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225"/>
  <workbookPr filterPrivacy="1" defaultThemeVersion="124226"/>
  <xr:revisionPtr revIDLastSave="0" documentId="13_ncr:1_{0FEE263E-DB7D-44C7-8588-6E74D036E193}" xr6:coauthVersionLast="47" xr6:coauthVersionMax="47" xr10:uidLastSave="{00000000-0000-0000-0000-000000000000}"/>
  <bookViews>
    <workbookView xWindow="-120" yWindow="-120" windowWidth="20640" windowHeight="11040" tabRatio="718" firstSheet="1" activeTab="1" xr2:uid="{00000000-000D-0000-FFFF-FFFF00000000}"/>
  </bookViews>
  <sheets>
    <sheet name="Modelo" sheetId="63" state="hidden" r:id="rId1"/>
    <sheet name="MP" sheetId="112" r:id="rId2"/>
    <sheet name="RELAÇÃO DECRETOS" sheetId="1" state="hidden" r:id="rId3"/>
    <sheet name="FIdoso" sheetId="108" state="hidden" r:id="rId4"/>
    <sheet name="6861" sheetId="117" state="hidden" r:id="rId5"/>
    <sheet name="6860" sheetId="116" state="hidden" r:id="rId6"/>
    <sheet name="6857" sheetId="115" state="hidden" r:id="rId7"/>
    <sheet name="6852" sheetId="114" state="hidden" r:id="rId8"/>
    <sheet name="6849" sheetId="113" state="hidden" r:id="rId9"/>
    <sheet name="6841" sheetId="111" state="hidden" r:id="rId10"/>
    <sheet name="6835" sheetId="107" state="hidden" r:id="rId11"/>
    <sheet name="6834" sheetId="106" state="hidden" r:id="rId12"/>
    <sheet name="6833" sheetId="103" state="hidden" r:id="rId13"/>
    <sheet name="6830" sheetId="104" state="hidden" r:id="rId14"/>
    <sheet name="6829" sheetId="105" state="hidden" r:id="rId15"/>
    <sheet name="6824" sheetId="102" state="hidden" r:id="rId16"/>
    <sheet name="6821" sheetId="101" state="hidden" r:id="rId17"/>
    <sheet name="6818" sheetId="99" state="hidden" r:id="rId18"/>
    <sheet name="6815" sheetId="98" state="hidden" r:id="rId19"/>
    <sheet name="6813" sheetId="97" state="hidden" r:id="rId20"/>
    <sheet name="6812" sheetId="96" state="hidden" r:id="rId21"/>
    <sheet name="6806" sheetId="95" state="hidden" r:id="rId22"/>
    <sheet name="6803" sheetId="94" state="hidden" r:id="rId23"/>
    <sheet name="6801" sheetId="93" state="hidden" r:id="rId24"/>
    <sheet name="6794" sheetId="92" state="hidden" r:id="rId25"/>
    <sheet name="6793" sheetId="91" state="hidden" r:id="rId26"/>
    <sheet name="6785" sheetId="89" state="hidden" r:id="rId27"/>
    <sheet name="6782" sheetId="87" state="hidden" r:id="rId28"/>
    <sheet name="6781" sheetId="86" state="hidden" r:id="rId29"/>
    <sheet name="6772" sheetId="84" state="hidden" r:id="rId30"/>
    <sheet name="6771" sheetId="83" state="hidden" r:id="rId31"/>
    <sheet name="6765" sheetId="80" state="hidden" r:id="rId32"/>
    <sheet name="6761" sheetId="77" state="hidden" r:id="rId33"/>
    <sheet name="6760" sheetId="76" state="hidden" r:id="rId34"/>
    <sheet name="6757" sheetId="75" state="hidden" r:id="rId35"/>
    <sheet name="6755" sheetId="74" state="hidden" r:id="rId36"/>
    <sheet name="6752" sheetId="73" state="hidden" r:id="rId37"/>
    <sheet name="6752 Exc" sheetId="78" state="hidden" r:id="rId38"/>
    <sheet name="6752 An" sheetId="79" state="hidden" r:id="rId39"/>
    <sheet name="6748" sheetId="66" state="hidden" r:id="rId40"/>
    <sheet name="6745 sup" sheetId="67" state="hidden" r:id="rId41"/>
    <sheet name="6745" sheetId="68" state="hidden" r:id="rId42"/>
    <sheet name="6744" sheetId="72" state="hidden" r:id="rId43"/>
    <sheet name="6736 Anu" sheetId="61" state="hidden" r:id="rId44"/>
    <sheet name="6736 Sup" sheetId="70" state="hidden" r:id="rId45"/>
    <sheet name="6736" sheetId="71" state="hidden" r:id="rId46"/>
    <sheet name="6839" sheetId="109" state="hidden" r:id="rId47"/>
    <sheet name="A.1" sheetId="69" state="hidden" r:id="rId48"/>
    <sheet name="A.2" sheetId="110" state="hidden" r:id="rId49"/>
    <sheet name="A.4" sheetId="81" state="hidden" r:id="rId50"/>
    <sheet name="A.5" sheetId="82" state="hidden" r:id="rId51"/>
    <sheet name="A.6" sheetId="85" state="hidden" r:id="rId52"/>
    <sheet name="Dados" sheetId="64" state="hidden" r:id="rId53"/>
    <sheet name="Fichas" sheetId="62" state="hidden" r:id="rId54"/>
    <sheet name="Excessões" sheetId="65" state="hidden" r:id="rId55"/>
    <sheet name="Plan2" sheetId="88" state="hidden" r:id="rId56"/>
  </sheets>
  <externalReferences>
    <externalReference r:id="rId57"/>
  </externalReferences>
  <definedNames>
    <definedName name="_xlnm._FilterDatabase" localSheetId="45" hidden="1">'6736'!$A$4:$L$154</definedName>
    <definedName name="_xlnm._FilterDatabase" localSheetId="43" hidden="1">'6736 Anu'!$A$4:$L$107</definedName>
    <definedName name="_xlnm._FilterDatabase" localSheetId="44" hidden="1">'6736 Sup'!$A$4:$L$52</definedName>
    <definedName name="_xlnm._FilterDatabase" localSheetId="42" hidden="1">'6744'!$A$4:$L$4</definedName>
    <definedName name="_xlnm._FilterDatabase" localSheetId="41" hidden="1">'6745'!$A$4:$L$4</definedName>
    <definedName name="_xlnm._FilterDatabase" localSheetId="36" hidden="1">'6752'!$A$4:$J$4</definedName>
    <definedName name="_xlnm._FilterDatabase" localSheetId="38" hidden="1">'6752 An'!$A$4:$J$4</definedName>
    <definedName name="_xlnm._FilterDatabase" localSheetId="37" hidden="1">'6752 Exc'!$A$4:$H$8</definedName>
    <definedName name="_xlnm._FilterDatabase" localSheetId="33" hidden="1">'6760'!$A$4:$J$61</definedName>
    <definedName name="_xlnm._FilterDatabase" localSheetId="31" hidden="1">'6765'!$A$4:$J$101</definedName>
    <definedName name="_xlnm._FilterDatabase" localSheetId="29" hidden="1">'6772'!$A$4:$J$53</definedName>
    <definedName name="_xlnm._FilterDatabase" localSheetId="28" hidden="1">'6781'!$A$4:$J$84</definedName>
    <definedName name="_xlnm._FilterDatabase" localSheetId="26" hidden="1">'6785'!$A$4:$J$102</definedName>
    <definedName name="_xlnm._FilterDatabase" localSheetId="25" hidden="1">'6793'!$A$4:$J$13</definedName>
    <definedName name="_xlnm._FilterDatabase" localSheetId="22" hidden="1">'6803'!$A$4:$J$105</definedName>
    <definedName name="_xlnm._FilterDatabase" localSheetId="21" hidden="1">'6806'!$A$4:$J$12</definedName>
    <definedName name="_xlnm._FilterDatabase" localSheetId="19" hidden="1">'6813'!$D$1:$D$92</definedName>
    <definedName name="_xlnm._FilterDatabase" localSheetId="18" hidden="1">'6815'!#REF!</definedName>
    <definedName name="_xlnm._FilterDatabase" localSheetId="17" hidden="1">'6818'!$A$4:$J$50</definedName>
    <definedName name="_xlnm._FilterDatabase" localSheetId="16" hidden="1">'6821'!$A$4:$L$27</definedName>
    <definedName name="_xlnm._FilterDatabase" localSheetId="14" hidden="1">'6829'!$A$4:$J$16</definedName>
    <definedName name="_xlnm._FilterDatabase" localSheetId="13" hidden="1">'6830'!$A$4:$J$79</definedName>
    <definedName name="_xlnm._FilterDatabase" localSheetId="12" hidden="1">'6833'!$A$4:$J$13</definedName>
    <definedName name="_xlnm._FilterDatabase" localSheetId="11" hidden="1">'6834'!$A$4:$J$8</definedName>
    <definedName name="_xlnm._FilterDatabase" localSheetId="10" hidden="1">'6835'!$A$4:$J$60</definedName>
    <definedName name="_xlnm._FilterDatabase" localSheetId="9" hidden="1">'6841'!$A$4:$J$83</definedName>
    <definedName name="_xlnm._FilterDatabase" localSheetId="8" hidden="1">'6849'!$A$4:$J$140</definedName>
    <definedName name="_xlnm._FilterDatabase" localSheetId="6" hidden="1">'6857'!$A$4:$J$23</definedName>
    <definedName name="_xlnm._FilterDatabase" localSheetId="47" hidden="1">A.1!$A$8:$P$66</definedName>
    <definedName name="_xlnm._FilterDatabase" localSheetId="49" hidden="1">A.4!$A$9:$I$68</definedName>
    <definedName name="_xlnm._FilterDatabase" localSheetId="50" hidden="1">A.5!$A$8:$G$75</definedName>
    <definedName name="_xlnm._FilterDatabase" localSheetId="51" hidden="1">A.6!$A$9:$F$15</definedName>
    <definedName name="_xlnm._FilterDatabase" localSheetId="3" hidden="1">FIdoso!$A$4:$J$63</definedName>
    <definedName name="_xlnm._FilterDatabase" localSheetId="1" hidden="1">MP!$A$9:$U$1317</definedName>
    <definedName name="_xlnm._FilterDatabase" localSheetId="2" hidden="1">'RELAÇÃO DECRETOS'!$A$3:$N$43</definedName>
    <definedName name="_xlnm.Print_Area" localSheetId="45">'6736'!$A$3:$H$108</definedName>
    <definedName name="_xlnm.Print_Area" localSheetId="43">'6736 Anu'!$A$3:$H$107</definedName>
    <definedName name="_xlnm.Print_Area" localSheetId="44">'6736 Sup'!$A$3:$H$52</definedName>
    <definedName name="_xlnm.Print_Area" localSheetId="42">'6744'!$A$3:$H$26</definedName>
    <definedName name="_xlnm.Print_Area" localSheetId="41">'6745'!$A$3:$H$54</definedName>
    <definedName name="_xlnm.Print_Area" localSheetId="40">'6745 sup'!$A$1:$G$9</definedName>
    <definedName name="_xlnm.Print_Area" localSheetId="39">'6748'!$A$1:$H$9</definedName>
    <definedName name="_xlnm.Print_Area" localSheetId="36">'6752'!$A$3:$H$47</definedName>
    <definedName name="_xlnm.Print_Area" localSheetId="38">'6752 An'!$A$3:$H$45</definedName>
    <definedName name="_xlnm.Print_Area" localSheetId="37">'6752 Exc'!$A$3:$H$6</definedName>
    <definedName name="_xlnm.Print_Area" localSheetId="35">'6755'!$A$1:$G$20</definedName>
    <definedName name="_xlnm.Print_Area" localSheetId="34">'6757'!$A$1:$G$16</definedName>
    <definedName name="_xlnm.Print_Area" localSheetId="33">'6760'!$A$3:$H$25</definedName>
    <definedName name="_xlnm.Print_Area" localSheetId="32">'6761'!$A$1:$G$11</definedName>
    <definedName name="_xlnm.Print_Area" localSheetId="31">'6765'!$A$3:$H$100</definedName>
    <definedName name="_xlnm.Print_Area" localSheetId="30">'6771'!$A$1:$G$16</definedName>
    <definedName name="_xlnm.Print_Area" localSheetId="29">'6772'!$A$3:$H$52</definedName>
    <definedName name="_xlnm.Print_Area" localSheetId="28">'6781'!$A$3:$H$83</definedName>
    <definedName name="_xlnm.Print_Area" localSheetId="27">'6782'!$A$1:$G$9</definedName>
    <definedName name="_xlnm.Print_Area" localSheetId="26">'6785'!$A$3:$H$83</definedName>
    <definedName name="_xlnm.Print_Area" localSheetId="25">'6793'!$A$3:$H$13</definedName>
    <definedName name="_xlnm.Print_Area" localSheetId="24">'6794'!$A$1:$G$7</definedName>
    <definedName name="_xlnm.Print_Area" localSheetId="23">'6801'!$A$1:$G$7</definedName>
    <definedName name="_xlnm.Print_Area" localSheetId="22">'6803'!$A$3:$H$104</definedName>
    <definedName name="_xlnm.Print_Area" localSheetId="21">'6806'!$A$3:$H$12</definedName>
    <definedName name="_xlnm.Print_Area" localSheetId="20">'6812'!$A$1:$G$12</definedName>
    <definedName name="_xlnm.Print_Area" localSheetId="19">'6813'!$A$3:$H$75</definedName>
    <definedName name="_xlnm.Print_Area" localSheetId="18">'6815'!#REF!</definedName>
    <definedName name="_xlnm.Print_Area" localSheetId="17">'6818'!$A$3:$H$49</definedName>
    <definedName name="_xlnm.Print_Area" localSheetId="16">'6821'!$A$1:$G$27</definedName>
    <definedName name="_xlnm.Print_Area" localSheetId="15">'6824'!$A$1:$G$16</definedName>
    <definedName name="_xlnm.Print_Area" localSheetId="14">'6829'!$A$3:$H$13</definedName>
    <definedName name="_xlnm.Print_Area" localSheetId="13">'6830'!$A$3:$H$78</definedName>
    <definedName name="_xlnm.Print_Area" localSheetId="12">'6833'!$A$3:$H$13</definedName>
    <definedName name="_xlnm.Print_Area" localSheetId="11">'6834'!$A$3:$H$8</definedName>
    <definedName name="_xlnm.Print_Area" localSheetId="10">'6835'!$A$3:$H$59</definedName>
    <definedName name="_xlnm.Print_Area" localSheetId="46">'6839'!$A$1:$G$7</definedName>
    <definedName name="_xlnm.Print_Area" localSheetId="9">'6841'!$A$1:$G$7</definedName>
    <definedName name="_xlnm.Print_Area" localSheetId="8">'6849'!$A$1:$G$4</definedName>
    <definedName name="_xlnm.Print_Area" localSheetId="7">'6852'!$A$1:$G$26</definedName>
    <definedName name="_xlnm.Print_Area" localSheetId="6">'6857'!$A$1:$G$22</definedName>
    <definedName name="_xlnm.Print_Area" localSheetId="5">'6860'!$A$1:$G$23</definedName>
    <definedName name="_xlnm.Print_Area" localSheetId="4">'6861'!$A$1:$G$7</definedName>
    <definedName name="_xlnm.Print_Area" localSheetId="47">A.1!$A$6:$J$80</definedName>
    <definedName name="_xlnm.Print_Area" localSheetId="49">A.4!$A$6:$H$82</definedName>
    <definedName name="_xlnm.Print_Area" localSheetId="50">A.5!$A$6:$F$87</definedName>
    <definedName name="_xlnm.Print_Area" localSheetId="51">A.6!$A$1:$F$41</definedName>
    <definedName name="_xlnm.Print_Area" localSheetId="3">FIdoso!$A$3:$H$62</definedName>
    <definedName name="_xlnm.Print_Area" localSheetId="0">Modelo!$A$3:$H$53</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S1301" i="112" l="1"/>
  <c r="T1301" i="112"/>
  <c r="S1302" i="112"/>
  <c r="T1302" i="112"/>
  <c r="S1303" i="112"/>
  <c r="T1303" i="112"/>
  <c r="S1304" i="112"/>
  <c r="T1304" i="112"/>
  <c r="S1305" i="112"/>
  <c r="T1305" i="112"/>
  <c r="S1306" i="112"/>
  <c r="T1306" i="112"/>
  <c r="S1307" i="112"/>
  <c r="T1307" i="112"/>
  <c r="S1308" i="112"/>
  <c r="T1308" i="112"/>
  <c r="S1309" i="112"/>
  <c r="T1309" i="112"/>
  <c r="S1310" i="112"/>
  <c r="T1310" i="112"/>
  <c r="S1311" i="112"/>
  <c r="T1311" i="112"/>
  <c r="S1312" i="112"/>
  <c r="T1312" i="112"/>
  <c r="S1313" i="112"/>
  <c r="T1313" i="112"/>
  <c r="S1314" i="112"/>
  <c r="T1314" i="112"/>
  <c r="S1315" i="112"/>
  <c r="T1315" i="112"/>
  <c r="S1316" i="112"/>
  <c r="T1316" i="112"/>
  <c r="S1317" i="112"/>
  <c r="T1317" i="112"/>
  <c r="T1300" i="112"/>
  <c r="S1300" i="112"/>
  <c r="D1301" i="112"/>
  <c r="D1302" i="112"/>
  <c r="K1302" i="112" s="1"/>
  <c r="D1303" i="112"/>
  <c r="D1304" i="112"/>
  <c r="F1304" i="112" s="1"/>
  <c r="D1305" i="112"/>
  <c r="D1306" i="112"/>
  <c r="D1307" i="112"/>
  <c r="Q1307" i="112" s="1"/>
  <c r="R1307" i="112" s="1"/>
  <c r="D1308" i="112"/>
  <c r="D1309" i="112"/>
  <c r="D1310" i="112"/>
  <c r="I1310" i="112" s="1"/>
  <c r="D1311" i="112"/>
  <c r="D1312" i="112"/>
  <c r="K1312" i="112" s="1"/>
  <c r="D1313" i="112"/>
  <c r="D1314" i="112"/>
  <c r="D1315" i="112"/>
  <c r="D1316" i="112"/>
  <c r="D1317" i="112"/>
  <c r="D1300" i="112"/>
  <c r="I1300" i="112" s="1"/>
  <c r="G44" i="69"/>
  <c r="H44" i="69"/>
  <c r="G26" i="115"/>
  <c r="G29" i="115"/>
  <c r="F29" i="115"/>
  <c r="G28" i="115"/>
  <c r="F28" i="115"/>
  <c r="G27" i="115"/>
  <c r="F27" i="115"/>
  <c r="F26" i="115"/>
  <c r="C27" i="115"/>
  <c r="C28" i="115"/>
  <c r="F12" i="115"/>
  <c r="E12" i="115"/>
  <c r="C12" i="115"/>
  <c r="B12" i="115"/>
  <c r="A12" i="115"/>
  <c r="F11" i="115"/>
  <c r="E11" i="115"/>
  <c r="C11" i="115"/>
  <c r="B11" i="115"/>
  <c r="A11" i="115"/>
  <c r="J10" i="115"/>
  <c r="F10" i="115"/>
  <c r="E10" i="115"/>
  <c r="B10" i="115"/>
  <c r="A10" i="115"/>
  <c r="F9" i="115"/>
  <c r="E9" i="115"/>
  <c r="C9" i="115"/>
  <c r="B9" i="115"/>
  <c r="A9" i="115"/>
  <c r="J8" i="115"/>
  <c r="F8" i="115"/>
  <c r="E8" i="115"/>
  <c r="B8" i="115"/>
  <c r="A8" i="115"/>
  <c r="J7" i="115"/>
  <c r="F7" i="115"/>
  <c r="E7" i="115"/>
  <c r="B7" i="115"/>
  <c r="A7" i="115"/>
  <c r="F18" i="115"/>
  <c r="E18" i="115"/>
  <c r="C18" i="115"/>
  <c r="B18" i="115"/>
  <c r="A18" i="115"/>
  <c r="F17" i="115"/>
  <c r="E17" i="115"/>
  <c r="C17" i="115"/>
  <c r="B17" i="115"/>
  <c r="A17" i="115"/>
  <c r="F16" i="115"/>
  <c r="E16" i="115"/>
  <c r="C16" i="115"/>
  <c r="B16" i="115"/>
  <c r="A16" i="115"/>
  <c r="F15" i="115"/>
  <c r="E15" i="115"/>
  <c r="C15" i="115"/>
  <c r="B15" i="115"/>
  <c r="A15" i="115"/>
  <c r="F14" i="115"/>
  <c r="E14" i="115"/>
  <c r="C14" i="115"/>
  <c r="B14" i="115"/>
  <c r="A14" i="115"/>
  <c r="F13" i="115"/>
  <c r="E13" i="115"/>
  <c r="C13" i="115"/>
  <c r="B13" i="115"/>
  <c r="A13" i="115"/>
  <c r="F20" i="115"/>
  <c r="E20" i="115"/>
  <c r="C20" i="115"/>
  <c r="B20" i="115"/>
  <c r="A20" i="115"/>
  <c r="F19" i="115"/>
  <c r="E19" i="115"/>
  <c r="C19" i="115"/>
  <c r="B19" i="115"/>
  <c r="A19" i="115"/>
  <c r="F21" i="115"/>
  <c r="E21" i="115"/>
  <c r="C21" i="115"/>
  <c r="B21" i="115"/>
  <c r="A21" i="115"/>
  <c r="T1299" i="112"/>
  <c r="S1299" i="112"/>
  <c r="D1299" i="112"/>
  <c r="Q1299" i="112" s="1"/>
  <c r="R1299" i="112" s="1"/>
  <c r="S1284" i="112"/>
  <c r="T1284" i="112"/>
  <c r="S1285" i="112"/>
  <c r="T1285" i="112"/>
  <c r="S1286" i="112"/>
  <c r="T1286" i="112"/>
  <c r="S1287" i="112"/>
  <c r="T1287" i="112"/>
  <c r="S1288" i="112"/>
  <c r="T1288" i="112"/>
  <c r="S1289" i="112"/>
  <c r="T1289" i="112"/>
  <c r="S1290" i="112"/>
  <c r="T1290" i="112"/>
  <c r="S1291" i="112"/>
  <c r="T1291" i="112"/>
  <c r="S1292" i="112"/>
  <c r="T1292" i="112"/>
  <c r="S1293" i="112"/>
  <c r="T1293" i="112"/>
  <c r="S1294" i="112"/>
  <c r="T1294" i="112"/>
  <c r="S1295" i="112"/>
  <c r="T1295" i="112"/>
  <c r="S1296" i="112"/>
  <c r="T1296" i="112"/>
  <c r="S1297" i="112"/>
  <c r="T1297" i="112"/>
  <c r="S1298" i="112"/>
  <c r="T1298" i="112"/>
  <c r="T1283" i="112"/>
  <c r="D1284" i="112"/>
  <c r="K1284" i="112" s="1"/>
  <c r="D1285" i="112"/>
  <c r="D1286" i="112"/>
  <c r="D1287" i="112"/>
  <c r="D1288" i="112"/>
  <c r="D1289" i="112"/>
  <c r="D1290" i="112"/>
  <c r="Q1290" i="112" s="1"/>
  <c r="R1290" i="112" s="1"/>
  <c r="D1291" i="112"/>
  <c r="Q1291" i="112" s="1"/>
  <c r="R1291" i="112" s="1"/>
  <c r="D1292" i="112"/>
  <c r="I1292" i="112" s="1"/>
  <c r="D1293" i="112"/>
  <c r="D1294" i="112"/>
  <c r="D1295" i="112"/>
  <c r="D1296" i="112"/>
  <c r="D1297" i="112"/>
  <c r="D1298" i="112"/>
  <c r="I1298" i="112" s="1"/>
  <c r="D1283" i="112"/>
  <c r="K1283" i="112" s="1"/>
  <c r="S1149" i="112"/>
  <c r="T1149" i="112"/>
  <c r="S1150" i="112"/>
  <c r="T1150" i="112"/>
  <c r="S1151" i="112"/>
  <c r="T1151" i="112"/>
  <c r="S1152" i="112"/>
  <c r="T1152" i="112"/>
  <c r="S1153" i="112"/>
  <c r="T1153" i="112"/>
  <c r="S1154" i="112"/>
  <c r="T1154" i="112"/>
  <c r="S1155" i="112"/>
  <c r="T1155" i="112"/>
  <c r="S1156" i="112"/>
  <c r="T1156" i="112"/>
  <c r="S1157" i="112"/>
  <c r="T1157" i="112"/>
  <c r="S1158" i="112"/>
  <c r="T1158" i="112"/>
  <c r="S1159" i="112"/>
  <c r="T1159" i="112"/>
  <c r="S1160" i="112"/>
  <c r="T1160" i="112"/>
  <c r="S1161" i="112"/>
  <c r="T1161" i="112"/>
  <c r="S1162" i="112"/>
  <c r="T1162" i="112"/>
  <c r="S1163" i="112"/>
  <c r="T1163" i="112"/>
  <c r="S1164" i="112"/>
  <c r="T1164" i="112"/>
  <c r="S1165" i="112"/>
  <c r="T1165" i="112"/>
  <c r="S1166" i="112"/>
  <c r="T1166" i="112"/>
  <c r="S1167" i="112"/>
  <c r="T1167" i="112"/>
  <c r="S1168" i="112"/>
  <c r="T1168" i="112"/>
  <c r="S1169" i="112"/>
  <c r="T1169" i="112"/>
  <c r="S1170" i="112"/>
  <c r="T1170" i="112"/>
  <c r="S1171" i="112"/>
  <c r="T1171" i="112"/>
  <c r="S1172" i="112"/>
  <c r="T1172" i="112"/>
  <c r="S1173" i="112"/>
  <c r="T1173" i="112"/>
  <c r="S1174" i="112"/>
  <c r="T1174" i="112"/>
  <c r="S1175" i="112"/>
  <c r="T1175" i="112"/>
  <c r="S1176" i="112"/>
  <c r="T1176" i="112"/>
  <c r="S1177" i="112"/>
  <c r="T1177" i="112"/>
  <c r="S1178" i="112"/>
  <c r="T1178" i="112"/>
  <c r="S1179" i="112"/>
  <c r="T1179" i="112"/>
  <c r="S1180" i="112"/>
  <c r="T1180" i="112"/>
  <c r="S1181" i="112"/>
  <c r="T1181" i="112"/>
  <c r="S1182" i="112"/>
  <c r="T1182" i="112"/>
  <c r="S1183" i="112"/>
  <c r="T1183" i="112"/>
  <c r="S1184" i="112"/>
  <c r="T1184" i="112"/>
  <c r="S1185" i="112"/>
  <c r="T1185" i="112"/>
  <c r="S1186" i="112"/>
  <c r="T1186" i="112"/>
  <c r="S1187" i="112"/>
  <c r="T1187" i="112"/>
  <c r="S1188" i="112"/>
  <c r="T1188" i="112"/>
  <c r="S1189" i="112"/>
  <c r="T1189" i="112"/>
  <c r="S1190" i="112"/>
  <c r="T1190" i="112"/>
  <c r="S1191" i="112"/>
  <c r="T1191" i="112"/>
  <c r="S1192" i="112"/>
  <c r="T1192" i="112"/>
  <c r="S1193" i="112"/>
  <c r="T1193" i="112"/>
  <c r="S1194" i="112"/>
  <c r="T1194" i="112"/>
  <c r="S1195" i="112"/>
  <c r="T1195" i="112"/>
  <c r="S1196" i="112"/>
  <c r="T1196" i="112"/>
  <c r="S1197" i="112"/>
  <c r="T1197" i="112"/>
  <c r="S1198" i="112"/>
  <c r="T1198" i="112"/>
  <c r="S1199" i="112"/>
  <c r="T1199" i="112"/>
  <c r="S1200" i="112"/>
  <c r="T1200" i="112"/>
  <c r="S1201" i="112"/>
  <c r="T1201" i="112"/>
  <c r="S1202" i="112"/>
  <c r="T1202" i="112"/>
  <c r="S1203" i="112"/>
  <c r="T1203" i="112"/>
  <c r="S1204" i="112"/>
  <c r="T1204" i="112"/>
  <c r="S1205" i="112"/>
  <c r="T1205" i="112"/>
  <c r="S1206" i="112"/>
  <c r="T1206" i="112"/>
  <c r="S1207" i="112"/>
  <c r="T1207" i="112"/>
  <c r="S1208" i="112"/>
  <c r="T1208" i="112"/>
  <c r="S1209" i="112"/>
  <c r="T1209" i="112"/>
  <c r="S1210" i="112"/>
  <c r="T1210" i="112"/>
  <c r="S1211" i="112"/>
  <c r="T1211" i="112"/>
  <c r="S1212" i="112"/>
  <c r="T1212" i="112"/>
  <c r="S1213" i="112"/>
  <c r="T1213" i="112"/>
  <c r="S1214" i="112"/>
  <c r="T1214" i="112"/>
  <c r="S1215" i="112"/>
  <c r="T1215" i="112"/>
  <c r="S1216" i="112"/>
  <c r="T1216" i="112"/>
  <c r="S1217" i="112"/>
  <c r="T1217" i="112"/>
  <c r="S1218" i="112"/>
  <c r="T1218" i="112"/>
  <c r="S1219" i="112"/>
  <c r="T1219" i="112"/>
  <c r="S1220" i="112"/>
  <c r="T1220" i="112"/>
  <c r="S1221" i="112"/>
  <c r="T1221" i="112"/>
  <c r="S1222" i="112"/>
  <c r="T1222" i="112"/>
  <c r="S1223" i="112"/>
  <c r="T1223" i="112"/>
  <c r="S1224" i="112"/>
  <c r="T1224" i="112"/>
  <c r="S1225" i="112"/>
  <c r="T1225" i="112"/>
  <c r="S1226" i="112"/>
  <c r="T1226" i="112"/>
  <c r="S1227" i="112"/>
  <c r="T1227" i="112"/>
  <c r="S1228" i="112"/>
  <c r="T1228" i="112"/>
  <c r="S1229" i="112"/>
  <c r="T1229" i="112"/>
  <c r="S1230" i="112"/>
  <c r="T1230" i="112"/>
  <c r="S1231" i="112"/>
  <c r="T1231" i="112"/>
  <c r="S1232" i="112"/>
  <c r="T1232" i="112"/>
  <c r="S1233" i="112"/>
  <c r="T1233" i="112"/>
  <c r="S1234" i="112"/>
  <c r="T1234" i="112"/>
  <c r="S1235" i="112"/>
  <c r="T1235" i="112"/>
  <c r="S1236" i="112"/>
  <c r="T1236" i="112"/>
  <c r="S1237" i="112"/>
  <c r="T1237" i="112"/>
  <c r="S1238" i="112"/>
  <c r="T1238" i="112"/>
  <c r="S1239" i="112"/>
  <c r="T1239" i="112"/>
  <c r="S1240" i="112"/>
  <c r="T1240" i="112"/>
  <c r="S1241" i="112"/>
  <c r="T1241" i="112"/>
  <c r="S1242" i="112"/>
  <c r="T1242" i="112"/>
  <c r="S1243" i="112"/>
  <c r="T1243" i="112"/>
  <c r="S1244" i="112"/>
  <c r="T1244" i="112"/>
  <c r="S1245" i="112"/>
  <c r="T1245" i="112"/>
  <c r="S1246" i="112"/>
  <c r="T1246" i="112"/>
  <c r="S1247" i="112"/>
  <c r="T1247" i="112"/>
  <c r="S1248" i="112"/>
  <c r="T1248" i="112"/>
  <c r="S1249" i="112"/>
  <c r="T1249" i="112"/>
  <c r="S1250" i="112"/>
  <c r="T1250" i="112"/>
  <c r="S1251" i="112"/>
  <c r="T1251" i="112"/>
  <c r="S1252" i="112"/>
  <c r="T1252" i="112"/>
  <c r="S1253" i="112"/>
  <c r="T1253" i="112"/>
  <c r="S1254" i="112"/>
  <c r="T1254" i="112"/>
  <c r="S1255" i="112"/>
  <c r="T1255" i="112"/>
  <c r="S1256" i="112"/>
  <c r="T1256" i="112"/>
  <c r="S1257" i="112"/>
  <c r="T1257" i="112"/>
  <c r="S1258" i="112"/>
  <c r="T1258" i="112"/>
  <c r="S1259" i="112"/>
  <c r="T1259" i="112"/>
  <c r="S1260" i="112"/>
  <c r="T1260" i="112"/>
  <c r="S1261" i="112"/>
  <c r="T1261" i="112"/>
  <c r="S1262" i="112"/>
  <c r="T1262" i="112"/>
  <c r="S1263" i="112"/>
  <c r="T1263" i="112"/>
  <c r="S1264" i="112"/>
  <c r="T1264" i="112"/>
  <c r="S1265" i="112"/>
  <c r="T1265" i="112"/>
  <c r="S1266" i="112"/>
  <c r="T1266" i="112"/>
  <c r="S1267" i="112"/>
  <c r="T1267" i="112"/>
  <c r="S1268" i="112"/>
  <c r="T1268" i="112"/>
  <c r="S1269" i="112"/>
  <c r="T1269" i="112"/>
  <c r="S1270" i="112"/>
  <c r="T1270" i="112"/>
  <c r="S1271" i="112"/>
  <c r="T1271" i="112"/>
  <c r="S1272" i="112"/>
  <c r="T1272" i="112"/>
  <c r="S1273" i="112"/>
  <c r="T1273" i="112"/>
  <c r="S1274" i="112"/>
  <c r="T1274" i="112"/>
  <c r="S1275" i="112"/>
  <c r="T1275" i="112"/>
  <c r="S1276" i="112"/>
  <c r="T1276" i="112"/>
  <c r="S1277" i="112"/>
  <c r="T1277" i="112"/>
  <c r="S1278" i="112"/>
  <c r="T1278" i="112"/>
  <c r="S1279" i="112"/>
  <c r="T1279" i="112"/>
  <c r="S1280" i="112"/>
  <c r="T1280" i="112"/>
  <c r="S1281" i="112"/>
  <c r="T1281" i="112"/>
  <c r="S1282" i="112"/>
  <c r="T1282" i="112"/>
  <c r="T1148" i="112"/>
  <c r="S1148" i="112"/>
  <c r="D1269" i="112"/>
  <c r="K1269" i="112" s="1"/>
  <c r="D1270" i="112"/>
  <c r="M1270" i="112" s="1"/>
  <c r="D1271" i="112"/>
  <c r="P1271" i="112" s="1"/>
  <c r="D1272" i="112"/>
  <c r="D1273" i="112"/>
  <c r="D1274" i="112"/>
  <c r="D1275" i="112"/>
  <c r="D1276" i="112"/>
  <c r="K1276" i="112" s="1"/>
  <c r="D1277" i="112"/>
  <c r="P1277" i="112" s="1"/>
  <c r="D1278" i="112"/>
  <c r="P1278" i="112" s="1"/>
  <c r="D1279" i="112"/>
  <c r="Q1279" i="112" s="1"/>
  <c r="R1279" i="112" s="1"/>
  <c r="D1280" i="112"/>
  <c r="D1281" i="112"/>
  <c r="D1282" i="112"/>
  <c r="D1255" i="112"/>
  <c r="D1256" i="112"/>
  <c r="D1257" i="112"/>
  <c r="G1257" i="112" s="1"/>
  <c r="D1258" i="112"/>
  <c r="D1259" i="112"/>
  <c r="I1259" i="112" s="1"/>
  <c r="D1260" i="112"/>
  <c r="D1261" i="112"/>
  <c r="D1262" i="112"/>
  <c r="M1262" i="112" s="1"/>
  <c r="D1263" i="112"/>
  <c r="D1264" i="112"/>
  <c r="D1265" i="112"/>
  <c r="G1265" i="112" s="1"/>
  <c r="D1266" i="112"/>
  <c r="D1267" i="112"/>
  <c r="I1267" i="112" s="1"/>
  <c r="D1268" i="112"/>
  <c r="D1247" i="112"/>
  <c r="D1248" i="112"/>
  <c r="D1249" i="112"/>
  <c r="D1250" i="112"/>
  <c r="D1251" i="112"/>
  <c r="Q1251" i="112" s="1"/>
  <c r="R1251" i="112" s="1"/>
  <c r="D1252" i="112"/>
  <c r="D1253" i="112"/>
  <c r="F1253" i="112" s="1"/>
  <c r="D1254" i="112"/>
  <c r="O1254" i="112" s="1"/>
  <c r="D1210" i="112"/>
  <c r="D1211" i="112"/>
  <c r="D1212" i="112"/>
  <c r="D1213" i="112"/>
  <c r="D1214" i="112"/>
  <c r="I1214" i="112" s="1"/>
  <c r="D1215" i="112"/>
  <c r="D1216" i="112"/>
  <c r="I1216" i="112" s="1"/>
  <c r="D1217" i="112"/>
  <c r="D1218" i="112"/>
  <c r="D1219" i="112"/>
  <c r="D1220" i="112"/>
  <c r="D1221" i="112"/>
  <c r="D1222" i="112"/>
  <c r="P1222" i="112" s="1"/>
  <c r="D1223" i="112"/>
  <c r="D1224" i="112"/>
  <c r="I1224" i="112" s="1"/>
  <c r="D1225" i="112"/>
  <c r="D1226" i="112"/>
  <c r="D1227" i="112"/>
  <c r="D1228" i="112"/>
  <c r="D1229" i="112"/>
  <c r="D1230" i="112"/>
  <c r="P1230" i="112" s="1"/>
  <c r="D1231" i="112"/>
  <c r="D1232" i="112"/>
  <c r="G1232" i="112" s="1"/>
  <c r="D1233" i="112"/>
  <c r="D1234" i="112"/>
  <c r="D1235" i="112"/>
  <c r="D1236" i="112"/>
  <c r="D1237" i="112"/>
  <c r="D1238" i="112"/>
  <c r="P1238" i="112" s="1"/>
  <c r="D1239" i="112"/>
  <c r="D1240" i="112"/>
  <c r="M1240" i="112" s="1"/>
  <c r="D1241" i="112"/>
  <c r="P1241" i="112" s="1"/>
  <c r="D1242" i="112"/>
  <c r="D1243" i="112"/>
  <c r="D1244" i="112"/>
  <c r="D1245" i="112"/>
  <c r="D1246" i="112"/>
  <c r="K1246" i="112" s="1"/>
  <c r="D1149" i="112"/>
  <c r="D1150" i="112"/>
  <c r="F1150" i="112" s="1"/>
  <c r="D1151" i="112"/>
  <c r="D1152" i="112"/>
  <c r="D1153" i="112"/>
  <c r="D1154" i="112"/>
  <c r="D1155" i="112"/>
  <c r="D1156" i="112"/>
  <c r="M1156" i="112" s="1"/>
  <c r="D1157" i="112"/>
  <c r="D1158" i="112"/>
  <c r="M1158" i="112" s="1"/>
  <c r="D1159" i="112"/>
  <c r="D1160" i="112"/>
  <c r="D1161" i="112"/>
  <c r="D1162" i="112"/>
  <c r="D1163" i="112"/>
  <c r="D1164" i="112"/>
  <c r="M1164" i="112" s="1"/>
  <c r="D1165" i="112"/>
  <c r="D1166" i="112"/>
  <c r="K1166" i="112" s="1"/>
  <c r="D1167" i="112"/>
  <c r="D1168" i="112"/>
  <c r="D1169" i="112"/>
  <c r="D1170" i="112"/>
  <c r="D1171" i="112"/>
  <c r="D1172" i="112"/>
  <c r="M1172" i="112" s="1"/>
  <c r="D1173" i="112"/>
  <c r="D1174" i="112"/>
  <c r="F1174" i="112" s="1"/>
  <c r="D1175" i="112"/>
  <c r="D1176" i="112"/>
  <c r="D1177" i="112"/>
  <c r="D1178" i="112"/>
  <c r="D1179" i="112"/>
  <c r="D1180" i="112"/>
  <c r="M1180" i="112" s="1"/>
  <c r="D1181" i="112"/>
  <c r="D1182" i="112"/>
  <c r="O1182" i="112" s="1"/>
  <c r="D1183" i="112"/>
  <c r="D1184" i="112"/>
  <c r="D1185" i="112"/>
  <c r="D1186" i="112"/>
  <c r="D1187" i="112"/>
  <c r="D1188" i="112"/>
  <c r="M1188" i="112" s="1"/>
  <c r="D1189" i="112"/>
  <c r="D1190" i="112"/>
  <c r="F1190" i="112" s="1"/>
  <c r="D1191" i="112"/>
  <c r="D1192" i="112"/>
  <c r="D1193" i="112"/>
  <c r="D1194" i="112"/>
  <c r="D1195" i="112"/>
  <c r="D1196" i="112"/>
  <c r="M1196" i="112" s="1"/>
  <c r="D1197" i="112"/>
  <c r="D1198" i="112"/>
  <c r="P1198" i="112" s="1"/>
  <c r="D1199" i="112"/>
  <c r="D1200" i="112"/>
  <c r="D1201" i="112"/>
  <c r="D1202" i="112"/>
  <c r="D1203" i="112"/>
  <c r="D1204" i="112"/>
  <c r="M1204" i="112" s="1"/>
  <c r="D1205" i="112"/>
  <c r="D1206" i="112"/>
  <c r="F1206" i="112" s="1"/>
  <c r="D1207" i="112"/>
  <c r="D1208" i="112"/>
  <c r="D1209" i="112"/>
  <c r="D1148" i="112"/>
  <c r="G178" i="117"/>
  <c r="F178" i="117"/>
  <c r="H176" i="117"/>
  <c r="C176" i="117"/>
  <c r="H175" i="117"/>
  <c r="C175" i="117"/>
  <c r="H174" i="117"/>
  <c r="C174" i="117"/>
  <c r="H173" i="117"/>
  <c r="C173" i="117"/>
  <c r="H172" i="117"/>
  <c r="C172" i="117"/>
  <c r="H171" i="117"/>
  <c r="C171" i="117"/>
  <c r="H170" i="117"/>
  <c r="C170" i="117"/>
  <c r="H169" i="117"/>
  <c r="C169" i="117"/>
  <c r="H168" i="117"/>
  <c r="C168" i="117"/>
  <c r="H167" i="117"/>
  <c r="C167" i="117"/>
  <c r="H166" i="117"/>
  <c r="C166" i="117"/>
  <c r="H165" i="117"/>
  <c r="C165" i="117"/>
  <c r="H164" i="117"/>
  <c r="C164" i="117"/>
  <c r="H163" i="117"/>
  <c r="C163" i="117"/>
  <c r="H162" i="117"/>
  <c r="C162" i="117"/>
  <c r="H161" i="117"/>
  <c r="C161" i="117"/>
  <c r="H160" i="117"/>
  <c r="C160" i="117"/>
  <c r="H159" i="117"/>
  <c r="C159" i="117"/>
  <c r="H158" i="117"/>
  <c r="C158" i="117"/>
  <c r="H157" i="117"/>
  <c r="C157" i="117"/>
  <c r="H156" i="117"/>
  <c r="C156" i="117"/>
  <c r="H155" i="117"/>
  <c r="C155" i="117"/>
  <c r="H154" i="117"/>
  <c r="C154" i="117"/>
  <c r="H153" i="117"/>
  <c r="C153" i="117"/>
  <c r="H152" i="117"/>
  <c r="C152" i="117"/>
  <c r="H151" i="117"/>
  <c r="C151" i="117"/>
  <c r="H150" i="117"/>
  <c r="C150" i="117"/>
  <c r="H149" i="117"/>
  <c r="C149" i="117"/>
  <c r="H148" i="117"/>
  <c r="C148" i="117"/>
  <c r="H147" i="117"/>
  <c r="C147" i="117"/>
  <c r="H144" i="117"/>
  <c r="G144" i="117"/>
  <c r="J143" i="117"/>
  <c r="F143" i="117"/>
  <c r="E143" i="117"/>
  <c r="C143" i="117"/>
  <c r="B143" i="117"/>
  <c r="A143" i="117"/>
  <c r="J142" i="117"/>
  <c r="F142" i="117"/>
  <c r="E142" i="117"/>
  <c r="C142" i="117"/>
  <c r="B142" i="117"/>
  <c r="A142" i="117"/>
  <c r="J141" i="117"/>
  <c r="F141" i="117"/>
  <c r="E141" i="117"/>
  <c r="C141" i="117"/>
  <c r="B141" i="117"/>
  <c r="A141" i="117"/>
  <c r="J140" i="117"/>
  <c r="F140" i="117"/>
  <c r="E140" i="117"/>
  <c r="C140" i="117"/>
  <c r="B140" i="117"/>
  <c r="A140" i="117"/>
  <c r="J139" i="117"/>
  <c r="F139" i="117"/>
  <c r="E139" i="117"/>
  <c r="C139" i="117"/>
  <c r="B139" i="117"/>
  <c r="A139" i="117"/>
  <c r="J138" i="117"/>
  <c r="F138" i="117"/>
  <c r="E138" i="117"/>
  <c r="C138" i="117"/>
  <c r="B138" i="117"/>
  <c r="A138" i="117"/>
  <c r="J137" i="117"/>
  <c r="F137" i="117"/>
  <c r="E137" i="117"/>
  <c r="C137" i="117"/>
  <c r="B137" i="117"/>
  <c r="A137" i="117"/>
  <c r="J136" i="117"/>
  <c r="F136" i="117"/>
  <c r="E136" i="117"/>
  <c r="C136" i="117"/>
  <c r="B136" i="117"/>
  <c r="A136" i="117"/>
  <c r="J135" i="117"/>
  <c r="F135" i="117"/>
  <c r="E135" i="117"/>
  <c r="C135" i="117"/>
  <c r="B135" i="117"/>
  <c r="A135" i="117"/>
  <c r="J134" i="117"/>
  <c r="F134" i="117"/>
  <c r="E134" i="117"/>
  <c r="C134" i="117"/>
  <c r="B134" i="117"/>
  <c r="A134" i="117"/>
  <c r="J133" i="117"/>
  <c r="F133" i="117"/>
  <c r="E133" i="117"/>
  <c r="C133" i="117"/>
  <c r="B133" i="117"/>
  <c r="A133" i="117"/>
  <c r="J132" i="117"/>
  <c r="F132" i="117"/>
  <c r="E132" i="117"/>
  <c r="C132" i="117"/>
  <c r="B132" i="117"/>
  <c r="A132" i="117"/>
  <c r="J131" i="117"/>
  <c r="F131" i="117"/>
  <c r="E131" i="117"/>
  <c r="C131" i="117"/>
  <c r="B131" i="117"/>
  <c r="A131" i="117"/>
  <c r="J130" i="117"/>
  <c r="F130" i="117"/>
  <c r="E130" i="117"/>
  <c r="C130" i="117"/>
  <c r="B130" i="117"/>
  <c r="A130" i="117"/>
  <c r="J129" i="117"/>
  <c r="F129" i="117"/>
  <c r="E129" i="117"/>
  <c r="C129" i="117"/>
  <c r="B129" i="117"/>
  <c r="A129" i="117"/>
  <c r="J128" i="117"/>
  <c r="F128" i="117"/>
  <c r="E128" i="117"/>
  <c r="C128" i="117"/>
  <c r="B128" i="117"/>
  <c r="A128" i="117"/>
  <c r="J127" i="117"/>
  <c r="F127" i="117"/>
  <c r="E127" i="117"/>
  <c r="C127" i="117"/>
  <c r="B127" i="117"/>
  <c r="A127" i="117"/>
  <c r="J126" i="117"/>
  <c r="F126" i="117"/>
  <c r="E126" i="117"/>
  <c r="C126" i="117"/>
  <c r="B126" i="117"/>
  <c r="A126" i="117"/>
  <c r="J125" i="117"/>
  <c r="F125" i="117"/>
  <c r="E125" i="117"/>
  <c r="C125" i="117"/>
  <c r="B125" i="117"/>
  <c r="A125" i="117"/>
  <c r="J124" i="117"/>
  <c r="F124" i="117"/>
  <c r="E124" i="117"/>
  <c r="C124" i="117"/>
  <c r="B124" i="117"/>
  <c r="A124" i="117"/>
  <c r="J123" i="117"/>
  <c r="F123" i="117"/>
  <c r="E123" i="117"/>
  <c r="C123" i="117"/>
  <c r="B123" i="117"/>
  <c r="A123" i="117"/>
  <c r="J122" i="117"/>
  <c r="F122" i="117"/>
  <c r="E122" i="117"/>
  <c r="C122" i="117"/>
  <c r="B122" i="117"/>
  <c r="A122" i="117"/>
  <c r="J121" i="117"/>
  <c r="F121" i="117"/>
  <c r="E121" i="117"/>
  <c r="C121" i="117"/>
  <c r="B121" i="117"/>
  <c r="A121" i="117"/>
  <c r="J120" i="117"/>
  <c r="F120" i="117"/>
  <c r="E120" i="117"/>
  <c r="C120" i="117"/>
  <c r="B120" i="117"/>
  <c r="A120" i="117"/>
  <c r="J119" i="117"/>
  <c r="F119" i="117"/>
  <c r="E119" i="117"/>
  <c r="C119" i="117"/>
  <c r="B119" i="117"/>
  <c r="A119" i="117"/>
  <c r="J118" i="117"/>
  <c r="F118" i="117"/>
  <c r="E118" i="117"/>
  <c r="C118" i="117"/>
  <c r="B118" i="117"/>
  <c r="A118" i="117"/>
  <c r="J117" i="117"/>
  <c r="F117" i="117"/>
  <c r="E117" i="117"/>
  <c r="C117" i="117"/>
  <c r="B117" i="117"/>
  <c r="A117" i="117"/>
  <c r="J116" i="117"/>
  <c r="F116" i="117"/>
  <c r="E116" i="117"/>
  <c r="C116" i="117"/>
  <c r="B116" i="117"/>
  <c r="A116" i="117"/>
  <c r="J115" i="117"/>
  <c r="F115" i="117"/>
  <c r="E115" i="117"/>
  <c r="C115" i="117"/>
  <c r="B115" i="117"/>
  <c r="A115" i="117"/>
  <c r="J114" i="117"/>
  <c r="F114" i="117"/>
  <c r="E114" i="117"/>
  <c r="C114" i="117"/>
  <c r="B114" i="117"/>
  <c r="A114" i="117"/>
  <c r="J113" i="117"/>
  <c r="F113" i="117"/>
  <c r="E113" i="117"/>
  <c r="C113" i="117"/>
  <c r="B113" i="117"/>
  <c r="A113" i="117"/>
  <c r="J112" i="117"/>
  <c r="F112" i="117"/>
  <c r="E112" i="117"/>
  <c r="C112" i="117"/>
  <c r="B112" i="117"/>
  <c r="A112" i="117"/>
  <c r="J111" i="117"/>
  <c r="F111" i="117"/>
  <c r="E111" i="117"/>
  <c r="C111" i="117"/>
  <c r="B111" i="117"/>
  <c r="A111" i="117"/>
  <c r="J110" i="117"/>
  <c r="F110" i="117"/>
  <c r="E110" i="117"/>
  <c r="C110" i="117"/>
  <c r="B110" i="117"/>
  <c r="A110" i="117"/>
  <c r="J109" i="117"/>
  <c r="F109" i="117"/>
  <c r="E109" i="117"/>
  <c r="C109" i="117"/>
  <c r="B109" i="117"/>
  <c r="A109" i="117"/>
  <c r="J108" i="117"/>
  <c r="F108" i="117"/>
  <c r="E108" i="117"/>
  <c r="C108" i="117"/>
  <c r="B108" i="117"/>
  <c r="A108" i="117"/>
  <c r="J107" i="117"/>
  <c r="F107" i="117"/>
  <c r="E107" i="117"/>
  <c r="C107" i="117"/>
  <c r="B107" i="117"/>
  <c r="A107" i="117"/>
  <c r="J106" i="117"/>
  <c r="F106" i="117"/>
  <c r="E106" i="117"/>
  <c r="C106" i="117"/>
  <c r="B106" i="117"/>
  <c r="A106" i="117"/>
  <c r="J105" i="117"/>
  <c r="F105" i="117"/>
  <c r="E105" i="117"/>
  <c r="C105" i="117"/>
  <c r="B105" i="117"/>
  <c r="A105" i="117"/>
  <c r="J104" i="117"/>
  <c r="F104" i="117"/>
  <c r="E104" i="117"/>
  <c r="C104" i="117"/>
  <c r="B104" i="117"/>
  <c r="A104" i="117"/>
  <c r="J103" i="117"/>
  <c r="F103" i="117"/>
  <c r="E103" i="117"/>
  <c r="C103" i="117"/>
  <c r="B103" i="117"/>
  <c r="A103" i="117"/>
  <c r="J102" i="117"/>
  <c r="F102" i="117"/>
  <c r="E102" i="117"/>
  <c r="C102" i="117"/>
  <c r="B102" i="117"/>
  <c r="A102" i="117"/>
  <c r="J101" i="117"/>
  <c r="F101" i="117"/>
  <c r="E101" i="117"/>
  <c r="C101" i="117"/>
  <c r="B101" i="117"/>
  <c r="A101" i="117"/>
  <c r="J100" i="117"/>
  <c r="F100" i="117"/>
  <c r="E100" i="117"/>
  <c r="C100" i="117"/>
  <c r="B100" i="117"/>
  <c r="A100" i="117"/>
  <c r="J99" i="117"/>
  <c r="F99" i="117"/>
  <c r="E99" i="117"/>
  <c r="C99" i="117"/>
  <c r="B99" i="117"/>
  <c r="A99" i="117"/>
  <c r="J98" i="117"/>
  <c r="F98" i="117"/>
  <c r="E98" i="117"/>
  <c r="C98" i="117"/>
  <c r="B98" i="117"/>
  <c r="A98" i="117"/>
  <c r="J97" i="117"/>
  <c r="F97" i="117"/>
  <c r="E97" i="117"/>
  <c r="C97" i="117"/>
  <c r="B97" i="117"/>
  <c r="A97" i="117"/>
  <c r="J96" i="117"/>
  <c r="F96" i="117"/>
  <c r="E96" i="117"/>
  <c r="C96" i="117"/>
  <c r="B96" i="117"/>
  <c r="A96" i="117"/>
  <c r="J95" i="117"/>
  <c r="F95" i="117"/>
  <c r="E95" i="117"/>
  <c r="C95" i="117"/>
  <c r="B95" i="117"/>
  <c r="A95" i="117"/>
  <c r="J94" i="117"/>
  <c r="F94" i="117"/>
  <c r="E94" i="117"/>
  <c r="C94" i="117"/>
  <c r="B94" i="117"/>
  <c r="A94" i="117"/>
  <c r="J93" i="117"/>
  <c r="F93" i="117"/>
  <c r="E93" i="117"/>
  <c r="C93" i="117"/>
  <c r="B93" i="117"/>
  <c r="A93" i="117"/>
  <c r="J92" i="117"/>
  <c r="F92" i="117"/>
  <c r="E92" i="117"/>
  <c r="C92" i="117"/>
  <c r="B92" i="117"/>
  <c r="A92" i="117"/>
  <c r="J91" i="117"/>
  <c r="F91" i="117"/>
  <c r="E91" i="117"/>
  <c r="C91" i="117"/>
  <c r="B91" i="117"/>
  <c r="A91" i="117"/>
  <c r="J90" i="117"/>
  <c r="F90" i="117"/>
  <c r="E90" i="117"/>
  <c r="C90" i="117"/>
  <c r="B90" i="117"/>
  <c r="A90" i="117"/>
  <c r="J89" i="117"/>
  <c r="F89" i="117"/>
  <c r="E89" i="117"/>
  <c r="C89" i="117"/>
  <c r="B89" i="117"/>
  <c r="A89" i="117"/>
  <c r="J88" i="117"/>
  <c r="F88" i="117"/>
  <c r="E88" i="117"/>
  <c r="C88" i="117"/>
  <c r="B88" i="117"/>
  <c r="A88" i="117"/>
  <c r="J87" i="117"/>
  <c r="F87" i="117"/>
  <c r="E87" i="117"/>
  <c r="C87" i="117"/>
  <c r="B87" i="117"/>
  <c r="A87" i="117"/>
  <c r="J86" i="117"/>
  <c r="F86" i="117"/>
  <c r="E86" i="117"/>
  <c r="C86" i="117"/>
  <c r="B86" i="117"/>
  <c r="A86" i="117"/>
  <c r="J85" i="117"/>
  <c r="F85" i="117"/>
  <c r="E85" i="117"/>
  <c r="C85" i="117"/>
  <c r="B85" i="117"/>
  <c r="A85" i="117"/>
  <c r="J84" i="117"/>
  <c r="F84" i="117"/>
  <c r="E84" i="117"/>
  <c r="C84" i="117"/>
  <c r="B84" i="117"/>
  <c r="A84" i="117"/>
  <c r="J83" i="117"/>
  <c r="F83" i="117"/>
  <c r="E83" i="117"/>
  <c r="C83" i="117"/>
  <c r="B83" i="117"/>
  <c r="A83" i="117"/>
  <c r="J82" i="117"/>
  <c r="F82" i="117"/>
  <c r="E82" i="117"/>
  <c r="C82" i="117"/>
  <c r="B82" i="117"/>
  <c r="A82" i="117"/>
  <c r="J81" i="117"/>
  <c r="F81" i="117"/>
  <c r="E81" i="117"/>
  <c r="C81" i="117"/>
  <c r="B81" i="117"/>
  <c r="A81" i="117"/>
  <c r="J80" i="117"/>
  <c r="F80" i="117"/>
  <c r="E80" i="117"/>
  <c r="C80" i="117"/>
  <c r="B80" i="117"/>
  <c r="A80" i="117"/>
  <c r="J79" i="117"/>
  <c r="F79" i="117"/>
  <c r="E79" i="117"/>
  <c r="C79" i="117"/>
  <c r="B79" i="117"/>
  <c r="A79" i="117"/>
  <c r="J78" i="117"/>
  <c r="F78" i="117"/>
  <c r="E78" i="117"/>
  <c r="C78" i="117"/>
  <c r="B78" i="117"/>
  <c r="A78" i="117"/>
  <c r="J77" i="117"/>
  <c r="F77" i="117"/>
  <c r="E77" i="117"/>
  <c r="C77" i="117"/>
  <c r="B77" i="117"/>
  <c r="A77" i="117"/>
  <c r="J76" i="117"/>
  <c r="F76" i="117"/>
  <c r="E76" i="117"/>
  <c r="C76" i="117"/>
  <c r="B76" i="117"/>
  <c r="A76" i="117"/>
  <c r="J75" i="117"/>
  <c r="F75" i="117"/>
  <c r="E75" i="117"/>
  <c r="C75" i="117"/>
  <c r="B75" i="117"/>
  <c r="A75" i="117"/>
  <c r="J74" i="117"/>
  <c r="F74" i="117"/>
  <c r="E74" i="117"/>
  <c r="C74" i="117"/>
  <c r="B74" i="117"/>
  <c r="A74" i="117"/>
  <c r="J73" i="117"/>
  <c r="F73" i="117"/>
  <c r="E73" i="117"/>
  <c r="C73" i="117"/>
  <c r="B73" i="117"/>
  <c r="A73" i="117"/>
  <c r="J72" i="117"/>
  <c r="F72" i="117"/>
  <c r="E72" i="117"/>
  <c r="C72" i="117"/>
  <c r="B72" i="117"/>
  <c r="A72" i="117"/>
  <c r="J71" i="117"/>
  <c r="F71" i="117"/>
  <c r="E71" i="117"/>
  <c r="C71" i="117"/>
  <c r="B71" i="117"/>
  <c r="A71" i="117"/>
  <c r="J70" i="117"/>
  <c r="F70" i="117"/>
  <c r="E70" i="117"/>
  <c r="C70" i="117"/>
  <c r="B70" i="117"/>
  <c r="A70" i="117"/>
  <c r="J69" i="117"/>
  <c r="F69" i="117"/>
  <c r="E69" i="117"/>
  <c r="C69" i="117"/>
  <c r="B69" i="117"/>
  <c r="A69" i="117"/>
  <c r="J68" i="117"/>
  <c r="F68" i="117"/>
  <c r="E68" i="117"/>
  <c r="C68" i="117"/>
  <c r="B68" i="117"/>
  <c r="A68" i="117"/>
  <c r="J67" i="117"/>
  <c r="F67" i="117"/>
  <c r="E67" i="117"/>
  <c r="C67" i="117"/>
  <c r="B67" i="117"/>
  <c r="A67" i="117"/>
  <c r="J66" i="117"/>
  <c r="F66" i="117"/>
  <c r="E66" i="117"/>
  <c r="C66" i="117"/>
  <c r="B66" i="117"/>
  <c r="A66" i="117"/>
  <c r="J65" i="117"/>
  <c r="F65" i="117"/>
  <c r="E65" i="117"/>
  <c r="C65" i="117"/>
  <c r="B65" i="117"/>
  <c r="A65" i="117"/>
  <c r="J64" i="117"/>
  <c r="F64" i="117"/>
  <c r="E64" i="117"/>
  <c r="C64" i="117"/>
  <c r="B64" i="117"/>
  <c r="A64" i="117"/>
  <c r="J63" i="117"/>
  <c r="F63" i="117"/>
  <c r="E63" i="117"/>
  <c r="C63" i="117"/>
  <c r="B63" i="117"/>
  <c r="A63" i="117"/>
  <c r="J62" i="117"/>
  <c r="F62" i="117"/>
  <c r="E62" i="117"/>
  <c r="C62" i="117"/>
  <c r="B62" i="117"/>
  <c r="A62" i="117"/>
  <c r="J61" i="117"/>
  <c r="F61" i="117"/>
  <c r="E61" i="117"/>
  <c r="C61" i="117"/>
  <c r="B61" i="117"/>
  <c r="A61" i="117"/>
  <c r="J60" i="117"/>
  <c r="F60" i="117"/>
  <c r="E60" i="117"/>
  <c r="C60" i="117"/>
  <c r="B60" i="117"/>
  <c r="A60" i="117"/>
  <c r="J59" i="117"/>
  <c r="F59" i="117"/>
  <c r="E59" i="117"/>
  <c r="C59" i="117"/>
  <c r="B59" i="117"/>
  <c r="A59" i="117"/>
  <c r="J58" i="117"/>
  <c r="F58" i="117"/>
  <c r="E58" i="117"/>
  <c r="C58" i="117"/>
  <c r="B58" i="117"/>
  <c r="A58" i="117"/>
  <c r="J57" i="117"/>
  <c r="F57" i="117"/>
  <c r="E57" i="117"/>
  <c r="C57" i="117"/>
  <c r="B57" i="117"/>
  <c r="A57" i="117"/>
  <c r="J56" i="117"/>
  <c r="F56" i="117"/>
  <c r="E56" i="117"/>
  <c r="C56" i="117"/>
  <c r="B56" i="117"/>
  <c r="A56" i="117"/>
  <c r="J55" i="117"/>
  <c r="F55" i="117"/>
  <c r="E55" i="117"/>
  <c r="C55" i="117"/>
  <c r="B55" i="117"/>
  <c r="A55" i="117"/>
  <c r="J54" i="117"/>
  <c r="F54" i="117"/>
  <c r="E54" i="117"/>
  <c r="C54" i="117"/>
  <c r="B54" i="117"/>
  <c r="A54" i="117"/>
  <c r="J53" i="117"/>
  <c r="F53" i="117"/>
  <c r="E53" i="117"/>
  <c r="C53" i="117"/>
  <c r="B53" i="117"/>
  <c r="A53" i="117"/>
  <c r="J52" i="117"/>
  <c r="F52" i="117"/>
  <c r="E52" i="117"/>
  <c r="C52" i="117"/>
  <c r="B52" i="117"/>
  <c r="A52" i="117"/>
  <c r="J51" i="117"/>
  <c r="F51" i="117"/>
  <c r="E51" i="117"/>
  <c r="C51" i="117"/>
  <c r="B51" i="117"/>
  <c r="A51" i="117"/>
  <c r="J50" i="117"/>
  <c r="F50" i="117"/>
  <c r="E50" i="117"/>
  <c r="C50" i="117"/>
  <c r="B50" i="117"/>
  <c r="A50" i="117"/>
  <c r="J49" i="117"/>
  <c r="F49" i="117"/>
  <c r="E49" i="117"/>
  <c r="C49" i="117"/>
  <c r="B49" i="117"/>
  <c r="A49" i="117"/>
  <c r="J48" i="117"/>
  <c r="F48" i="117"/>
  <c r="E48" i="117"/>
  <c r="C48" i="117"/>
  <c r="B48" i="117"/>
  <c r="A48" i="117"/>
  <c r="J47" i="117"/>
  <c r="F47" i="117"/>
  <c r="E47" i="117"/>
  <c r="C47" i="117"/>
  <c r="B47" i="117"/>
  <c r="A47" i="117"/>
  <c r="J46" i="117"/>
  <c r="F46" i="117"/>
  <c r="E46" i="117"/>
  <c r="C46" i="117"/>
  <c r="B46" i="117"/>
  <c r="A46" i="117"/>
  <c r="J45" i="117"/>
  <c r="F45" i="117"/>
  <c r="E45" i="117"/>
  <c r="C45" i="117"/>
  <c r="B45" i="117"/>
  <c r="A45" i="117"/>
  <c r="J44" i="117"/>
  <c r="F44" i="117"/>
  <c r="E44" i="117"/>
  <c r="C44" i="117"/>
  <c r="B44" i="117"/>
  <c r="A44" i="117"/>
  <c r="J43" i="117"/>
  <c r="F43" i="117"/>
  <c r="E43" i="117"/>
  <c r="C43" i="117"/>
  <c r="B43" i="117"/>
  <c r="A43" i="117"/>
  <c r="J42" i="117"/>
  <c r="F42" i="117"/>
  <c r="E42" i="117"/>
  <c r="C42" i="117"/>
  <c r="B42" i="117"/>
  <c r="A42" i="117"/>
  <c r="J41" i="117"/>
  <c r="F41" i="117"/>
  <c r="E41" i="117"/>
  <c r="C41" i="117"/>
  <c r="B41" i="117"/>
  <c r="A41" i="117"/>
  <c r="J40" i="117"/>
  <c r="F40" i="117"/>
  <c r="E40" i="117"/>
  <c r="C40" i="117"/>
  <c r="B40" i="117"/>
  <c r="A40" i="117"/>
  <c r="J39" i="117"/>
  <c r="F39" i="117"/>
  <c r="E39" i="117"/>
  <c r="C39" i="117"/>
  <c r="B39" i="117"/>
  <c r="A39" i="117"/>
  <c r="J38" i="117"/>
  <c r="F38" i="117"/>
  <c r="E38" i="117"/>
  <c r="C38" i="117"/>
  <c r="B38" i="117"/>
  <c r="A38" i="117"/>
  <c r="J37" i="117"/>
  <c r="F37" i="117"/>
  <c r="E37" i="117"/>
  <c r="C37" i="117"/>
  <c r="B37" i="117"/>
  <c r="A37" i="117"/>
  <c r="J36" i="117"/>
  <c r="F36" i="117"/>
  <c r="E36" i="117"/>
  <c r="C36" i="117"/>
  <c r="B36" i="117"/>
  <c r="A36" i="117"/>
  <c r="J35" i="117"/>
  <c r="F35" i="117"/>
  <c r="E35" i="117"/>
  <c r="C35" i="117"/>
  <c r="B35" i="117"/>
  <c r="A35" i="117"/>
  <c r="J34" i="117"/>
  <c r="F34" i="117"/>
  <c r="E34" i="117"/>
  <c r="C34" i="117"/>
  <c r="B34" i="117"/>
  <c r="A34" i="117"/>
  <c r="J33" i="117"/>
  <c r="F33" i="117"/>
  <c r="E33" i="117"/>
  <c r="C33" i="117"/>
  <c r="B33" i="117"/>
  <c r="A33" i="117"/>
  <c r="J32" i="117"/>
  <c r="F32" i="117"/>
  <c r="E32" i="117"/>
  <c r="C32" i="117"/>
  <c r="B32" i="117"/>
  <c r="A32" i="117"/>
  <c r="J31" i="117"/>
  <c r="F31" i="117"/>
  <c r="E31" i="117"/>
  <c r="C31" i="117"/>
  <c r="B31" i="117"/>
  <c r="A31" i="117"/>
  <c r="J30" i="117"/>
  <c r="F30" i="117"/>
  <c r="E30" i="117"/>
  <c r="C30" i="117"/>
  <c r="B30" i="117"/>
  <c r="A30" i="117"/>
  <c r="J29" i="117"/>
  <c r="F29" i="117"/>
  <c r="E29" i="117"/>
  <c r="C29" i="117"/>
  <c r="B29" i="117"/>
  <c r="A29" i="117"/>
  <c r="J28" i="117"/>
  <c r="F28" i="117"/>
  <c r="E28" i="117"/>
  <c r="C28" i="117"/>
  <c r="B28" i="117"/>
  <c r="A28" i="117"/>
  <c r="J27" i="117"/>
  <c r="F27" i="117"/>
  <c r="E27" i="117"/>
  <c r="C27" i="117"/>
  <c r="B27" i="117"/>
  <c r="A27" i="117"/>
  <c r="J26" i="117"/>
  <c r="F26" i="117"/>
  <c r="E26" i="117"/>
  <c r="C26" i="117"/>
  <c r="B26" i="117"/>
  <c r="A26" i="117"/>
  <c r="J25" i="117"/>
  <c r="F25" i="117"/>
  <c r="E25" i="117"/>
  <c r="C25" i="117"/>
  <c r="B25" i="117"/>
  <c r="A25" i="117"/>
  <c r="J24" i="117"/>
  <c r="F24" i="117"/>
  <c r="E24" i="117"/>
  <c r="C24" i="117"/>
  <c r="B24" i="117"/>
  <c r="A24" i="117"/>
  <c r="J23" i="117"/>
  <c r="F23" i="117"/>
  <c r="E23" i="117"/>
  <c r="C23" i="117"/>
  <c r="B23" i="117"/>
  <c r="A23" i="117"/>
  <c r="J22" i="117"/>
  <c r="F22" i="117"/>
  <c r="E22" i="117"/>
  <c r="C22" i="117"/>
  <c r="B22" i="117"/>
  <c r="A22" i="117"/>
  <c r="J21" i="117"/>
  <c r="F21" i="117"/>
  <c r="E21" i="117"/>
  <c r="C21" i="117"/>
  <c r="B21" i="117"/>
  <c r="A21" i="117"/>
  <c r="J20" i="117"/>
  <c r="F20" i="117"/>
  <c r="E20" i="117"/>
  <c r="C20" i="117"/>
  <c r="B20" i="117"/>
  <c r="A20" i="117"/>
  <c r="J19" i="117"/>
  <c r="F19" i="117"/>
  <c r="E19" i="117"/>
  <c r="C19" i="117"/>
  <c r="B19" i="117"/>
  <c r="A19" i="117"/>
  <c r="J18" i="117"/>
  <c r="F18" i="117"/>
  <c r="E18" i="117"/>
  <c r="C18" i="117"/>
  <c r="B18" i="117"/>
  <c r="A18" i="117"/>
  <c r="J17" i="117"/>
  <c r="F17" i="117"/>
  <c r="E17" i="117"/>
  <c r="C17" i="117"/>
  <c r="B17" i="117"/>
  <c r="A17" i="117"/>
  <c r="J16" i="117"/>
  <c r="F16" i="117"/>
  <c r="E16" i="117"/>
  <c r="C16" i="117"/>
  <c r="B16" i="117"/>
  <c r="A16" i="117"/>
  <c r="J15" i="117"/>
  <c r="F15" i="117"/>
  <c r="E15" i="117"/>
  <c r="C15" i="117"/>
  <c r="B15" i="117"/>
  <c r="A15" i="117"/>
  <c r="J14" i="117"/>
  <c r="F14" i="117"/>
  <c r="E14" i="117"/>
  <c r="C14" i="117"/>
  <c r="B14" i="117"/>
  <c r="A14" i="117"/>
  <c r="J13" i="117"/>
  <c r="F13" i="117"/>
  <c r="E13" i="117"/>
  <c r="C13" i="117"/>
  <c r="B13" i="117"/>
  <c r="A13" i="117"/>
  <c r="J12" i="117"/>
  <c r="F12" i="117"/>
  <c r="E12" i="117"/>
  <c r="C12" i="117"/>
  <c r="B12" i="117"/>
  <c r="A12" i="117"/>
  <c r="J11" i="117"/>
  <c r="F11" i="117"/>
  <c r="E11" i="117"/>
  <c r="C11" i="117"/>
  <c r="B11" i="117"/>
  <c r="A11" i="117"/>
  <c r="J10" i="117"/>
  <c r="F10" i="117"/>
  <c r="E10" i="117"/>
  <c r="C10" i="117"/>
  <c r="B10" i="117"/>
  <c r="A10" i="117"/>
  <c r="J9" i="117"/>
  <c r="F9" i="117"/>
  <c r="E9" i="117"/>
  <c r="C9" i="117"/>
  <c r="B9" i="117"/>
  <c r="A9" i="117"/>
  <c r="J8" i="117"/>
  <c r="F8" i="117"/>
  <c r="E8" i="117"/>
  <c r="C8" i="117"/>
  <c r="B8" i="117"/>
  <c r="A8" i="117"/>
  <c r="J7" i="117"/>
  <c r="F7" i="117"/>
  <c r="E7" i="117"/>
  <c r="C7" i="117"/>
  <c r="B7" i="117"/>
  <c r="A7" i="117"/>
  <c r="J6" i="117"/>
  <c r="F6" i="117"/>
  <c r="E6" i="117"/>
  <c r="C6" i="117"/>
  <c r="B6" i="117"/>
  <c r="A6" i="117"/>
  <c r="J5" i="117"/>
  <c r="F5" i="117"/>
  <c r="E5" i="117"/>
  <c r="C5" i="117"/>
  <c r="B5" i="117"/>
  <c r="A5" i="117"/>
  <c r="H26" i="116"/>
  <c r="G26" i="116"/>
  <c r="D26" i="116"/>
  <c r="A22" i="116" s="1"/>
  <c r="H25" i="116"/>
  <c r="H27" i="116" s="1"/>
  <c r="G25" i="116"/>
  <c r="D25" i="116"/>
  <c r="A21" i="116" s="1"/>
  <c r="H23" i="116"/>
  <c r="E22" i="116"/>
  <c r="E21" i="116"/>
  <c r="J20" i="116"/>
  <c r="F20" i="116"/>
  <c r="E20" i="116"/>
  <c r="C20" i="116"/>
  <c r="B20" i="116"/>
  <c r="A20" i="116"/>
  <c r="J19" i="116"/>
  <c r="F19" i="116"/>
  <c r="E19" i="116"/>
  <c r="C19" i="116"/>
  <c r="B19" i="116"/>
  <c r="A19" i="116"/>
  <c r="J18" i="116"/>
  <c r="F18" i="116"/>
  <c r="E18" i="116"/>
  <c r="C18" i="116"/>
  <c r="B18" i="116"/>
  <c r="A18" i="116"/>
  <c r="J17" i="116"/>
  <c r="F17" i="116"/>
  <c r="E17" i="116"/>
  <c r="C17" i="116"/>
  <c r="B17" i="116"/>
  <c r="A17" i="116"/>
  <c r="J16" i="116"/>
  <c r="F16" i="116"/>
  <c r="E16" i="116"/>
  <c r="C16" i="116"/>
  <c r="B16" i="116"/>
  <c r="A16" i="116"/>
  <c r="J15" i="116"/>
  <c r="F15" i="116"/>
  <c r="E15" i="116"/>
  <c r="C15" i="116"/>
  <c r="B15" i="116"/>
  <c r="A15" i="116"/>
  <c r="J14" i="116"/>
  <c r="F14" i="116"/>
  <c r="E14" i="116"/>
  <c r="C14" i="116"/>
  <c r="B14" i="116"/>
  <c r="A14" i="116"/>
  <c r="J13" i="116"/>
  <c r="F13" i="116"/>
  <c r="E13" i="116"/>
  <c r="C13" i="116"/>
  <c r="B13" i="116"/>
  <c r="A13" i="116"/>
  <c r="J12" i="116"/>
  <c r="F12" i="116"/>
  <c r="E12" i="116"/>
  <c r="C12" i="116"/>
  <c r="B12" i="116"/>
  <c r="A12" i="116"/>
  <c r="J11" i="116"/>
  <c r="F11" i="116"/>
  <c r="E11" i="116"/>
  <c r="C11" i="116"/>
  <c r="B11" i="116"/>
  <c r="A11" i="116"/>
  <c r="J10" i="116"/>
  <c r="F10" i="116"/>
  <c r="E10" i="116"/>
  <c r="C10" i="116"/>
  <c r="B10" i="116"/>
  <c r="A10" i="116"/>
  <c r="J9" i="116"/>
  <c r="F9" i="116"/>
  <c r="E9" i="116"/>
  <c r="C9" i="116"/>
  <c r="B9" i="116"/>
  <c r="A9" i="116"/>
  <c r="J8" i="116"/>
  <c r="F8" i="116"/>
  <c r="E8" i="116"/>
  <c r="C8" i="116"/>
  <c r="B8" i="116"/>
  <c r="A8" i="116"/>
  <c r="J7" i="116"/>
  <c r="F7" i="116"/>
  <c r="E7" i="116"/>
  <c r="C7" i="116"/>
  <c r="B7" i="116"/>
  <c r="A7" i="116"/>
  <c r="J6" i="116"/>
  <c r="F6" i="116"/>
  <c r="E6" i="116"/>
  <c r="C6" i="116"/>
  <c r="B6" i="116"/>
  <c r="A6" i="116"/>
  <c r="J5" i="116"/>
  <c r="G23" i="116"/>
  <c r="E42" i="1" s="1"/>
  <c r="F5" i="116"/>
  <c r="E5" i="116"/>
  <c r="C5" i="116"/>
  <c r="B5" i="116"/>
  <c r="A5" i="116"/>
  <c r="E43" i="69"/>
  <c r="B16" i="85" s="1"/>
  <c r="D43" i="69"/>
  <c r="B49" i="81" s="1"/>
  <c r="G47" i="114"/>
  <c r="J7" i="114"/>
  <c r="F7" i="114"/>
  <c r="E7" i="114"/>
  <c r="B7" i="114"/>
  <c r="A7" i="114"/>
  <c r="J6" i="114"/>
  <c r="F6" i="114"/>
  <c r="E6" i="114"/>
  <c r="B6" i="114"/>
  <c r="A6" i="114"/>
  <c r="G42" i="69"/>
  <c r="H42" i="69"/>
  <c r="G152" i="113"/>
  <c r="F152" i="113"/>
  <c r="G151" i="113"/>
  <c r="F151" i="113"/>
  <c r="G150" i="113"/>
  <c r="F150" i="113"/>
  <c r="G149" i="113"/>
  <c r="F149" i="113"/>
  <c r="G148" i="113"/>
  <c r="F148" i="113"/>
  <c r="G147" i="113"/>
  <c r="F147" i="113"/>
  <c r="G153" i="113"/>
  <c r="F153" i="113"/>
  <c r="G146" i="113"/>
  <c r="F146" i="113"/>
  <c r="G144" i="113"/>
  <c r="F144" i="113"/>
  <c r="G145" i="113"/>
  <c r="F145" i="113"/>
  <c r="G143" i="113"/>
  <c r="F143" i="113"/>
  <c r="F139" i="113"/>
  <c r="E139" i="113"/>
  <c r="B139" i="113"/>
  <c r="A139" i="113"/>
  <c r="F138" i="113"/>
  <c r="E138" i="113"/>
  <c r="C138" i="113"/>
  <c r="B138" i="113"/>
  <c r="A138" i="113"/>
  <c r="F137" i="113"/>
  <c r="E137" i="113"/>
  <c r="C137" i="113"/>
  <c r="B137" i="113"/>
  <c r="A137" i="113"/>
  <c r="F136" i="113"/>
  <c r="E136" i="113"/>
  <c r="C136" i="113"/>
  <c r="B136" i="113"/>
  <c r="A136" i="113"/>
  <c r="F135" i="113"/>
  <c r="E135" i="113"/>
  <c r="C135" i="113"/>
  <c r="B135" i="113"/>
  <c r="A135" i="113"/>
  <c r="F134" i="113"/>
  <c r="E134" i="113"/>
  <c r="C134" i="113"/>
  <c r="B134" i="113"/>
  <c r="A134" i="113"/>
  <c r="F133" i="113"/>
  <c r="E133" i="113"/>
  <c r="C133" i="113"/>
  <c r="B133" i="113"/>
  <c r="A133" i="113"/>
  <c r="F73" i="113"/>
  <c r="E73" i="113"/>
  <c r="B73" i="113"/>
  <c r="A73" i="113"/>
  <c r="F72" i="113"/>
  <c r="E72" i="113"/>
  <c r="B72" i="113"/>
  <c r="A72" i="113"/>
  <c r="G30" i="114"/>
  <c r="J18" i="114"/>
  <c r="F18" i="114"/>
  <c r="E18" i="114"/>
  <c r="B18" i="114"/>
  <c r="A18" i="114"/>
  <c r="J19" i="114"/>
  <c r="F19" i="114"/>
  <c r="E19" i="114"/>
  <c r="B19" i="114"/>
  <c r="A19" i="114"/>
  <c r="J20" i="114"/>
  <c r="F20" i="114"/>
  <c r="E20" i="114"/>
  <c r="B20" i="114"/>
  <c r="A20" i="114"/>
  <c r="H30" i="114"/>
  <c r="B19" i="82" s="1"/>
  <c r="E22" i="114"/>
  <c r="E23" i="114"/>
  <c r="E24" i="114"/>
  <c r="E25" i="114"/>
  <c r="D30" i="114"/>
  <c r="A23" i="114" s="1"/>
  <c r="I1152" i="112"/>
  <c r="Q1317" i="112"/>
  <c r="R1317" i="112" s="1"/>
  <c r="O1317" i="112"/>
  <c r="M1317" i="112"/>
  <c r="K1317" i="112"/>
  <c r="I1317" i="112"/>
  <c r="G1317" i="112"/>
  <c r="F1317" i="112"/>
  <c r="E1317" i="112"/>
  <c r="Q1316" i="112"/>
  <c r="R1316" i="112" s="1"/>
  <c r="P1316" i="112"/>
  <c r="O1316" i="112"/>
  <c r="M1316" i="112"/>
  <c r="K1316" i="112"/>
  <c r="I1316" i="112"/>
  <c r="G1316" i="112"/>
  <c r="F1316" i="112"/>
  <c r="E1316" i="112"/>
  <c r="Q1315" i="112"/>
  <c r="R1315" i="112" s="1"/>
  <c r="P1315" i="112"/>
  <c r="O1315" i="112"/>
  <c r="M1315" i="112"/>
  <c r="K1315" i="112"/>
  <c r="I1315" i="112"/>
  <c r="G1315" i="112"/>
  <c r="F1315" i="112"/>
  <c r="E1315" i="112"/>
  <c r="Q1314" i="112"/>
  <c r="R1314" i="112" s="1"/>
  <c r="P1314" i="112"/>
  <c r="O1314" i="112"/>
  <c r="M1314" i="112"/>
  <c r="K1314" i="112"/>
  <c r="I1314" i="112"/>
  <c r="G1314" i="112"/>
  <c r="F1314" i="112"/>
  <c r="E1314" i="112"/>
  <c r="Q1313" i="112"/>
  <c r="R1313" i="112" s="1"/>
  <c r="P1313" i="112"/>
  <c r="O1313" i="112"/>
  <c r="M1313" i="112"/>
  <c r="K1313" i="112"/>
  <c r="I1313" i="112"/>
  <c r="G1313" i="112"/>
  <c r="F1313" i="112"/>
  <c r="E1313" i="112"/>
  <c r="Q1311" i="112"/>
  <c r="R1311" i="112" s="1"/>
  <c r="P1311" i="112"/>
  <c r="O1311" i="112"/>
  <c r="M1311" i="112"/>
  <c r="K1311" i="112"/>
  <c r="I1311" i="112"/>
  <c r="G1311" i="112"/>
  <c r="F1311" i="112"/>
  <c r="E1311" i="112"/>
  <c r="O1310" i="112"/>
  <c r="Q1309" i="112"/>
  <c r="R1309" i="112" s="1"/>
  <c r="P1309" i="112"/>
  <c r="O1309" i="112"/>
  <c r="M1309" i="112"/>
  <c r="K1309" i="112"/>
  <c r="I1309" i="112"/>
  <c r="G1309" i="112"/>
  <c r="F1309" i="112"/>
  <c r="E1309" i="112"/>
  <c r="Q1308" i="112"/>
  <c r="R1308" i="112" s="1"/>
  <c r="P1308" i="112"/>
  <c r="O1308" i="112"/>
  <c r="M1308" i="112"/>
  <c r="K1308" i="112"/>
  <c r="I1308" i="112"/>
  <c r="G1308" i="112"/>
  <c r="F1308" i="112"/>
  <c r="E1308" i="112"/>
  <c r="Q1306" i="112"/>
  <c r="R1306" i="112" s="1"/>
  <c r="P1306" i="112"/>
  <c r="O1306" i="112"/>
  <c r="M1306" i="112"/>
  <c r="K1306" i="112"/>
  <c r="I1306" i="112"/>
  <c r="G1306" i="112"/>
  <c r="F1306" i="112"/>
  <c r="E1306" i="112"/>
  <c r="Q1305" i="112"/>
  <c r="R1305" i="112" s="1"/>
  <c r="O1305" i="112"/>
  <c r="M1305" i="112"/>
  <c r="K1305" i="112"/>
  <c r="I1305" i="112"/>
  <c r="G1305" i="112"/>
  <c r="E1305" i="112"/>
  <c r="Q1303" i="112"/>
  <c r="R1303" i="112" s="1"/>
  <c r="O1303" i="112"/>
  <c r="M1303" i="112"/>
  <c r="K1303" i="112"/>
  <c r="I1303" i="112"/>
  <c r="G1303" i="112"/>
  <c r="E1303" i="112"/>
  <c r="Q1302" i="112"/>
  <c r="R1302" i="112" s="1"/>
  <c r="Q1301" i="112"/>
  <c r="R1301" i="112" s="1"/>
  <c r="O1301" i="112"/>
  <c r="M1301" i="112"/>
  <c r="K1301" i="112"/>
  <c r="I1301" i="112"/>
  <c r="G1301" i="112"/>
  <c r="E1301" i="112"/>
  <c r="O1300" i="112"/>
  <c r="O1298" i="112"/>
  <c r="Q1297" i="112"/>
  <c r="R1297" i="112" s="1"/>
  <c r="O1297" i="112"/>
  <c r="M1297" i="112"/>
  <c r="K1297" i="112"/>
  <c r="I1297" i="112"/>
  <c r="G1297" i="112"/>
  <c r="E1297" i="112"/>
  <c r="Q1296" i="112"/>
  <c r="R1296" i="112" s="1"/>
  <c r="O1296" i="112"/>
  <c r="M1296" i="112"/>
  <c r="K1296" i="112"/>
  <c r="I1296" i="112"/>
  <c r="G1296" i="112"/>
  <c r="E1296" i="112"/>
  <c r="Q1295" i="112"/>
  <c r="R1295" i="112" s="1"/>
  <c r="O1295" i="112"/>
  <c r="M1295" i="112"/>
  <c r="K1295" i="112"/>
  <c r="I1295" i="112"/>
  <c r="G1295" i="112"/>
  <c r="E1295" i="112"/>
  <c r="Q1294" i="112"/>
  <c r="R1294" i="112" s="1"/>
  <c r="P1294" i="112"/>
  <c r="O1294" i="112"/>
  <c r="M1294" i="112"/>
  <c r="K1294" i="112"/>
  <c r="I1294" i="112"/>
  <c r="G1294" i="112"/>
  <c r="F1294" i="112"/>
  <c r="E1294" i="112"/>
  <c r="Q1293" i="112"/>
  <c r="R1293" i="112" s="1"/>
  <c r="O1293" i="112"/>
  <c r="M1293" i="112"/>
  <c r="K1293" i="112"/>
  <c r="I1293" i="112"/>
  <c r="G1293" i="112"/>
  <c r="E1293" i="112"/>
  <c r="G1290" i="112"/>
  <c r="Q1289" i="112"/>
  <c r="R1289" i="112" s="1"/>
  <c r="O1289" i="112"/>
  <c r="M1289" i="112"/>
  <c r="K1289" i="112"/>
  <c r="I1289" i="112"/>
  <c r="G1289" i="112"/>
  <c r="E1289" i="112"/>
  <c r="Q1288" i="112"/>
  <c r="R1288" i="112" s="1"/>
  <c r="O1288" i="112"/>
  <c r="M1288" i="112"/>
  <c r="K1288" i="112"/>
  <c r="I1288" i="112"/>
  <c r="G1288" i="112"/>
  <c r="E1288" i="112"/>
  <c r="Q1287" i="112"/>
  <c r="R1287" i="112" s="1"/>
  <c r="O1287" i="112"/>
  <c r="M1287" i="112"/>
  <c r="K1287" i="112"/>
  <c r="I1287" i="112"/>
  <c r="G1287" i="112"/>
  <c r="E1287" i="112"/>
  <c r="Q1286" i="112"/>
  <c r="R1286" i="112" s="1"/>
  <c r="O1286" i="112"/>
  <c r="M1286" i="112"/>
  <c r="K1286" i="112"/>
  <c r="I1286" i="112"/>
  <c r="G1286" i="112"/>
  <c r="E1286" i="112"/>
  <c r="Q1285" i="112"/>
  <c r="R1285" i="112" s="1"/>
  <c r="O1285" i="112"/>
  <c r="M1285" i="112"/>
  <c r="K1285" i="112"/>
  <c r="I1285" i="112"/>
  <c r="G1285" i="112"/>
  <c r="E1285" i="112"/>
  <c r="M1283" i="112"/>
  <c r="Q1282" i="112"/>
  <c r="R1282" i="112" s="1"/>
  <c r="O1282" i="112"/>
  <c r="M1282" i="112"/>
  <c r="K1282" i="112"/>
  <c r="I1282" i="112"/>
  <c r="G1282" i="112"/>
  <c r="F1282" i="112"/>
  <c r="E1282" i="112"/>
  <c r="Q1281" i="112"/>
  <c r="R1281" i="112" s="1"/>
  <c r="P1281" i="112"/>
  <c r="O1281" i="112"/>
  <c r="M1281" i="112"/>
  <c r="K1281" i="112"/>
  <c r="I1281" i="112"/>
  <c r="G1281" i="112"/>
  <c r="F1281" i="112"/>
  <c r="E1281" i="112"/>
  <c r="Q1280" i="112"/>
  <c r="R1280" i="112" s="1"/>
  <c r="P1280" i="112"/>
  <c r="O1280" i="112"/>
  <c r="M1280" i="112"/>
  <c r="K1280" i="112"/>
  <c r="I1280" i="112"/>
  <c r="G1280" i="112"/>
  <c r="F1280" i="112"/>
  <c r="E1280" i="112"/>
  <c r="Q1278" i="112"/>
  <c r="R1278" i="112" s="1"/>
  <c r="E1278" i="112"/>
  <c r="G1277" i="112"/>
  <c r="Q1275" i="112"/>
  <c r="R1275" i="112" s="1"/>
  <c r="P1275" i="112"/>
  <c r="O1275" i="112"/>
  <c r="M1275" i="112"/>
  <c r="K1275" i="112"/>
  <c r="I1275" i="112"/>
  <c r="G1275" i="112"/>
  <c r="F1275" i="112"/>
  <c r="E1275" i="112"/>
  <c r="Q1274" i="112"/>
  <c r="R1274" i="112" s="1"/>
  <c r="O1274" i="112"/>
  <c r="M1274" i="112"/>
  <c r="K1274" i="112"/>
  <c r="I1274" i="112"/>
  <c r="G1274" i="112"/>
  <c r="F1274" i="112"/>
  <c r="E1274" i="112"/>
  <c r="Q1273" i="112"/>
  <c r="R1273" i="112" s="1"/>
  <c r="P1273" i="112"/>
  <c r="O1273" i="112"/>
  <c r="M1273" i="112"/>
  <c r="K1273" i="112"/>
  <c r="I1273" i="112"/>
  <c r="G1273" i="112"/>
  <c r="F1273" i="112"/>
  <c r="E1273" i="112"/>
  <c r="Q1272" i="112"/>
  <c r="R1272" i="112" s="1"/>
  <c r="P1272" i="112"/>
  <c r="O1272" i="112"/>
  <c r="M1272" i="112"/>
  <c r="K1272" i="112"/>
  <c r="I1272" i="112"/>
  <c r="G1272" i="112"/>
  <c r="F1272" i="112"/>
  <c r="E1272" i="112"/>
  <c r="O1270" i="112"/>
  <c r="P1269" i="112"/>
  <c r="Q1268" i="112"/>
  <c r="R1268" i="112" s="1"/>
  <c r="P1268" i="112"/>
  <c r="O1268" i="112"/>
  <c r="M1268" i="112"/>
  <c r="K1268" i="112"/>
  <c r="I1268" i="112"/>
  <c r="G1268" i="112"/>
  <c r="F1268" i="112"/>
  <c r="E1268" i="112"/>
  <c r="Q1266" i="112"/>
  <c r="R1266" i="112" s="1"/>
  <c r="P1266" i="112"/>
  <c r="O1266" i="112"/>
  <c r="M1266" i="112"/>
  <c r="K1266" i="112"/>
  <c r="I1266" i="112"/>
  <c r="G1266" i="112"/>
  <c r="F1266" i="112"/>
  <c r="E1266" i="112"/>
  <c r="Q1264" i="112"/>
  <c r="R1264" i="112" s="1"/>
  <c r="P1264" i="112"/>
  <c r="O1264" i="112"/>
  <c r="M1264" i="112"/>
  <c r="K1264" i="112"/>
  <c r="I1264" i="112"/>
  <c r="G1264" i="112"/>
  <c r="F1264" i="112"/>
  <c r="E1264" i="112"/>
  <c r="Q1263" i="112"/>
  <c r="R1263" i="112" s="1"/>
  <c r="P1263" i="112"/>
  <c r="O1263" i="112"/>
  <c r="M1263" i="112"/>
  <c r="K1263" i="112"/>
  <c r="I1263" i="112"/>
  <c r="G1263" i="112"/>
  <c r="F1263" i="112"/>
  <c r="E1263" i="112"/>
  <c r="F1262" i="112"/>
  <c r="Q1261" i="112"/>
  <c r="R1261" i="112" s="1"/>
  <c r="P1261" i="112"/>
  <c r="O1261" i="112"/>
  <c r="M1261" i="112"/>
  <c r="K1261" i="112"/>
  <c r="I1261" i="112"/>
  <c r="G1261" i="112"/>
  <c r="F1261" i="112"/>
  <c r="E1261" i="112"/>
  <c r="Q1260" i="112"/>
  <c r="R1260" i="112" s="1"/>
  <c r="P1260" i="112"/>
  <c r="O1260" i="112"/>
  <c r="M1260" i="112"/>
  <c r="K1260" i="112"/>
  <c r="I1260" i="112"/>
  <c r="G1260" i="112"/>
  <c r="F1260" i="112"/>
  <c r="E1260" i="112"/>
  <c r="Q1258" i="112"/>
  <c r="R1258" i="112" s="1"/>
  <c r="P1258" i="112"/>
  <c r="O1258" i="112"/>
  <c r="M1258" i="112"/>
  <c r="K1258" i="112"/>
  <c r="I1258" i="112"/>
  <c r="G1258" i="112"/>
  <c r="F1258" i="112"/>
  <c r="E1258" i="112"/>
  <c r="Q1256" i="112"/>
  <c r="R1256" i="112" s="1"/>
  <c r="P1256" i="112"/>
  <c r="O1256" i="112"/>
  <c r="M1256" i="112"/>
  <c r="K1256" i="112"/>
  <c r="I1256" i="112"/>
  <c r="G1256" i="112"/>
  <c r="F1256" i="112"/>
  <c r="E1256" i="112"/>
  <c r="Q1255" i="112"/>
  <c r="R1255" i="112" s="1"/>
  <c r="P1255" i="112"/>
  <c r="O1255" i="112"/>
  <c r="M1255" i="112"/>
  <c r="K1255" i="112"/>
  <c r="I1255" i="112"/>
  <c r="G1255" i="112"/>
  <c r="F1255" i="112"/>
  <c r="E1255" i="112"/>
  <c r="P1254" i="112"/>
  <c r="Q1252" i="112"/>
  <c r="R1252" i="112" s="1"/>
  <c r="P1252" i="112"/>
  <c r="O1252" i="112"/>
  <c r="M1252" i="112"/>
  <c r="K1252" i="112"/>
  <c r="I1252" i="112"/>
  <c r="G1252" i="112"/>
  <c r="F1252" i="112"/>
  <c r="E1252" i="112"/>
  <c r="Q1250" i="112"/>
  <c r="R1250" i="112" s="1"/>
  <c r="P1250" i="112"/>
  <c r="O1250" i="112"/>
  <c r="M1250" i="112"/>
  <c r="K1250" i="112"/>
  <c r="I1250" i="112"/>
  <c r="G1250" i="112"/>
  <c r="F1250" i="112"/>
  <c r="E1250" i="112"/>
  <c r="Q1249" i="112"/>
  <c r="R1249" i="112" s="1"/>
  <c r="P1249" i="112"/>
  <c r="O1249" i="112"/>
  <c r="M1249" i="112"/>
  <c r="K1249" i="112"/>
  <c r="I1249" i="112"/>
  <c r="G1249" i="112"/>
  <c r="F1249" i="112"/>
  <c r="E1249" i="112"/>
  <c r="Q1248" i="112"/>
  <c r="R1248" i="112" s="1"/>
  <c r="P1248" i="112"/>
  <c r="O1248" i="112"/>
  <c r="M1248" i="112"/>
  <c r="K1248" i="112"/>
  <c r="I1248" i="112"/>
  <c r="G1248" i="112"/>
  <c r="F1248" i="112"/>
  <c r="E1248" i="112"/>
  <c r="Q1247" i="112"/>
  <c r="R1247" i="112" s="1"/>
  <c r="P1247" i="112"/>
  <c r="O1247" i="112"/>
  <c r="M1247" i="112"/>
  <c r="K1247" i="112"/>
  <c r="I1247" i="112"/>
  <c r="G1247" i="112"/>
  <c r="F1247" i="112"/>
  <c r="E1247" i="112"/>
  <c r="Q1245" i="112"/>
  <c r="R1245" i="112" s="1"/>
  <c r="P1245" i="112"/>
  <c r="O1245" i="112"/>
  <c r="M1245" i="112"/>
  <c r="K1245" i="112"/>
  <c r="I1245" i="112"/>
  <c r="G1245" i="112"/>
  <c r="F1245" i="112"/>
  <c r="E1245" i="112"/>
  <c r="Q1244" i="112"/>
  <c r="R1244" i="112" s="1"/>
  <c r="P1244" i="112"/>
  <c r="O1244" i="112"/>
  <c r="M1244" i="112"/>
  <c r="K1244" i="112"/>
  <c r="I1244" i="112"/>
  <c r="G1244" i="112"/>
  <c r="F1244" i="112"/>
  <c r="E1244" i="112"/>
  <c r="Q1243" i="112"/>
  <c r="R1243" i="112" s="1"/>
  <c r="P1243" i="112"/>
  <c r="O1243" i="112"/>
  <c r="M1243" i="112"/>
  <c r="K1243" i="112"/>
  <c r="I1243" i="112"/>
  <c r="G1243" i="112"/>
  <c r="F1243" i="112"/>
  <c r="E1243" i="112"/>
  <c r="Q1242" i="112"/>
  <c r="R1242" i="112" s="1"/>
  <c r="P1242" i="112"/>
  <c r="O1242" i="112"/>
  <c r="M1242" i="112"/>
  <c r="K1242" i="112"/>
  <c r="I1242" i="112"/>
  <c r="G1242" i="112"/>
  <c r="F1242" i="112"/>
  <c r="E1242" i="112"/>
  <c r="Q1241" i="112"/>
  <c r="R1241" i="112" s="1"/>
  <c r="I1241" i="112"/>
  <c r="Q1239" i="112"/>
  <c r="R1239" i="112" s="1"/>
  <c r="P1239" i="112"/>
  <c r="O1239" i="112"/>
  <c r="M1239" i="112"/>
  <c r="K1239" i="112"/>
  <c r="I1239" i="112"/>
  <c r="G1239" i="112"/>
  <c r="F1239" i="112"/>
  <c r="E1239" i="112"/>
  <c r="Q1237" i="112"/>
  <c r="R1237" i="112" s="1"/>
  <c r="P1237" i="112"/>
  <c r="O1237" i="112"/>
  <c r="M1237" i="112"/>
  <c r="K1237" i="112"/>
  <c r="I1237" i="112"/>
  <c r="G1237" i="112"/>
  <c r="F1237" i="112"/>
  <c r="E1237" i="112"/>
  <c r="Q1236" i="112"/>
  <c r="R1236" i="112" s="1"/>
  <c r="P1236" i="112"/>
  <c r="O1236" i="112"/>
  <c r="M1236" i="112"/>
  <c r="K1236" i="112"/>
  <c r="I1236" i="112"/>
  <c r="G1236" i="112"/>
  <c r="F1236" i="112"/>
  <c r="E1236" i="112"/>
  <c r="Q1235" i="112"/>
  <c r="R1235" i="112" s="1"/>
  <c r="P1235" i="112"/>
  <c r="O1235" i="112"/>
  <c r="M1235" i="112"/>
  <c r="K1235" i="112"/>
  <c r="I1235" i="112"/>
  <c r="G1235" i="112"/>
  <c r="F1235" i="112"/>
  <c r="E1235" i="112"/>
  <c r="Q1234" i="112"/>
  <c r="R1234" i="112" s="1"/>
  <c r="P1234" i="112"/>
  <c r="O1234" i="112"/>
  <c r="M1234" i="112"/>
  <c r="K1234" i="112"/>
  <c r="I1234" i="112"/>
  <c r="G1234" i="112"/>
  <c r="F1234" i="112"/>
  <c r="E1234" i="112"/>
  <c r="Q1233" i="112"/>
  <c r="R1233" i="112" s="1"/>
  <c r="P1233" i="112"/>
  <c r="O1233" i="112"/>
  <c r="M1233" i="112"/>
  <c r="K1233" i="112"/>
  <c r="I1233" i="112"/>
  <c r="G1233" i="112"/>
  <c r="F1233" i="112"/>
  <c r="E1233" i="112"/>
  <c r="I1232" i="112"/>
  <c r="Q1231" i="112"/>
  <c r="R1231" i="112" s="1"/>
  <c r="P1231" i="112"/>
  <c r="O1231" i="112"/>
  <c r="M1231" i="112"/>
  <c r="K1231" i="112"/>
  <c r="I1231" i="112"/>
  <c r="G1231" i="112"/>
  <c r="F1231" i="112"/>
  <c r="E1231" i="112"/>
  <c r="Q1229" i="112"/>
  <c r="R1229" i="112" s="1"/>
  <c r="P1229" i="112"/>
  <c r="O1229" i="112"/>
  <c r="M1229" i="112"/>
  <c r="K1229" i="112"/>
  <c r="I1229" i="112"/>
  <c r="G1229" i="112"/>
  <c r="F1229" i="112"/>
  <c r="E1229" i="112"/>
  <c r="Q1228" i="112"/>
  <c r="R1228" i="112" s="1"/>
  <c r="P1228" i="112"/>
  <c r="O1228" i="112"/>
  <c r="M1228" i="112"/>
  <c r="K1228" i="112"/>
  <c r="I1228" i="112"/>
  <c r="G1228" i="112"/>
  <c r="F1228" i="112"/>
  <c r="E1228" i="112"/>
  <c r="Q1227" i="112"/>
  <c r="R1227" i="112" s="1"/>
  <c r="P1227" i="112"/>
  <c r="O1227" i="112"/>
  <c r="M1227" i="112"/>
  <c r="K1227" i="112"/>
  <c r="I1227" i="112"/>
  <c r="G1227" i="112"/>
  <c r="F1227" i="112"/>
  <c r="E1227" i="112"/>
  <c r="Q1226" i="112"/>
  <c r="R1226" i="112" s="1"/>
  <c r="P1226" i="112"/>
  <c r="O1226" i="112"/>
  <c r="M1226" i="112"/>
  <c r="K1226" i="112"/>
  <c r="I1226" i="112"/>
  <c r="G1226" i="112"/>
  <c r="F1226" i="112"/>
  <c r="E1226" i="112"/>
  <c r="Q1225" i="112"/>
  <c r="R1225" i="112" s="1"/>
  <c r="P1225" i="112"/>
  <c r="O1225" i="112"/>
  <c r="M1225" i="112"/>
  <c r="K1225" i="112"/>
  <c r="I1225" i="112"/>
  <c r="G1225" i="112"/>
  <c r="F1225" i="112"/>
  <c r="E1225" i="112"/>
  <c r="Q1223" i="112"/>
  <c r="R1223" i="112" s="1"/>
  <c r="P1223" i="112"/>
  <c r="O1223" i="112"/>
  <c r="M1223" i="112"/>
  <c r="K1223" i="112"/>
  <c r="I1223" i="112"/>
  <c r="G1223" i="112"/>
  <c r="F1223" i="112"/>
  <c r="E1223" i="112"/>
  <c r="Q1221" i="112"/>
  <c r="R1221" i="112" s="1"/>
  <c r="P1221" i="112"/>
  <c r="O1221" i="112"/>
  <c r="M1221" i="112"/>
  <c r="K1221" i="112"/>
  <c r="I1221" i="112"/>
  <c r="G1221" i="112"/>
  <c r="F1221" i="112"/>
  <c r="E1221" i="112"/>
  <c r="Q1220" i="112"/>
  <c r="R1220" i="112" s="1"/>
  <c r="P1220" i="112"/>
  <c r="O1220" i="112"/>
  <c r="M1220" i="112"/>
  <c r="K1220" i="112"/>
  <c r="I1220" i="112"/>
  <c r="G1220" i="112"/>
  <c r="F1220" i="112"/>
  <c r="E1220" i="112"/>
  <c r="Q1219" i="112"/>
  <c r="R1219" i="112" s="1"/>
  <c r="P1219" i="112"/>
  <c r="O1219" i="112"/>
  <c r="M1219" i="112"/>
  <c r="K1219" i="112"/>
  <c r="I1219" i="112"/>
  <c r="G1219" i="112"/>
  <c r="F1219" i="112"/>
  <c r="E1219" i="112"/>
  <c r="Q1218" i="112"/>
  <c r="R1218" i="112" s="1"/>
  <c r="P1218" i="112"/>
  <c r="O1218" i="112"/>
  <c r="M1218" i="112"/>
  <c r="K1218" i="112"/>
  <c r="I1218" i="112"/>
  <c r="G1218" i="112"/>
  <c r="F1218" i="112"/>
  <c r="E1218" i="112"/>
  <c r="Q1217" i="112"/>
  <c r="R1217" i="112" s="1"/>
  <c r="P1217" i="112"/>
  <c r="O1217" i="112"/>
  <c r="M1217" i="112"/>
  <c r="K1217" i="112"/>
  <c r="I1217" i="112"/>
  <c r="G1217" i="112"/>
  <c r="F1217" i="112"/>
  <c r="E1217" i="112"/>
  <c r="Q1215" i="112"/>
  <c r="R1215" i="112" s="1"/>
  <c r="O1215" i="112"/>
  <c r="M1215" i="112"/>
  <c r="K1215" i="112"/>
  <c r="I1215" i="112"/>
  <c r="G1215" i="112"/>
  <c r="E1215" i="112"/>
  <c r="Q1213" i="112"/>
  <c r="R1213" i="112" s="1"/>
  <c r="O1213" i="112"/>
  <c r="M1213" i="112"/>
  <c r="K1213" i="112"/>
  <c r="I1213" i="112"/>
  <c r="G1213" i="112"/>
  <c r="E1213" i="112"/>
  <c r="Q1212" i="112"/>
  <c r="R1212" i="112" s="1"/>
  <c r="O1212" i="112"/>
  <c r="M1212" i="112"/>
  <c r="K1212" i="112"/>
  <c r="I1212" i="112"/>
  <c r="G1212" i="112"/>
  <c r="E1212" i="112"/>
  <c r="Q1211" i="112"/>
  <c r="R1211" i="112" s="1"/>
  <c r="O1211" i="112"/>
  <c r="M1211" i="112"/>
  <c r="K1211" i="112"/>
  <c r="I1211" i="112"/>
  <c r="G1211" i="112"/>
  <c r="E1211" i="112"/>
  <c r="Q1210" i="112"/>
  <c r="R1210" i="112" s="1"/>
  <c r="O1210" i="112"/>
  <c r="M1210" i="112"/>
  <c r="K1210" i="112"/>
  <c r="I1210" i="112"/>
  <c r="G1210" i="112"/>
  <c r="E1210" i="112"/>
  <c r="Q1209" i="112"/>
  <c r="R1209" i="112" s="1"/>
  <c r="O1209" i="112"/>
  <c r="M1209" i="112"/>
  <c r="K1209" i="112"/>
  <c r="I1209" i="112"/>
  <c r="G1209" i="112"/>
  <c r="E1209" i="112"/>
  <c r="Q1208" i="112"/>
  <c r="R1208" i="112" s="1"/>
  <c r="P1208" i="112"/>
  <c r="O1208" i="112"/>
  <c r="M1208" i="112"/>
  <c r="K1208" i="112"/>
  <c r="I1208" i="112"/>
  <c r="G1208" i="112"/>
  <c r="F1208" i="112"/>
  <c r="E1208" i="112"/>
  <c r="Q1207" i="112"/>
  <c r="R1207" i="112" s="1"/>
  <c r="P1207" i="112"/>
  <c r="O1207" i="112"/>
  <c r="M1207" i="112"/>
  <c r="K1207" i="112"/>
  <c r="I1207" i="112"/>
  <c r="G1207" i="112"/>
  <c r="F1207" i="112"/>
  <c r="E1207" i="112"/>
  <c r="Q1205" i="112"/>
  <c r="R1205" i="112" s="1"/>
  <c r="P1205" i="112"/>
  <c r="O1205" i="112"/>
  <c r="M1205" i="112"/>
  <c r="K1205" i="112"/>
  <c r="I1205" i="112"/>
  <c r="G1205" i="112"/>
  <c r="F1205" i="112"/>
  <c r="E1205" i="112"/>
  <c r="Q1203" i="112"/>
  <c r="R1203" i="112" s="1"/>
  <c r="P1203" i="112"/>
  <c r="O1203" i="112"/>
  <c r="M1203" i="112"/>
  <c r="K1203" i="112"/>
  <c r="I1203" i="112"/>
  <c r="G1203" i="112"/>
  <c r="F1203" i="112"/>
  <c r="E1203" i="112"/>
  <c r="Q1202" i="112"/>
  <c r="R1202" i="112" s="1"/>
  <c r="P1202" i="112"/>
  <c r="O1202" i="112"/>
  <c r="M1202" i="112"/>
  <c r="K1202" i="112"/>
  <c r="I1202" i="112"/>
  <c r="G1202" i="112"/>
  <c r="F1202" i="112"/>
  <c r="E1202" i="112"/>
  <c r="Q1201" i="112"/>
  <c r="R1201" i="112" s="1"/>
  <c r="O1201" i="112"/>
  <c r="M1201" i="112"/>
  <c r="K1201" i="112"/>
  <c r="I1201" i="112"/>
  <c r="G1201" i="112"/>
  <c r="F1201" i="112"/>
  <c r="E1201" i="112"/>
  <c r="Q1200" i="112"/>
  <c r="R1200" i="112" s="1"/>
  <c r="P1200" i="112"/>
  <c r="O1200" i="112"/>
  <c r="M1200" i="112"/>
  <c r="K1200" i="112"/>
  <c r="I1200" i="112"/>
  <c r="G1200" i="112"/>
  <c r="F1200" i="112"/>
  <c r="E1200" i="112"/>
  <c r="Q1199" i="112"/>
  <c r="R1199" i="112" s="1"/>
  <c r="P1199" i="112"/>
  <c r="O1199" i="112"/>
  <c r="M1199" i="112"/>
  <c r="K1199" i="112"/>
  <c r="I1199" i="112"/>
  <c r="G1199" i="112"/>
  <c r="F1199" i="112"/>
  <c r="E1199" i="112"/>
  <c r="Q1197" i="112"/>
  <c r="R1197" i="112" s="1"/>
  <c r="P1197" i="112"/>
  <c r="O1197" i="112"/>
  <c r="M1197" i="112"/>
  <c r="K1197" i="112"/>
  <c r="I1197" i="112"/>
  <c r="G1197" i="112"/>
  <c r="F1197" i="112"/>
  <c r="E1197" i="112"/>
  <c r="Q1195" i="112"/>
  <c r="R1195" i="112" s="1"/>
  <c r="P1195" i="112"/>
  <c r="O1195" i="112"/>
  <c r="M1195" i="112"/>
  <c r="K1195" i="112"/>
  <c r="I1195" i="112"/>
  <c r="G1195" i="112"/>
  <c r="F1195" i="112"/>
  <c r="E1195" i="112"/>
  <c r="Q1194" i="112"/>
  <c r="R1194" i="112" s="1"/>
  <c r="O1194" i="112"/>
  <c r="M1194" i="112"/>
  <c r="K1194" i="112"/>
  <c r="I1194" i="112"/>
  <c r="G1194" i="112"/>
  <c r="F1194" i="112"/>
  <c r="E1194" i="112"/>
  <c r="Q1193" i="112"/>
  <c r="R1193" i="112" s="1"/>
  <c r="O1193" i="112"/>
  <c r="M1193" i="112"/>
  <c r="K1193" i="112"/>
  <c r="I1193" i="112"/>
  <c r="G1193" i="112"/>
  <c r="F1193" i="112"/>
  <c r="E1193" i="112"/>
  <c r="Q1192" i="112"/>
  <c r="R1192" i="112" s="1"/>
  <c r="O1192" i="112"/>
  <c r="M1192" i="112"/>
  <c r="K1192" i="112"/>
  <c r="I1192" i="112"/>
  <c r="G1192" i="112"/>
  <c r="F1192" i="112"/>
  <c r="E1192" i="112"/>
  <c r="Q1191" i="112"/>
  <c r="R1191" i="112" s="1"/>
  <c r="O1191" i="112"/>
  <c r="M1191" i="112"/>
  <c r="K1191" i="112"/>
  <c r="I1191" i="112"/>
  <c r="G1191" i="112"/>
  <c r="F1191" i="112"/>
  <c r="E1191" i="112"/>
  <c r="Q1189" i="112"/>
  <c r="R1189" i="112" s="1"/>
  <c r="P1189" i="112"/>
  <c r="O1189" i="112"/>
  <c r="M1189" i="112"/>
  <c r="K1189" i="112"/>
  <c r="I1189" i="112"/>
  <c r="G1189" i="112"/>
  <c r="F1189" i="112"/>
  <c r="E1189" i="112"/>
  <c r="Q1187" i="112"/>
  <c r="R1187" i="112" s="1"/>
  <c r="O1187" i="112"/>
  <c r="M1187" i="112"/>
  <c r="K1187" i="112"/>
  <c r="I1187" i="112"/>
  <c r="G1187" i="112"/>
  <c r="F1187" i="112"/>
  <c r="E1187" i="112"/>
  <c r="Q1186" i="112"/>
  <c r="R1186" i="112" s="1"/>
  <c r="P1186" i="112"/>
  <c r="O1186" i="112"/>
  <c r="M1186" i="112"/>
  <c r="K1186" i="112"/>
  <c r="I1186" i="112"/>
  <c r="G1186" i="112"/>
  <c r="F1186" i="112"/>
  <c r="E1186" i="112"/>
  <c r="Q1185" i="112"/>
  <c r="R1185" i="112" s="1"/>
  <c r="O1185" i="112"/>
  <c r="M1185" i="112"/>
  <c r="K1185" i="112"/>
  <c r="I1185" i="112"/>
  <c r="G1185" i="112"/>
  <c r="F1185" i="112"/>
  <c r="E1185" i="112"/>
  <c r="Q1184" i="112"/>
  <c r="R1184" i="112" s="1"/>
  <c r="P1184" i="112"/>
  <c r="O1184" i="112"/>
  <c r="M1184" i="112"/>
  <c r="K1184" i="112"/>
  <c r="I1184" i="112"/>
  <c r="G1184" i="112"/>
  <c r="F1184" i="112"/>
  <c r="E1184" i="112"/>
  <c r="Q1183" i="112"/>
  <c r="R1183" i="112" s="1"/>
  <c r="P1183" i="112"/>
  <c r="O1183" i="112"/>
  <c r="M1183" i="112"/>
  <c r="K1183" i="112"/>
  <c r="I1183" i="112"/>
  <c r="G1183" i="112"/>
  <c r="F1183" i="112"/>
  <c r="E1183" i="112"/>
  <c r="Q1181" i="112"/>
  <c r="R1181" i="112" s="1"/>
  <c r="O1181" i="112"/>
  <c r="M1181" i="112"/>
  <c r="K1181" i="112"/>
  <c r="I1181" i="112"/>
  <c r="G1181" i="112"/>
  <c r="F1181" i="112"/>
  <c r="E1181" i="112"/>
  <c r="Q1179" i="112"/>
  <c r="R1179" i="112" s="1"/>
  <c r="O1179" i="112"/>
  <c r="M1179" i="112"/>
  <c r="K1179" i="112"/>
  <c r="I1179" i="112"/>
  <c r="G1179" i="112"/>
  <c r="F1179" i="112"/>
  <c r="E1179" i="112"/>
  <c r="Q1178" i="112"/>
  <c r="R1178" i="112" s="1"/>
  <c r="P1178" i="112"/>
  <c r="O1178" i="112"/>
  <c r="M1178" i="112"/>
  <c r="K1178" i="112"/>
  <c r="I1178" i="112"/>
  <c r="G1178" i="112"/>
  <c r="F1178" i="112"/>
  <c r="E1178" i="112"/>
  <c r="Q1177" i="112"/>
  <c r="R1177" i="112" s="1"/>
  <c r="O1177" i="112"/>
  <c r="M1177" i="112"/>
  <c r="K1177" i="112"/>
  <c r="I1177" i="112"/>
  <c r="G1177" i="112"/>
  <c r="F1177" i="112"/>
  <c r="E1177" i="112"/>
  <c r="Q1176" i="112"/>
  <c r="R1176" i="112" s="1"/>
  <c r="P1176" i="112"/>
  <c r="O1176" i="112"/>
  <c r="M1176" i="112"/>
  <c r="K1176" i="112"/>
  <c r="I1176" i="112"/>
  <c r="G1176" i="112"/>
  <c r="F1176" i="112"/>
  <c r="E1176" i="112"/>
  <c r="Q1175" i="112"/>
  <c r="R1175" i="112" s="1"/>
  <c r="P1175" i="112"/>
  <c r="O1175" i="112"/>
  <c r="M1175" i="112"/>
  <c r="K1175" i="112"/>
  <c r="I1175" i="112"/>
  <c r="G1175" i="112"/>
  <c r="F1175" i="112"/>
  <c r="E1175" i="112"/>
  <c r="Q1173" i="112"/>
  <c r="R1173" i="112" s="1"/>
  <c r="P1173" i="112"/>
  <c r="O1173" i="112"/>
  <c r="M1173" i="112"/>
  <c r="K1173" i="112"/>
  <c r="I1173" i="112"/>
  <c r="G1173" i="112"/>
  <c r="F1173" i="112"/>
  <c r="E1173" i="112"/>
  <c r="Q1171" i="112"/>
  <c r="R1171" i="112" s="1"/>
  <c r="O1171" i="112"/>
  <c r="M1171" i="112"/>
  <c r="K1171" i="112"/>
  <c r="I1171" i="112"/>
  <c r="G1171" i="112"/>
  <c r="F1171" i="112"/>
  <c r="E1171" i="112"/>
  <c r="Q1170" i="112"/>
  <c r="R1170" i="112" s="1"/>
  <c r="O1170" i="112"/>
  <c r="M1170" i="112"/>
  <c r="K1170" i="112"/>
  <c r="I1170" i="112"/>
  <c r="G1170" i="112"/>
  <c r="F1170" i="112"/>
  <c r="E1170" i="112"/>
  <c r="Q1169" i="112"/>
  <c r="R1169" i="112" s="1"/>
  <c r="P1169" i="112"/>
  <c r="O1169" i="112"/>
  <c r="M1169" i="112"/>
  <c r="K1169" i="112"/>
  <c r="I1169" i="112"/>
  <c r="G1169" i="112"/>
  <c r="F1169" i="112"/>
  <c r="E1169" i="112"/>
  <c r="Q1168" i="112"/>
  <c r="R1168" i="112" s="1"/>
  <c r="P1168" i="112"/>
  <c r="O1168" i="112"/>
  <c r="M1168" i="112"/>
  <c r="K1168" i="112"/>
  <c r="I1168" i="112"/>
  <c r="G1168" i="112"/>
  <c r="F1168" i="112"/>
  <c r="E1168" i="112"/>
  <c r="Q1167" i="112"/>
  <c r="R1167" i="112" s="1"/>
  <c r="O1167" i="112"/>
  <c r="M1167" i="112"/>
  <c r="K1167" i="112"/>
  <c r="I1167" i="112"/>
  <c r="G1167" i="112"/>
  <c r="F1167" i="112"/>
  <c r="E1167" i="112"/>
  <c r="Q1165" i="112"/>
  <c r="R1165" i="112" s="1"/>
  <c r="O1165" i="112"/>
  <c r="M1165" i="112"/>
  <c r="K1165" i="112"/>
  <c r="I1165" i="112"/>
  <c r="G1165" i="112"/>
  <c r="F1165" i="112"/>
  <c r="E1165" i="112"/>
  <c r="Q1163" i="112"/>
  <c r="R1163" i="112" s="1"/>
  <c r="O1163" i="112"/>
  <c r="M1163" i="112"/>
  <c r="K1163" i="112"/>
  <c r="I1163" i="112"/>
  <c r="G1163" i="112"/>
  <c r="F1163" i="112"/>
  <c r="E1163" i="112"/>
  <c r="Q1162" i="112"/>
  <c r="R1162" i="112" s="1"/>
  <c r="O1162" i="112"/>
  <c r="M1162" i="112"/>
  <c r="K1162" i="112"/>
  <c r="I1162" i="112"/>
  <c r="G1162" i="112"/>
  <c r="F1162" i="112"/>
  <c r="E1162" i="112"/>
  <c r="Q1161" i="112"/>
  <c r="R1161" i="112" s="1"/>
  <c r="P1161" i="112"/>
  <c r="O1161" i="112"/>
  <c r="M1161" i="112"/>
  <c r="K1161" i="112"/>
  <c r="I1161" i="112"/>
  <c r="G1161" i="112"/>
  <c r="F1161" i="112"/>
  <c r="E1161" i="112"/>
  <c r="Q1160" i="112"/>
  <c r="R1160" i="112" s="1"/>
  <c r="O1160" i="112"/>
  <c r="M1160" i="112"/>
  <c r="K1160" i="112"/>
  <c r="I1160" i="112"/>
  <c r="G1160" i="112"/>
  <c r="E1160" i="112"/>
  <c r="Q1159" i="112"/>
  <c r="R1159" i="112" s="1"/>
  <c r="P1159" i="112"/>
  <c r="O1159" i="112"/>
  <c r="M1159" i="112"/>
  <c r="K1159" i="112"/>
  <c r="I1159" i="112"/>
  <c r="G1159" i="112"/>
  <c r="F1159" i="112"/>
  <c r="E1159" i="112"/>
  <c r="Q1157" i="112"/>
  <c r="R1157" i="112" s="1"/>
  <c r="P1157" i="112"/>
  <c r="O1157" i="112"/>
  <c r="M1157" i="112"/>
  <c r="K1157" i="112"/>
  <c r="I1157" i="112"/>
  <c r="G1157" i="112"/>
  <c r="F1157" i="112"/>
  <c r="E1157" i="112"/>
  <c r="Q1155" i="112"/>
  <c r="R1155" i="112" s="1"/>
  <c r="P1155" i="112"/>
  <c r="O1155" i="112"/>
  <c r="M1155" i="112"/>
  <c r="K1155" i="112"/>
  <c r="I1155" i="112"/>
  <c r="G1155" i="112"/>
  <c r="F1155" i="112"/>
  <c r="E1155" i="112"/>
  <c r="Q1154" i="112"/>
  <c r="R1154" i="112" s="1"/>
  <c r="O1154" i="112"/>
  <c r="M1154" i="112"/>
  <c r="K1154" i="112"/>
  <c r="I1154" i="112"/>
  <c r="G1154" i="112"/>
  <c r="F1154" i="112"/>
  <c r="E1154" i="112"/>
  <c r="Q1153" i="112"/>
  <c r="R1153" i="112" s="1"/>
  <c r="P1153" i="112"/>
  <c r="O1153" i="112"/>
  <c r="M1153" i="112"/>
  <c r="K1153" i="112"/>
  <c r="I1153" i="112"/>
  <c r="G1153" i="112"/>
  <c r="F1153" i="112"/>
  <c r="E1153" i="112"/>
  <c r="Q1152" i="112"/>
  <c r="R1152" i="112" s="1"/>
  <c r="P1152" i="112"/>
  <c r="O1152" i="112"/>
  <c r="M1152" i="112"/>
  <c r="K1152" i="112"/>
  <c r="G1152" i="112"/>
  <c r="F1152" i="112"/>
  <c r="E1152" i="112"/>
  <c r="Q1151" i="112"/>
  <c r="R1151" i="112" s="1"/>
  <c r="O1151" i="112"/>
  <c r="M1151" i="112"/>
  <c r="K1151" i="112"/>
  <c r="I1151" i="112"/>
  <c r="G1151" i="112"/>
  <c r="F1151" i="112"/>
  <c r="E1151" i="112"/>
  <c r="Q1149" i="112"/>
  <c r="R1149" i="112" s="1"/>
  <c r="P1149" i="112"/>
  <c r="O1149" i="112"/>
  <c r="M1149" i="112"/>
  <c r="K1149" i="112"/>
  <c r="I1149" i="112"/>
  <c r="G1149" i="112"/>
  <c r="F1149" i="112"/>
  <c r="E1149" i="112"/>
  <c r="C29" i="115"/>
  <c r="C26" i="115"/>
  <c r="H23" i="115"/>
  <c r="G23" i="115"/>
  <c r="F22" i="115"/>
  <c r="E22" i="115"/>
  <c r="B22" i="115"/>
  <c r="A22" i="115"/>
  <c r="J6" i="115"/>
  <c r="F6" i="115"/>
  <c r="E6" i="115"/>
  <c r="B6" i="115"/>
  <c r="A6" i="115"/>
  <c r="J5" i="115"/>
  <c r="F5" i="115"/>
  <c r="E5" i="115"/>
  <c r="B5" i="115"/>
  <c r="A5" i="115"/>
  <c r="G28" i="114"/>
  <c r="E16" i="114"/>
  <c r="J16" i="114"/>
  <c r="F16" i="114"/>
  <c r="C16" i="114"/>
  <c r="B16" i="114"/>
  <c r="A16" i="114"/>
  <c r="H28" i="114"/>
  <c r="B17" i="82" s="1"/>
  <c r="E21" i="114"/>
  <c r="D28" i="114"/>
  <c r="A21" i="114" s="1"/>
  <c r="G32" i="114"/>
  <c r="G29" i="114"/>
  <c r="J11" i="114"/>
  <c r="F11" i="114"/>
  <c r="E11" i="114"/>
  <c r="B11" i="114"/>
  <c r="A11" i="114"/>
  <c r="J10" i="114"/>
  <c r="F10" i="114"/>
  <c r="E10" i="114"/>
  <c r="B10" i="114"/>
  <c r="A10" i="114"/>
  <c r="J9" i="114"/>
  <c r="F9" i="114"/>
  <c r="E9" i="114"/>
  <c r="B9" i="114"/>
  <c r="A9" i="114"/>
  <c r="J8" i="114"/>
  <c r="F8" i="114"/>
  <c r="E8" i="114"/>
  <c r="B8" i="114"/>
  <c r="A8" i="114"/>
  <c r="J15" i="114"/>
  <c r="F15" i="114"/>
  <c r="E15" i="114"/>
  <c r="B15" i="114"/>
  <c r="A15" i="114"/>
  <c r="J14" i="114"/>
  <c r="F14" i="114"/>
  <c r="E14" i="114"/>
  <c r="B14" i="114"/>
  <c r="A14" i="114"/>
  <c r="J13" i="114"/>
  <c r="F13" i="114"/>
  <c r="E13" i="114"/>
  <c r="B13" i="114"/>
  <c r="A13" i="114"/>
  <c r="J12" i="114"/>
  <c r="F12" i="114"/>
  <c r="E12" i="114"/>
  <c r="B12" i="114"/>
  <c r="A12" i="114"/>
  <c r="J17" i="114"/>
  <c r="F17" i="114"/>
  <c r="E17" i="114"/>
  <c r="B17" i="114"/>
  <c r="A17" i="114"/>
  <c r="H29" i="114"/>
  <c r="B18" i="82" s="1"/>
  <c r="D29" i="114"/>
  <c r="A22" i="114" s="1"/>
  <c r="D47" i="114"/>
  <c r="A44" i="114" s="1"/>
  <c r="H32" i="114"/>
  <c r="H26" i="114"/>
  <c r="D32" i="114"/>
  <c r="A25" i="114" s="1"/>
  <c r="E5" i="114"/>
  <c r="E43" i="114"/>
  <c r="A43" i="114"/>
  <c r="B43" i="114"/>
  <c r="F43" i="114"/>
  <c r="E44" i="114"/>
  <c r="H47" i="114"/>
  <c r="H48" i="114" s="1"/>
  <c r="H45" i="114"/>
  <c r="J43" i="114"/>
  <c r="S1071" i="112"/>
  <c r="T1071" i="112"/>
  <c r="S1072" i="112"/>
  <c r="T1072" i="112"/>
  <c r="S1073" i="112"/>
  <c r="T1073" i="112"/>
  <c r="S1074" i="112"/>
  <c r="T1074" i="112"/>
  <c r="S1075" i="112"/>
  <c r="T1075" i="112"/>
  <c r="S1076" i="112"/>
  <c r="T1076" i="112"/>
  <c r="S1077" i="112"/>
  <c r="T1077" i="112"/>
  <c r="S1078" i="112"/>
  <c r="T1078" i="112"/>
  <c r="S1079" i="112"/>
  <c r="T1079" i="112"/>
  <c r="S1080" i="112"/>
  <c r="T1080" i="112"/>
  <c r="S1081" i="112"/>
  <c r="T1081" i="112"/>
  <c r="S1082" i="112"/>
  <c r="T1082" i="112"/>
  <c r="S1083" i="112"/>
  <c r="T1083" i="112"/>
  <c r="S1084" i="112"/>
  <c r="T1084" i="112"/>
  <c r="S1085" i="112"/>
  <c r="T1085" i="112"/>
  <c r="S1086" i="112"/>
  <c r="T1086" i="112"/>
  <c r="S1087" i="112"/>
  <c r="T1087" i="112"/>
  <c r="S1088" i="112"/>
  <c r="T1088" i="112"/>
  <c r="S1089" i="112"/>
  <c r="T1089" i="112"/>
  <c r="S1090" i="112"/>
  <c r="T1090" i="112"/>
  <c r="S1091" i="112"/>
  <c r="T1091" i="112"/>
  <c r="S1092" i="112"/>
  <c r="T1092" i="112"/>
  <c r="S1093" i="112"/>
  <c r="T1093" i="112"/>
  <c r="S1094" i="112"/>
  <c r="T1094" i="112"/>
  <c r="S1095" i="112"/>
  <c r="T1095" i="112"/>
  <c r="S1096" i="112"/>
  <c r="T1096" i="112"/>
  <c r="S1097" i="112"/>
  <c r="T1097" i="112"/>
  <c r="S1098" i="112"/>
  <c r="T1098" i="112"/>
  <c r="S1099" i="112"/>
  <c r="T1099" i="112"/>
  <c r="S1100" i="112"/>
  <c r="T1100" i="112"/>
  <c r="S1101" i="112"/>
  <c r="T1101" i="112"/>
  <c r="S1102" i="112"/>
  <c r="T1102" i="112"/>
  <c r="S1103" i="112"/>
  <c r="T1103" i="112"/>
  <c r="S1104" i="112"/>
  <c r="T1104" i="112"/>
  <c r="S1105" i="112"/>
  <c r="T1105" i="112"/>
  <c r="S1106" i="112"/>
  <c r="T1106" i="112"/>
  <c r="S1107" i="112"/>
  <c r="T1107" i="112"/>
  <c r="S1108" i="112"/>
  <c r="T1108" i="112"/>
  <c r="S1109" i="112"/>
  <c r="T1109" i="112"/>
  <c r="S1110" i="112"/>
  <c r="T1110" i="112"/>
  <c r="S1111" i="112"/>
  <c r="T1111" i="112"/>
  <c r="S1112" i="112"/>
  <c r="T1112" i="112"/>
  <c r="S1113" i="112"/>
  <c r="T1113" i="112"/>
  <c r="S1114" i="112"/>
  <c r="T1114" i="112"/>
  <c r="S1115" i="112"/>
  <c r="T1115" i="112"/>
  <c r="S1116" i="112"/>
  <c r="T1116" i="112"/>
  <c r="S1117" i="112"/>
  <c r="T1117" i="112"/>
  <c r="S1118" i="112"/>
  <c r="T1118" i="112"/>
  <c r="S1119" i="112"/>
  <c r="T1119" i="112"/>
  <c r="S1120" i="112"/>
  <c r="T1120" i="112"/>
  <c r="S1121" i="112"/>
  <c r="T1121" i="112"/>
  <c r="S1122" i="112"/>
  <c r="T1122" i="112"/>
  <c r="S1123" i="112"/>
  <c r="T1123" i="112"/>
  <c r="S1124" i="112"/>
  <c r="T1124" i="112"/>
  <c r="S1125" i="112"/>
  <c r="T1125" i="112"/>
  <c r="S1126" i="112"/>
  <c r="T1126" i="112"/>
  <c r="S1127" i="112"/>
  <c r="T1127" i="112"/>
  <c r="S1128" i="112"/>
  <c r="T1128" i="112"/>
  <c r="S1129" i="112"/>
  <c r="T1129" i="112"/>
  <c r="S1130" i="112"/>
  <c r="T1130" i="112"/>
  <c r="S1131" i="112"/>
  <c r="T1131" i="112"/>
  <c r="S1132" i="112"/>
  <c r="T1132" i="112"/>
  <c r="S1133" i="112"/>
  <c r="T1133" i="112"/>
  <c r="S1134" i="112"/>
  <c r="T1134" i="112"/>
  <c r="S1135" i="112"/>
  <c r="T1135" i="112"/>
  <c r="S1136" i="112"/>
  <c r="T1136" i="112"/>
  <c r="S1137" i="112"/>
  <c r="T1137" i="112"/>
  <c r="S1138" i="112"/>
  <c r="T1138" i="112"/>
  <c r="S1139" i="112"/>
  <c r="T1139" i="112"/>
  <c r="S1140" i="112"/>
  <c r="T1140" i="112"/>
  <c r="S1141" i="112"/>
  <c r="T1141" i="112"/>
  <c r="S1142" i="112"/>
  <c r="T1142" i="112"/>
  <c r="S1143" i="112"/>
  <c r="T1143" i="112"/>
  <c r="S1144" i="112"/>
  <c r="T1144" i="112"/>
  <c r="S1145" i="112"/>
  <c r="T1145" i="112"/>
  <c r="S1146" i="112"/>
  <c r="T1146" i="112"/>
  <c r="S1147" i="112"/>
  <c r="T1147" i="112"/>
  <c r="D1140" i="112"/>
  <c r="D1141" i="112"/>
  <c r="D1142" i="112"/>
  <c r="D1143" i="112"/>
  <c r="D1144" i="112"/>
  <c r="D1145" i="112"/>
  <c r="D1146" i="112"/>
  <c r="D1147" i="112"/>
  <c r="D1071" i="112"/>
  <c r="D1072" i="112"/>
  <c r="D1073" i="112"/>
  <c r="D1074" i="112"/>
  <c r="D1075" i="112"/>
  <c r="D1076" i="112"/>
  <c r="D1077" i="112"/>
  <c r="D1078" i="112"/>
  <c r="D1079" i="112"/>
  <c r="D1080" i="112"/>
  <c r="D1081" i="112"/>
  <c r="D1082" i="112"/>
  <c r="D1083" i="112"/>
  <c r="D1084" i="112"/>
  <c r="D1085" i="112"/>
  <c r="D1086" i="112"/>
  <c r="D1087" i="112"/>
  <c r="D1088" i="112"/>
  <c r="D1089" i="112"/>
  <c r="D1090" i="112"/>
  <c r="D1091" i="112"/>
  <c r="D1092" i="112"/>
  <c r="D1093" i="112"/>
  <c r="D1094" i="112"/>
  <c r="D1095" i="112"/>
  <c r="D1096" i="112"/>
  <c r="D1097" i="112"/>
  <c r="D1098" i="112"/>
  <c r="D1099" i="112"/>
  <c r="D1100" i="112"/>
  <c r="D1101" i="112"/>
  <c r="D1102" i="112"/>
  <c r="D1103" i="112"/>
  <c r="D1104" i="112"/>
  <c r="D1105" i="112"/>
  <c r="D1106" i="112"/>
  <c r="D1107" i="112"/>
  <c r="D1108" i="112"/>
  <c r="D1109" i="112"/>
  <c r="D1110" i="112"/>
  <c r="D1111" i="112"/>
  <c r="D1112" i="112"/>
  <c r="D1113" i="112"/>
  <c r="D1114" i="112"/>
  <c r="D1115" i="112"/>
  <c r="D1116" i="112"/>
  <c r="D1117" i="112"/>
  <c r="D1118" i="112"/>
  <c r="D1119" i="112"/>
  <c r="D1120" i="112"/>
  <c r="D1121" i="112"/>
  <c r="D1122" i="112"/>
  <c r="D1123" i="112"/>
  <c r="D1124" i="112"/>
  <c r="D1125" i="112"/>
  <c r="D1126" i="112"/>
  <c r="D1127" i="112"/>
  <c r="D1128" i="112"/>
  <c r="D1129" i="112"/>
  <c r="D1130" i="112"/>
  <c r="D1131" i="112"/>
  <c r="D1132" i="112"/>
  <c r="D1133" i="112"/>
  <c r="D1134" i="112"/>
  <c r="D1135" i="112"/>
  <c r="D1136" i="112"/>
  <c r="D1137" i="112"/>
  <c r="D1138" i="112"/>
  <c r="D1139" i="112"/>
  <c r="I1265" i="112" l="1"/>
  <c r="M1269" i="112"/>
  <c r="E1277" i="112"/>
  <c r="Q1277" i="112"/>
  <c r="R1277" i="112" s="1"/>
  <c r="K1298" i="112"/>
  <c r="K1300" i="112"/>
  <c r="M1302" i="112"/>
  <c r="K1310" i="112"/>
  <c r="K1214" i="112"/>
  <c r="I1257" i="112"/>
  <c r="O1269" i="112"/>
  <c r="F1277" i="112"/>
  <c r="E1290" i="112"/>
  <c r="M1298" i="112"/>
  <c r="M1300" i="112"/>
  <c r="O1302" i="112"/>
  <c r="M1310" i="112"/>
  <c r="E1269" i="112"/>
  <c r="Q1269" i="112"/>
  <c r="R1269" i="112" s="1"/>
  <c r="I1277" i="112"/>
  <c r="I1290" i="112"/>
  <c r="Q1298" i="112"/>
  <c r="R1298" i="112" s="1"/>
  <c r="P1300" i="112"/>
  <c r="P1310" i="112"/>
  <c r="F1251" i="112"/>
  <c r="F1269" i="112"/>
  <c r="K1277" i="112"/>
  <c r="K1290" i="112"/>
  <c r="E1300" i="112"/>
  <c r="Q1300" i="112"/>
  <c r="R1300" i="112" s="1"/>
  <c r="E1302" i="112"/>
  <c r="E1310" i="112"/>
  <c r="Q1310" i="112"/>
  <c r="R1310" i="112" s="1"/>
  <c r="E1222" i="112"/>
  <c r="E1230" i="112"/>
  <c r="G1269" i="112"/>
  <c r="M1277" i="112"/>
  <c r="M1290" i="112"/>
  <c r="E1298" i="112"/>
  <c r="F1300" i="112"/>
  <c r="G1302" i="112"/>
  <c r="F1310" i="112"/>
  <c r="Q1222" i="112"/>
  <c r="R1222" i="112" s="1"/>
  <c r="Q1230" i="112"/>
  <c r="R1230" i="112" s="1"/>
  <c r="E1238" i="112"/>
  <c r="I1269" i="112"/>
  <c r="O1277" i="112"/>
  <c r="O1290" i="112"/>
  <c r="G1298" i="112"/>
  <c r="G1300" i="112"/>
  <c r="I1302" i="112"/>
  <c r="G1310" i="112"/>
  <c r="Q1238" i="112"/>
  <c r="R1238" i="112" s="1"/>
  <c r="M1246" i="112"/>
  <c r="G1206" i="112"/>
  <c r="M1166" i="112"/>
  <c r="P1182" i="112"/>
  <c r="E1198" i="112"/>
  <c r="O1240" i="112"/>
  <c r="E1271" i="112"/>
  <c r="F1279" i="112"/>
  <c r="G1304" i="112"/>
  <c r="Q1198" i="112"/>
  <c r="R1198" i="112" s="1"/>
  <c r="Q1271" i="112"/>
  <c r="R1271" i="112" s="1"/>
  <c r="G1150" i="112"/>
  <c r="G1174" i="112"/>
  <c r="K1259" i="112"/>
  <c r="K1267" i="112"/>
  <c r="G1190" i="112"/>
  <c r="K1216" i="112"/>
  <c r="O1158" i="112"/>
  <c r="K1224" i="112"/>
  <c r="G1253" i="112"/>
  <c r="I1150" i="112"/>
  <c r="Q1158" i="112"/>
  <c r="R1158" i="112" s="1"/>
  <c r="O1166" i="112"/>
  <c r="I1174" i="112"/>
  <c r="E1182" i="112"/>
  <c r="Q1182" i="112"/>
  <c r="R1182" i="112" s="1"/>
  <c r="I1190" i="112"/>
  <c r="F1198" i="112"/>
  <c r="I1206" i="112"/>
  <c r="M1216" i="112"/>
  <c r="M1224" i="112"/>
  <c r="K1232" i="112"/>
  <c r="I1253" i="112"/>
  <c r="M1259" i="112"/>
  <c r="M1267" i="112"/>
  <c r="F1271" i="112"/>
  <c r="G1279" i="112"/>
  <c r="K1150" i="112"/>
  <c r="E1158" i="112"/>
  <c r="Q1166" i="112"/>
  <c r="R1166" i="112" s="1"/>
  <c r="K1174" i="112"/>
  <c r="F1182" i="112"/>
  <c r="K1190" i="112"/>
  <c r="G1198" i="112"/>
  <c r="K1206" i="112"/>
  <c r="O1216" i="112"/>
  <c r="O1224" i="112"/>
  <c r="M1232" i="112"/>
  <c r="K1253" i="112"/>
  <c r="O1259" i="112"/>
  <c r="O1267" i="112"/>
  <c r="G1271" i="112"/>
  <c r="I1279" i="112"/>
  <c r="M1150" i="112"/>
  <c r="F1158" i="112"/>
  <c r="E1166" i="112"/>
  <c r="M1174" i="112"/>
  <c r="G1182" i="112"/>
  <c r="M1190" i="112"/>
  <c r="I1198" i="112"/>
  <c r="M1206" i="112"/>
  <c r="Q1216" i="112"/>
  <c r="R1216" i="112" s="1"/>
  <c r="P1224" i="112"/>
  <c r="O1232" i="112"/>
  <c r="M1253" i="112"/>
  <c r="P1259" i="112"/>
  <c r="P1267" i="112"/>
  <c r="I1271" i="112"/>
  <c r="K1279" i="112"/>
  <c r="O1150" i="112"/>
  <c r="G1158" i="112"/>
  <c r="F1166" i="112"/>
  <c r="O1174" i="112"/>
  <c r="I1182" i="112"/>
  <c r="O1190" i="112"/>
  <c r="K1198" i="112"/>
  <c r="O1206" i="112"/>
  <c r="E1216" i="112"/>
  <c r="E1224" i="112"/>
  <c r="Q1224" i="112"/>
  <c r="R1224" i="112" s="1"/>
  <c r="P1232" i="112"/>
  <c r="O1253" i="112"/>
  <c r="E1259" i="112"/>
  <c r="Q1259" i="112"/>
  <c r="R1259" i="112" s="1"/>
  <c r="E1267" i="112"/>
  <c r="Q1267" i="112"/>
  <c r="R1267" i="112" s="1"/>
  <c r="K1271" i="112"/>
  <c r="M1279" i="112"/>
  <c r="P1150" i="112"/>
  <c r="I1158" i="112"/>
  <c r="G1166" i="112"/>
  <c r="Q1174" i="112"/>
  <c r="R1174" i="112" s="1"/>
  <c r="K1182" i="112"/>
  <c r="Q1190" i="112"/>
  <c r="R1190" i="112" s="1"/>
  <c r="M1198" i="112"/>
  <c r="P1206" i="112"/>
  <c r="F1216" i="112"/>
  <c r="F1224" i="112"/>
  <c r="E1232" i="112"/>
  <c r="Q1232" i="112"/>
  <c r="R1232" i="112" s="1"/>
  <c r="P1253" i="112"/>
  <c r="F1259" i="112"/>
  <c r="F1267" i="112"/>
  <c r="M1271" i="112"/>
  <c r="O1279" i="112"/>
  <c r="K1292" i="112"/>
  <c r="M1312" i="112"/>
  <c r="E1150" i="112"/>
  <c r="Q1150" i="112"/>
  <c r="R1150" i="112" s="1"/>
  <c r="K1158" i="112"/>
  <c r="I1166" i="112"/>
  <c r="E1174" i="112"/>
  <c r="M1182" i="112"/>
  <c r="E1190" i="112"/>
  <c r="O1198" i="112"/>
  <c r="E1206" i="112"/>
  <c r="Q1206" i="112"/>
  <c r="R1206" i="112" s="1"/>
  <c r="G1216" i="112"/>
  <c r="G1224" i="112"/>
  <c r="F1232" i="112"/>
  <c r="F1240" i="112"/>
  <c r="E1253" i="112"/>
  <c r="Q1253" i="112"/>
  <c r="R1253" i="112" s="1"/>
  <c r="G1259" i="112"/>
  <c r="G1267" i="112"/>
  <c r="O1271" i="112"/>
  <c r="P1279" i="112"/>
  <c r="G1240" i="112"/>
  <c r="E1279" i="112"/>
  <c r="M1214" i="112"/>
  <c r="F1222" i="112"/>
  <c r="F1230" i="112"/>
  <c r="F1238" i="112"/>
  <c r="O1246" i="112"/>
  <c r="G1251" i="112"/>
  <c r="K1257" i="112"/>
  <c r="K1265" i="112"/>
  <c r="P1270" i="112"/>
  <c r="F1278" i="112"/>
  <c r="O1283" i="112"/>
  <c r="M1292" i="112"/>
  <c r="I1304" i="112"/>
  <c r="O1312" i="112"/>
  <c r="F1172" i="112"/>
  <c r="O1214" i="112"/>
  <c r="G1222" i="112"/>
  <c r="G1230" i="112"/>
  <c r="G1238" i="112"/>
  <c r="Q1246" i="112"/>
  <c r="R1246" i="112" s="1"/>
  <c r="I1251" i="112"/>
  <c r="M1257" i="112"/>
  <c r="M1265" i="112"/>
  <c r="E1270" i="112"/>
  <c r="Q1270" i="112"/>
  <c r="R1270" i="112" s="1"/>
  <c r="G1278" i="112"/>
  <c r="Q1283" i="112"/>
  <c r="R1283" i="112" s="1"/>
  <c r="O1292" i="112"/>
  <c r="K1304" i="112"/>
  <c r="P1312" i="112"/>
  <c r="Q1214" i="112"/>
  <c r="R1214" i="112" s="1"/>
  <c r="I1222" i="112"/>
  <c r="I1230" i="112"/>
  <c r="I1238" i="112"/>
  <c r="E1246" i="112"/>
  <c r="K1251" i="112"/>
  <c r="O1257" i="112"/>
  <c r="O1265" i="112"/>
  <c r="F1270" i="112"/>
  <c r="I1278" i="112"/>
  <c r="Q1292" i="112"/>
  <c r="R1292" i="112" s="1"/>
  <c r="M1304" i="112"/>
  <c r="E1312" i="112"/>
  <c r="Q1312" i="112"/>
  <c r="R1312" i="112" s="1"/>
  <c r="F1156" i="112"/>
  <c r="F1188" i="112"/>
  <c r="K1222" i="112"/>
  <c r="K1230" i="112"/>
  <c r="K1238" i="112"/>
  <c r="F1246" i="112"/>
  <c r="M1251" i="112"/>
  <c r="P1257" i="112"/>
  <c r="P1265" i="112"/>
  <c r="G1270" i="112"/>
  <c r="K1278" i="112"/>
  <c r="E1283" i="112"/>
  <c r="O1304" i="112"/>
  <c r="F1312" i="112"/>
  <c r="E1214" i="112"/>
  <c r="M1222" i="112"/>
  <c r="M1230" i="112"/>
  <c r="M1238" i="112"/>
  <c r="G1246" i="112"/>
  <c r="O1251" i="112"/>
  <c r="E1257" i="112"/>
  <c r="Q1257" i="112"/>
  <c r="R1257" i="112" s="1"/>
  <c r="E1265" i="112"/>
  <c r="Q1265" i="112"/>
  <c r="R1265" i="112" s="1"/>
  <c r="I1270" i="112"/>
  <c r="M1278" i="112"/>
  <c r="G1283" i="112"/>
  <c r="E1292" i="112"/>
  <c r="P1304" i="112"/>
  <c r="G1312" i="112"/>
  <c r="G1214" i="112"/>
  <c r="O1222" i="112"/>
  <c r="O1230" i="112"/>
  <c r="O1238" i="112"/>
  <c r="I1246" i="112"/>
  <c r="P1251" i="112"/>
  <c r="F1257" i="112"/>
  <c r="F1265" i="112"/>
  <c r="K1270" i="112"/>
  <c r="O1278" i="112"/>
  <c r="I1283" i="112"/>
  <c r="G1292" i="112"/>
  <c r="E1304" i="112"/>
  <c r="Q1304" i="112"/>
  <c r="R1304" i="112" s="1"/>
  <c r="I1312" i="112"/>
  <c r="F1164" i="112"/>
  <c r="F1180" i="112"/>
  <c r="F1196" i="112"/>
  <c r="E1251" i="112"/>
  <c r="G31" i="115"/>
  <c r="F179" i="117"/>
  <c r="E43" i="1"/>
  <c r="I25" i="116"/>
  <c r="G179" i="117"/>
  <c r="F31" i="115"/>
  <c r="F32" i="115" s="1"/>
  <c r="H26" i="115"/>
  <c r="H29" i="115"/>
  <c r="H27" i="115"/>
  <c r="H28" i="115"/>
  <c r="G32" i="115"/>
  <c r="E41" i="1"/>
  <c r="K1291" i="112"/>
  <c r="K1299" i="112"/>
  <c r="K1307" i="112"/>
  <c r="E1291" i="112"/>
  <c r="M1291" i="112"/>
  <c r="E1299" i="112"/>
  <c r="M1299" i="112"/>
  <c r="E1307" i="112"/>
  <c r="M1307" i="112"/>
  <c r="F1307" i="112"/>
  <c r="G1291" i="112"/>
  <c r="O1291" i="112"/>
  <c r="G1299" i="112"/>
  <c r="O1299" i="112"/>
  <c r="G1307" i="112"/>
  <c r="O1307" i="112"/>
  <c r="P1307" i="112"/>
  <c r="I1291" i="112"/>
  <c r="I1299" i="112"/>
  <c r="I1307" i="112"/>
  <c r="E1276" i="112"/>
  <c r="M1276" i="112"/>
  <c r="F1276" i="112"/>
  <c r="G1276" i="112"/>
  <c r="O1276" i="112"/>
  <c r="G1284" i="112"/>
  <c r="O1284" i="112"/>
  <c r="E1284" i="112"/>
  <c r="M1284" i="112"/>
  <c r="P1276" i="112"/>
  <c r="I1276" i="112"/>
  <c r="Q1276" i="112"/>
  <c r="R1276" i="112" s="1"/>
  <c r="I1284" i="112"/>
  <c r="Q1284" i="112"/>
  <c r="R1284" i="112" s="1"/>
  <c r="G1262" i="112"/>
  <c r="O1262" i="112"/>
  <c r="P1262" i="112"/>
  <c r="I1262" i="112"/>
  <c r="Q1262" i="112"/>
  <c r="R1262" i="112" s="1"/>
  <c r="K1262" i="112"/>
  <c r="E1262" i="112"/>
  <c r="I1254" i="112"/>
  <c r="Q1254" i="112"/>
  <c r="R1254" i="112" s="1"/>
  <c r="K1254" i="112"/>
  <c r="E1254" i="112"/>
  <c r="M1254" i="112"/>
  <c r="F1254" i="112"/>
  <c r="G1254" i="112"/>
  <c r="P1240" i="112"/>
  <c r="K1241" i="112"/>
  <c r="I1240" i="112"/>
  <c r="Q1240" i="112"/>
  <c r="R1240" i="112" s="1"/>
  <c r="E1241" i="112"/>
  <c r="M1241" i="112"/>
  <c r="K1240" i="112"/>
  <c r="F1241" i="112"/>
  <c r="G1241" i="112"/>
  <c r="O1241" i="112"/>
  <c r="E1240" i="112"/>
  <c r="G1156" i="112"/>
  <c r="O1156" i="112"/>
  <c r="G1164" i="112"/>
  <c r="O1164" i="112"/>
  <c r="G1172" i="112"/>
  <c r="O1172" i="112"/>
  <c r="G1180" i="112"/>
  <c r="O1180" i="112"/>
  <c r="G1188" i="112"/>
  <c r="O1188" i="112"/>
  <c r="G1196" i="112"/>
  <c r="O1196" i="112"/>
  <c r="G1204" i="112"/>
  <c r="O1204" i="112"/>
  <c r="P1156" i="112"/>
  <c r="P1180" i="112"/>
  <c r="P1188" i="112"/>
  <c r="P1196" i="112"/>
  <c r="P1204" i="112"/>
  <c r="I1156" i="112"/>
  <c r="Q1156" i="112"/>
  <c r="R1156" i="112" s="1"/>
  <c r="I1164" i="112"/>
  <c r="Q1164" i="112"/>
  <c r="R1164" i="112" s="1"/>
  <c r="I1172" i="112"/>
  <c r="Q1172" i="112"/>
  <c r="R1172" i="112" s="1"/>
  <c r="I1180" i="112"/>
  <c r="Q1180" i="112"/>
  <c r="R1180" i="112" s="1"/>
  <c r="I1188" i="112"/>
  <c r="Q1188" i="112"/>
  <c r="R1188" i="112" s="1"/>
  <c r="I1196" i="112"/>
  <c r="Q1196" i="112"/>
  <c r="R1196" i="112" s="1"/>
  <c r="I1204" i="112"/>
  <c r="Q1204" i="112"/>
  <c r="R1204" i="112" s="1"/>
  <c r="F1204" i="112"/>
  <c r="K1156" i="112"/>
  <c r="K1164" i="112"/>
  <c r="K1172" i="112"/>
  <c r="K1180" i="112"/>
  <c r="K1188" i="112"/>
  <c r="K1196" i="112"/>
  <c r="K1204" i="112"/>
  <c r="E1156" i="112"/>
  <c r="E1164" i="112"/>
  <c r="E1172" i="112"/>
  <c r="E1180" i="112"/>
  <c r="E1188" i="112"/>
  <c r="E1196" i="112"/>
  <c r="E1204" i="112"/>
  <c r="H28" i="116"/>
  <c r="I26" i="116"/>
  <c r="I30" i="114"/>
  <c r="I29" i="114"/>
  <c r="I32" i="114"/>
  <c r="H49" i="114"/>
  <c r="G48" i="114"/>
  <c r="I47" i="114"/>
  <c r="G45" i="114"/>
  <c r="G41" i="69"/>
  <c r="H41" i="69"/>
  <c r="G94" i="111"/>
  <c r="F94" i="111"/>
  <c r="G93" i="111"/>
  <c r="F93" i="111"/>
  <c r="G92" i="111"/>
  <c r="F92" i="111"/>
  <c r="C86" i="111"/>
  <c r="C87" i="111"/>
  <c r="C88" i="111"/>
  <c r="C89" i="111"/>
  <c r="C90" i="111"/>
  <c r="C91" i="111"/>
  <c r="C92" i="111"/>
  <c r="C93" i="111"/>
  <c r="C144" i="113"/>
  <c r="C145" i="113"/>
  <c r="C146" i="113"/>
  <c r="C147" i="113"/>
  <c r="C148" i="113"/>
  <c r="C149" i="113"/>
  <c r="C150" i="113"/>
  <c r="C151" i="113"/>
  <c r="C152" i="113"/>
  <c r="C153" i="113"/>
  <c r="C154" i="113"/>
  <c r="C155" i="113"/>
  <c r="C156" i="113"/>
  <c r="C157" i="113"/>
  <c r="C158" i="113"/>
  <c r="C159" i="113"/>
  <c r="C160" i="113"/>
  <c r="C161" i="113"/>
  <c r="C162" i="113"/>
  <c r="C163" i="113"/>
  <c r="C164" i="113"/>
  <c r="C165" i="113"/>
  <c r="C166" i="113"/>
  <c r="C167" i="113"/>
  <c r="C168" i="113"/>
  <c r="C169" i="113"/>
  <c r="C170" i="113"/>
  <c r="C171" i="113"/>
  <c r="C172" i="113"/>
  <c r="C143" i="113"/>
  <c r="C94" i="111"/>
  <c r="G91" i="111"/>
  <c r="F91" i="111"/>
  <c r="G90" i="111"/>
  <c r="F90" i="111"/>
  <c r="G88" i="111"/>
  <c r="F88" i="111"/>
  <c r="G87" i="111"/>
  <c r="F87" i="111"/>
  <c r="G89" i="111"/>
  <c r="F89" i="111"/>
  <c r="G86" i="111"/>
  <c r="F86" i="111"/>
  <c r="G39" i="69"/>
  <c r="H39" i="69"/>
  <c r="T1070" i="112"/>
  <c r="S1070" i="112"/>
  <c r="D1070" i="112"/>
  <c r="D1754" i="62"/>
  <c r="D1399" i="62"/>
  <c r="D1400" i="62"/>
  <c r="D1401" i="62"/>
  <c r="D1402" i="62"/>
  <c r="D1403" i="62"/>
  <c r="D1404" i="62"/>
  <c r="D1405" i="62"/>
  <c r="D1406" i="62"/>
  <c r="D1407" i="62"/>
  <c r="D1408" i="62"/>
  <c r="D1409" i="62"/>
  <c r="D1410" i="62"/>
  <c r="D1411" i="62"/>
  <c r="D1412" i="62"/>
  <c r="D1413" i="62"/>
  <c r="D1414" i="62"/>
  <c r="P1317" i="112" s="1"/>
  <c r="D1415" i="62"/>
  <c r="D1416" i="62"/>
  <c r="D1417" i="62"/>
  <c r="D1418" i="62"/>
  <c r="D1419" i="62"/>
  <c r="D1420" i="62"/>
  <c r="D1421" i="62"/>
  <c r="D1422" i="62"/>
  <c r="D1423" i="62"/>
  <c r="D1424" i="62"/>
  <c r="D1425" i="62"/>
  <c r="D1426" i="62"/>
  <c r="D1427" i="62"/>
  <c r="D1428" i="62"/>
  <c r="D1429" i="62"/>
  <c r="D1430" i="62"/>
  <c r="D1431" i="62"/>
  <c r="D1432" i="62"/>
  <c r="D1433" i="62"/>
  <c r="D1434" i="62"/>
  <c r="D1435" i="62"/>
  <c r="D1436" i="62"/>
  <c r="D1437" i="62"/>
  <c r="D1438" i="62"/>
  <c r="D1439" i="62"/>
  <c r="D1440" i="62"/>
  <c r="P1194" i="112" s="1"/>
  <c r="D1441" i="62"/>
  <c r="D1442" i="62"/>
  <c r="D1443" i="62"/>
  <c r="D1444" i="62"/>
  <c r="D1445" i="62"/>
  <c r="D1446" i="62"/>
  <c r="D1447" i="62"/>
  <c r="D1448" i="62"/>
  <c r="D1449" i="62"/>
  <c r="D1450" i="62"/>
  <c r="D1451" i="62"/>
  <c r="D1452" i="62"/>
  <c r="D1453" i="62"/>
  <c r="D1454" i="62"/>
  <c r="D1455" i="62"/>
  <c r="D1456" i="62"/>
  <c r="D1457" i="62"/>
  <c r="D1458" i="62"/>
  <c r="D1459" i="62"/>
  <c r="D1460" i="62"/>
  <c r="D1461" i="62"/>
  <c r="D1462" i="62"/>
  <c r="D1463" i="62"/>
  <c r="D1464" i="62"/>
  <c r="D1465" i="62"/>
  <c r="D1466" i="62"/>
  <c r="D1467" i="62"/>
  <c r="D1468" i="62"/>
  <c r="D1469" i="62"/>
  <c r="D1470" i="62"/>
  <c r="D1471" i="62"/>
  <c r="P1274" i="112" s="1"/>
  <c r="D1472" i="62"/>
  <c r="D1473" i="62"/>
  <c r="D1474" i="62"/>
  <c r="D1475" i="62"/>
  <c r="D1476" i="62"/>
  <c r="D1477" i="62"/>
  <c r="D1478" i="62"/>
  <c r="D1479" i="62"/>
  <c r="D1480" i="62"/>
  <c r="D1481" i="62"/>
  <c r="D1482" i="62"/>
  <c r="D1483" i="62"/>
  <c r="D1484" i="62"/>
  <c r="D1485" i="62"/>
  <c r="D1486" i="62"/>
  <c r="D1487" i="62"/>
  <c r="D1488" i="62"/>
  <c r="D1489" i="62"/>
  <c r="P1162" i="112" s="1"/>
  <c r="D1490" i="62"/>
  <c r="P1163" i="112" s="1"/>
  <c r="D1491" i="62"/>
  <c r="P1166" i="112" s="1"/>
  <c r="D1492" i="62"/>
  <c r="D1493" i="62"/>
  <c r="P1164" i="112" s="1"/>
  <c r="D1494" i="62"/>
  <c r="P1165" i="112" s="1"/>
  <c r="D1495" i="62"/>
  <c r="D1496" i="62"/>
  <c r="D1497" i="62"/>
  <c r="D1498" i="62"/>
  <c r="P1191" i="112" s="1"/>
  <c r="D1499" i="62"/>
  <c r="D1500" i="62"/>
  <c r="D1501" i="62"/>
  <c r="D1502" i="62"/>
  <c r="D1503" i="62"/>
  <c r="D1504" i="62"/>
  <c r="D1505" i="62"/>
  <c r="D1506" i="62"/>
  <c r="D1507" i="62"/>
  <c r="D1508" i="62"/>
  <c r="D1509" i="62"/>
  <c r="D1510" i="62"/>
  <c r="D1511" i="62"/>
  <c r="D1512" i="62"/>
  <c r="D1513" i="62"/>
  <c r="D1514" i="62"/>
  <c r="D1515" i="62"/>
  <c r="D1516" i="62"/>
  <c r="D1517" i="62"/>
  <c r="D1518" i="62"/>
  <c r="D1519" i="62"/>
  <c r="D1520" i="62"/>
  <c r="D1521" i="62"/>
  <c r="D1522" i="62"/>
  <c r="D1523" i="62"/>
  <c r="D1524" i="62"/>
  <c r="D1525" i="62"/>
  <c r="D1526" i="62"/>
  <c r="D1527" i="62"/>
  <c r="D1528" i="62"/>
  <c r="D1529" i="62"/>
  <c r="D1530" i="62"/>
  <c r="D1531" i="62"/>
  <c r="D1532" i="62"/>
  <c r="D1533" i="62"/>
  <c r="D1534" i="62"/>
  <c r="D1535" i="62"/>
  <c r="D1536" i="62"/>
  <c r="D1537" i="62"/>
  <c r="D1538" i="62"/>
  <c r="D1539" i="62"/>
  <c r="D1540" i="62"/>
  <c r="D1541" i="62"/>
  <c r="D1542" i="62"/>
  <c r="D1543" i="62"/>
  <c r="D1544" i="62"/>
  <c r="D1545" i="62"/>
  <c r="D1546" i="62"/>
  <c r="P1193" i="112" s="1"/>
  <c r="D1547" i="62"/>
  <c r="P1246" i="112" s="1"/>
  <c r="D1548" i="62"/>
  <c r="D1549" i="62"/>
  <c r="D1550" i="62"/>
  <c r="D1551" i="62"/>
  <c r="P1151" i="112" s="1"/>
  <c r="D1552" i="62"/>
  <c r="D1553" i="62"/>
  <c r="D1554" i="62"/>
  <c r="D1555" i="62"/>
  <c r="D1556" i="62"/>
  <c r="D1557" i="62"/>
  <c r="P1201" i="112" s="1"/>
  <c r="D1558" i="62"/>
  <c r="D1559" i="62"/>
  <c r="D1560" i="62"/>
  <c r="D1561" i="62"/>
  <c r="D1562" i="62"/>
  <c r="D1563" i="62"/>
  <c r="D1564" i="62"/>
  <c r="D1565" i="62"/>
  <c r="D1566" i="62"/>
  <c r="D1567" i="62"/>
  <c r="D1568" i="62"/>
  <c r="D1569" i="62"/>
  <c r="D1570" i="62"/>
  <c r="D1571" i="62"/>
  <c r="D1572" i="62"/>
  <c r="D1573" i="62"/>
  <c r="D1574" i="62"/>
  <c r="D1575" i="62"/>
  <c r="D1576" i="62"/>
  <c r="D1577" i="62"/>
  <c r="D1578" i="62"/>
  <c r="D1579" i="62"/>
  <c r="D1580" i="62"/>
  <c r="D1581" i="62"/>
  <c r="D1582" i="62"/>
  <c r="D1583" i="62"/>
  <c r="D1584" i="62"/>
  <c r="D1585" i="62"/>
  <c r="D1586" i="62"/>
  <c r="D1587" i="62"/>
  <c r="D1588" i="62"/>
  <c r="D1589" i="62"/>
  <c r="D1590" i="62"/>
  <c r="D1591" i="62"/>
  <c r="D1592" i="62"/>
  <c r="D1593" i="62"/>
  <c r="D1594" i="62"/>
  <c r="D1595" i="62"/>
  <c r="D1596" i="62"/>
  <c r="D1597" i="62"/>
  <c r="D1598" i="62"/>
  <c r="D1599" i="62"/>
  <c r="P1158" i="112" s="1"/>
  <c r="D1600" i="62"/>
  <c r="P1192" i="112" s="1"/>
  <c r="D1601" i="62"/>
  <c r="D1602" i="62"/>
  <c r="D1603" i="62"/>
  <c r="D1604" i="62"/>
  <c r="D1605" i="62"/>
  <c r="D1606" i="62"/>
  <c r="D1607" i="62"/>
  <c r="D1608" i="62"/>
  <c r="D1609" i="62"/>
  <c r="D1610" i="62"/>
  <c r="D1611" i="62"/>
  <c r="D1612" i="62"/>
  <c r="D1613" i="62"/>
  <c r="D1614" i="62"/>
  <c r="D1615" i="62"/>
  <c r="D1616" i="62"/>
  <c r="D1617" i="62"/>
  <c r="D1618" i="62"/>
  <c r="D1619" i="62"/>
  <c r="D1620" i="62"/>
  <c r="D1621" i="62"/>
  <c r="D1622" i="62"/>
  <c r="D1623" i="62"/>
  <c r="D1624" i="62"/>
  <c r="D1625" i="62"/>
  <c r="D1626" i="62"/>
  <c r="D1627" i="62"/>
  <c r="D1628" i="62"/>
  <c r="D1629" i="62"/>
  <c r="D1630" i="62"/>
  <c r="D1631" i="62"/>
  <c r="D1632" i="62"/>
  <c r="D1633" i="62"/>
  <c r="D1634" i="62"/>
  <c r="D1635" i="62"/>
  <c r="D1636" i="62"/>
  <c r="D1637" i="62"/>
  <c r="D1638" i="62"/>
  <c r="D1639" i="62"/>
  <c r="D1640" i="62"/>
  <c r="D1641" i="62"/>
  <c r="D1642" i="62"/>
  <c r="D1643" i="62"/>
  <c r="D1644" i="62"/>
  <c r="D1645" i="62"/>
  <c r="D1646" i="62"/>
  <c r="D1647" i="62"/>
  <c r="D1648" i="62"/>
  <c r="D1649" i="62"/>
  <c r="D1650" i="62"/>
  <c r="D1651" i="62"/>
  <c r="D1652" i="62"/>
  <c r="D1653" i="62"/>
  <c r="D1654" i="62"/>
  <c r="D1655" i="62"/>
  <c r="D1656" i="62"/>
  <c r="D1657" i="62"/>
  <c r="D1658" i="62"/>
  <c r="D1659" i="62"/>
  <c r="D1660" i="62"/>
  <c r="D1661" i="62"/>
  <c r="D1662" i="62"/>
  <c r="D1663" i="62"/>
  <c r="P1170" i="112" s="1"/>
  <c r="D1664" i="62"/>
  <c r="P1177" i="112" s="1"/>
  <c r="D1665" i="62"/>
  <c r="P1167" i="112" s="1"/>
  <c r="D1666" i="62"/>
  <c r="P1171" i="112" s="1"/>
  <c r="D1667" i="62"/>
  <c r="P1179" i="112" s="1"/>
  <c r="D1668" i="62"/>
  <c r="P1190" i="112" s="1"/>
  <c r="D1669" i="62"/>
  <c r="D1670" i="62"/>
  <c r="P1174" i="112" s="1"/>
  <c r="D1671" i="62"/>
  <c r="P1185" i="112" s="1"/>
  <c r="D1672" i="62"/>
  <c r="P1187" i="112" s="1"/>
  <c r="D1673" i="62"/>
  <c r="D1674" i="62"/>
  <c r="P1172" i="112" s="1"/>
  <c r="D1675" i="62"/>
  <c r="P1181" i="112" s="1"/>
  <c r="D1676" i="62"/>
  <c r="D1677" i="62"/>
  <c r="D1678" i="62"/>
  <c r="D1679" i="62"/>
  <c r="D1680" i="62"/>
  <c r="D1681" i="62"/>
  <c r="D1682" i="62"/>
  <c r="D1683" i="62"/>
  <c r="D1684" i="62"/>
  <c r="D1685" i="62"/>
  <c r="D1686" i="62"/>
  <c r="D1687" i="62"/>
  <c r="D1688" i="62"/>
  <c r="D1689" i="62"/>
  <c r="D1690" i="62"/>
  <c r="D1691" i="62"/>
  <c r="D1692" i="62"/>
  <c r="D1693" i="62"/>
  <c r="D1694" i="62"/>
  <c r="D1695" i="62"/>
  <c r="D1696" i="62"/>
  <c r="D1697" i="62"/>
  <c r="D1698" i="62"/>
  <c r="D1699" i="62"/>
  <c r="D1700" i="62"/>
  <c r="D1701" i="62"/>
  <c r="D1702" i="62"/>
  <c r="D1703" i="62"/>
  <c r="D1704" i="62"/>
  <c r="D1705" i="62"/>
  <c r="D1706" i="62"/>
  <c r="D1707" i="62"/>
  <c r="D1708" i="62"/>
  <c r="D1709" i="62"/>
  <c r="D1710" i="62"/>
  <c r="D1711" i="62"/>
  <c r="D1712" i="62"/>
  <c r="D1713" i="62"/>
  <c r="D1714" i="62"/>
  <c r="D1715" i="62"/>
  <c r="D1716" i="62"/>
  <c r="D1717" i="62"/>
  <c r="P1154" i="112" s="1"/>
  <c r="D1718" i="62"/>
  <c r="D1719" i="62"/>
  <c r="D1720" i="62"/>
  <c r="D1721" i="62"/>
  <c r="D1722" i="62"/>
  <c r="D1723" i="62"/>
  <c r="D1724" i="62"/>
  <c r="D1725" i="62"/>
  <c r="D1726" i="62"/>
  <c r="D1727" i="62"/>
  <c r="D1728" i="62"/>
  <c r="D1729" i="62"/>
  <c r="D1730" i="62"/>
  <c r="D1731" i="62"/>
  <c r="D1732" i="62"/>
  <c r="D1733" i="62"/>
  <c r="D1734" i="62"/>
  <c r="D1735" i="62"/>
  <c r="D1736" i="62"/>
  <c r="D1737" i="62"/>
  <c r="D1738" i="62"/>
  <c r="D1739" i="62"/>
  <c r="D1740" i="62"/>
  <c r="D1741" i="62"/>
  <c r="D1742" i="62"/>
  <c r="D1743" i="62"/>
  <c r="D1744" i="62"/>
  <c r="D1745" i="62"/>
  <c r="D1746" i="62"/>
  <c r="D1747" i="62"/>
  <c r="D1748" i="62"/>
  <c r="D1749" i="62"/>
  <c r="D1750" i="62"/>
  <c r="D1751" i="62"/>
  <c r="D1752" i="62"/>
  <c r="D1763" i="62"/>
  <c r="D1760" i="62"/>
  <c r="D1761" i="62"/>
  <c r="D1762" i="62"/>
  <c r="D1764" i="62"/>
  <c r="P1213" i="112" s="1"/>
  <c r="D1765" i="62"/>
  <c r="P1214" i="112" s="1"/>
  <c r="D1766" i="62"/>
  <c r="D1767" i="62"/>
  <c r="P1160" i="112" s="1"/>
  <c r="D1768" i="62"/>
  <c r="D1769" i="62"/>
  <c r="C13" i="114" s="1"/>
  <c r="D1770" i="62"/>
  <c r="D1771" i="62"/>
  <c r="D1772" i="62"/>
  <c r="P1211" i="112" s="1"/>
  <c r="D1773" i="62"/>
  <c r="P1210" i="112" s="1"/>
  <c r="D1774" i="62"/>
  <c r="P1209" i="112" s="1"/>
  <c r="D1775" i="62"/>
  <c r="D1776" i="62"/>
  <c r="D1777" i="62"/>
  <c r="D1778" i="62"/>
  <c r="D1779" i="62"/>
  <c r="D1780" i="62"/>
  <c r="D1781" i="62"/>
  <c r="D1782" i="62"/>
  <c r="C6" i="114" s="1"/>
  <c r="D1783" i="62"/>
  <c r="D1784" i="62"/>
  <c r="C43" i="114" s="1"/>
  <c r="D1785" i="62"/>
  <c r="D1786" i="62"/>
  <c r="D1787" i="62"/>
  <c r="D1788" i="62"/>
  <c r="D1789" i="62"/>
  <c r="D1790" i="62"/>
  <c r="D1791" i="62"/>
  <c r="D1792" i="62"/>
  <c r="D1793" i="62"/>
  <c r="D1794" i="62"/>
  <c r="D1795" i="62"/>
  <c r="D1796" i="62"/>
  <c r="D1797" i="62"/>
  <c r="D1798" i="62"/>
  <c r="D1799" i="62"/>
  <c r="D1800" i="62"/>
  <c r="D1801" i="62"/>
  <c r="D1802" i="62"/>
  <c r="D1803" i="62"/>
  <c r="D1804" i="62"/>
  <c r="D1805" i="62"/>
  <c r="D1806" i="62"/>
  <c r="D1807" i="62"/>
  <c r="D1808" i="62"/>
  <c r="D1809" i="62"/>
  <c r="D1810" i="62"/>
  <c r="D1811" i="62"/>
  <c r="D1812" i="62"/>
  <c r="D1813" i="62"/>
  <c r="D1814" i="62"/>
  <c r="D1815" i="62"/>
  <c r="D1816" i="62"/>
  <c r="D1817" i="62"/>
  <c r="D1818" i="62"/>
  <c r="D1819" i="62"/>
  <c r="D1820" i="62"/>
  <c r="D1821" i="62"/>
  <c r="D1822" i="62"/>
  <c r="D1823" i="62"/>
  <c r="D1824" i="62"/>
  <c r="D1825" i="62"/>
  <c r="D1826" i="62"/>
  <c r="D1827" i="62"/>
  <c r="D1828" i="62"/>
  <c r="D1829" i="62"/>
  <c r="D1830" i="62"/>
  <c r="D1831" i="62"/>
  <c r="D1832" i="62"/>
  <c r="D1833" i="62"/>
  <c r="D1834" i="62"/>
  <c r="D1835" i="62"/>
  <c r="D1836" i="62"/>
  <c r="D1837" i="62"/>
  <c r="D1838" i="62"/>
  <c r="D1839" i="62"/>
  <c r="D1840" i="62"/>
  <c r="D1841" i="62"/>
  <c r="D1842" i="62"/>
  <c r="D1843" i="62"/>
  <c r="D1844" i="62"/>
  <c r="D1845" i="62"/>
  <c r="D1846" i="62"/>
  <c r="D1847" i="62"/>
  <c r="D1848" i="62"/>
  <c r="D1849" i="62"/>
  <c r="D1850" i="62"/>
  <c r="D1851" i="62"/>
  <c r="D1852" i="62"/>
  <c r="D1853" i="62"/>
  <c r="D1854" i="62"/>
  <c r="D1855" i="62"/>
  <c r="D1856" i="62"/>
  <c r="D1857" i="62"/>
  <c r="D1858" i="62"/>
  <c r="D1859" i="62"/>
  <c r="D1860" i="62"/>
  <c r="D1861" i="62"/>
  <c r="D1862" i="62"/>
  <c r="D1863" i="62"/>
  <c r="D1864" i="62"/>
  <c r="D1865" i="62"/>
  <c r="D1866" i="62"/>
  <c r="D1867" i="62"/>
  <c r="D1868" i="62"/>
  <c r="D1869" i="62"/>
  <c r="D1870" i="62"/>
  <c r="D1871" i="62"/>
  <c r="D1872" i="62"/>
  <c r="D1873" i="62"/>
  <c r="D1874" i="62"/>
  <c r="D1875" i="62"/>
  <c r="D1876" i="62"/>
  <c r="D1877" i="62"/>
  <c r="D1878" i="62"/>
  <c r="D1879" i="62"/>
  <c r="D1880" i="62"/>
  <c r="D1881" i="62"/>
  <c r="D1882" i="62"/>
  <c r="D1883" i="62"/>
  <c r="D1884" i="62"/>
  <c r="D1885" i="62"/>
  <c r="D1886" i="62"/>
  <c r="D1887" i="62"/>
  <c r="D1888" i="62"/>
  <c r="D1889" i="62"/>
  <c r="D1890" i="62"/>
  <c r="D1891" i="62"/>
  <c r="D1892" i="62"/>
  <c r="D1893" i="62"/>
  <c r="D1894" i="62"/>
  <c r="D1895" i="62"/>
  <c r="D1896" i="62"/>
  <c r="D1897" i="62"/>
  <c r="D1898" i="62"/>
  <c r="D1899" i="62"/>
  <c r="D1900" i="62"/>
  <c r="D1901" i="62"/>
  <c r="D1902" i="62"/>
  <c r="D1903" i="62"/>
  <c r="D1904" i="62"/>
  <c r="D1905" i="62"/>
  <c r="D1906" i="62"/>
  <c r="D1907" i="62"/>
  <c r="D1908" i="62"/>
  <c r="D1909" i="62"/>
  <c r="D1910" i="62"/>
  <c r="D1911" i="62"/>
  <c r="D1912" i="62"/>
  <c r="D1913" i="62"/>
  <c r="D1914" i="62"/>
  <c r="D1915" i="62"/>
  <c r="D1916" i="62"/>
  <c r="D1917" i="62"/>
  <c r="D1918" i="62"/>
  <c r="D1919" i="62"/>
  <c r="D1920" i="62"/>
  <c r="D1921" i="62"/>
  <c r="D1922" i="62"/>
  <c r="D1923" i="62"/>
  <c r="D1924" i="62"/>
  <c r="D1925" i="62"/>
  <c r="D1926" i="62"/>
  <c r="D1927" i="62"/>
  <c r="D1928" i="62"/>
  <c r="D1929" i="62"/>
  <c r="D1930" i="62"/>
  <c r="D1931" i="62"/>
  <c r="D1932" i="62"/>
  <c r="D1933" i="62"/>
  <c r="D1934" i="62"/>
  <c r="D1935" i="62"/>
  <c r="D1936" i="62"/>
  <c r="D1937" i="62"/>
  <c r="D1938" i="62"/>
  <c r="D1939" i="62"/>
  <c r="D1940" i="62"/>
  <c r="D1941" i="62"/>
  <c r="D1942" i="62"/>
  <c r="D1943" i="62"/>
  <c r="D1944" i="62"/>
  <c r="D1945" i="62"/>
  <c r="D1946" i="62"/>
  <c r="D1947" i="62"/>
  <c r="D1948" i="62"/>
  <c r="D1949" i="62"/>
  <c r="D1950" i="62"/>
  <c r="D1951" i="62"/>
  <c r="D1952" i="62"/>
  <c r="D1953" i="62"/>
  <c r="D1954" i="62"/>
  <c r="D1955" i="62"/>
  <c r="D1956" i="62"/>
  <c r="D1957" i="62"/>
  <c r="D1958" i="62"/>
  <c r="D1959" i="62"/>
  <c r="D1960" i="62"/>
  <c r="D1961" i="62"/>
  <c r="D1962" i="62"/>
  <c r="D1963" i="62"/>
  <c r="D1964" i="62"/>
  <c r="D1965" i="62"/>
  <c r="D1966" i="62"/>
  <c r="D1967" i="62"/>
  <c r="D1968" i="62"/>
  <c r="D1969" i="62"/>
  <c r="D1970" i="62"/>
  <c r="D1971" i="62"/>
  <c r="D1972" i="62"/>
  <c r="D1973" i="62"/>
  <c r="D1974" i="62"/>
  <c r="D1975" i="62"/>
  <c r="D1976" i="62"/>
  <c r="D1977" i="62"/>
  <c r="D1978" i="62"/>
  <c r="D1979" i="62"/>
  <c r="D1980" i="62"/>
  <c r="D1981" i="62"/>
  <c r="D1982" i="62"/>
  <c r="D1983" i="62"/>
  <c r="D1984" i="62"/>
  <c r="D1985" i="62"/>
  <c r="D1986" i="62"/>
  <c r="D1987" i="62"/>
  <c r="D1988" i="62"/>
  <c r="D1989" i="62"/>
  <c r="D1990" i="62"/>
  <c r="D1991" i="62"/>
  <c r="D1992" i="62"/>
  <c r="D1993" i="62"/>
  <c r="D1994" i="62"/>
  <c r="D1995" i="62"/>
  <c r="D1996" i="62"/>
  <c r="D1997" i="62"/>
  <c r="D1998" i="62"/>
  <c r="D1999" i="62"/>
  <c r="D2000" i="62"/>
  <c r="D2001" i="62"/>
  <c r="D2002" i="62"/>
  <c r="D2003" i="62"/>
  <c r="D2004" i="62"/>
  <c r="D2005" i="62"/>
  <c r="D2006" i="62"/>
  <c r="D2007" i="62"/>
  <c r="D2008" i="62"/>
  <c r="D2009" i="62"/>
  <c r="D2010" i="62"/>
  <c r="D2011" i="62"/>
  <c r="D2012" i="62"/>
  <c r="D2013" i="62"/>
  <c r="D2014" i="62"/>
  <c r="D2015" i="62"/>
  <c r="D2016" i="62"/>
  <c r="D2017" i="62"/>
  <c r="D2018" i="62"/>
  <c r="D2019" i="62"/>
  <c r="D2020" i="62"/>
  <c r="D2021" i="62"/>
  <c r="D2022" i="62"/>
  <c r="D2023" i="62"/>
  <c r="D2024" i="62"/>
  <c r="D2025" i="62"/>
  <c r="D2026" i="62"/>
  <c r="D2027" i="62"/>
  <c r="D2028" i="62"/>
  <c r="D2029" i="62"/>
  <c r="D2030" i="62"/>
  <c r="D2031" i="62"/>
  <c r="D2032" i="62"/>
  <c r="D2033" i="62"/>
  <c r="D2034" i="62"/>
  <c r="D2035" i="62"/>
  <c r="D2036" i="62"/>
  <c r="D2037" i="62"/>
  <c r="D2038" i="62"/>
  <c r="D2039" i="62"/>
  <c r="D2040" i="62"/>
  <c r="D2041" i="62"/>
  <c r="D1753" i="62"/>
  <c r="P1212" i="112" s="1"/>
  <c r="D1755" i="62"/>
  <c r="D1756" i="62"/>
  <c r="D1757" i="62"/>
  <c r="D1758" i="62"/>
  <c r="D1759" i="62"/>
  <c r="P1283" i="112" s="1"/>
  <c r="H1763" i="62"/>
  <c r="H1764" i="62"/>
  <c r="F1213" i="112" s="1"/>
  <c r="H1765" i="62"/>
  <c r="F1214" i="112" s="1"/>
  <c r="H1766" i="62"/>
  <c r="F1295" i="112" s="1"/>
  <c r="H1767" i="62"/>
  <c r="F1160" i="112" s="1"/>
  <c r="H1768" i="62"/>
  <c r="F1289" i="112" s="1"/>
  <c r="H1769" i="62"/>
  <c r="F1291" i="112" s="1"/>
  <c r="H1770" i="62"/>
  <c r="F1293" i="112" s="1"/>
  <c r="H1771" i="62"/>
  <c r="F1287" i="112" s="1"/>
  <c r="H1772" i="62"/>
  <c r="F1211" i="112" s="1"/>
  <c r="H1773" i="62"/>
  <c r="F1210" i="112" s="1"/>
  <c r="H1774" i="62"/>
  <c r="F1209" i="112" s="1"/>
  <c r="H1775" i="62"/>
  <c r="F1215" i="112" s="1"/>
  <c r="H1776" i="62"/>
  <c r="F1301" i="112" s="1"/>
  <c r="H1777" i="62"/>
  <c r="F1302" i="112" s="1"/>
  <c r="H1778" i="62"/>
  <c r="F1303" i="112" s="1"/>
  <c r="H1779" i="62"/>
  <c r="F1297" i="112" s="1"/>
  <c r="H1780" i="62"/>
  <c r="F1298" i="112" s="1"/>
  <c r="H1781" i="62"/>
  <c r="F1296" i="112" s="1"/>
  <c r="H1782" i="62"/>
  <c r="F1284" i="112" s="1"/>
  <c r="H1783" i="62"/>
  <c r="F1285" i="112" s="1"/>
  <c r="H1784" i="62"/>
  <c r="F1299" i="112" s="1"/>
  <c r="H1785" i="62"/>
  <c r="H1786" i="62"/>
  <c r="H1787" i="62"/>
  <c r="H1788" i="62"/>
  <c r="H1789" i="62"/>
  <c r="H1790" i="62"/>
  <c r="H1791" i="62"/>
  <c r="H1792" i="62"/>
  <c r="H1793" i="62"/>
  <c r="H1794" i="62"/>
  <c r="F1305" i="112" s="1"/>
  <c r="H1795" i="62"/>
  <c r="H1796" i="62"/>
  <c r="H1797" i="62"/>
  <c r="H1798" i="62"/>
  <c r="H1799" i="62"/>
  <c r="H1800" i="62"/>
  <c r="H1801" i="62"/>
  <c r="H1802" i="62"/>
  <c r="H1803" i="62"/>
  <c r="H1804" i="62"/>
  <c r="H1805" i="62"/>
  <c r="H1806" i="62"/>
  <c r="H1807" i="62"/>
  <c r="H1808" i="62"/>
  <c r="H1809" i="62"/>
  <c r="H1810" i="62"/>
  <c r="H1811" i="62"/>
  <c r="H1812" i="62"/>
  <c r="H1813" i="62"/>
  <c r="H1814" i="62"/>
  <c r="H1815" i="62"/>
  <c r="H1816" i="62"/>
  <c r="H1817" i="62"/>
  <c r="H1818" i="62"/>
  <c r="H1819" i="62"/>
  <c r="H1820" i="62"/>
  <c r="H1821" i="62"/>
  <c r="H1822" i="62"/>
  <c r="H1823" i="62"/>
  <c r="H1824" i="62"/>
  <c r="H1825" i="62"/>
  <c r="H1826" i="62"/>
  <c r="H1827" i="62"/>
  <c r="H1828" i="62"/>
  <c r="H1829" i="62"/>
  <c r="H1830" i="62"/>
  <c r="H1831" i="62"/>
  <c r="H1832" i="62"/>
  <c r="H1833" i="62"/>
  <c r="H1834" i="62"/>
  <c r="H1835" i="62"/>
  <c r="H1836" i="62"/>
  <c r="H1837" i="62"/>
  <c r="H1838" i="62"/>
  <c r="H1839" i="62"/>
  <c r="H1840" i="62"/>
  <c r="H1841" i="62"/>
  <c r="H1842" i="62"/>
  <c r="H1843" i="62"/>
  <c r="H1844" i="62"/>
  <c r="H1845" i="62"/>
  <c r="H1846" i="62"/>
  <c r="H1847" i="62"/>
  <c r="H1848" i="62"/>
  <c r="H1849" i="62"/>
  <c r="H1850" i="62"/>
  <c r="H1851" i="62"/>
  <c r="H1852" i="62"/>
  <c r="H1853" i="62"/>
  <c r="H1854" i="62"/>
  <c r="H1855" i="62"/>
  <c r="H1856" i="62"/>
  <c r="H1857" i="62"/>
  <c r="H1858" i="62"/>
  <c r="H1859" i="62"/>
  <c r="H1860" i="62"/>
  <c r="H1861" i="62"/>
  <c r="H1862" i="62"/>
  <c r="H1863" i="62"/>
  <c r="H1864" i="62"/>
  <c r="H1865" i="62"/>
  <c r="H1866" i="62"/>
  <c r="H1867" i="62"/>
  <c r="H1868" i="62"/>
  <c r="H1869" i="62"/>
  <c r="H1870" i="62"/>
  <c r="H1871" i="62"/>
  <c r="H1872" i="62"/>
  <c r="H1873" i="62"/>
  <c r="H1874" i="62"/>
  <c r="H1875" i="62"/>
  <c r="H1876" i="62"/>
  <c r="H1877" i="62"/>
  <c r="H1878" i="62"/>
  <c r="H1879" i="62"/>
  <c r="H1880" i="62"/>
  <c r="H1881" i="62"/>
  <c r="H1882" i="62"/>
  <c r="H1883" i="62"/>
  <c r="H1884" i="62"/>
  <c r="H1885" i="62"/>
  <c r="H1886" i="62"/>
  <c r="H1887" i="62"/>
  <c r="H1888" i="62"/>
  <c r="H1889" i="62"/>
  <c r="H1890" i="62"/>
  <c r="H1891" i="62"/>
  <c r="H1892" i="62"/>
  <c r="H1893" i="62"/>
  <c r="H1894" i="62"/>
  <c r="H1895" i="62"/>
  <c r="H1896" i="62"/>
  <c r="H1897" i="62"/>
  <c r="H1898" i="62"/>
  <c r="H1899" i="62"/>
  <c r="H1900" i="62"/>
  <c r="H1901" i="62"/>
  <c r="H1902" i="62"/>
  <c r="H1903" i="62"/>
  <c r="H1904" i="62"/>
  <c r="H1905" i="62"/>
  <c r="H1906" i="62"/>
  <c r="H1907" i="62"/>
  <c r="H1908" i="62"/>
  <c r="H1909" i="62"/>
  <c r="H1910" i="62"/>
  <c r="H1911" i="62"/>
  <c r="H1912" i="62"/>
  <c r="H1913" i="62"/>
  <c r="H1914" i="62"/>
  <c r="H1915" i="62"/>
  <c r="H1916" i="62"/>
  <c r="H1917" i="62"/>
  <c r="H1918" i="62"/>
  <c r="H1919" i="62"/>
  <c r="H1920" i="62"/>
  <c r="H1921" i="62"/>
  <c r="H1922" i="62"/>
  <c r="H1923" i="62"/>
  <c r="H1924" i="62"/>
  <c r="H1925" i="62"/>
  <c r="H1926" i="62"/>
  <c r="H1927" i="62"/>
  <c r="H1928" i="62"/>
  <c r="H1929" i="62"/>
  <c r="H1930" i="62"/>
  <c r="H1931" i="62"/>
  <c r="H1932" i="62"/>
  <c r="H1933" i="62"/>
  <c r="H1934" i="62"/>
  <c r="H1935" i="62"/>
  <c r="H1936" i="62"/>
  <c r="H1937" i="62"/>
  <c r="H1938" i="62"/>
  <c r="H1939" i="62"/>
  <c r="H1940" i="62"/>
  <c r="H1941" i="62"/>
  <c r="H1942" i="62"/>
  <c r="H1943" i="62"/>
  <c r="H1944" i="62"/>
  <c r="H1945" i="62"/>
  <c r="H1946" i="62"/>
  <c r="H1947" i="62"/>
  <c r="H1948" i="62"/>
  <c r="H1949" i="62"/>
  <c r="H1950" i="62"/>
  <c r="H1951" i="62"/>
  <c r="H1952" i="62"/>
  <c r="H1953" i="62"/>
  <c r="H1954" i="62"/>
  <c r="H1955" i="62"/>
  <c r="H1956" i="62"/>
  <c r="H1957" i="62"/>
  <c r="H1958" i="62"/>
  <c r="H1959" i="62"/>
  <c r="H1960" i="62"/>
  <c r="H1961" i="62"/>
  <c r="H1962" i="62"/>
  <c r="H1963" i="62"/>
  <c r="H1964" i="62"/>
  <c r="H1965" i="62"/>
  <c r="H1966" i="62"/>
  <c r="H1967" i="62"/>
  <c r="H1968" i="62"/>
  <c r="H1969" i="62"/>
  <c r="H1970" i="62"/>
  <c r="H1971" i="62"/>
  <c r="H1972" i="62"/>
  <c r="H1973" i="62"/>
  <c r="H1974" i="62"/>
  <c r="H1975" i="62"/>
  <c r="H1976" i="62"/>
  <c r="H1977" i="62"/>
  <c r="H1978" i="62"/>
  <c r="H1979" i="62"/>
  <c r="H1980" i="62"/>
  <c r="H1981" i="62"/>
  <c r="H1982" i="62"/>
  <c r="H1983" i="62"/>
  <c r="H1984" i="62"/>
  <c r="H1985" i="62"/>
  <c r="H1986" i="62"/>
  <c r="H1987" i="62"/>
  <c r="H1988" i="62"/>
  <c r="H1989" i="62"/>
  <c r="H1990" i="62"/>
  <c r="H1991" i="62"/>
  <c r="H1992" i="62"/>
  <c r="H1993" i="62"/>
  <c r="H1994" i="62"/>
  <c r="H1995" i="62"/>
  <c r="H1996" i="62"/>
  <c r="H1997" i="62"/>
  <c r="H1998" i="62"/>
  <c r="H1999" i="62"/>
  <c r="H2000" i="62"/>
  <c r="H2001" i="62"/>
  <c r="H2002" i="62"/>
  <c r="H2003" i="62"/>
  <c r="H2004" i="62"/>
  <c r="H2005" i="62"/>
  <c r="H2006" i="62"/>
  <c r="H2007" i="62"/>
  <c r="H2008" i="62"/>
  <c r="H2009" i="62"/>
  <c r="H2010" i="62"/>
  <c r="H2011" i="62"/>
  <c r="H2012" i="62"/>
  <c r="H2013" i="62"/>
  <c r="H2014" i="62"/>
  <c r="H2015" i="62"/>
  <c r="H2016" i="62"/>
  <c r="H2017" i="62"/>
  <c r="H2018" i="62"/>
  <c r="H2019" i="62"/>
  <c r="H2020" i="62"/>
  <c r="H2021" i="62"/>
  <c r="H2022" i="62"/>
  <c r="H2023" i="62"/>
  <c r="H2024" i="62"/>
  <c r="H2025" i="62"/>
  <c r="H2026" i="62"/>
  <c r="H2027" i="62"/>
  <c r="H2028" i="62"/>
  <c r="H2029" i="62"/>
  <c r="H2030" i="62"/>
  <c r="H2031" i="62"/>
  <c r="H2032" i="62"/>
  <c r="H2033" i="62"/>
  <c r="H2034" i="62"/>
  <c r="H2035" i="62"/>
  <c r="H2036" i="62"/>
  <c r="H2037" i="62"/>
  <c r="H2038" i="62"/>
  <c r="H2039" i="62"/>
  <c r="H1753" i="62"/>
  <c r="F1212" i="112" s="1"/>
  <c r="H1754" i="62"/>
  <c r="F1286" i="112" s="1"/>
  <c r="H1755" i="62"/>
  <c r="F1288" i="112" s="1"/>
  <c r="H1756" i="62"/>
  <c r="F1290" i="112" s="1"/>
  <c r="H1757" i="62"/>
  <c r="F1292" i="112" s="1"/>
  <c r="H1758" i="62"/>
  <c r="H1759" i="62"/>
  <c r="F1283" i="112" s="1"/>
  <c r="H1760" i="62"/>
  <c r="H1761" i="62"/>
  <c r="H1762" i="62"/>
  <c r="J1762" i="62"/>
  <c r="G5" i="114"/>
  <c r="H31" i="114"/>
  <c r="D31" i="114"/>
  <c r="A24" i="114" s="1"/>
  <c r="J5" i="114"/>
  <c r="F5" i="114"/>
  <c r="B5" i="114"/>
  <c r="A5" i="114"/>
  <c r="G174" i="113"/>
  <c r="F174" i="113"/>
  <c r="H172" i="113"/>
  <c r="H171" i="113"/>
  <c r="H170" i="113"/>
  <c r="H169" i="113"/>
  <c r="H168" i="113"/>
  <c r="H167" i="113"/>
  <c r="H166" i="113"/>
  <c r="H165" i="113"/>
  <c r="H164" i="113"/>
  <c r="H163" i="113"/>
  <c r="H162" i="113"/>
  <c r="H161" i="113"/>
  <c r="H160" i="113"/>
  <c r="H159" i="113"/>
  <c r="H158" i="113"/>
  <c r="H157" i="113"/>
  <c r="H156" i="113"/>
  <c r="H155" i="113"/>
  <c r="H154" i="113"/>
  <c r="H153" i="113"/>
  <c r="H152" i="113"/>
  <c r="H151" i="113"/>
  <c r="H150" i="113"/>
  <c r="H149" i="113"/>
  <c r="H148" i="113"/>
  <c r="H147" i="113"/>
  <c r="H146" i="113"/>
  <c r="H145" i="113"/>
  <c r="H144" i="113"/>
  <c r="H143" i="113"/>
  <c r="H140" i="113"/>
  <c r="G140" i="113"/>
  <c r="F132" i="113"/>
  <c r="E132" i="113"/>
  <c r="C132" i="113"/>
  <c r="B132" i="113"/>
  <c r="A132" i="113"/>
  <c r="F131" i="113"/>
  <c r="E131" i="113"/>
  <c r="B131" i="113"/>
  <c r="A131" i="113"/>
  <c r="F130" i="113"/>
  <c r="E130" i="113"/>
  <c r="C130" i="113"/>
  <c r="B130" i="113"/>
  <c r="A130" i="113"/>
  <c r="F129" i="113"/>
  <c r="E129" i="113"/>
  <c r="C129" i="113"/>
  <c r="B129" i="113"/>
  <c r="A129" i="113"/>
  <c r="F128" i="113"/>
  <c r="E128" i="113"/>
  <c r="C128" i="113"/>
  <c r="B128" i="113"/>
  <c r="A128" i="113"/>
  <c r="F127" i="113"/>
  <c r="E127" i="113"/>
  <c r="C127" i="113"/>
  <c r="B127" i="113"/>
  <c r="A127" i="113"/>
  <c r="F126" i="113"/>
  <c r="E126" i="113"/>
  <c r="C126" i="113"/>
  <c r="B126" i="113"/>
  <c r="A126" i="113"/>
  <c r="F125" i="113"/>
  <c r="E125" i="113"/>
  <c r="C125" i="113"/>
  <c r="B125" i="113"/>
  <c r="A125" i="113"/>
  <c r="F124" i="113"/>
  <c r="E124" i="113"/>
  <c r="C124" i="113"/>
  <c r="B124" i="113"/>
  <c r="A124" i="113"/>
  <c r="F123" i="113"/>
  <c r="E123" i="113"/>
  <c r="C123" i="113"/>
  <c r="B123" i="113"/>
  <c r="A123" i="113"/>
  <c r="F122" i="113"/>
  <c r="E122" i="113"/>
  <c r="C122" i="113"/>
  <c r="B122" i="113"/>
  <c r="A122" i="113"/>
  <c r="F121" i="113"/>
  <c r="E121" i="113"/>
  <c r="C121" i="113"/>
  <c r="B121" i="113"/>
  <c r="A121" i="113"/>
  <c r="F120" i="113"/>
  <c r="E120" i="113"/>
  <c r="C120" i="113"/>
  <c r="B120" i="113"/>
  <c r="A120" i="113"/>
  <c r="F119" i="113"/>
  <c r="E119" i="113"/>
  <c r="C119" i="113"/>
  <c r="B119" i="113"/>
  <c r="A119" i="113"/>
  <c r="F118" i="113"/>
  <c r="E118" i="113"/>
  <c r="C118" i="113"/>
  <c r="B118" i="113"/>
  <c r="A118" i="113"/>
  <c r="F117" i="113"/>
  <c r="E117" i="113"/>
  <c r="C117" i="113"/>
  <c r="B117" i="113"/>
  <c r="A117" i="113"/>
  <c r="F116" i="113"/>
  <c r="E116" i="113"/>
  <c r="C116" i="113"/>
  <c r="B116" i="113"/>
  <c r="A116" i="113"/>
  <c r="F115" i="113"/>
  <c r="E115" i="113"/>
  <c r="C115" i="113"/>
  <c r="B115" i="113"/>
  <c r="A115" i="113"/>
  <c r="F114" i="113"/>
  <c r="E114" i="113"/>
  <c r="C114" i="113"/>
  <c r="B114" i="113"/>
  <c r="A114" i="113"/>
  <c r="F113" i="113"/>
  <c r="E113" i="113"/>
  <c r="C113" i="113"/>
  <c r="B113" i="113"/>
  <c r="A113" i="113"/>
  <c r="F112" i="113"/>
  <c r="E112" i="113"/>
  <c r="C112" i="113"/>
  <c r="B112" i="113"/>
  <c r="A112" i="113"/>
  <c r="F111" i="113"/>
  <c r="E111" i="113"/>
  <c r="C111" i="113"/>
  <c r="B111" i="113"/>
  <c r="A111" i="113"/>
  <c r="F110" i="113"/>
  <c r="E110" i="113"/>
  <c r="C110" i="113"/>
  <c r="B110" i="113"/>
  <c r="A110" i="113"/>
  <c r="F109" i="113"/>
  <c r="E109" i="113"/>
  <c r="C109" i="113"/>
  <c r="B109" i="113"/>
  <c r="A109" i="113"/>
  <c r="F108" i="113"/>
  <c r="E108" i="113"/>
  <c r="C108" i="113"/>
  <c r="B108" i="113"/>
  <c r="A108" i="113"/>
  <c r="F107" i="113"/>
  <c r="E107" i="113"/>
  <c r="C107" i="113"/>
  <c r="B107" i="113"/>
  <c r="A107" i="113"/>
  <c r="F106" i="113"/>
  <c r="E106" i="113"/>
  <c r="C106" i="113"/>
  <c r="B106" i="113"/>
  <c r="A106" i="113"/>
  <c r="F105" i="113"/>
  <c r="E105" i="113"/>
  <c r="C105" i="113"/>
  <c r="B105" i="113"/>
  <c r="A105" i="113"/>
  <c r="F104" i="113"/>
  <c r="E104" i="113"/>
  <c r="C104" i="113"/>
  <c r="B104" i="113"/>
  <c r="A104" i="113"/>
  <c r="F103" i="113"/>
  <c r="E103" i="113"/>
  <c r="C103" i="113"/>
  <c r="B103" i="113"/>
  <c r="A103" i="113"/>
  <c r="F102" i="113"/>
  <c r="E102" i="113"/>
  <c r="C102" i="113"/>
  <c r="B102" i="113"/>
  <c r="A102" i="113"/>
  <c r="F101" i="113"/>
  <c r="E101" i="113"/>
  <c r="C101" i="113"/>
  <c r="B101" i="113"/>
  <c r="A101" i="113"/>
  <c r="F100" i="113"/>
  <c r="E100" i="113"/>
  <c r="C100" i="113"/>
  <c r="B100" i="113"/>
  <c r="A100" i="113"/>
  <c r="F99" i="113"/>
  <c r="E99" i="113"/>
  <c r="C99" i="113"/>
  <c r="B99" i="113"/>
  <c r="A99" i="113"/>
  <c r="F98" i="113"/>
  <c r="E98" i="113"/>
  <c r="C98" i="113"/>
  <c r="B98" i="113"/>
  <c r="A98" i="113"/>
  <c r="F97" i="113"/>
  <c r="E97" i="113"/>
  <c r="C97" i="113"/>
  <c r="B97" i="113"/>
  <c r="A97" i="113"/>
  <c r="F96" i="113"/>
  <c r="E96" i="113"/>
  <c r="C96" i="113"/>
  <c r="B96" i="113"/>
  <c r="A96" i="113"/>
  <c r="F95" i="113"/>
  <c r="E95" i="113"/>
  <c r="C95" i="113"/>
  <c r="B95" i="113"/>
  <c r="A95" i="113"/>
  <c r="F94" i="113"/>
  <c r="E94" i="113"/>
  <c r="C94" i="113"/>
  <c r="B94" i="113"/>
  <c r="A94" i="113"/>
  <c r="F93" i="113"/>
  <c r="E93" i="113"/>
  <c r="C93" i="113"/>
  <c r="B93" i="113"/>
  <c r="A93" i="113"/>
  <c r="F92" i="113"/>
  <c r="E92" i="113"/>
  <c r="C92" i="113"/>
  <c r="B92" i="113"/>
  <c r="A92" i="113"/>
  <c r="F91" i="113"/>
  <c r="E91" i="113"/>
  <c r="C91" i="113"/>
  <c r="B91" i="113"/>
  <c r="A91" i="113"/>
  <c r="F90" i="113"/>
  <c r="E90" i="113"/>
  <c r="C90" i="113"/>
  <c r="B90" i="113"/>
  <c r="A90" i="113"/>
  <c r="F89" i="113"/>
  <c r="E89" i="113"/>
  <c r="C89" i="113"/>
  <c r="B89" i="113"/>
  <c r="A89" i="113"/>
  <c r="F88" i="113"/>
  <c r="E88" i="113"/>
  <c r="C88" i="113"/>
  <c r="B88" i="113"/>
  <c r="A88" i="113"/>
  <c r="F87" i="113"/>
  <c r="E87" i="113"/>
  <c r="C87" i="113"/>
  <c r="B87" i="113"/>
  <c r="A87" i="113"/>
  <c r="F86" i="113"/>
  <c r="E86" i="113"/>
  <c r="C86" i="113"/>
  <c r="B86" i="113"/>
  <c r="A86" i="113"/>
  <c r="F85" i="113"/>
  <c r="E85" i="113"/>
  <c r="C85" i="113"/>
  <c r="B85" i="113"/>
  <c r="A85" i="113"/>
  <c r="F84" i="113"/>
  <c r="E84" i="113"/>
  <c r="C84" i="113"/>
  <c r="B84" i="113"/>
  <c r="A84" i="113"/>
  <c r="F83" i="113"/>
  <c r="E83" i="113"/>
  <c r="C83" i="113"/>
  <c r="B83" i="113"/>
  <c r="A83" i="113"/>
  <c r="F82" i="113"/>
  <c r="E82" i="113"/>
  <c r="C82" i="113"/>
  <c r="B82" i="113"/>
  <c r="A82" i="113"/>
  <c r="F81" i="113"/>
  <c r="E81" i="113"/>
  <c r="C81" i="113"/>
  <c r="B81" i="113"/>
  <c r="A81" i="113"/>
  <c r="F80" i="113"/>
  <c r="E80" i="113"/>
  <c r="C80" i="113"/>
  <c r="B80" i="113"/>
  <c r="A80" i="113"/>
  <c r="F79" i="113"/>
  <c r="E79" i="113"/>
  <c r="C79" i="113"/>
  <c r="B79" i="113"/>
  <c r="A79" i="113"/>
  <c r="F78" i="113"/>
  <c r="E78" i="113"/>
  <c r="C78" i="113"/>
  <c r="B78" i="113"/>
  <c r="A78" i="113"/>
  <c r="F77" i="113"/>
  <c r="E77" i="113"/>
  <c r="C77" i="113"/>
  <c r="B77" i="113"/>
  <c r="A77" i="113"/>
  <c r="F76" i="113"/>
  <c r="E76" i="113"/>
  <c r="C76" i="113"/>
  <c r="B76" i="113"/>
  <c r="A76" i="113"/>
  <c r="F75" i="113"/>
  <c r="E75" i="113"/>
  <c r="C75" i="113"/>
  <c r="B75" i="113"/>
  <c r="A75" i="113"/>
  <c r="F74" i="113"/>
  <c r="E74" i="113"/>
  <c r="C74" i="113"/>
  <c r="B74" i="113"/>
  <c r="A74" i="113"/>
  <c r="F71" i="113"/>
  <c r="E71" i="113"/>
  <c r="C71" i="113"/>
  <c r="B71" i="113"/>
  <c r="A71" i="113"/>
  <c r="F70" i="113"/>
  <c r="E70" i="113"/>
  <c r="C70" i="113"/>
  <c r="B70" i="113"/>
  <c r="A70" i="113"/>
  <c r="F69" i="113"/>
  <c r="E69" i="113"/>
  <c r="C69" i="113"/>
  <c r="B69" i="113"/>
  <c r="A69" i="113"/>
  <c r="J68" i="113"/>
  <c r="F68" i="113"/>
  <c r="E68" i="113"/>
  <c r="C68" i="113"/>
  <c r="B68" i="113"/>
  <c r="A68" i="113"/>
  <c r="J67" i="113"/>
  <c r="F67" i="113"/>
  <c r="E67" i="113"/>
  <c r="C67" i="113"/>
  <c r="B67" i="113"/>
  <c r="A67" i="113"/>
  <c r="J66" i="113"/>
  <c r="F66" i="113"/>
  <c r="E66" i="113"/>
  <c r="B66" i="113"/>
  <c r="A66" i="113"/>
  <c r="J65" i="113"/>
  <c r="F65" i="113"/>
  <c r="E65" i="113"/>
  <c r="C65" i="113"/>
  <c r="B65" i="113"/>
  <c r="A65" i="113"/>
  <c r="J64" i="113"/>
  <c r="F64" i="113"/>
  <c r="E64" i="113"/>
  <c r="C64" i="113"/>
  <c r="B64" i="113"/>
  <c r="A64" i="113"/>
  <c r="J63" i="113"/>
  <c r="F63" i="113"/>
  <c r="E63" i="113"/>
  <c r="C63" i="113"/>
  <c r="B63" i="113"/>
  <c r="A63" i="113"/>
  <c r="J62" i="113"/>
  <c r="F62" i="113"/>
  <c r="E62" i="113"/>
  <c r="C62" i="113"/>
  <c r="B62" i="113"/>
  <c r="A62" i="113"/>
  <c r="J61" i="113"/>
  <c r="F61" i="113"/>
  <c r="E61" i="113"/>
  <c r="C61" i="113"/>
  <c r="B61" i="113"/>
  <c r="A61" i="113"/>
  <c r="J60" i="113"/>
  <c r="F60" i="113"/>
  <c r="E60" i="113"/>
  <c r="C60" i="113"/>
  <c r="B60" i="113"/>
  <c r="A60" i="113"/>
  <c r="J59" i="113"/>
  <c r="F59" i="113"/>
  <c r="E59" i="113"/>
  <c r="C59" i="113"/>
  <c r="B59" i="113"/>
  <c r="A59" i="113"/>
  <c r="J58" i="113"/>
  <c r="F58" i="113"/>
  <c r="E58" i="113"/>
  <c r="C58" i="113"/>
  <c r="B58" i="113"/>
  <c r="A58" i="113"/>
  <c r="F57" i="113"/>
  <c r="E57" i="113"/>
  <c r="C57" i="113"/>
  <c r="B57" i="113"/>
  <c r="A57" i="113"/>
  <c r="F56" i="113"/>
  <c r="E56" i="113"/>
  <c r="C56" i="113"/>
  <c r="B56" i="113"/>
  <c r="A56" i="113"/>
  <c r="F55" i="113"/>
  <c r="E55" i="113"/>
  <c r="C55" i="113"/>
  <c r="B55" i="113"/>
  <c r="A55" i="113"/>
  <c r="F54" i="113"/>
  <c r="E54" i="113"/>
  <c r="C54" i="113"/>
  <c r="B54" i="113"/>
  <c r="A54" i="113"/>
  <c r="J53" i="113"/>
  <c r="F53" i="113"/>
  <c r="E53" i="113"/>
  <c r="C53" i="113"/>
  <c r="B53" i="113"/>
  <c r="A53" i="113"/>
  <c r="F52" i="113"/>
  <c r="E52" i="113"/>
  <c r="C52" i="113"/>
  <c r="B52" i="113"/>
  <c r="A52" i="113"/>
  <c r="J51" i="113"/>
  <c r="F51" i="113"/>
  <c r="E51" i="113"/>
  <c r="C51" i="113"/>
  <c r="B51" i="113"/>
  <c r="A51" i="113"/>
  <c r="J50" i="113"/>
  <c r="F50" i="113"/>
  <c r="E50" i="113"/>
  <c r="C50" i="113"/>
  <c r="B50" i="113"/>
  <c r="A50" i="113"/>
  <c r="J49" i="113"/>
  <c r="F49" i="113"/>
  <c r="E49" i="113"/>
  <c r="C49" i="113"/>
  <c r="B49" i="113"/>
  <c r="A49" i="113"/>
  <c r="J48" i="113"/>
  <c r="F48" i="113"/>
  <c r="E48" i="113"/>
  <c r="C48" i="113"/>
  <c r="B48" i="113"/>
  <c r="A48" i="113"/>
  <c r="J47" i="113"/>
  <c r="F47" i="113"/>
  <c r="E47" i="113"/>
  <c r="C47" i="113"/>
  <c r="B47" i="113"/>
  <c r="A47" i="113"/>
  <c r="J46" i="113"/>
  <c r="F46" i="113"/>
  <c r="E46" i="113"/>
  <c r="C46" i="113"/>
  <c r="B46" i="113"/>
  <c r="A46" i="113"/>
  <c r="J45" i="113"/>
  <c r="F45" i="113"/>
  <c r="E45" i="113"/>
  <c r="C45" i="113"/>
  <c r="B45" i="113"/>
  <c r="A45" i="113"/>
  <c r="J44" i="113"/>
  <c r="F44" i="113"/>
  <c r="E44" i="113"/>
  <c r="C44" i="113"/>
  <c r="B44" i="113"/>
  <c r="A44" i="113"/>
  <c r="J43" i="113"/>
  <c r="F43" i="113"/>
  <c r="E43" i="113"/>
  <c r="C43" i="113"/>
  <c r="B43" i="113"/>
  <c r="A43" i="113"/>
  <c r="J42" i="113"/>
  <c r="F42" i="113"/>
  <c r="E42" i="113"/>
  <c r="B42" i="113"/>
  <c r="A42" i="113"/>
  <c r="J41" i="113"/>
  <c r="F41" i="113"/>
  <c r="E41" i="113"/>
  <c r="C41" i="113"/>
  <c r="B41" i="113"/>
  <c r="A41" i="113"/>
  <c r="J40" i="113"/>
  <c r="F40" i="113"/>
  <c r="E40" i="113"/>
  <c r="C40" i="113"/>
  <c r="B40" i="113"/>
  <c r="A40" i="113"/>
  <c r="J39" i="113"/>
  <c r="F39" i="113"/>
  <c r="E39" i="113"/>
  <c r="C39" i="113"/>
  <c r="B39" i="113"/>
  <c r="A39" i="113"/>
  <c r="J38" i="113"/>
  <c r="F38" i="113"/>
  <c r="E38" i="113"/>
  <c r="C38" i="113"/>
  <c r="B38" i="113"/>
  <c r="A38" i="113"/>
  <c r="J37" i="113"/>
  <c r="F37" i="113"/>
  <c r="E37" i="113"/>
  <c r="C37" i="113"/>
  <c r="B37" i="113"/>
  <c r="A37" i="113"/>
  <c r="J36" i="113"/>
  <c r="F36" i="113"/>
  <c r="E36" i="113"/>
  <c r="C36" i="113"/>
  <c r="B36" i="113"/>
  <c r="A36" i="113"/>
  <c r="J35" i="113"/>
  <c r="F35" i="113"/>
  <c r="E35" i="113"/>
  <c r="C35" i="113"/>
  <c r="B35" i="113"/>
  <c r="A35" i="113"/>
  <c r="J34" i="113"/>
  <c r="F34" i="113"/>
  <c r="E34" i="113"/>
  <c r="C34" i="113"/>
  <c r="B34" i="113"/>
  <c r="A34" i="113"/>
  <c r="J33" i="113"/>
  <c r="F33" i="113"/>
  <c r="E33" i="113"/>
  <c r="C33" i="113"/>
  <c r="B33" i="113"/>
  <c r="A33" i="113"/>
  <c r="J32" i="113"/>
  <c r="F32" i="113"/>
  <c r="E32" i="113"/>
  <c r="C32" i="113"/>
  <c r="B32" i="113"/>
  <c r="A32" i="113"/>
  <c r="J31" i="113"/>
  <c r="F31" i="113"/>
  <c r="E31" i="113"/>
  <c r="C31" i="113"/>
  <c r="B31" i="113"/>
  <c r="A31" i="113"/>
  <c r="J30" i="113"/>
  <c r="F30" i="113"/>
  <c r="E30" i="113"/>
  <c r="C30" i="113"/>
  <c r="B30" i="113"/>
  <c r="A30" i="113"/>
  <c r="J29" i="113"/>
  <c r="F29" i="113"/>
  <c r="E29" i="113"/>
  <c r="C29" i="113"/>
  <c r="B29" i="113"/>
  <c r="A29" i="113"/>
  <c r="J28" i="113"/>
  <c r="F28" i="113"/>
  <c r="E28" i="113"/>
  <c r="C28" i="113"/>
  <c r="B28" i="113"/>
  <c r="A28" i="113"/>
  <c r="J27" i="113"/>
  <c r="F27" i="113"/>
  <c r="E27" i="113"/>
  <c r="B27" i="113"/>
  <c r="A27" i="113"/>
  <c r="J26" i="113"/>
  <c r="F26" i="113"/>
  <c r="E26" i="113"/>
  <c r="C26" i="113"/>
  <c r="B26" i="113"/>
  <c r="A26" i="113"/>
  <c r="J25" i="113"/>
  <c r="F25" i="113"/>
  <c r="E25" i="113"/>
  <c r="C25" i="113"/>
  <c r="B25" i="113"/>
  <c r="A25" i="113"/>
  <c r="J24" i="113"/>
  <c r="F24" i="113"/>
  <c r="E24" i="113"/>
  <c r="C24" i="113"/>
  <c r="B24" i="113"/>
  <c r="A24" i="113"/>
  <c r="J23" i="113"/>
  <c r="F23" i="113"/>
  <c r="E23" i="113"/>
  <c r="C23" i="113"/>
  <c r="B23" i="113"/>
  <c r="A23" i="113"/>
  <c r="J22" i="113"/>
  <c r="F22" i="113"/>
  <c r="E22" i="113"/>
  <c r="C22" i="113"/>
  <c r="B22" i="113"/>
  <c r="A22" i="113"/>
  <c r="J21" i="113"/>
  <c r="F21" i="113"/>
  <c r="E21" i="113"/>
  <c r="C21" i="113"/>
  <c r="B21" i="113"/>
  <c r="A21" i="113"/>
  <c r="J20" i="113"/>
  <c r="F20" i="113"/>
  <c r="E20" i="113"/>
  <c r="C20" i="113"/>
  <c r="B20" i="113"/>
  <c r="A20" i="113"/>
  <c r="J19" i="113"/>
  <c r="F19" i="113"/>
  <c r="E19" i="113"/>
  <c r="C19" i="113"/>
  <c r="B19" i="113"/>
  <c r="A19" i="113"/>
  <c r="F18" i="113"/>
  <c r="E18" i="113"/>
  <c r="C18" i="113"/>
  <c r="B18" i="113"/>
  <c r="A18" i="113"/>
  <c r="F17" i="113"/>
  <c r="E17" i="113"/>
  <c r="C17" i="113"/>
  <c r="B17" i="113"/>
  <c r="A17" i="113"/>
  <c r="J16" i="113"/>
  <c r="F16" i="113"/>
  <c r="E16" i="113"/>
  <c r="C16" i="113"/>
  <c r="B16" i="113"/>
  <c r="A16" i="113"/>
  <c r="F15" i="113"/>
  <c r="E15" i="113"/>
  <c r="B15" i="113"/>
  <c r="A15" i="113"/>
  <c r="F14" i="113"/>
  <c r="E14" i="113"/>
  <c r="C14" i="113"/>
  <c r="B14" i="113"/>
  <c r="A14" i="113"/>
  <c r="F13" i="113"/>
  <c r="E13" i="113"/>
  <c r="C13" i="113"/>
  <c r="B13" i="113"/>
  <c r="A13" i="113"/>
  <c r="J12" i="113"/>
  <c r="F12" i="113"/>
  <c r="E12" i="113"/>
  <c r="C12" i="113"/>
  <c r="B12" i="113"/>
  <c r="A12" i="113"/>
  <c r="J11" i="113"/>
  <c r="F11" i="113"/>
  <c r="E11" i="113"/>
  <c r="C11" i="113"/>
  <c r="B11" i="113"/>
  <c r="A11" i="113"/>
  <c r="J10" i="113"/>
  <c r="F10" i="113"/>
  <c r="E10" i="113"/>
  <c r="C10" i="113"/>
  <c r="B10" i="113"/>
  <c r="A10" i="113"/>
  <c r="J9" i="113"/>
  <c r="F9" i="113"/>
  <c r="E9" i="113"/>
  <c r="C9" i="113"/>
  <c r="B9" i="113"/>
  <c r="A9" i="113"/>
  <c r="J8" i="113"/>
  <c r="F8" i="113"/>
  <c r="E8" i="113"/>
  <c r="B8" i="113"/>
  <c r="A8" i="113"/>
  <c r="F7" i="113"/>
  <c r="E7" i="113"/>
  <c r="C7" i="113"/>
  <c r="B7" i="113"/>
  <c r="A7" i="113"/>
  <c r="J6" i="113"/>
  <c r="F6" i="113"/>
  <c r="E6" i="113"/>
  <c r="C6" i="113"/>
  <c r="B6" i="113"/>
  <c r="A6" i="113"/>
  <c r="J5" i="113"/>
  <c r="F5" i="113"/>
  <c r="E5" i="113"/>
  <c r="C5" i="113"/>
  <c r="B5" i="113"/>
  <c r="A5" i="113"/>
  <c r="C10" i="115" l="1"/>
  <c r="P1305" i="112"/>
  <c r="C22" i="115"/>
  <c r="P1303" i="112"/>
  <c r="C8" i="115"/>
  <c r="H33" i="114"/>
  <c r="B20" i="82"/>
  <c r="C6" i="115"/>
  <c r="C7" i="115"/>
  <c r="P1302" i="112"/>
  <c r="S1283" i="112"/>
  <c r="G31" i="114"/>
  <c r="F43" i="69"/>
  <c r="C5" i="115"/>
  <c r="P1301" i="112"/>
  <c r="C66" i="113"/>
  <c r="C27" i="113"/>
  <c r="C42" i="113"/>
  <c r="C8" i="113"/>
  <c r="C15" i="113"/>
  <c r="C131" i="113"/>
  <c r="C12" i="114"/>
  <c r="P1290" i="112"/>
  <c r="C20" i="114"/>
  <c r="P1298" i="112"/>
  <c r="C10" i="114"/>
  <c r="P1288" i="112"/>
  <c r="C19" i="114"/>
  <c r="P1297" i="112"/>
  <c r="C9" i="114"/>
  <c r="P1287" i="112"/>
  <c r="C15" i="114"/>
  <c r="P1293" i="112"/>
  <c r="P1216" i="112"/>
  <c r="C73" i="113"/>
  <c r="C11" i="114"/>
  <c r="P1289" i="112"/>
  <c r="P1299" i="112"/>
  <c r="P1285" i="112"/>
  <c r="C7" i="114"/>
  <c r="P1215" i="112"/>
  <c r="C72" i="113"/>
  <c r="C17" i="114"/>
  <c r="P1295" i="112"/>
  <c r="P1284" i="112"/>
  <c r="P1291" i="112"/>
  <c r="C14" i="114"/>
  <c r="P1292" i="112"/>
  <c r="C18" i="114"/>
  <c r="P1296" i="112"/>
  <c r="C139" i="113"/>
  <c r="P1282" i="112"/>
  <c r="C8" i="114"/>
  <c r="P1286" i="112"/>
  <c r="G27" i="116"/>
  <c r="E39" i="1"/>
  <c r="C5" i="114"/>
  <c r="G175" i="113"/>
  <c r="F175" i="113"/>
  <c r="I28" i="114"/>
  <c r="G26" i="114"/>
  <c r="E40" i="1" s="1"/>
  <c r="G49" i="114"/>
  <c r="H34" i="114"/>
  <c r="A15" i="82"/>
  <c r="A12" i="82"/>
  <c r="A14" i="82"/>
  <c r="A13" i="82"/>
  <c r="A11" i="82"/>
  <c r="A15" i="85"/>
  <c r="F66" i="81"/>
  <c r="F57" i="81"/>
  <c r="F58" i="81"/>
  <c r="F59" i="81"/>
  <c r="S1323" i="112"/>
  <c r="I82" i="69"/>
  <c r="I68" i="69"/>
  <c r="A38" i="69"/>
  <c r="G28" i="116" l="1"/>
  <c r="I27" i="116"/>
  <c r="G33" i="114"/>
  <c r="I33" i="114" s="1"/>
  <c r="I31" i="114"/>
  <c r="S1069" i="112"/>
  <c r="D1069" i="112"/>
  <c r="K1069" i="112" s="1"/>
  <c r="C73" i="107"/>
  <c r="C74" i="107"/>
  <c r="C75" i="107"/>
  <c r="C72" i="107"/>
  <c r="S1015" i="112"/>
  <c r="T1015" i="112"/>
  <c r="S1016" i="112"/>
  <c r="T1016" i="112"/>
  <c r="S1017" i="112"/>
  <c r="T1017" i="112"/>
  <c r="S1018" i="112"/>
  <c r="T1018" i="112"/>
  <c r="S1019" i="112"/>
  <c r="T1019" i="112"/>
  <c r="S1020" i="112"/>
  <c r="T1020" i="112"/>
  <c r="S1021" i="112"/>
  <c r="T1021" i="112"/>
  <c r="S1022" i="112"/>
  <c r="T1022" i="112"/>
  <c r="S1023" i="112"/>
  <c r="T1023" i="112"/>
  <c r="S1024" i="112"/>
  <c r="T1024" i="112"/>
  <c r="S1025" i="112"/>
  <c r="T1025" i="112"/>
  <c r="S1026" i="112"/>
  <c r="T1026" i="112"/>
  <c r="S1027" i="112"/>
  <c r="T1027" i="112"/>
  <c r="S1028" i="112"/>
  <c r="T1028" i="112"/>
  <c r="S1029" i="112"/>
  <c r="T1029" i="112"/>
  <c r="S1030" i="112"/>
  <c r="T1030" i="112"/>
  <c r="S1031" i="112"/>
  <c r="T1031" i="112"/>
  <c r="S1032" i="112"/>
  <c r="T1032" i="112"/>
  <c r="S1033" i="112"/>
  <c r="T1033" i="112"/>
  <c r="S1034" i="112"/>
  <c r="T1034" i="112"/>
  <c r="S1035" i="112"/>
  <c r="T1035" i="112"/>
  <c r="S1036" i="112"/>
  <c r="T1036" i="112"/>
  <c r="S1037" i="112"/>
  <c r="T1037" i="112"/>
  <c r="S1038" i="112"/>
  <c r="T1038" i="112"/>
  <c r="S1039" i="112"/>
  <c r="T1039" i="112"/>
  <c r="S1040" i="112"/>
  <c r="T1040" i="112"/>
  <c r="S1041" i="112"/>
  <c r="T1041" i="112"/>
  <c r="S1042" i="112"/>
  <c r="T1042" i="112"/>
  <c r="S1043" i="112"/>
  <c r="T1043" i="112"/>
  <c r="S1044" i="112"/>
  <c r="T1044" i="112"/>
  <c r="S1045" i="112"/>
  <c r="T1045" i="112"/>
  <c r="S1046" i="112"/>
  <c r="T1046" i="112"/>
  <c r="S1047" i="112"/>
  <c r="T1047" i="112"/>
  <c r="S1048" i="112"/>
  <c r="T1048" i="112"/>
  <c r="S1049" i="112"/>
  <c r="T1049" i="112"/>
  <c r="S1050" i="112"/>
  <c r="T1050" i="112"/>
  <c r="S1051" i="112"/>
  <c r="T1051" i="112"/>
  <c r="S1052" i="112"/>
  <c r="T1052" i="112"/>
  <c r="S1053" i="112"/>
  <c r="T1053" i="112"/>
  <c r="S1054" i="112"/>
  <c r="T1054" i="112"/>
  <c r="S1055" i="112"/>
  <c r="T1055" i="112"/>
  <c r="S1056" i="112"/>
  <c r="T1056" i="112"/>
  <c r="S1057" i="112"/>
  <c r="T1057" i="112"/>
  <c r="S1058" i="112"/>
  <c r="T1058" i="112"/>
  <c r="S1059" i="112"/>
  <c r="T1059" i="112"/>
  <c r="S1060" i="112"/>
  <c r="T1060" i="112"/>
  <c r="S1061" i="112"/>
  <c r="T1061" i="112"/>
  <c r="S1062" i="112"/>
  <c r="T1062" i="112"/>
  <c r="S1063" i="112"/>
  <c r="T1063" i="112"/>
  <c r="S1064" i="112"/>
  <c r="T1064" i="112"/>
  <c r="S1065" i="112"/>
  <c r="T1065" i="112"/>
  <c r="S1066" i="112"/>
  <c r="T1066" i="112"/>
  <c r="S1067" i="112"/>
  <c r="T1067" i="112"/>
  <c r="S1068" i="112"/>
  <c r="T1068" i="112"/>
  <c r="D1068" i="112"/>
  <c r="D1015" i="112"/>
  <c r="D1016" i="112"/>
  <c r="D1017" i="112"/>
  <c r="D1018" i="112"/>
  <c r="D1019" i="112"/>
  <c r="D1020" i="112"/>
  <c r="M1020" i="112" s="1"/>
  <c r="D1021" i="112"/>
  <c r="G1021" i="112" s="1"/>
  <c r="D1022" i="112"/>
  <c r="D1023" i="112"/>
  <c r="D1024" i="112"/>
  <c r="D1025" i="112"/>
  <c r="D1026" i="112"/>
  <c r="D1027" i="112"/>
  <c r="D1028" i="112"/>
  <c r="P1028" i="112" s="1"/>
  <c r="D1029" i="112"/>
  <c r="G1029" i="112" s="1"/>
  <c r="D1030" i="112"/>
  <c r="I1030" i="112" s="1"/>
  <c r="D1031" i="112"/>
  <c r="D1032" i="112"/>
  <c r="D1033" i="112"/>
  <c r="D1034" i="112"/>
  <c r="D1035" i="112"/>
  <c r="D1036" i="112"/>
  <c r="E1036" i="112" s="1"/>
  <c r="D1037" i="112"/>
  <c r="F1037" i="112" s="1"/>
  <c r="D1038" i="112"/>
  <c r="E1038" i="112" s="1"/>
  <c r="D1039" i="112"/>
  <c r="E1039" i="112" s="1"/>
  <c r="D1040" i="112"/>
  <c r="D1041" i="112"/>
  <c r="D1042" i="112"/>
  <c r="D1043" i="112"/>
  <c r="D1044" i="112"/>
  <c r="E1044" i="112" s="1"/>
  <c r="D1045" i="112"/>
  <c r="E1045" i="112" s="1"/>
  <c r="D1046" i="112"/>
  <c r="D1047" i="112"/>
  <c r="E1047" i="112" s="1"/>
  <c r="D1048" i="112"/>
  <c r="D1049" i="112"/>
  <c r="D1050" i="112"/>
  <c r="D1051" i="112"/>
  <c r="D1052" i="112"/>
  <c r="F1052" i="112" s="1"/>
  <c r="D1053" i="112"/>
  <c r="P1053" i="112" s="1"/>
  <c r="D1054" i="112"/>
  <c r="D1055" i="112"/>
  <c r="E1055" i="112" s="1"/>
  <c r="D1056" i="112"/>
  <c r="D1057" i="112"/>
  <c r="D1058" i="112"/>
  <c r="D1059" i="112"/>
  <c r="D1060" i="112"/>
  <c r="E1060" i="112" s="1"/>
  <c r="D1061" i="112"/>
  <c r="O1061" i="112" s="1"/>
  <c r="D1062" i="112"/>
  <c r="G1062" i="112" s="1"/>
  <c r="D1063" i="112"/>
  <c r="G1063" i="112" s="1"/>
  <c r="D1064" i="112"/>
  <c r="D1065" i="112"/>
  <c r="D1066" i="112"/>
  <c r="D1067" i="112"/>
  <c r="T1014" i="112"/>
  <c r="S1014" i="112"/>
  <c r="D1014" i="112"/>
  <c r="S1011" i="112"/>
  <c r="T1011" i="112"/>
  <c r="S1012" i="112"/>
  <c r="T1012" i="112"/>
  <c r="S1013" i="112"/>
  <c r="T1013" i="112"/>
  <c r="T1010" i="112"/>
  <c r="S1010" i="112"/>
  <c r="D1011" i="112"/>
  <c r="D1012" i="112"/>
  <c r="D1013" i="112"/>
  <c r="D1010" i="112"/>
  <c r="S995" i="112"/>
  <c r="T995" i="112"/>
  <c r="S996" i="112"/>
  <c r="T996" i="112"/>
  <c r="S997" i="112"/>
  <c r="T997" i="112"/>
  <c r="S998" i="112"/>
  <c r="T998" i="112"/>
  <c r="S999" i="112"/>
  <c r="T999" i="112"/>
  <c r="S1000" i="112"/>
  <c r="T1000" i="112"/>
  <c r="S1001" i="112"/>
  <c r="T1001" i="112"/>
  <c r="S1002" i="112"/>
  <c r="T1002" i="112"/>
  <c r="S1003" i="112"/>
  <c r="T1003" i="112"/>
  <c r="S1004" i="112"/>
  <c r="T1004" i="112"/>
  <c r="S1005" i="112"/>
  <c r="T1005" i="112"/>
  <c r="S1006" i="112"/>
  <c r="T1006" i="112"/>
  <c r="S1007" i="112"/>
  <c r="T1007" i="112"/>
  <c r="S1008" i="112"/>
  <c r="T1008" i="112"/>
  <c r="S1009" i="112"/>
  <c r="T1009" i="112"/>
  <c r="T994" i="112"/>
  <c r="S994" i="112"/>
  <c r="D995" i="112"/>
  <c r="D996" i="112"/>
  <c r="P996" i="112" s="1"/>
  <c r="D997" i="112"/>
  <c r="F997" i="112" s="1"/>
  <c r="D998" i="112"/>
  <c r="D999" i="112"/>
  <c r="D1000" i="112"/>
  <c r="D1001" i="112"/>
  <c r="G1001" i="112" s="1"/>
  <c r="D1002" i="112"/>
  <c r="D1003" i="112"/>
  <c r="D1004" i="112"/>
  <c r="K1004" i="112" s="1"/>
  <c r="D1005" i="112"/>
  <c r="K1005" i="112" s="1"/>
  <c r="D1006" i="112"/>
  <c r="D1007" i="112"/>
  <c r="I1007" i="112" s="1"/>
  <c r="D1008" i="112"/>
  <c r="D1009" i="112"/>
  <c r="D994" i="112"/>
  <c r="S921" i="112"/>
  <c r="T921" i="112"/>
  <c r="S922" i="112"/>
  <c r="T922" i="112"/>
  <c r="S923" i="112"/>
  <c r="T923" i="112"/>
  <c r="S924" i="112"/>
  <c r="T924" i="112"/>
  <c r="S925" i="112"/>
  <c r="T925" i="112"/>
  <c r="S926" i="112"/>
  <c r="T926" i="112"/>
  <c r="S927" i="112"/>
  <c r="T927" i="112"/>
  <c r="S928" i="112"/>
  <c r="T928" i="112"/>
  <c r="S929" i="112"/>
  <c r="T929" i="112"/>
  <c r="S930" i="112"/>
  <c r="T930" i="112"/>
  <c r="S931" i="112"/>
  <c r="T931" i="112"/>
  <c r="S932" i="112"/>
  <c r="T932" i="112"/>
  <c r="S933" i="112"/>
  <c r="T933" i="112"/>
  <c r="S934" i="112"/>
  <c r="T934" i="112"/>
  <c r="S935" i="112"/>
  <c r="T935" i="112"/>
  <c r="S936" i="112"/>
  <c r="T936" i="112"/>
  <c r="S937" i="112"/>
  <c r="T937" i="112"/>
  <c r="S938" i="112"/>
  <c r="T938" i="112"/>
  <c r="S939" i="112"/>
  <c r="T939" i="112"/>
  <c r="S940" i="112"/>
  <c r="T940" i="112"/>
  <c r="S941" i="112"/>
  <c r="T941" i="112"/>
  <c r="S942" i="112"/>
  <c r="T942" i="112"/>
  <c r="S943" i="112"/>
  <c r="T943" i="112"/>
  <c r="S944" i="112"/>
  <c r="T944" i="112"/>
  <c r="S945" i="112"/>
  <c r="T945" i="112"/>
  <c r="S946" i="112"/>
  <c r="T946" i="112"/>
  <c r="S947" i="112"/>
  <c r="T947" i="112"/>
  <c r="S948" i="112"/>
  <c r="T948" i="112"/>
  <c r="S949" i="112"/>
  <c r="T949" i="112"/>
  <c r="S950" i="112"/>
  <c r="T950" i="112"/>
  <c r="S951" i="112"/>
  <c r="T951" i="112"/>
  <c r="S952" i="112"/>
  <c r="T952" i="112"/>
  <c r="S953" i="112"/>
  <c r="T953" i="112"/>
  <c r="S954" i="112"/>
  <c r="T954" i="112"/>
  <c r="S955" i="112"/>
  <c r="T955" i="112"/>
  <c r="S956" i="112"/>
  <c r="T956" i="112"/>
  <c r="S957" i="112"/>
  <c r="T957" i="112"/>
  <c r="S958" i="112"/>
  <c r="T958" i="112"/>
  <c r="S959" i="112"/>
  <c r="T959" i="112"/>
  <c r="S960" i="112"/>
  <c r="T960" i="112"/>
  <c r="S961" i="112"/>
  <c r="T961" i="112"/>
  <c r="S962" i="112"/>
  <c r="T962" i="112"/>
  <c r="S963" i="112"/>
  <c r="T963" i="112"/>
  <c r="S964" i="112"/>
  <c r="T964" i="112"/>
  <c r="S965" i="112"/>
  <c r="T965" i="112"/>
  <c r="S966" i="112"/>
  <c r="T966" i="112"/>
  <c r="S967" i="112"/>
  <c r="T967" i="112"/>
  <c r="S968" i="112"/>
  <c r="T968" i="112"/>
  <c r="S969" i="112"/>
  <c r="T969" i="112"/>
  <c r="S970" i="112"/>
  <c r="T970" i="112"/>
  <c r="S971" i="112"/>
  <c r="T971" i="112"/>
  <c r="S972" i="112"/>
  <c r="T972" i="112"/>
  <c r="S973" i="112"/>
  <c r="T973" i="112"/>
  <c r="S974" i="112"/>
  <c r="T974" i="112"/>
  <c r="S975" i="112"/>
  <c r="T975" i="112"/>
  <c r="S976" i="112"/>
  <c r="T976" i="112"/>
  <c r="S977" i="112"/>
  <c r="T977" i="112"/>
  <c r="S978" i="112"/>
  <c r="T978" i="112"/>
  <c r="S979" i="112"/>
  <c r="T979" i="112"/>
  <c r="S980" i="112"/>
  <c r="T980" i="112"/>
  <c r="S981" i="112"/>
  <c r="T981" i="112"/>
  <c r="S982" i="112"/>
  <c r="T982" i="112"/>
  <c r="S983" i="112"/>
  <c r="T983" i="112"/>
  <c r="S984" i="112"/>
  <c r="T984" i="112"/>
  <c r="S985" i="112"/>
  <c r="T985" i="112"/>
  <c r="S986" i="112"/>
  <c r="T986" i="112"/>
  <c r="S987" i="112"/>
  <c r="T987" i="112"/>
  <c r="S988" i="112"/>
  <c r="T988" i="112"/>
  <c r="S989" i="112"/>
  <c r="T989" i="112"/>
  <c r="S990" i="112"/>
  <c r="T990" i="112"/>
  <c r="S991" i="112"/>
  <c r="T991" i="112"/>
  <c r="S992" i="112"/>
  <c r="T992" i="112"/>
  <c r="S993" i="112"/>
  <c r="T993" i="112"/>
  <c r="D921" i="112"/>
  <c r="M921" i="112" s="1"/>
  <c r="D922" i="112"/>
  <c r="D923" i="112"/>
  <c r="O923" i="112" s="1"/>
  <c r="D924" i="112"/>
  <c r="D925" i="112"/>
  <c r="D926" i="112"/>
  <c r="D927" i="112"/>
  <c r="E927" i="112" s="1"/>
  <c r="D928" i="112"/>
  <c r="F928" i="112" s="1"/>
  <c r="D929" i="112"/>
  <c r="G929" i="112" s="1"/>
  <c r="D930" i="112"/>
  <c r="D931" i="112"/>
  <c r="F931" i="112" s="1"/>
  <c r="D932" i="112"/>
  <c r="D933" i="112"/>
  <c r="D934" i="112"/>
  <c r="D935" i="112"/>
  <c r="D936" i="112"/>
  <c r="I936" i="112" s="1"/>
  <c r="D937" i="112"/>
  <c r="O937" i="112" s="1"/>
  <c r="D938" i="112"/>
  <c r="D939" i="112"/>
  <c r="G939" i="112" s="1"/>
  <c r="D940" i="112"/>
  <c r="D941" i="112"/>
  <c r="D942" i="112"/>
  <c r="D943" i="112"/>
  <c r="D944" i="112"/>
  <c r="M944" i="112" s="1"/>
  <c r="D945" i="112"/>
  <c r="G945" i="112" s="1"/>
  <c r="D946" i="112"/>
  <c r="D947" i="112"/>
  <c r="I947" i="112" s="1"/>
  <c r="D948" i="112"/>
  <c r="D949" i="112"/>
  <c r="D950" i="112"/>
  <c r="D951" i="112"/>
  <c r="D952" i="112"/>
  <c r="P952" i="112" s="1"/>
  <c r="D953" i="112"/>
  <c r="O953" i="112" s="1"/>
  <c r="D954" i="112"/>
  <c r="D955" i="112"/>
  <c r="K955" i="112" s="1"/>
  <c r="D956" i="112"/>
  <c r="D957" i="112"/>
  <c r="D958" i="112"/>
  <c r="D959" i="112"/>
  <c r="D960" i="112"/>
  <c r="F960" i="112" s="1"/>
  <c r="D961" i="112"/>
  <c r="F961" i="112" s="1"/>
  <c r="D962" i="112"/>
  <c r="D963" i="112"/>
  <c r="D964" i="112"/>
  <c r="D965" i="112"/>
  <c r="D966" i="112"/>
  <c r="D967" i="112"/>
  <c r="D968" i="112"/>
  <c r="I968" i="112" s="1"/>
  <c r="D969" i="112"/>
  <c r="K969" i="112" s="1"/>
  <c r="D970" i="112"/>
  <c r="D971" i="112"/>
  <c r="O971" i="112" s="1"/>
  <c r="D972" i="112"/>
  <c r="D973" i="112"/>
  <c r="D974" i="112"/>
  <c r="D975" i="112"/>
  <c r="D976" i="112"/>
  <c r="O976" i="112" s="1"/>
  <c r="D977" i="112"/>
  <c r="P977" i="112" s="1"/>
  <c r="D978" i="112"/>
  <c r="D979" i="112"/>
  <c r="Q979" i="112" s="1"/>
  <c r="R979" i="112" s="1"/>
  <c r="D980" i="112"/>
  <c r="D981" i="112"/>
  <c r="D982" i="112"/>
  <c r="D983" i="112"/>
  <c r="D984" i="112"/>
  <c r="E984" i="112" s="1"/>
  <c r="D985" i="112"/>
  <c r="G985" i="112" s="1"/>
  <c r="D986" i="112"/>
  <c r="D987" i="112"/>
  <c r="D988" i="112"/>
  <c r="D989" i="112"/>
  <c r="D990" i="112"/>
  <c r="D991" i="112"/>
  <c r="D992" i="112"/>
  <c r="G992" i="112" s="1"/>
  <c r="D993" i="112"/>
  <c r="M993" i="112" s="1"/>
  <c r="T920" i="112"/>
  <c r="S920" i="112"/>
  <c r="D920" i="112"/>
  <c r="S910" i="112"/>
  <c r="T910" i="112"/>
  <c r="S911" i="112"/>
  <c r="T911" i="112"/>
  <c r="S912" i="112"/>
  <c r="T912" i="112"/>
  <c r="S913" i="112"/>
  <c r="T913" i="112"/>
  <c r="S914" i="112"/>
  <c r="T914" i="112"/>
  <c r="S915" i="112"/>
  <c r="T915" i="112"/>
  <c r="S916" i="112"/>
  <c r="T916" i="112"/>
  <c r="S917" i="112"/>
  <c r="T917" i="112"/>
  <c r="S918" i="112"/>
  <c r="T918" i="112"/>
  <c r="S919" i="112"/>
  <c r="T919" i="112"/>
  <c r="D910" i="112"/>
  <c r="K910" i="112" s="1"/>
  <c r="D911" i="112"/>
  <c r="D912" i="112"/>
  <c r="M912" i="112" s="1"/>
  <c r="D913" i="112"/>
  <c r="D914" i="112"/>
  <c r="D915" i="112"/>
  <c r="K915" i="112" s="1"/>
  <c r="D916" i="112"/>
  <c r="F916" i="112" s="1"/>
  <c r="D917" i="112"/>
  <c r="P917" i="112" s="1"/>
  <c r="D918" i="112"/>
  <c r="G918" i="112" s="1"/>
  <c r="D919" i="112"/>
  <c r="T909" i="112"/>
  <c r="S909" i="112"/>
  <c r="D909" i="112"/>
  <c r="D19" i="102"/>
  <c r="D20" i="102"/>
  <c r="D21" i="102"/>
  <c r="D22" i="102"/>
  <c r="D18" i="102"/>
  <c r="S904" i="112"/>
  <c r="T904" i="112"/>
  <c r="S905" i="112"/>
  <c r="T905" i="112"/>
  <c r="S906" i="112"/>
  <c r="T906" i="112"/>
  <c r="S907" i="112"/>
  <c r="T907" i="112"/>
  <c r="S908" i="112"/>
  <c r="T908" i="112"/>
  <c r="T903" i="112"/>
  <c r="S903" i="112"/>
  <c r="D904" i="112"/>
  <c r="I904" i="112" s="1"/>
  <c r="D905" i="112"/>
  <c r="K905" i="112" s="1"/>
  <c r="D906" i="112"/>
  <c r="E906" i="112" s="1"/>
  <c r="D907" i="112"/>
  <c r="G907" i="112" s="1"/>
  <c r="D908" i="112"/>
  <c r="D903" i="112"/>
  <c r="D35" i="101"/>
  <c r="S889" i="112"/>
  <c r="T889" i="112"/>
  <c r="S890" i="112"/>
  <c r="T890" i="112"/>
  <c r="S891" i="112"/>
  <c r="T891" i="112"/>
  <c r="S892" i="112"/>
  <c r="T892" i="112"/>
  <c r="S893" i="112"/>
  <c r="T893" i="112"/>
  <c r="S894" i="112"/>
  <c r="T894" i="112"/>
  <c r="S895" i="112"/>
  <c r="T895" i="112"/>
  <c r="S896" i="112"/>
  <c r="T896" i="112"/>
  <c r="S897" i="112"/>
  <c r="T897" i="112"/>
  <c r="S898" i="112"/>
  <c r="T898" i="112"/>
  <c r="S899" i="112"/>
  <c r="T899" i="112"/>
  <c r="S900" i="112"/>
  <c r="T900" i="112"/>
  <c r="S901" i="112"/>
  <c r="T901" i="112"/>
  <c r="S902" i="112"/>
  <c r="T902" i="112"/>
  <c r="D889" i="112"/>
  <c r="D890" i="112"/>
  <c r="O890" i="112" s="1"/>
  <c r="D891" i="112"/>
  <c r="K891" i="112" s="1"/>
  <c r="D892" i="112"/>
  <c r="D893" i="112"/>
  <c r="D894" i="112"/>
  <c r="D895" i="112"/>
  <c r="I895" i="112" s="1"/>
  <c r="D896" i="112"/>
  <c r="D897" i="112"/>
  <c r="D898" i="112"/>
  <c r="E898" i="112" s="1"/>
  <c r="D899" i="112"/>
  <c r="G899" i="112" s="1"/>
  <c r="D900" i="112"/>
  <c r="D901" i="112"/>
  <c r="D902" i="112"/>
  <c r="T888" i="112"/>
  <c r="S888" i="112"/>
  <c r="D888" i="112"/>
  <c r="S844" i="112"/>
  <c r="T844" i="112"/>
  <c r="S845" i="112"/>
  <c r="T845" i="112"/>
  <c r="S846" i="112"/>
  <c r="T846" i="112"/>
  <c r="S847" i="112"/>
  <c r="T847" i="112"/>
  <c r="S848" i="112"/>
  <c r="T848" i="112"/>
  <c r="S849" i="112"/>
  <c r="T849" i="112"/>
  <c r="S850" i="112"/>
  <c r="T850" i="112"/>
  <c r="S851" i="112"/>
  <c r="T851" i="112"/>
  <c r="S852" i="112"/>
  <c r="T852" i="112"/>
  <c r="S853" i="112"/>
  <c r="T853" i="112"/>
  <c r="S854" i="112"/>
  <c r="T854" i="112"/>
  <c r="S855" i="112"/>
  <c r="T855" i="112"/>
  <c r="S856" i="112"/>
  <c r="T856" i="112"/>
  <c r="S857" i="112"/>
  <c r="T857" i="112"/>
  <c r="S858" i="112"/>
  <c r="T858" i="112"/>
  <c r="S859" i="112"/>
  <c r="T859" i="112"/>
  <c r="S860" i="112"/>
  <c r="T860" i="112"/>
  <c r="S861" i="112"/>
  <c r="T861" i="112"/>
  <c r="S862" i="112"/>
  <c r="T862" i="112"/>
  <c r="S863" i="112"/>
  <c r="T863" i="112"/>
  <c r="S864" i="112"/>
  <c r="T864" i="112"/>
  <c r="S865" i="112"/>
  <c r="T865" i="112"/>
  <c r="S866" i="112"/>
  <c r="T866" i="112"/>
  <c r="S867" i="112"/>
  <c r="T867" i="112"/>
  <c r="S868" i="112"/>
  <c r="T868" i="112"/>
  <c r="S869" i="112"/>
  <c r="T869" i="112"/>
  <c r="S870" i="112"/>
  <c r="T870" i="112"/>
  <c r="S871" i="112"/>
  <c r="T871" i="112"/>
  <c r="S872" i="112"/>
  <c r="T872" i="112"/>
  <c r="S873" i="112"/>
  <c r="T873" i="112"/>
  <c r="S874" i="112"/>
  <c r="T874" i="112"/>
  <c r="S875" i="112"/>
  <c r="T875" i="112"/>
  <c r="S876" i="112"/>
  <c r="T876" i="112"/>
  <c r="S877" i="112"/>
  <c r="T877" i="112"/>
  <c r="S878" i="112"/>
  <c r="T878" i="112"/>
  <c r="S879" i="112"/>
  <c r="T879" i="112"/>
  <c r="S880" i="112"/>
  <c r="T880" i="112"/>
  <c r="S881" i="112"/>
  <c r="T881" i="112"/>
  <c r="S882" i="112"/>
  <c r="T882" i="112"/>
  <c r="S883" i="112"/>
  <c r="T883" i="112"/>
  <c r="S884" i="112"/>
  <c r="T884" i="112"/>
  <c r="S885" i="112"/>
  <c r="T885" i="112"/>
  <c r="S886" i="112"/>
  <c r="T886" i="112"/>
  <c r="S887" i="112"/>
  <c r="T887" i="112"/>
  <c r="D844" i="112"/>
  <c r="K844" i="112" s="1"/>
  <c r="D845" i="112"/>
  <c r="D846" i="112"/>
  <c r="D847" i="112"/>
  <c r="D848" i="112"/>
  <c r="D849" i="112"/>
  <c r="D850" i="112"/>
  <c r="F850" i="112" s="1"/>
  <c r="D851" i="112"/>
  <c r="E851" i="112" s="1"/>
  <c r="D852" i="112"/>
  <c r="D853" i="112"/>
  <c r="D854" i="112"/>
  <c r="D855" i="112"/>
  <c r="D856" i="112"/>
  <c r="D857" i="112"/>
  <c r="F857" i="112" s="1"/>
  <c r="D858" i="112"/>
  <c r="D859" i="112"/>
  <c r="I859" i="112" s="1"/>
  <c r="D860" i="112"/>
  <c r="D861" i="112"/>
  <c r="D862" i="112"/>
  <c r="D863" i="112"/>
  <c r="D864" i="112"/>
  <c r="D865" i="112"/>
  <c r="G865" i="112" s="1"/>
  <c r="D866" i="112"/>
  <c r="K866" i="112" s="1"/>
  <c r="D867" i="112"/>
  <c r="F867" i="112" s="1"/>
  <c r="D868" i="112"/>
  <c r="G868" i="112" s="1"/>
  <c r="D869" i="112"/>
  <c r="D870" i="112"/>
  <c r="D871" i="112"/>
  <c r="D872" i="112"/>
  <c r="D873" i="112"/>
  <c r="I873" i="112" s="1"/>
  <c r="D874" i="112"/>
  <c r="F874" i="112" s="1"/>
  <c r="D875" i="112"/>
  <c r="D876" i="112"/>
  <c r="G876" i="112" s="1"/>
  <c r="D877" i="112"/>
  <c r="D878" i="112"/>
  <c r="D879" i="112"/>
  <c r="D880" i="112"/>
  <c r="D881" i="112"/>
  <c r="M881" i="112" s="1"/>
  <c r="D882" i="112"/>
  <c r="D883" i="112"/>
  <c r="F883" i="112" s="1"/>
  <c r="D884" i="112"/>
  <c r="I884" i="112" s="1"/>
  <c r="D885" i="112"/>
  <c r="D886" i="112"/>
  <c r="D887" i="112"/>
  <c r="T843" i="112"/>
  <c r="S843" i="112"/>
  <c r="D843" i="112"/>
  <c r="F843" i="112" s="1"/>
  <c r="S842" i="112"/>
  <c r="T842" i="112"/>
  <c r="T841" i="112"/>
  <c r="S841" i="112"/>
  <c r="D842" i="112"/>
  <c r="D841" i="112"/>
  <c r="C88" i="97"/>
  <c r="S771" i="112"/>
  <c r="T771" i="112"/>
  <c r="S772" i="112"/>
  <c r="T772" i="112"/>
  <c r="S773" i="112"/>
  <c r="T773" i="112"/>
  <c r="S774" i="112"/>
  <c r="T774" i="112"/>
  <c r="S775" i="112"/>
  <c r="T775" i="112"/>
  <c r="S776" i="112"/>
  <c r="T776" i="112"/>
  <c r="S777" i="112"/>
  <c r="T777" i="112"/>
  <c r="S778" i="112"/>
  <c r="T778" i="112"/>
  <c r="S779" i="112"/>
  <c r="T779" i="112"/>
  <c r="S780" i="112"/>
  <c r="T780" i="112"/>
  <c r="S781" i="112"/>
  <c r="T781" i="112"/>
  <c r="S782" i="112"/>
  <c r="T782" i="112"/>
  <c r="S783" i="112"/>
  <c r="T783" i="112"/>
  <c r="S784" i="112"/>
  <c r="T784" i="112"/>
  <c r="S785" i="112"/>
  <c r="T785" i="112"/>
  <c r="S786" i="112"/>
  <c r="T786" i="112"/>
  <c r="S787" i="112"/>
  <c r="T787" i="112"/>
  <c r="S788" i="112"/>
  <c r="T788" i="112"/>
  <c r="S789" i="112"/>
  <c r="T789" i="112"/>
  <c r="S790" i="112"/>
  <c r="T790" i="112"/>
  <c r="S791" i="112"/>
  <c r="T791" i="112"/>
  <c r="S792" i="112"/>
  <c r="T792" i="112"/>
  <c r="S793" i="112"/>
  <c r="T793" i="112"/>
  <c r="S794" i="112"/>
  <c r="T794" i="112"/>
  <c r="S795" i="112"/>
  <c r="T795" i="112"/>
  <c r="S796" i="112"/>
  <c r="T796" i="112"/>
  <c r="S797" i="112"/>
  <c r="T797" i="112"/>
  <c r="S798" i="112"/>
  <c r="T798" i="112"/>
  <c r="S799" i="112"/>
  <c r="T799" i="112"/>
  <c r="S800" i="112"/>
  <c r="T800" i="112"/>
  <c r="S801" i="112"/>
  <c r="T801" i="112"/>
  <c r="S802" i="112"/>
  <c r="T802" i="112"/>
  <c r="S803" i="112"/>
  <c r="T803" i="112"/>
  <c r="S804" i="112"/>
  <c r="T804" i="112"/>
  <c r="S805" i="112"/>
  <c r="T805" i="112"/>
  <c r="S806" i="112"/>
  <c r="T806" i="112"/>
  <c r="S807" i="112"/>
  <c r="T807" i="112"/>
  <c r="S808" i="112"/>
  <c r="T808" i="112"/>
  <c r="S809" i="112"/>
  <c r="T809" i="112"/>
  <c r="S810" i="112"/>
  <c r="T810" i="112"/>
  <c r="S811" i="112"/>
  <c r="T811" i="112"/>
  <c r="S812" i="112"/>
  <c r="T812" i="112"/>
  <c r="S813" i="112"/>
  <c r="T813" i="112"/>
  <c r="S814" i="112"/>
  <c r="T814" i="112"/>
  <c r="S815" i="112"/>
  <c r="T815" i="112"/>
  <c r="S816" i="112"/>
  <c r="T816" i="112"/>
  <c r="S817" i="112"/>
  <c r="T817" i="112"/>
  <c r="S818" i="112"/>
  <c r="T818" i="112"/>
  <c r="S819" i="112"/>
  <c r="T819" i="112"/>
  <c r="S820" i="112"/>
  <c r="T820" i="112"/>
  <c r="S821" i="112"/>
  <c r="T821" i="112"/>
  <c r="S822" i="112"/>
  <c r="T822" i="112"/>
  <c r="S823" i="112"/>
  <c r="T823" i="112"/>
  <c r="S824" i="112"/>
  <c r="T824" i="112"/>
  <c r="S825" i="112"/>
  <c r="T825" i="112"/>
  <c r="S826" i="112"/>
  <c r="T826" i="112"/>
  <c r="S827" i="112"/>
  <c r="T827" i="112"/>
  <c r="S828" i="112"/>
  <c r="T828" i="112"/>
  <c r="S829" i="112"/>
  <c r="T829" i="112"/>
  <c r="S830" i="112"/>
  <c r="T830" i="112"/>
  <c r="S831" i="112"/>
  <c r="T831" i="112"/>
  <c r="S832" i="112"/>
  <c r="T832" i="112"/>
  <c r="S833" i="112"/>
  <c r="T833" i="112"/>
  <c r="S834" i="112"/>
  <c r="T834" i="112"/>
  <c r="S835" i="112"/>
  <c r="T835" i="112"/>
  <c r="S836" i="112"/>
  <c r="T836" i="112"/>
  <c r="S837" i="112"/>
  <c r="T837" i="112"/>
  <c r="S838" i="112"/>
  <c r="T838" i="112"/>
  <c r="S839" i="112"/>
  <c r="T839" i="112"/>
  <c r="S840" i="112"/>
  <c r="T840" i="112"/>
  <c r="D837" i="112"/>
  <c r="D838" i="112"/>
  <c r="D839" i="112"/>
  <c r="D840" i="112"/>
  <c r="D821" i="112"/>
  <c r="D822" i="112"/>
  <c r="D823" i="112"/>
  <c r="O823" i="112" s="1"/>
  <c r="D824" i="112"/>
  <c r="D825" i="112"/>
  <c r="D826" i="112"/>
  <c r="D827" i="112"/>
  <c r="G827" i="112" s="1"/>
  <c r="D828" i="112"/>
  <c r="I828" i="112" s="1"/>
  <c r="D829" i="112"/>
  <c r="G829" i="112" s="1"/>
  <c r="D830" i="112"/>
  <c r="D831" i="112"/>
  <c r="D832" i="112"/>
  <c r="D833" i="112"/>
  <c r="D834" i="112"/>
  <c r="D835" i="112"/>
  <c r="K835" i="112" s="1"/>
  <c r="D836" i="112"/>
  <c r="D771" i="112"/>
  <c r="O771" i="112" s="1"/>
  <c r="D772" i="112"/>
  <c r="D773" i="112"/>
  <c r="D774" i="112"/>
  <c r="K774" i="112" s="1"/>
  <c r="D775" i="112"/>
  <c r="D776" i="112"/>
  <c r="G776" i="112" s="1"/>
  <c r="D777" i="112"/>
  <c r="D778" i="112"/>
  <c r="D779" i="112"/>
  <c r="O779" i="112" s="1"/>
  <c r="D780" i="112"/>
  <c r="D781" i="112"/>
  <c r="D782" i="112"/>
  <c r="K782" i="112" s="1"/>
  <c r="D783" i="112"/>
  <c r="G783" i="112" s="1"/>
  <c r="D784" i="112"/>
  <c r="G784" i="112" s="1"/>
  <c r="D785" i="112"/>
  <c r="E785" i="112" s="1"/>
  <c r="D786" i="112"/>
  <c r="P786" i="112" s="1"/>
  <c r="D787" i="112"/>
  <c r="E787" i="112" s="1"/>
  <c r="D788" i="112"/>
  <c r="D789" i="112"/>
  <c r="O789" i="112" s="1"/>
  <c r="D790" i="112"/>
  <c r="K790" i="112" s="1"/>
  <c r="D791" i="112"/>
  <c r="G791" i="112" s="1"/>
  <c r="D792" i="112"/>
  <c r="G792" i="112" s="1"/>
  <c r="D793" i="112"/>
  <c r="D794" i="112"/>
  <c r="M794" i="112" s="1"/>
  <c r="D795" i="112"/>
  <c r="O795" i="112" s="1"/>
  <c r="D796" i="112"/>
  <c r="D797" i="112"/>
  <c r="O797" i="112" s="1"/>
  <c r="D798" i="112"/>
  <c r="K798" i="112" s="1"/>
  <c r="D799" i="112"/>
  <c r="O799" i="112" s="1"/>
  <c r="D800" i="112"/>
  <c r="G800" i="112" s="1"/>
  <c r="D801" i="112"/>
  <c r="D802" i="112"/>
  <c r="F802" i="112" s="1"/>
  <c r="D803" i="112"/>
  <c r="G803" i="112" s="1"/>
  <c r="D804" i="112"/>
  <c r="D805" i="112"/>
  <c r="D806" i="112"/>
  <c r="K806" i="112" s="1"/>
  <c r="D807" i="112"/>
  <c r="Q807" i="112" s="1"/>
  <c r="R807" i="112" s="1"/>
  <c r="D808" i="112"/>
  <c r="G808" i="112" s="1"/>
  <c r="D809" i="112"/>
  <c r="D810" i="112"/>
  <c r="O810" i="112" s="1"/>
  <c r="D811" i="112"/>
  <c r="O811" i="112" s="1"/>
  <c r="D812" i="112"/>
  <c r="M812" i="112" s="1"/>
  <c r="D813" i="112"/>
  <c r="D814" i="112"/>
  <c r="K814" i="112" s="1"/>
  <c r="D815" i="112"/>
  <c r="G815" i="112" s="1"/>
  <c r="D816" i="112"/>
  <c r="G816" i="112" s="1"/>
  <c r="D817" i="112"/>
  <c r="D818" i="112"/>
  <c r="I818" i="112" s="1"/>
  <c r="D819" i="112"/>
  <c r="K819" i="112" s="1"/>
  <c r="D820" i="112"/>
  <c r="T770" i="112"/>
  <c r="S770" i="112"/>
  <c r="D770" i="112"/>
  <c r="D15" i="96"/>
  <c r="D14" i="96"/>
  <c r="S766" i="112"/>
  <c r="T766" i="112"/>
  <c r="S767" i="112"/>
  <c r="T767" i="112"/>
  <c r="S768" i="112"/>
  <c r="T768" i="112"/>
  <c r="S769" i="112"/>
  <c r="T769" i="112"/>
  <c r="D766" i="112"/>
  <c r="G766" i="112" s="1"/>
  <c r="D767" i="112"/>
  <c r="D768" i="112"/>
  <c r="D769" i="112"/>
  <c r="E769" i="112" s="1"/>
  <c r="T765" i="112"/>
  <c r="S765" i="112"/>
  <c r="D765" i="112"/>
  <c r="S758" i="112"/>
  <c r="T758" i="112"/>
  <c r="S759" i="112"/>
  <c r="T759" i="112"/>
  <c r="S760" i="112"/>
  <c r="T760" i="112"/>
  <c r="S761" i="112"/>
  <c r="T761" i="112"/>
  <c r="S762" i="112"/>
  <c r="T762" i="112"/>
  <c r="S763" i="112"/>
  <c r="T763" i="112"/>
  <c r="S764" i="112"/>
  <c r="T764" i="112"/>
  <c r="D758" i="112"/>
  <c r="D759" i="112"/>
  <c r="D760" i="112"/>
  <c r="I760" i="112" s="1"/>
  <c r="D761" i="112"/>
  <c r="D762" i="112"/>
  <c r="D763" i="112"/>
  <c r="D764" i="112"/>
  <c r="T757" i="112"/>
  <c r="S757" i="112"/>
  <c r="D757" i="112"/>
  <c r="S658" i="112"/>
  <c r="T658" i="112"/>
  <c r="S659" i="112"/>
  <c r="T659" i="112"/>
  <c r="S660" i="112"/>
  <c r="T660" i="112"/>
  <c r="S661" i="112"/>
  <c r="T661" i="112"/>
  <c r="S662" i="112"/>
  <c r="T662" i="112"/>
  <c r="S663" i="112"/>
  <c r="T663" i="112"/>
  <c r="S664" i="112"/>
  <c r="T664" i="112"/>
  <c r="S665" i="112"/>
  <c r="T665" i="112"/>
  <c r="S666" i="112"/>
  <c r="T666" i="112"/>
  <c r="S667" i="112"/>
  <c r="T667" i="112"/>
  <c r="S668" i="112"/>
  <c r="T668" i="112"/>
  <c r="S669" i="112"/>
  <c r="T669" i="112"/>
  <c r="S670" i="112"/>
  <c r="T670" i="112"/>
  <c r="S671" i="112"/>
  <c r="T671" i="112"/>
  <c r="S672" i="112"/>
  <c r="T672" i="112"/>
  <c r="S673" i="112"/>
  <c r="T673" i="112"/>
  <c r="S674" i="112"/>
  <c r="T674" i="112"/>
  <c r="S675" i="112"/>
  <c r="T675" i="112"/>
  <c r="S676" i="112"/>
  <c r="T676" i="112"/>
  <c r="S677" i="112"/>
  <c r="T677" i="112"/>
  <c r="S678" i="112"/>
  <c r="T678" i="112"/>
  <c r="S679" i="112"/>
  <c r="T679" i="112"/>
  <c r="S680" i="112"/>
  <c r="T680" i="112"/>
  <c r="S681" i="112"/>
  <c r="T681" i="112"/>
  <c r="S682" i="112"/>
  <c r="T682" i="112"/>
  <c r="S683" i="112"/>
  <c r="T683" i="112"/>
  <c r="S684" i="112"/>
  <c r="T684" i="112"/>
  <c r="S685" i="112"/>
  <c r="T685" i="112"/>
  <c r="S686" i="112"/>
  <c r="T686" i="112"/>
  <c r="S687" i="112"/>
  <c r="T687" i="112"/>
  <c r="S688" i="112"/>
  <c r="T688" i="112"/>
  <c r="S689" i="112"/>
  <c r="T689" i="112"/>
  <c r="S690" i="112"/>
  <c r="T690" i="112"/>
  <c r="S691" i="112"/>
  <c r="T691" i="112"/>
  <c r="S692" i="112"/>
  <c r="T692" i="112"/>
  <c r="S693" i="112"/>
  <c r="T693" i="112"/>
  <c r="S694" i="112"/>
  <c r="T694" i="112"/>
  <c r="S695" i="112"/>
  <c r="T695" i="112"/>
  <c r="S696" i="112"/>
  <c r="T696" i="112"/>
  <c r="S697" i="112"/>
  <c r="T697" i="112"/>
  <c r="S698" i="112"/>
  <c r="T698" i="112"/>
  <c r="S699" i="112"/>
  <c r="T699" i="112"/>
  <c r="S700" i="112"/>
  <c r="T700" i="112"/>
  <c r="S701" i="112"/>
  <c r="T701" i="112"/>
  <c r="S702" i="112"/>
  <c r="T702" i="112"/>
  <c r="S703" i="112"/>
  <c r="T703" i="112"/>
  <c r="S704" i="112"/>
  <c r="T704" i="112"/>
  <c r="S705" i="112"/>
  <c r="T705" i="112"/>
  <c r="S706" i="112"/>
  <c r="T706" i="112"/>
  <c r="S707" i="112"/>
  <c r="T707" i="112"/>
  <c r="S708" i="112"/>
  <c r="T708" i="112"/>
  <c r="S709" i="112"/>
  <c r="T709" i="112"/>
  <c r="S710" i="112"/>
  <c r="T710" i="112"/>
  <c r="S711" i="112"/>
  <c r="T711" i="112"/>
  <c r="S712" i="112"/>
  <c r="T712" i="112"/>
  <c r="S713" i="112"/>
  <c r="T713" i="112"/>
  <c r="S714" i="112"/>
  <c r="T714" i="112"/>
  <c r="S715" i="112"/>
  <c r="T715" i="112"/>
  <c r="S716" i="112"/>
  <c r="T716" i="112"/>
  <c r="S717" i="112"/>
  <c r="T717" i="112"/>
  <c r="S718" i="112"/>
  <c r="T718" i="112"/>
  <c r="S719" i="112"/>
  <c r="T719" i="112"/>
  <c r="S720" i="112"/>
  <c r="T720" i="112"/>
  <c r="S721" i="112"/>
  <c r="T721" i="112"/>
  <c r="S722" i="112"/>
  <c r="T722" i="112"/>
  <c r="S723" i="112"/>
  <c r="T723" i="112"/>
  <c r="S724" i="112"/>
  <c r="T724" i="112"/>
  <c r="S725" i="112"/>
  <c r="T725" i="112"/>
  <c r="S726" i="112"/>
  <c r="T726" i="112"/>
  <c r="S727" i="112"/>
  <c r="T727" i="112"/>
  <c r="S728" i="112"/>
  <c r="T728" i="112"/>
  <c r="S729" i="112"/>
  <c r="T729" i="112"/>
  <c r="S730" i="112"/>
  <c r="T730" i="112"/>
  <c r="S731" i="112"/>
  <c r="T731" i="112"/>
  <c r="S732" i="112"/>
  <c r="T732" i="112"/>
  <c r="S733" i="112"/>
  <c r="T733" i="112"/>
  <c r="S734" i="112"/>
  <c r="T734" i="112"/>
  <c r="S735" i="112"/>
  <c r="T735" i="112"/>
  <c r="S736" i="112"/>
  <c r="T736" i="112"/>
  <c r="S737" i="112"/>
  <c r="T737" i="112"/>
  <c r="S738" i="112"/>
  <c r="T738" i="112"/>
  <c r="S739" i="112"/>
  <c r="T739" i="112"/>
  <c r="S740" i="112"/>
  <c r="T740" i="112"/>
  <c r="S741" i="112"/>
  <c r="T741" i="112"/>
  <c r="S742" i="112"/>
  <c r="T742" i="112"/>
  <c r="S743" i="112"/>
  <c r="T743" i="112"/>
  <c r="S744" i="112"/>
  <c r="T744" i="112"/>
  <c r="S745" i="112"/>
  <c r="T745" i="112"/>
  <c r="S746" i="112"/>
  <c r="T746" i="112"/>
  <c r="S747" i="112"/>
  <c r="T747" i="112"/>
  <c r="S748" i="112"/>
  <c r="T748" i="112"/>
  <c r="S749" i="112"/>
  <c r="T749" i="112"/>
  <c r="S750" i="112"/>
  <c r="T750" i="112"/>
  <c r="S751" i="112"/>
  <c r="T751" i="112"/>
  <c r="S752" i="112"/>
  <c r="T752" i="112"/>
  <c r="S753" i="112"/>
  <c r="T753" i="112"/>
  <c r="S754" i="112"/>
  <c r="T754" i="112"/>
  <c r="S755" i="112"/>
  <c r="T755" i="112"/>
  <c r="S756" i="112"/>
  <c r="T756" i="112"/>
  <c r="D746" i="112"/>
  <c r="D747" i="112"/>
  <c r="D748" i="112"/>
  <c r="D749" i="112"/>
  <c r="D750" i="112"/>
  <c r="D751" i="112"/>
  <c r="D752" i="112"/>
  <c r="D753" i="112"/>
  <c r="D754" i="112"/>
  <c r="D755" i="112"/>
  <c r="D756" i="112"/>
  <c r="D724" i="112"/>
  <c r="D725" i="112"/>
  <c r="D726" i="112"/>
  <c r="D727" i="112"/>
  <c r="O727" i="112" s="1"/>
  <c r="D728" i="112"/>
  <c r="D729" i="112"/>
  <c r="D730" i="112"/>
  <c r="G730" i="112" s="1"/>
  <c r="D731" i="112"/>
  <c r="D732" i="112"/>
  <c r="D733" i="112"/>
  <c r="M733" i="112" s="1"/>
  <c r="D734" i="112"/>
  <c r="D735" i="112"/>
  <c r="O735" i="112" s="1"/>
  <c r="D736" i="112"/>
  <c r="D737" i="112"/>
  <c r="D738" i="112"/>
  <c r="D739" i="112"/>
  <c r="D740" i="112"/>
  <c r="D741" i="112"/>
  <c r="D742" i="112"/>
  <c r="D743" i="112"/>
  <c r="E743" i="112" s="1"/>
  <c r="D744" i="112"/>
  <c r="D745" i="112"/>
  <c r="D658" i="112"/>
  <c r="D659" i="112"/>
  <c r="D660" i="112"/>
  <c r="I660" i="112" s="1"/>
  <c r="D661" i="112"/>
  <c r="D662" i="112"/>
  <c r="D663" i="112"/>
  <c r="D664" i="112"/>
  <c r="D665" i="112"/>
  <c r="D666" i="112"/>
  <c r="D667" i="112"/>
  <c r="D668" i="112"/>
  <c r="K668" i="112" s="1"/>
  <c r="D669" i="112"/>
  <c r="D670" i="112"/>
  <c r="D671" i="112"/>
  <c r="D672" i="112"/>
  <c r="D673" i="112"/>
  <c r="K673" i="112" s="1"/>
  <c r="D674" i="112"/>
  <c r="D675" i="112"/>
  <c r="D676" i="112"/>
  <c r="D677" i="112"/>
  <c r="D678" i="112"/>
  <c r="D679" i="112"/>
  <c r="O679" i="112" s="1"/>
  <c r="D680" i="112"/>
  <c r="D681" i="112"/>
  <c r="F681" i="112" s="1"/>
  <c r="D682" i="112"/>
  <c r="D683" i="112"/>
  <c r="D684" i="112"/>
  <c r="I684" i="112" s="1"/>
  <c r="D685" i="112"/>
  <c r="E685" i="112" s="1"/>
  <c r="D686" i="112"/>
  <c r="D687" i="112"/>
  <c r="D688" i="112"/>
  <c r="D689" i="112"/>
  <c r="D690" i="112"/>
  <c r="D691" i="112"/>
  <c r="D692" i="112"/>
  <c r="D693" i="112"/>
  <c r="D694" i="112"/>
  <c r="D695" i="112"/>
  <c r="D696" i="112"/>
  <c r="D697" i="112"/>
  <c r="K697" i="112" s="1"/>
  <c r="D698" i="112"/>
  <c r="D699" i="112"/>
  <c r="D700" i="112"/>
  <c r="M700" i="112" s="1"/>
  <c r="D701" i="112"/>
  <c r="D702" i="112"/>
  <c r="D703" i="112"/>
  <c r="D704" i="112"/>
  <c r="D705" i="112"/>
  <c r="F705" i="112" s="1"/>
  <c r="D706" i="112"/>
  <c r="D707" i="112"/>
  <c r="D708" i="112"/>
  <c r="D709" i="112"/>
  <c r="I709" i="112" s="1"/>
  <c r="D710" i="112"/>
  <c r="D711" i="112"/>
  <c r="F711" i="112" s="1"/>
  <c r="D712" i="112"/>
  <c r="D713" i="112"/>
  <c r="D714" i="112"/>
  <c r="D715" i="112"/>
  <c r="D716" i="112"/>
  <c r="D717" i="112"/>
  <c r="E717" i="112" s="1"/>
  <c r="D718" i="112"/>
  <c r="D719" i="112"/>
  <c r="P719" i="112" s="1"/>
  <c r="D720" i="112"/>
  <c r="D721" i="112"/>
  <c r="G721" i="112" s="1"/>
  <c r="D722" i="112"/>
  <c r="D723" i="112"/>
  <c r="T657" i="112"/>
  <c r="S657" i="112"/>
  <c r="D657" i="112"/>
  <c r="T656" i="112"/>
  <c r="S656" i="112"/>
  <c r="D656" i="112"/>
  <c r="D9" i="93"/>
  <c r="T655" i="112"/>
  <c r="S655" i="112"/>
  <c r="D655" i="112"/>
  <c r="G655" i="112" s="1"/>
  <c r="S647" i="112"/>
  <c r="T647" i="112"/>
  <c r="S648" i="112"/>
  <c r="T648" i="112"/>
  <c r="S649" i="112"/>
  <c r="T649" i="112"/>
  <c r="S650" i="112"/>
  <c r="T650" i="112"/>
  <c r="S651" i="112"/>
  <c r="T651" i="112"/>
  <c r="S652" i="112"/>
  <c r="T652" i="112"/>
  <c r="S653" i="112"/>
  <c r="T653" i="112"/>
  <c r="S654" i="112"/>
  <c r="T654" i="112"/>
  <c r="D653" i="112"/>
  <c r="D654" i="112"/>
  <c r="D647" i="112"/>
  <c r="D648" i="112"/>
  <c r="D649" i="112"/>
  <c r="D650" i="112"/>
  <c r="D651" i="112"/>
  <c r="F651" i="112" s="1"/>
  <c r="D652" i="112"/>
  <c r="T646" i="112"/>
  <c r="S646" i="112"/>
  <c r="D646" i="112"/>
  <c r="S568" i="112"/>
  <c r="T568" i="112"/>
  <c r="S569" i="112"/>
  <c r="T569" i="112"/>
  <c r="S570" i="112"/>
  <c r="T570" i="112"/>
  <c r="S571" i="112"/>
  <c r="T571" i="112"/>
  <c r="S572" i="112"/>
  <c r="T572" i="112"/>
  <c r="S573" i="112"/>
  <c r="T573" i="112"/>
  <c r="S574" i="112"/>
  <c r="T574" i="112"/>
  <c r="S575" i="112"/>
  <c r="T575" i="112"/>
  <c r="S576" i="112"/>
  <c r="T576" i="112"/>
  <c r="S577" i="112"/>
  <c r="T577" i="112"/>
  <c r="S578" i="112"/>
  <c r="T578" i="112"/>
  <c r="S579" i="112"/>
  <c r="T579" i="112"/>
  <c r="S580" i="112"/>
  <c r="T580" i="112"/>
  <c r="S581" i="112"/>
  <c r="T581" i="112"/>
  <c r="S582" i="112"/>
  <c r="T582" i="112"/>
  <c r="S583" i="112"/>
  <c r="T583" i="112"/>
  <c r="S584" i="112"/>
  <c r="T584" i="112"/>
  <c r="S585" i="112"/>
  <c r="T585" i="112"/>
  <c r="S586" i="112"/>
  <c r="T586" i="112"/>
  <c r="S587" i="112"/>
  <c r="T587" i="112"/>
  <c r="S588" i="112"/>
  <c r="T588" i="112"/>
  <c r="S589" i="112"/>
  <c r="T589" i="112"/>
  <c r="S590" i="112"/>
  <c r="T590" i="112"/>
  <c r="S591" i="112"/>
  <c r="T591" i="112"/>
  <c r="S592" i="112"/>
  <c r="T592" i="112"/>
  <c r="S593" i="112"/>
  <c r="T593" i="112"/>
  <c r="S594" i="112"/>
  <c r="T594" i="112"/>
  <c r="S595" i="112"/>
  <c r="T595" i="112"/>
  <c r="S596" i="112"/>
  <c r="T596" i="112"/>
  <c r="S597" i="112"/>
  <c r="T597" i="112"/>
  <c r="S598" i="112"/>
  <c r="T598" i="112"/>
  <c r="S599" i="112"/>
  <c r="T599" i="112"/>
  <c r="S600" i="112"/>
  <c r="T600" i="112"/>
  <c r="S601" i="112"/>
  <c r="T601" i="112"/>
  <c r="S602" i="112"/>
  <c r="T602" i="112"/>
  <c r="S603" i="112"/>
  <c r="T603" i="112"/>
  <c r="S604" i="112"/>
  <c r="T604" i="112"/>
  <c r="S605" i="112"/>
  <c r="T605" i="112"/>
  <c r="S606" i="112"/>
  <c r="T606" i="112"/>
  <c r="S607" i="112"/>
  <c r="T607" i="112"/>
  <c r="S608" i="112"/>
  <c r="T608" i="112"/>
  <c r="S609" i="112"/>
  <c r="T609" i="112"/>
  <c r="S610" i="112"/>
  <c r="T610" i="112"/>
  <c r="S611" i="112"/>
  <c r="T611" i="112"/>
  <c r="S612" i="112"/>
  <c r="T612" i="112"/>
  <c r="S613" i="112"/>
  <c r="T613" i="112"/>
  <c r="S614" i="112"/>
  <c r="T614" i="112"/>
  <c r="S615" i="112"/>
  <c r="T615" i="112"/>
  <c r="S616" i="112"/>
  <c r="T616" i="112"/>
  <c r="S617" i="112"/>
  <c r="T617" i="112"/>
  <c r="S618" i="112"/>
  <c r="T618" i="112"/>
  <c r="S619" i="112"/>
  <c r="T619" i="112"/>
  <c r="S620" i="112"/>
  <c r="T620" i="112"/>
  <c r="S621" i="112"/>
  <c r="T621" i="112"/>
  <c r="S622" i="112"/>
  <c r="T622" i="112"/>
  <c r="S623" i="112"/>
  <c r="T623" i="112"/>
  <c r="S624" i="112"/>
  <c r="T624" i="112"/>
  <c r="S625" i="112"/>
  <c r="T625" i="112"/>
  <c r="S626" i="112"/>
  <c r="T626" i="112"/>
  <c r="S627" i="112"/>
  <c r="T627" i="112"/>
  <c r="S628" i="112"/>
  <c r="T628" i="112"/>
  <c r="S629" i="112"/>
  <c r="T629" i="112"/>
  <c r="S630" i="112"/>
  <c r="T630" i="112"/>
  <c r="S631" i="112"/>
  <c r="T631" i="112"/>
  <c r="S632" i="112"/>
  <c r="T632" i="112"/>
  <c r="S633" i="112"/>
  <c r="T633" i="112"/>
  <c r="S634" i="112"/>
  <c r="T634" i="112"/>
  <c r="S635" i="112"/>
  <c r="T635" i="112"/>
  <c r="S636" i="112"/>
  <c r="T636" i="112"/>
  <c r="S637" i="112"/>
  <c r="T637" i="112"/>
  <c r="S638" i="112"/>
  <c r="T638" i="112"/>
  <c r="S639" i="112"/>
  <c r="T639" i="112"/>
  <c r="S640" i="112"/>
  <c r="T640" i="112"/>
  <c r="S641" i="112"/>
  <c r="T641" i="112"/>
  <c r="S642" i="112"/>
  <c r="T642" i="112"/>
  <c r="S643" i="112"/>
  <c r="T643" i="112"/>
  <c r="S644" i="112"/>
  <c r="T644" i="112"/>
  <c r="S645" i="112"/>
  <c r="T645" i="112"/>
  <c r="T567" i="112"/>
  <c r="S567" i="112"/>
  <c r="D627" i="112"/>
  <c r="Q627" i="112" s="1"/>
  <c r="R627" i="112" s="1"/>
  <c r="D628" i="112"/>
  <c r="D629" i="112"/>
  <c r="D630" i="112"/>
  <c r="D631" i="112"/>
  <c r="D632" i="112"/>
  <c r="D633" i="112"/>
  <c r="D634" i="112"/>
  <c r="D635" i="112"/>
  <c r="D636" i="112"/>
  <c r="D637" i="112"/>
  <c r="D638" i="112"/>
  <c r="D639" i="112"/>
  <c r="D640" i="112"/>
  <c r="D641" i="112"/>
  <c r="Q641" i="112" s="1"/>
  <c r="R641" i="112" s="1"/>
  <c r="D642" i="112"/>
  <c r="D643" i="112"/>
  <c r="P643" i="112" s="1"/>
  <c r="D644" i="112"/>
  <c r="D645" i="112"/>
  <c r="D568" i="112"/>
  <c r="D569" i="112"/>
  <c r="D570" i="112"/>
  <c r="I570" i="112" s="1"/>
  <c r="D571" i="112"/>
  <c r="D572" i="112"/>
  <c r="D573" i="112"/>
  <c r="D574" i="112"/>
  <c r="F574" i="112" s="1"/>
  <c r="D575" i="112"/>
  <c r="D576" i="112"/>
  <c r="D577" i="112"/>
  <c r="D578" i="112"/>
  <c r="K578" i="112" s="1"/>
  <c r="D579" i="112"/>
  <c r="D580" i="112"/>
  <c r="D581" i="112"/>
  <c r="D582" i="112"/>
  <c r="D583" i="112"/>
  <c r="K583" i="112" s="1"/>
  <c r="D584" i="112"/>
  <c r="D585" i="112"/>
  <c r="D586" i="112"/>
  <c r="O586" i="112" s="1"/>
  <c r="D587" i="112"/>
  <c r="P587" i="112" s="1"/>
  <c r="D588" i="112"/>
  <c r="D589" i="112"/>
  <c r="G589" i="112" s="1"/>
  <c r="D590" i="112"/>
  <c r="D591" i="112"/>
  <c r="E591" i="112" s="1"/>
  <c r="D592" i="112"/>
  <c r="D593" i="112"/>
  <c r="D594" i="112"/>
  <c r="D595" i="112"/>
  <c r="O595" i="112" s="1"/>
  <c r="D596" i="112"/>
  <c r="D597" i="112"/>
  <c r="D598" i="112"/>
  <c r="D599" i="112"/>
  <c r="D600" i="112"/>
  <c r="D601" i="112"/>
  <c r="D602" i="112"/>
  <c r="D603" i="112"/>
  <c r="D604" i="112"/>
  <c r="D605" i="112"/>
  <c r="D606" i="112"/>
  <c r="D607" i="112"/>
  <c r="K607" i="112" s="1"/>
  <c r="D608" i="112"/>
  <c r="D609" i="112"/>
  <c r="D610" i="112"/>
  <c r="D611" i="112"/>
  <c r="D612" i="112"/>
  <c r="D613" i="112"/>
  <c r="D614" i="112"/>
  <c r="D615" i="112"/>
  <c r="F615" i="112" s="1"/>
  <c r="D616" i="112"/>
  <c r="D617" i="112"/>
  <c r="D618" i="112"/>
  <c r="D619" i="112"/>
  <c r="Q619" i="112" s="1"/>
  <c r="R619" i="112" s="1"/>
  <c r="D620" i="112"/>
  <c r="D621" i="112"/>
  <c r="M621" i="112" s="1"/>
  <c r="D622" i="112"/>
  <c r="D623" i="112"/>
  <c r="F623" i="112" s="1"/>
  <c r="D624" i="112"/>
  <c r="D625" i="112"/>
  <c r="D626" i="112"/>
  <c r="C99" i="89"/>
  <c r="C98" i="89"/>
  <c r="D567" i="112"/>
  <c r="O567" i="112" s="1"/>
  <c r="S566" i="112"/>
  <c r="T566" i="112"/>
  <c r="T565" i="112"/>
  <c r="S565" i="112"/>
  <c r="D566" i="112"/>
  <c r="D565" i="112"/>
  <c r="F565" i="112" s="1"/>
  <c r="D11" i="87"/>
  <c r="S487" i="112"/>
  <c r="T487" i="112"/>
  <c r="S488" i="112"/>
  <c r="T488" i="112"/>
  <c r="S489" i="112"/>
  <c r="T489" i="112"/>
  <c r="S490" i="112"/>
  <c r="T490" i="112"/>
  <c r="S491" i="112"/>
  <c r="T491" i="112"/>
  <c r="S492" i="112"/>
  <c r="T492" i="112"/>
  <c r="S493" i="112"/>
  <c r="T493" i="112"/>
  <c r="S494" i="112"/>
  <c r="T494" i="112"/>
  <c r="S495" i="112"/>
  <c r="T495" i="112"/>
  <c r="S496" i="112"/>
  <c r="T496" i="112"/>
  <c r="S497" i="112"/>
  <c r="T497" i="112"/>
  <c r="S498" i="112"/>
  <c r="T498" i="112"/>
  <c r="S499" i="112"/>
  <c r="T499" i="112"/>
  <c r="S500" i="112"/>
  <c r="T500" i="112"/>
  <c r="S501" i="112"/>
  <c r="T501" i="112"/>
  <c r="S502" i="112"/>
  <c r="T502" i="112"/>
  <c r="S503" i="112"/>
  <c r="T503" i="112"/>
  <c r="S504" i="112"/>
  <c r="T504" i="112"/>
  <c r="S505" i="112"/>
  <c r="T505" i="112"/>
  <c r="S506" i="112"/>
  <c r="T506" i="112"/>
  <c r="S507" i="112"/>
  <c r="T507" i="112"/>
  <c r="S508" i="112"/>
  <c r="T508" i="112"/>
  <c r="S509" i="112"/>
  <c r="T509" i="112"/>
  <c r="S510" i="112"/>
  <c r="T510" i="112"/>
  <c r="S511" i="112"/>
  <c r="T511" i="112"/>
  <c r="S512" i="112"/>
  <c r="T512" i="112"/>
  <c r="S513" i="112"/>
  <c r="T513" i="112"/>
  <c r="S514" i="112"/>
  <c r="T514" i="112"/>
  <c r="S515" i="112"/>
  <c r="T515" i="112"/>
  <c r="S516" i="112"/>
  <c r="T516" i="112"/>
  <c r="S517" i="112"/>
  <c r="T517" i="112"/>
  <c r="S518" i="112"/>
  <c r="T518" i="112"/>
  <c r="S519" i="112"/>
  <c r="T519" i="112"/>
  <c r="S520" i="112"/>
  <c r="T520" i="112"/>
  <c r="S521" i="112"/>
  <c r="T521" i="112"/>
  <c r="S522" i="112"/>
  <c r="T522" i="112"/>
  <c r="S523" i="112"/>
  <c r="T523" i="112"/>
  <c r="S524" i="112"/>
  <c r="T524" i="112"/>
  <c r="S525" i="112"/>
  <c r="T525" i="112"/>
  <c r="S526" i="112"/>
  <c r="T526" i="112"/>
  <c r="S527" i="112"/>
  <c r="T527" i="112"/>
  <c r="S528" i="112"/>
  <c r="T528" i="112"/>
  <c r="S529" i="112"/>
  <c r="T529" i="112"/>
  <c r="S530" i="112"/>
  <c r="T530" i="112"/>
  <c r="S531" i="112"/>
  <c r="T531" i="112"/>
  <c r="S532" i="112"/>
  <c r="T532" i="112"/>
  <c r="S533" i="112"/>
  <c r="T533" i="112"/>
  <c r="S534" i="112"/>
  <c r="T534" i="112"/>
  <c r="S535" i="112"/>
  <c r="T535" i="112"/>
  <c r="S536" i="112"/>
  <c r="T536" i="112"/>
  <c r="S537" i="112"/>
  <c r="T537" i="112"/>
  <c r="S538" i="112"/>
  <c r="T538" i="112"/>
  <c r="S539" i="112"/>
  <c r="T539" i="112"/>
  <c r="S540" i="112"/>
  <c r="T540" i="112"/>
  <c r="S541" i="112"/>
  <c r="T541" i="112"/>
  <c r="S542" i="112"/>
  <c r="T542" i="112"/>
  <c r="S543" i="112"/>
  <c r="T543" i="112"/>
  <c r="S544" i="112"/>
  <c r="T544" i="112"/>
  <c r="S545" i="112"/>
  <c r="T545" i="112"/>
  <c r="S546" i="112"/>
  <c r="T546" i="112"/>
  <c r="S547" i="112"/>
  <c r="T547" i="112"/>
  <c r="S548" i="112"/>
  <c r="T548" i="112"/>
  <c r="S549" i="112"/>
  <c r="T549" i="112"/>
  <c r="S550" i="112"/>
  <c r="T550" i="112"/>
  <c r="S551" i="112"/>
  <c r="T551" i="112"/>
  <c r="S552" i="112"/>
  <c r="T552" i="112"/>
  <c r="S553" i="112"/>
  <c r="T553" i="112"/>
  <c r="S554" i="112"/>
  <c r="T554" i="112"/>
  <c r="S555" i="112"/>
  <c r="T555" i="112"/>
  <c r="S556" i="112"/>
  <c r="T556" i="112"/>
  <c r="S557" i="112"/>
  <c r="T557" i="112"/>
  <c r="S558" i="112"/>
  <c r="T558" i="112"/>
  <c r="S559" i="112"/>
  <c r="T559" i="112"/>
  <c r="S560" i="112"/>
  <c r="T560" i="112"/>
  <c r="S561" i="112"/>
  <c r="T561" i="112"/>
  <c r="S562" i="112"/>
  <c r="T562" i="112"/>
  <c r="S563" i="112"/>
  <c r="T563" i="112"/>
  <c r="S564" i="112"/>
  <c r="T564" i="112"/>
  <c r="T486" i="112"/>
  <c r="S486" i="112"/>
  <c r="D535" i="112"/>
  <c r="P535" i="112" s="1"/>
  <c r="D536" i="112"/>
  <c r="D537" i="112"/>
  <c r="E537" i="112" s="1"/>
  <c r="D538" i="112"/>
  <c r="Q538" i="112" s="1"/>
  <c r="R538" i="112" s="1"/>
  <c r="D539" i="112"/>
  <c r="I539" i="112" s="1"/>
  <c r="D540" i="112"/>
  <c r="D541" i="112"/>
  <c r="D542" i="112"/>
  <c r="E542" i="112" s="1"/>
  <c r="D543" i="112"/>
  <c r="P543" i="112" s="1"/>
  <c r="D544" i="112"/>
  <c r="D545" i="112"/>
  <c r="D546" i="112"/>
  <c r="Q546" i="112" s="1"/>
  <c r="R546" i="112" s="1"/>
  <c r="D547" i="112"/>
  <c r="I547" i="112" s="1"/>
  <c r="D548" i="112"/>
  <c r="D549" i="112"/>
  <c r="D550" i="112"/>
  <c r="F550" i="112" s="1"/>
  <c r="D551" i="112"/>
  <c r="P551" i="112" s="1"/>
  <c r="D552" i="112"/>
  <c r="D553" i="112"/>
  <c r="G553" i="112" s="1"/>
  <c r="D554" i="112"/>
  <c r="E554" i="112" s="1"/>
  <c r="D555" i="112"/>
  <c r="I555" i="112" s="1"/>
  <c r="D556" i="112"/>
  <c r="D557" i="112"/>
  <c r="E557" i="112" s="1"/>
  <c r="D558" i="112"/>
  <c r="K558" i="112" s="1"/>
  <c r="D559" i="112"/>
  <c r="P559" i="112" s="1"/>
  <c r="D560" i="112"/>
  <c r="D561" i="112"/>
  <c r="D562" i="112"/>
  <c r="Q562" i="112" s="1"/>
  <c r="R562" i="112" s="1"/>
  <c r="D563" i="112"/>
  <c r="I563" i="112" s="1"/>
  <c r="D564" i="112"/>
  <c r="D522" i="112"/>
  <c r="D523" i="112"/>
  <c r="D524" i="112"/>
  <c r="M524" i="112" s="1"/>
  <c r="D525" i="112"/>
  <c r="O525" i="112" s="1"/>
  <c r="D526" i="112"/>
  <c r="D527" i="112"/>
  <c r="D528" i="112"/>
  <c r="K528" i="112" s="1"/>
  <c r="D529" i="112"/>
  <c r="E529" i="112" s="1"/>
  <c r="D530" i="112"/>
  <c r="D531" i="112"/>
  <c r="O531" i="112" s="1"/>
  <c r="D532" i="112"/>
  <c r="G532" i="112" s="1"/>
  <c r="D533" i="112"/>
  <c r="D534" i="112"/>
  <c r="G534" i="112" s="1"/>
  <c r="D487" i="112"/>
  <c r="D488" i="112"/>
  <c r="E488" i="112" s="1"/>
  <c r="D489" i="112"/>
  <c r="D490" i="112"/>
  <c r="D491" i="112"/>
  <c r="D492" i="112"/>
  <c r="D493" i="112"/>
  <c r="F493" i="112" s="1"/>
  <c r="D494" i="112"/>
  <c r="D495" i="112"/>
  <c r="Q495" i="112" s="1"/>
  <c r="R495" i="112" s="1"/>
  <c r="D496" i="112"/>
  <c r="G496" i="112" s="1"/>
  <c r="D497" i="112"/>
  <c r="D498" i="112"/>
  <c r="D499" i="112"/>
  <c r="E499" i="112" s="1"/>
  <c r="D500" i="112"/>
  <c r="D501" i="112"/>
  <c r="D502" i="112"/>
  <c r="Q502" i="112" s="1"/>
  <c r="R502" i="112" s="1"/>
  <c r="D503" i="112"/>
  <c r="D504" i="112"/>
  <c r="G504" i="112" s="1"/>
  <c r="D505" i="112"/>
  <c r="D506" i="112"/>
  <c r="D507" i="112"/>
  <c r="G507" i="112" s="1"/>
  <c r="D508" i="112"/>
  <c r="D509" i="112"/>
  <c r="E509" i="112" s="1"/>
  <c r="D510" i="112"/>
  <c r="D511" i="112"/>
  <c r="I511" i="112" s="1"/>
  <c r="D512" i="112"/>
  <c r="I512" i="112" s="1"/>
  <c r="D513" i="112"/>
  <c r="D514" i="112"/>
  <c r="D515" i="112"/>
  <c r="D516" i="112"/>
  <c r="M516" i="112" s="1"/>
  <c r="D517" i="112"/>
  <c r="G517" i="112" s="1"/>
  <c r="D518" i="112"/>
  <c r="K518" i="112" s="1"/>
  <c r="D519" i="112"/>
  <c r="D520" i="112"/>
  <c r="I520" i="112" s="1"/>
  <c r="D521" i="112"/>
  <c r="D486" i="112"/>
  <c r="S439" i="112"/>
  <c r="T439" i="112"/>
  <c r="S440" i="112"/>
  <c r="T440" i="112"/>
  <c r="S441" i="112"/>
  <c r="T441" i="112"/>
  <c r="S442" i="112"/>
  <c r="T442" i="112"/>
  <c r="S443" i="112"/>
  <c r="T443" i="112"/>
  <c r="S444" i="112"/>
  <c r="T444" i="112"/>
  <c r="S445" i="112"/>
  <c r="T445" i="112"/>
  <c r="S446" i="112"/>
  <c r="T446" i="112"/>
  <c r="S447" i="112"/>
  <c r="T447" i="112"/>
  <c r="S448" i="112"/>
  <c r="T448" i="112"/>
  <c r="S449" i="112"/>
  <c r="T449" i="112"/>
  <c r="S450" i="112"/>
  <c r="T450" i="112"/>
  <c r="S451" i="112"/>
  <c r="T451" i="112"/>
  <c r="S452" i="112"/>
  <c r="T452" i="112"/>
  <c r="S453" i="112"/>
  <c r="T453" i="112"/>
  <c r="S454" i="112"/>
  <c r="T454" i="112"/>
  <c r="S455" i="112"/>
  <c r="T455" i="112"/>
  <c r="S456" i="112"/>
  <c r="T456" i="112"/>
  <c r="S457" i="112"/>
  <c r="T457" i="112"/>
  <c r="S458" i="112"/>
  <c r="T458" i="112"/>
  <c r="S459" i="112"/>
  <c r="T459" i="112"/>
  <c r="S460" i="112"/>
  <c r="T460" i="112"/>
  <c r="S461" i="112"/>
  <c r="T461" i="112"/>
  <c r="S462" i="112"/>
  <c r="T462" i="112"/>
  <c r="S463" i="112"/>
  <c r="T463" i="112"/>
  <c r="S464" i="112"/>
  <c r="T464" i="112"/>
  <c r="S465" i="112"/>
  <c r="T465" i="112"/>
  <c r="S466" i="112"/>
  <c r="T466" i="112"/>
  <c r="S467" i="112"/>
  <c r="T467" i="112"/>
  <c r="S468" i="112"/>
  <c r="T468" i="112"/>
  <c r="S469" i="112"/>
  <c r="T469" i="112"/>
  <c r="S470" i="112"/>
  <c r="T470" i="112"/>
  <c r="S471" i="112"/>
  <c r="T471" i="112"/>
  <c r="S472" i="112"/>
  <c r="T472" i="112"/>
  <c r="S473" i="112"/>
  <c r="T473" i="112"/>
  <c r="S474" i="112"/>
  <c r="T474" i="112"/>
  <c r="S475" i="112"/>
  <c r="T475" i="112"/>
  <c r="S476" i="112"/>
  <c r="T476" i="112"/>
  <c r="S477" i="112"/>
  <c r="T477" i="112"/>
  <c r="S478" i="112"/>
  <c r="T478" i="112"/>
  <c r="S479" i="112"/>
  <c r="T479" i="112"/>
  <c r="S480" i="112"/>
  <c r="T480" i="112"/>
  <c r="S481" i="112"/>
  <c r="T481" i="112"/>
  <c r="S482" i="112"/>
  <c r="T482" i="112"/>
  <c r="S483" i="112"/>
  <c r="T483" i="112"/>
  <c r="S484" i="112"/>
  <c r="T484" i="112"/>
  <c r="S485" i="112"/>
  <c r="T485" i="112"/>
  <c r="T438" i="112"/>
  <c r="S438" i="112"/>
  <c r="D481" i="112"/>
  <c r="O481" i="112" s="1"/>
  <c r="D482" i="112"/>
  <c r="O482" i="112" s="1"/>
  <c r="D483" i="112"/>
  <c r="O483" i="112" s="1"/>
  <c r="D484" i="112"/>
  <c r="D485" i="112"/>
  <c r="Q485" i="112" s="1"/>
  <c r="R485" i="112" s="1"/>
  <c r="F488" i="112"/>
  <c r="D439" i="112"/>
  <c r="D440" i="112"/>
  <c r="D441" i="112"/>
  <c r="I441" i="112" s="1"/>
  <c r="D442" i="112"/>
  <c r="F442" i="112" s="1"/>
  <c r="D443" i="112"/>
  <c r="O443" i="112" s="1"/>
  <c r="D444" i="112"/>
  <c r="D445" i="112"/>
  <c r="Q445" i="112" s="1"/>
  <c r="R445" i="112" s="1"/>
  <c r="D446" i="112"/>
  <c r="G446" i="112" s="1"/>
  <c r="D447" i="112"/>
  <c r="D448" i="112"/>
  <c r="D449" i="112"/>
  <c r="D450" i="112"/>
  <c r="F450" i="112" s="1"/>
  <c r="D451" i="112"/>
  <c r="M451" i="112" s="1"/>
  <c r="D452" i="112"/>
  <c r="D453" i="112"/>
  <c r="E453" i="112" s="1"/>
  <c r="D454" i="112"/>
  <c r="K454" i="112" s="1"/>
  <c r="D455" i="112"/>
  <c r="D456" i="112"/>
  <c r="D457" i="112"/>
  <c r="D458" i="112"/>
  <c r="P458" i="112" s="1"/>
  <c r="D459" i="112"/>
  <c r="G459" i="112" s="1"/>
  <c r="D460" i="112"/>
  <c r="D461" i="112"/>
  <c r="P461" i="112" s="1"/>
  <c r="D462" i="112"/>
  <c r="E462" i="112" s="1"/>
  <c r="D463" i="112"/>
  <c r="D464" i="112"/>
  <c r="D465" i="112"/>
  <c r="D466" i="112"/>
  <c r="P466" i="112" s="1"/>
  <c r="D467" i="112"/>
  <c r="P467" i="112" s="1"/>
  <c r="D468" i="112"/>
  <c r="D469" i="112"/>
  <c r="P469" i="112" s="1"/>
  <c r="D470" i="112"/>
  <c r="Q470" i="112" s="1"/>
  <c r="R470" i="112" s="1"/>
  <c r="D471" i="112"/>
  <c r="D472" i="112"/>
  <c r="D473" i="112"/>
  <c r="D474" i="112"/>
  <c r="D475" i="112"/>
  <c r="E475" i="112" s="1"/>
  <c r="D476" i="112"/>
  <c r="D477" i="112"/>
  <c r="P477" i="112" s="1"/>
  <c r="D478" i="112"/>
  <c r="K478" i="112" s="1"/>
  <c r="D479" i="112"/>
  <c r="D480" i="112"/>
  <c r="D438" i="112"/>
  <c r="C61" i="84"/>
  <c r="S433" i="112"/>
  <c r="T433" i="112"/>
  <c r="S434" i="112"/>
  <c r="T434" i="112"/>
  <c r="S435" i="112"/>
  <c r="T435" i="112"/>
  <c r="S436" i="112"/>
  <c r="T436" i="112"/>
  <c r="S437" i="112"/>
  <c r="T437" i="112"/>
  <c r="T432" i="112"/>
  <c r="S432" i="112"/>
  <c r="D433" i="112"/>
  <c r="D434" i="112"/>
  <c r="D435" i="112"/>
  <c r="D436" i="112"/>
  <c r="P436" i="112" s="1"/>
  <c r="D437" i="112"/>
  <c r="K437" i="112" s="1"/>
  <c r="D432" i="112"/>
  <c r="D18" i="83"/>
  <c r="S337" i="112"/>
  <c r="T337" i="112"/>
  <c r="S338" i="112"/>
  <c r="T338" i="112"/>
  <c r="S339" i="112"/>
  <c r="T339" i="112"/>
  <c r="S340" i="112"/>
  <c r="T340" i="112"/>
  <c r="S341" i="112"/>
  <c r="T341" i="112"/>
  <c r="S342" i="112"/>
  <c r="T342" i="112"/>
  <c r="S343" i="112"/>
  <c r="T343" i="112"/>
  <c r="S344" i="112"/>
  <c r="T344" i="112"/>
  <c r="S345" i="112"/>
  <c r="T345" i="112"/>
  <c r="S346" i="112"/>
  <c r="T346" i="112"/>
  <c r="S347" i="112"/>
  <c r="T347" i="112"/>
  <c r="S348" i="112"/>
  <c r="T348" i="112"/>
  <c r="S349" i="112"/>
  <c r="T349" i="112"/>
  <c r="S350" i="112"/>
  <c r="T350" i="112"/>
  <c r="S351" i="112"/>
  <c r="T351" i="112"/>
  <c r="S352" i="112"/>
  <c r="T352" i="112"/>
  <c r="S353" i="112"/>
  <c r="T353" i="112"/>
  <c r="S354" i="112"/>
  <c r="T354" i="112"/>
  <c r="S355" i="112"/>
  <c r="T355" i="112"/>
  <c r="S356" i="112"/>
  <c r="T356" i="112"/>
  <c r="S357" i="112"/>
  <c r="T357" i="112"/>
  <c r="S358" i="112"/>
  <c r="T358" i="112"/>
  <c r="S359" i="112"/>
  <c r="T359" i="112"/>
  <c r="S360" i="112"/>
  <c r="T360" i="112"/>
  <c r="S361" i="112"/>
  <c r="T361" i="112"/>
  <c r="S362" i="112"/>
  <c r="T362" i="112"/>
  <c r="S363" i="112"/>
  <c r="T363" i="112"/>
  <c r="S364" i="112"/>
  <c r="T364" i="112"/>
  <c r="S365" i="112"/>
  <c r="T365" i="112"/>
  <c r="S366" i="112"/>
  <c r="T366" i="112"/>
  <c r="S367" i="112"/>
  <c r="T367" i="112"/>
  <c r="S368" i="112"/>
  <c r="T368" i="112"/>
  <c r="S369" i="112"/>
  <c r="T369" i="112"/>
  <c r="S370" i="112"/>
  <c r="T370" i="112"/>
  <c r="S371" i="112"/>
  <c r="T371" i="112"/>
  <c r="S372" i="112"/>
  <c r="T372" i="112"/>
  <c r="S373" i="112"/>
  <c r="T373" i="112"/>
  <c r="S374" i="112"/>
  <c r="T374" i="112"/>
  <c r="S375" i="112"/>
  <c r="T375" i="112"/>
  <c r="S376" i="112"/>
  <c r="T376" i="112"/>
  <c r="S377" i="112"/>
  <c r="T377" i="112"/>
  <c r="S378" i="112"/>
  <c r="T378" i="112"/>
  <c r="S379" i="112"/>
  <c r="T379" i="112"/>
  <c r="S380" i="112"/>
  <c r="T380" i="112"/>
  <c r="S381" i="112"/>
  <c r="T381" i="112"/>
  <c r="S382" i="112"/>
  <c r="T382" i="112"/>
  <c r="S383" i="112"/>
  <c r="T383" i="112"/>
  <c r="S384" i="112"/>
  <c r="T384" i="112"/>
  <c r="S385" i="112"/>
  <c r="T385" i="112"/>
  <c r="S386" i="112"/>
  <c r="T386" i="112"/>
  <c r="S387" i="112"/>
  <c r="T387" i="112"/>
  <c r="S388" i="112"/>
  <c r="T388" i="112"/>
  <c r="S389" i="112"/>
  <c r="T389" i="112"/>
  <c r="S390" i="112"/>
  <c r="T390" i="112"/>
  <c r="S391" i="112"/>
  <c r="T391" i="112"/>
  <c r="S392" i="112"/>
  <c r="T392" i="112"/>
  <c r="S393" i="112"/>
  <c r="T393" i="112"/>
  <c r="S394" i="112"/>
  <c r="T394" i="112"/>
  <c r="S395" i="112"/>
  <c r="T395" i="112"/>
  <c r="S396" i="112"/>
  <c r="T396" i="112"/>
  <c r="S397" i="112"/>
  <c r="T397" i="112"/>
  <c r="S398" i="112"/>
  <c r="T398" i="112"/>
  <c r="S399" i="112"/>
  <c r="T399" i="112"/>
  <c r="S400" i="112"/>
  <c r="T400" i="112"/>
  <c r="S401" i="112"/>
  <c r="T401" i="112"/>
  <c r="S402" i="112"/>
  <c r="T402" i="112"/>
  <c r="S403" i="112"/>
  <c r="T403" i="112"/>
  <c r="S404" i="112"/>
  <c r="T404" i="112"/>
  <c r="S405" i="112"/>
  <c r="T405" i="112"/>
  <c r="S406" i="112"/>
  <c r="T406" i="112"/>
  <c r="S407" i="112"/>
  <c r="T407" i="112"/>
  <c r="S408" i="112"/>
  <c r="T408" i="112"/>
  <c r="S409" i="112"/>
  <c r="T409" i="112"/>
  <c r="S410" i="112"/>
  <c r="T410" i="112"/>
  <c r="S411" i="112"/>
  <c r="T411" i="112"/>
  <c r="S412" i="112"/>
  <c r="T412" i="112"/>
  <c r="S413" i="112"/>
  <c r="T413" i="112"/>
  <c r="S414" i="112"/>
  <c r="T414" i="112"/>
  <c r="S415" i="112"/>
  <c r="T415" i="112"/>
  <c r="S416" i="112"/>
  <c r="T416" i="112"/>
  <c r="S417" i="112"/>
  <c r="T417" i="112"/>
  <c r="S418" i="112"/>
  <c r="T418" i="112"/>
  <c r="S419" i="112"/>
  <c r="T419" i="112"/>
  <c r="S420" i="112"/>
  <c r="T420" i="112"/>
  <c r="S421" i="112"/>
  <c r="T421" i="112"/>
  <c r="S422" i="112"/>
  <c r="T422" i="112"/>
  <c r="S423" i="112"/>
  <c r="T423" i="112"/>
  <c r="S424" i="112"/>
  <c r="T424" i="112"/>
  <c r="S425" i="112"/>
  <c r="T425" i="112"/>
  <c r="S426" i="112"/>
  <c r="T426" i="112"/>
  <c r="S427" i="112"/>
  <c r="T427" i="112"/>
  <c r="S428" i="112"/>
  <c r="T428" i="112"/>
  <c r="S429" i="112"/>
  <c r="T429" i="112"/>
  <c r="S430" i="112"/>
  <c r="T430" i="112"/>
  <c r="S431" i="112"/>
  <c r="T431" i="112"/>
  <c r="T336" i="112"/>
  <c r="S336" i="112"/>
  <c r="D388" i="112"/>
  <c r="I388" i="112" s="1"/>
  <c r="D389" i="112"/>
  <c r="D390" i="112"/>
  <c r="D391" i="112"/>
  <c r="D392" i="112"/>
  <c r="D393" i="112"/>
  <c r="K393" i="112" s="1"/>
  <c r="D394" i="112"/>
  <c r="D395" i="112"/>
  <c r="D396" i="112"/>
  <c r="D397" i="112"/>
  <c r="D398" i="112"/>
  <c r="D399" i="112"/>
  <c r="O399" i="112" s="1"/>
  <c r="D400" i="112"/>
  <c r="I400" i="112" s="1"/>
  <c r="D401" i="112"/>
  <c r="M401" i="112" s="1"/>
  <c r="D402" i="112"/>
  <c r="D403" i="112"/>
  <c r="K403" i="112" s="1"/>
  <c r="D404" i="112"/>
  <c r="G404" i="112" s="1"/>
  <c r="D405" i="112"/>
  <c r="D406" i="112"/>
  <c r="D407" i="112"/>
  <c r="D408" i="112"/>
  <c r="K408" i="112" s="1"/>
  <c r="D409" i="112"/>
  <c r="K409" i="112" s="1"/>
  <c r="D410" i="112"/>
  <c r="D411" i="112"/>
  <c r="D412" i="112"/>
  <c r="D413" i="112"/>
  <c r="D414" i="112"/>
  <c r="D415" i="112"/>
  <c r="D416" i="112"/>
  <c r="D417" i="112"/>
  <c r="K417" i="112" s="1"/>
  <c r="D418" i="112"/>
  <c r="D419" i="112"/>
  <c r="D420" i="112"/>
  <c r="D421" i="112"/>
  <c r="D422" i="112"/>
  <c r="D423" i="112"/>
  <c r="D424" i="112"/>
  <c r="D425" i="112"/>
  <c r="K425" i="112" s="1"/>
  <c r="D426" i="112"/>
  <c r="D427" i="112"/>
  <c r="D428" i="112"/>
  <c r="G428" i="112" s="1"/>
  <c r="D429" i="112"/>
  <c r="D430" i="112"/>
  <c r="D431" i="112"/>
  <c r="D337" i="112"/>
  <c r="D338" i="112"/>
  <c r="F338" i="112" s="1"/>
  <c r="D339" i="112"/>
  <c r="D340" i="112"/>
  <c r="P340" i="112" s="1"/>
  <c r="D341" i="112"/>
  <c r="K341" i="112" s="1"/>
  <c r="D342" i="112"/>
  <c r="D343" i="112"/>
  <c r="D344" i="112"/>
  <c r="D345" i="112"/>
  <c r="M345" i="112" s="1"/>
  <c r="D346" i="112"/>
  <c r="K346" i="112" s="1"/>
  <c r="D347" i="112"/>
  <c r="D348" i="112"/>
  <c r="F348" i="112" s="1"/>
  <c r="D349" i="112"/>
  <c r="P349" i="112" s="1"/>
  <c r="D350" i="112"/>
  <c r="G350" i="112" s="1"/>
  <c r="D351" i="112"/>
  <c r="D352" i="112"/>
  <c r="E352" i="112" s="1"/>
  <c r="D353" i="112"/>
  <c r="O353" i="112" s="1"/>
  <c r="D354" i="112"/>
  <c r="M354" i="112" s="1"/>
  <c r="D355" i="112"/>
  <c r="D356" i="112"/>
  <c r="F356" i="112" s="1"/>
  <c r="D357" i="112"/>
  <c r="E357" i="112" s="1"/>
  <c r="D358" i="112"/>
  <c r="D359" i="112"/>
  <c r="D360" i="112"/>
  <c r="D361" i="112"/>
  <c r="E361" i="112" s="1"/>
  <c r="D362" i="112"/>
  <c r="P362" i="112" s="1"/>
  <c r="D363" i="112"/>
  <c r="E363" i="112" s="1"/>
  <c r="D364" i="112"/>
  <c r="E364" i="112" s="1"/>
  <c r="D365" i="112"/>
  <c r="F365" i="112" s="1"/>
  <c r="D366" i="112"/>
  <c r="E366" i="112" s="1"/>
  <c r="D367" i="112"/>
  <c r="D368" i="112"/>
  <c r="K368" i="112" s="1"/>
  <c r="D369" i="112"/>
  <c r="P369" i="112" s="1"/>
  <c r="D370" i="112"/>
  <c r="P370" i="112" s="1"/>
  <c r="D371" i="112"/>
  <c r="F371" i="112" s="1"/>
  <c r="D372" i="112"/>
  <c r="D373" i="112"/>
  <c r="I373" i="112" s="1"/>
  <c r="D374" i="112"/>
  <c r="D375" i="112"/>
  <c r="D376" i="112"/>
  <c r="E376" i="112" s="1"/>
  <c r="D377" i="112"/>
  <c r="D378" i="112"/>
  <c r="I378" i="112" s="1"/>
  <c r="D379" i="112"/>
  <c r="D380" i="112"/>
  <c r="D381" i="112"/>
  <c r="O381" i="112" s="1"/>
  <c r="D382" i="112"/>
  <c r="I382" i="112" s="1"/>
  <c r="D383" i="112"/>
  <c r="D384" i="112"/>
  <c r="D385" i="112"/>
  <c r="Q385" i="112" s="1"/>
  <c r="R385" i="112" s="1"/>
  <c r="D386" i="112"/>
  <c r="K386" i="112" s="1"/>
  <c r="D387" i="112"/>
  <c r="D336" i="112"/>
  <c r="C105" i="80"/>
  <c r="C106" i="80"/>
  <c r="C107" i="80"/>
  <c r="C108" i="80"/>
  <c r="C109" i="80"/>
  <c r="C110" i="80"/>
  <c r="C111" i="80"/>
  <c r="C112" i="80"/>
  <c r="C113" i="80"/>
  <c r="C114" i="80"/>
  <c r="C115" i="80"/>
  <c r="C116" i="80"/>
  <c r="C117" i="80"/>
  <c r="C118" i="80"/>
  <c r="C119" i="80"/>
  <c r="C120" i="80"/>
  <c r="C121" i="80"/>
  <c r="C104" i="80"/>
  <c r="S334" i="112"/>
  <c r="T334" i="112"/>
  <c r="S335" i="112"/>
  <c r="T335" i="112"/>
  <c r="T333" i="112"/>
  <c r="S333" i="112"/>
  <c r="D334" i="112"/>
  <c r="P334" i="112" s="1"/>
  <c r="D335" i="112"/>
  <c r="E335" i="112" s="1"/>
  <c r="D333" i="112"/>
  <c r="S278" i="112"/>
  <c r="T278" i="112"/>
  <c r="S279" i="112"/>
  <c r="T279" i="112"/>
  <c r="S280" i="112"/>
  <c r="T280" i="112"/>
  <c r="S281" i="112"/>
  <c r="T281" i="112"/>
  <c r="S282" i="112"/>
  <c r="T282" i="112"/>
  <c r="S283" i="112"/>
  <c r="T283" i="112"/>
  <c r="S284" i="112"/>
  <c r="T284" i="112"/>
  <c r="S285" i="112"/>
  <c r="T285" i="112"/>
  <c r="S286" i="112"/>
  <c r="T286" i="112"/>
  <c r="S287" i="112"/>
  <c r="T287" i="112"/>
  <c r="S288" i="112"/>
  <c r="T288" i="112"/>
  <c r="S289" i="112"/>
  <c r="T289" i="112"/>
  <c r="S290" i="112"/>
  <c r="T290" i="112"/>
  <c r="S291" i="112"/>
  <c r="T291" i="112"/>
  <c r="S292" i="112"/>
  <c r="T292" i="112"/>
  <c r="S293" i="112"/>
  <c r="T293" i="112"/>
  <c r="S294" i="112"/>
  <c r="T294" i="112"/>
  <c r="S295" i="112"/>
  <c r="T295" i="112"/>
  <c r="S296" i="112"/>
  <c r="T296" i="112"/>
  <c r="S297" i="112"/>
  <c r="T297" i="112"/>
  <c r="S298" i="112"/>
  <c r="T298" i="112"/>
  <c r="S299" i="112"/>
  <c r="T299" i="112"/>
  <c r="S300" i="112"/>
  <c r="T300" i="112"/>
  <c r="S301" i="112"/>
  <c r="T301" i="112"/>
  <c r="S302" i="112"/>
  <c r="T302" i="112"/>
  <c r="S303" i="112"/>
  <c r="T303" i="112"/>
  <c r="S304" i="112"/>
  <c r="T304" i="112"/>
  <c r="S305" i="112"/>
  <c r="T305" i="112"/>
  <c r="S306" i="112"/>
  <c r="T306" i="112"/>
  <c r="S307" i="112"/>
  <c r="T307" i="112"/>
  <c r="S308" i="112"/>
  <c r="T308" i="112"/>
  <c r="S309" i="112"/>
  <c r="T309" i="112"/>
  <c r="S310" i="112"/>
  <c r="T310" i="112"/>
  <c r="S311" i="112"/>
  <c r="T311" i="112"/>
  <c r="S312" i="112"/>
  <c r="T312" i="112"/>
  <c r="S313" i="112"/>
  <c r="T313" i="112"/>
  <c r="S314" i="112"/>
  <c r="T314" i="112"/>
  <c r="S315" i="112"/>
  <c r="T315" i="112"/>
  <c r="S316" i="112"/>
  <c r="T316" i="112"/>
  <c r="S317" i="112"/>
  <c r="T317" i="112"/>
  <c r="S318" i="112"/>
  <c r="T318" i="112"/>
  <c r="S319" i="112"/>
  <c r="T319" i="112"/>
  <c r="S320" i="112"/>
  <c r="T320" i="112"/>
  <c r="S321" i="112"/>
  <c r="T321" i="112"/>
  <c r="S322" i="112"/>
  <c r="T322" i="112"/>
  <c r="S323" i="112"/>
  <c r="T323" i="112"/>
  <c r="S324" i="112"/>
  <c r="T324" i="112"/>
  <c r="S325" i="112"/>
  <c r="T325" i="112"/>
  <c r="S326" i="112"/>
  <c r="T326" i="112"/>
  <c r="S327" i="112"/>
  <c r="T327" i="112"/>
  <c r="S328" i="112"/>
  <c r="T328" i="112"/>
  <c r="S329" i="112"/>
  <c r="T329" i="112"/>
  <c r="S330" i="112"/>
  <c r="T330" i="112"/>
  <c r="S331" i="112"/>
  <c r="T331" i="112"/>
  <c r="S332" i="112"/>
  <c r="T332" i="112"/>
  <c r="T277" i="112"/>
  <c r="S277" i="112"/>
  <c r="D278" i="112"/>
  <c r="M278" i="112" s="1"/>
  <c r="D279" i="112"/>
  <c r="D280" i="112"/>
  <c r="E280" i="112" s="1"/>
  <c r="D281" i="112"/>
  <c r="D282" i="112"/>
  <c r="D283" i="112"/>
  <c r="F283" i="112" s="1"/>
  <c r="D284" i="112"/>
  <c r="G284" i="112" s="1"/>
  <c r="D285" i="112"/>
  <c r="D286" i="112"/>
  <c r="D287" i="112"/>
  <c r="I287" i="112" s="1"/>
  <c r="D288" i="112"/>
  <c r="P288" i="112" s="1"/>
  <c r="D289" i="112"/>
  <c r="D290" i="112"/>
  <c r="D291" i="112"/>
  <c r="F291" i="112" s="1"/>
  <c r="D292" i="112"/>
  <c r="P292" i="112" s="1"/>
  <c r="D293" i="112"/>
  <c r="D294" i="112"/>
  <c r="M294" i="112" s="1"/>
  <c r="D295" i="112"/>
  <c r="M295" i="112" s="1"/>
  <c r="D296" i="112"/>
  <c r="P296" i="112" s="1"/>
  <c r="D297" i="112"/>
  <c r="K297" i="112" s="1"/>
  <c r="D298" i="112"/>
  <c r="G298" i="112" s="1"/>
  <c r="D299" i="112"/>
  <c r="F299" i="112" s="1"/>
  <c r="D300" i="112"/>
  <c r="E300" i="112" s="1"/>
  <c r="D301" i="112"/>
  <c r="D302" i="112"/>
  <c r="D303" i="112"/>
  <c r="D304" i="112"/>
  <c r="E304" i="112" s="1"/>
  <c r="D305" i="112"/>
  <c r="D306" i="112"/>
  <c r="I306" i="112" s="1"/>
  <c r="D307" i="112"/>
  <c r="F307" i="112" s="1"/>
  <c r="D308" i="112"/>
  <c r="D309" i="112"/>
  <c r="D310" i="112"/>
  <c r="E310" i="112" s="1"/>
  <c r="D311" i="112"/>
  <c r="D312" i="112"/>
  <c r="F312" i="112" s="1"/>
  <c r="D313" i="112"/>
  <c r="D314" i="112"/>
  <c r="D315" i="112"/>
  <c r="E315" i="112" s="1"/>
  <c r="D316" i="112"/>
  <c r="D317" i="112"/>
  <c r="D318" i="112"/>
  <c r="K318" i="112" s="1"/>
  <c r="D319" i="112"/>
  <c r="K319" i="112" s="1"/>
  <c r="D320" i="112"/>
  <c r="G320" i="112" s="1"/>
  <c r="D321" i="112"/>
  <c r="D322" i="112"/>
  <c r="K322" i="112" s="1"/>
  <c r="D323" i="112"/>
  <c r="G323" i="112" s="1"/>
  <c r="D324" i="112"/>
  <c r="D325" i="112"/>
  <c r="D326" i="112"/>
  <c r="D327" i="112"/>
  <c r="O327" i="112" s="1"/>
  <c r="D328" i="112"/>
  <c r="I328" i="112" s="1"/>
  <c r="D329" i="112"/>
  <c r="D330" i="112"/>
  <c r="M330" i="112" s="1"/>
  <c r="D331" i="112"/>
  <c r="G331" i="112" s="1"/>
  <c r="D332" i="112"/>
  <c r="D277" i="112"/>
  <c r="C64" i="76"/>
  <c r="C65" i="76"/>
  <c r="C66" i="76"/>
  <c r="C67" i="76"/>
  <c r="C68" i="76"/>
  <c r="C69" i="76"/>
  <c r="C70" i="76"/>
  <c r="C71" i="76"/>
  <c r="C72" i="76"/>
  <c r="C73" i="76"/>
  <c r="C74" i="76"/>
  <c r="C75" i="76"/>
  <c r="S270" i="112"/>
  <c r="T270" i="112"/>
  <c r="S271" i="112"/>
  <c r="T271" i="112"/>
  <c r="S272" i="112"/>
  <c r="T272" i="112"/>
  <c r="S273" i="112"/>
  <c r="T273" i="112"/>
  <c r="S274" i="112"/>
  <c r="T274" i="112"/>
  <c r="S275" i="112"/>
  <c r="T275" i="112"/>
  <c r="S276" i="112"/>
  <c r="T276" i="112"/>
  <c r="T269" i="112"/>
  <c r="S269" i="112"/>
  <c r="D18" i="75"/>
  <c r="D270" i="112"/>
  <c r="E270" i="112" s="1"/>
  <c r="D271" i="112"/>
  <c r="E271" i="112" s="1"/>
  <c r="D272" i="112"/>
  <c r="D273" i="112"/>
  <c r="F273" i="112" s="1"/>
  <c r="D274" i="112"/>
  <c r="D275" i="112"/>
  <c r="I275" i="112" s="1"/>
  <c r="D276" i="112"/>
  <c r="D269" i="112"/>
  <c r="G269" i="112" s="1"/>
  <c r="D22" i="74"/>
  <c r="S260" i="112"/>
  <c r="T260" i="112"/>
  <c r="S261" i="112"/>
  <c r="T261" i="112"/>
  <c r="S262" i="112"/>
  <c r="T262" i="112"/>
  <c r="S263" i="112"/>
  <c r="T263" i="112"/>
  <c r="S264" i="112"/>
  <c r="T264" i="112"/>
  <c r="S265" i="112"/>
  <c r="T265" i="112"/>
  <c r="S266" i="112"/>
  <c r="T266" i="112"/>
  <c r="S267" i="112"/>
  <c r="T267" i="112"/>
  <c r="S268" i="112"/>
  <c r="T268" i="112"/>
  <c r="T259" i="112"/>
  <c r="S259" i="112"/>
  <c r="D260" i="112"/>
  <c r="D261" i="112"/>
  <c r="O261" i="112" s="1"/>
  <c r="D262" i="112"/>
  <c r="I262" i="112" s="1"/>
  <c r="D263" i="112"/>
  <c r="P263" i="112" s="1"/>
  <c r="D264" i="112"/>
  <c r="D265" i="112"/>
  <c r="P265" i="112" s="1"/>
  <c r="D266" i="112"/>
  <c r="E266" i="112" s="1"/>
  <c r="D267" i="112"/>
  <c r="I267" i="112" s="1"/>
  <c r="D268" i="112"/>
  <c r="D259" i="112"/>
  <c r="I259" i="112" s="1"/>
  <c r="S213" i="112"/>
  <c r="T213" i="112"/>
  <c r="S214" i="112"/>
  <c r="T214" i="112"/>
  <c r="S215" i="112"/>
  <c r="T215" i="112"/>
  <c r="S216" i="112"/>
  <c r="T216" i="112"/>
  <c r="S217" i="112"/>
  <c r="T217" i="112"/>
  <c r="S218" i="112"/>
  <c r="T218" i="112"/>
  <c r="S219" i="112"/>
  <c r="T219" i="112"/>
  <c r="S220" i="112"/>
  <c r="T220" i="112"/>
  <c r="S221" i="112"/>
  <c r="T221" i="112"/>
  <c r="S222" i="112"/>
  <c r="T222" i="112"/>
  <c r="S223" i="112"/>
  <c r="T223" i="112"/>
  <c r="S224" i="112"/>
  <c r="T224" i="112"/>
  <c r="S225" i="112"/>
  <c r="T225" i="112"/>
  <c r="S226" i="112"/>
  <c r="T226" i="112"/>
  <c r="S227" i="112"/>
  <c r="T227" i="112"/>
  <c r="S228" i="112"/>
  <c r="T228" i="112"/>
  <c r="S229" i="112"/>
  <c r="T229" i="112"/>
  <c r="S230" i="112"/>
  <c r="T230" i="112"/>
  <c r="S231" i="112"/>
  <c r="T231" i="112"/>
  <c r="S232" i="112"/>
  <c r="T232" i="112"/>
  <c r="S233" i="112"/>
  <c r="T233" i="112"/>
  <c r="S234" i="112"/>
  <c r="T234" i="112"/>
  <c r="S235" i="112"/>
  <c r="T235" i="112"/>
  <c r="S236" i="112"/>
  <c r="T236" i="112"/>
  <c r="S237" i="112"/>
  <c r="T237" i="112"/>
  <c r="S238" i="112"/>
  <c r="T238" i="112"/>
  <c r="S239" i="112"/>
  <c r="T239" i="112"/>
  <c r="S240" i="112"/>
  <c r="T240" i="112"/>
  <c r="S241" i="112"/>
  <c r="T241" i="112"/>
  <c r="S242" i="112"/>
  <c r="T242" i="112"/>
  <c r="S243" i="112"/>
  <c r="T243" i="112"/>
  <c r="S244" i="112"/>
  <c r="T244" i="112"/>
  <c r="S245" i="112"/>
  <c r="T245" i="112"/>
  <c r="S246" i="112"/>
  <c r="T246" i="112"/>
  <c r="S247" i="112"/>
  <c r="T247" i="112"/>
  <c r="S248" i="112"/>
  <c r="T248" i="112"/>
  <c r="S249" i="112"/>
  <c r="T249" i="112"/>
  <c r="S250" i="112"/>
  <c r="T250" i="112"/>
  <c r="S251" i="112"/>
  <c r="T251" i="112"/>
  <c r="S252" i="112"/>
  <c r="T252" i="112"/>
  <c r="S253" i="112"/>
  <c r="T253" i="112"/>
  <c r="S254" i="112"/>
  <c r="T254" i="112"/>
  <c r="S255" i="112"/>
  <c r="T255" i="112"/>
  <c r="S256" i="112"/>
  <c r="T256" i="112"/>
  <c r="S257" i="112"/>
  <c r="T257" i="112"/>
  <c r="S258" i="112"/>
  <c r="T258" i="112"/>
  <c r="T212" i="112"/>
  <c r="S212" i="112"/>
  <c r="D213" i="112"/>
  <c r="D214" i="112"/>
  <c r="D215" i="112"/>
  <c r="P215" i="112" s="1"/>
  <c r="D216" i="112"/>
  <c r="M216" i="112" s="1"/>
  <c r="D217" i="112"/>
  <c r="D218" i="112"/>
  <c r="D219" i="112"/>
  <c r="F219" i="112" s="1"/>
  <c r="D220" i="112"/>
  <c r="D221" i="112"/>
  <c r="D222" i="112"/>
  <c r="D223" i="112"/>
  <c r="D224" i="112"/>
  <c r="O224" i="112" s="1"/>
  <c r="D225" i="112"/>
  <c r="D226" i="112"/>
  <c r="D227" i="112"/>
  <c r="E227" i="112" s="1"/>
  <c r="D228" i="112"/>
  <c r="E228" i="112" s="1"/>
  <c r="D229" i="112"/>
  <c r="D230" i="112"/>
  <c r="D231" i="112"/>
  <c r="D232" i="112"/>
  <c r="I232" i="112" s="1"/>
  <c r="D233" i="112"/>
  <c r="D234" i="112"/>
  <c r="D235" i="112"/>
  <c r="E235" i="112" s="1"/>
  <c r="D236" i="112"/>
  <c r="D237" i="112"/>
  <c r="D238" i="112"/>
  <c r="D239" i="112"/>
  <c r="D240" i="112"/>
  <c r="M240" i="112" s="1"/>
  <c r="D241" i="112"/>
  <c r="D242" i="112"/>
  <c r="D243" i="112"/>
  <c r="D244" i="112"/>
  <c r="D245" i="112"/>
  <c r="D246" i="112"/>
  <c r="D247" i="112"/>
  <c r="Q247" i="112" s="1"/>
  <c r="R247" i="112" s="1"/>
  <c r="D248" i="112"/>
  <c r="E248" i="112" s="1"/>
  <c r="D249" i="112"/>
  <c r="D250" i="112"/>
  <c r="D251" i="112"/>
  <c r="D252" i="112"/>
  <c r="D253" i="112"/>
  <c r="D254" i="112"/>
  <c r="D255" i="112"/>
  <c r="F255" i="112" s="1"/>
  <c r="D256" i="112"/>
  <c r="M256" i="112" s="1"/>
  <c r="D257" i="112"/>
  <c r="D258" i="112"/>
  <c r="D212" i="112"/>
  <c r="O212" i="112" s="1"/>
  <c r="S210" i="112"/>
  <c r="T210" i="112"/>
  <c r="S211" i="112"/>
  <c r="T211" i="112"/>
  <c r="T209" i="112"/>
  <c r="S209" i="112"/>
  <c r="D210" i="112"/>
  <c r="G210" i="112" s="1"/>
  <c r="D211" i="112"/>
  <c r="Q211" i="112" s="1"/>
  <c r="R211" i="112" s="1"/>
  <c r="D209" i="112"/>
  <c r="D11" i="67"/>
  <c r="D12" i="67"/>
  <c r="S208" i="112"/>
  <c r="T208" i="112"/>
  <c r="T207" i="112"/>
  <c r="S207" i="112"/>
  <c r="D208" i="112"/>
  <c r="D207" i="112"/>
  <c r="S168" i="112"/>
  <c r="T168" i="112"/>
  <c r="S169" i="112"/>
  <c r="T169" i="112"/>
  <c r="S170" i="112"/>
  <c r="T170" i="112"/>
  <c r="S171" i="112"/>
  <c r="T171" i="112"/>
  <c r="S172" i="112"/>
  <c r="T172" i="112"/>
  <c r="S173" i="112"/>
  <c r="T173" i="112"/>
  <c r="S174" i="112"/>
  <c r="T174" i="112"/>
  <c r="S175" i="112"/>
  <c r="T175" i="112"/>
  <c r="S176" i="112"/>
  <c r="T176" i="112"/>
  <c r="S177" i="112"/>
  <c r="T177" i="112"/>
  <c r="S178" i="112"/>
  <c r="T178" i="112"/>
  <c r="S179" i="112"/>
  <c r="T179" i="112"/>
  <c r="S180" i="112"/>
  <c r="T180" i="112"/>
  <c r="S181" i="112"/>
  <c r="T181" i="112"/>
  <c r="S182" i="112"/>
  <c r="T182" i="112"/>
  <c r="S183" i="112"/>
  <c r="T183" i="112"/>
  <c r="S184" i="112"/>
  <c r="T184" i="112"/>
  <c r="S185" i="112"/>
  <c r="T185" i="112"/>
  <c r="S186" i="112"/>
  <c r="T186" i="112"/>
  <c r="S187" i="112"/>
  <c r="T187" i="112"/>
  <c r="S188" i="112"/>
  <c r="T188" i="112"/>
  <c r="S189" i="112"/>
  <c r="T189" i="112"/>
  <c r="S190" i="112"/>
  <c r="T190" i="112"/>
  <c r="S191" i="112"/>
  <c r="T191" i="112"/>
  <c r="S192" i="112"/>
  <c r="T192" i="112"/>
  <c r="S193" i="112"/>
  <c r="T193" i="112"/>
  <c r="S194" i="112"/>
  <c r="T194" i="112"/>
  <c r="S195" i="112"/>
  <c r="T195" i="112"/>
  <c r="S196" i="112"/>
  <c r="T196" i="112"/>
  <c r="S197" i="112"/>
  <c r="T197" i="112"/>
  <c r="S198" i="112"/>
  <c r="T198" i="112"/>
  <c r="S199" i="112"/>
  <c r="T199" i="112"/>
  <c r="S200" i="112"/>
  <c r="T200" i="112"/>
  <c r="S201" i="112"/>
  <c r="T201" i="112"/>
  <c r="S202" i="112"/>
  <c r="T202" i="112"/>
  <c r="S203" i="112"/>
  <c r="T203" i="112"/>
  <c r="S204" i="112"/>
  <c r="T204" i="112"/>
  <c r="S205" i="112"/>
  <c r="T205" i="112"/>
  <c r="S206" i="112"/>
  <c r="T206" i="112"/>
  <c r="T167" i="112"/>
  <c r="S167" i="112"/>
  <c r="D168" i="112"/>
  <c r="D169" i="112"/>
  <c r="D170" i="112"/>
  <c r="I170" i="112" s="1"/>
  <c r="D171" i="112"/>
  <c r="G171" i="112" s="1"/>
  <c r="D172" i="112"/>
  <c r="K172" i="112" s="1"/>
  <c r="D173" i="112"/>
  <c r="D174" i="112"/>
  <c r="P174" i="112" s="1"/>
  <c r="D175" i="112"/>
  <c r="D176" i="112"/>
  <c r="D177" i="112"/>
  <c r="D178" i="112"/>
  <c r="F178" i="112" s="1"/>
  <c r="D179" i="112"/>
  <c r="M179" i="112" s="1"/>
  <c r="D180" i="112"/>
  <c r="D181" i="112"/>
  <c r="D182" i="112"/>
  <c r="F182" i="112" s="1"/>
  <c r="D183" i="112"/>
  <c r="D184" i="112"/>
  <c r="D185" i="112"/>
  <c r="E185" i="112" s="1"/>
  <c r="D186" i="112"/>
  <c r="F186" i="112" s="1"/>
  <c r="D187" i="112"/>
  <c r="P187" i="112" s="1"/>
  <c r="D188" i="112"/>
  <c r="D189" i="112"/>
  <c r="D190" i="112"/>
  <c r="F190" i="112" s="1"/>
  <c r="D191" i="112"/>
  <c r="D192" i="112"/>
  <c r="D193" i="112"/>
  <c r="O193" i="112" s="1"/>
  <c r="D194" i="112"/>
  <c r="G194" i="112" s="1"/>
  <c r="D195" i="112"/>
  <c r="P195" i="112" s="1"/>
  <c r="D196" i="112"/>
  <c r="D197" i="112"/>
  <c r="P197" i="112" s="1"/>
  <c r="D198" i="112"/>
  <c r="D199" i="112"/>
  <c r="P199" i="112" s="1"/>
  <c r="D200" i="112"/>
  <c r="D201" i="112"/>
  <c r="D202" i="112"/>
  <c r="G202" i="112" s="1"/>
  <c r="D203" i="112"/>
  <c r="O203" i="112" s="1"/>
  <c r="D204" i="112"/>
  <c r="D205" i="112"/>
  <c r="O205" i="112" s="1"/>
  <c r="D206" i="112"/>
  <c r="D167" i="112"/>
  <c r="S147" i="112"/>
  <c r="T147" i="112"/>
  <c r="S148" i="112"/>
  <c r="T148" i="112"/>
  <c r="S149" i="112"/>
  <c r="T149" i="112"/>
  <c r="S150" i="112"/>
  <c r="T150" i="112"/>
  <c r="S151" i="112"/>
  <c r="T151" i="112"/>
  <c r="S152" i="112"/>
  <c r="T152" i="112"/>
  <c r="S153" i="112"/>
  <c r="T153" i="112"/>
  <c r="S154" i="112"/>
  <c r="T154" i="112"/>
  <c r="S155" i="112"/>
  <c r="T155" i="112"/>
  <c r="S156" i="112"/>
  <c r="T156" i="112"/>
  <c r="S157" i="112"/>
  <c r="T157" i="112"/>
  <c r="S158" i="112"/>
  <c r="T158" i="112"/>
  <c r="S159" i="112"/>
  <c r="T159" i="112"/>
  <c r="S160" i="112"/>
  <c r="T160" i="112"/>
  <c r="S161" i="112"/>
  <c r="T161" i="112"/>
  <c r="S162" i="112"/>
  <c r="T162" i="112"/>
  <c r="S163" i="112"/>
  <c r="T163" i="112"/>
  <c r="S164" i="112"/>
  <c r="T164" i="112"/>
  <c r="S165" i="112"/>
  <c r="T165" i="112"/>
  <c r="S166" i="112"/>
  <c r="T166" i="112"/>
  <c r="T146" i="112"/>
  <c r="S146" i="112"/>
  <c r="D147" i="112"/>
  <c r="M147" i="112" s="1"/>
  <c r="D148" i="112"/>
  <c r="K148" i="112" s="1"/>
  <c r="D149" i="112"/>
  <c r="D150" i="112"/>
  <c r="F150" i="112" s="1"/>
  <c r="D151" i="112"/>
  <c r="D152" i="112"/>
  <c r="D153" i="112"/>
  <c r="F153" i="112" s="1"/>
  <c r="D154" i="112"/>
  <c r="K154" i="112" s="1"/>
  <c r="D155" i="112"/>
  <c r="O155" i="112" s="1"/>
  <c r="D156" i="112"/>
  <c r="E156" i="112" s="1"/>
  <c r="D157" i="112"/>
  <c r="D158" i="112"/>
  <c r="G158" i="112" s="1"/>
  <c r="D159" i="112"/>
  <c r="O159" i="112" s="1"/>
  <c r="D160" i="112"/>
  <c r="D161" i="112"/>
  <c r="F161" i="112" s="1"/>
  <c r="D162" i="112"/>
  <c r="D163" i="112"/>
  <c r="E163" i="112" s="1"/>
  <c r="D164" i="112"/>
  <c r="E164" i="112" s="1"/>
  <c r="D165" i="112"/>
  <c r="D166" i="112"/>
  <c r="G166" i="112" s="1"/>
  <c r="D146" i="112"/>
  <c r="K146" i="112" s="1"/>
  <c r="S11" i="112"/>
  <c r="T11" i="112"/>
  <c r="S12" i="112"/>
  <c r="T12" i="112"/>
  <c r="S13" i="112"/>
  <c r="T13" i="112"/>
  <c r="S14" i="112"/>
  <c r="T14" i="112"/>
  <c r="S15" i="112"/>
  <c r="T15" i="112"/>
  <c r="S16" i="112"/>
  <c r="T16" i="112"/>
  <c r="S17" i="112"/>
  <c r="T17" i="112"/>
  <c r="S18" i="112"/>
  <c r="T18" i="112"/>
  <c r="S19" i="112"/>
  <c r="T19" i="112"/>
  <c r="S20" i="112"/>
  <c r="T20" i="112"/>
  <c r="S21" i="112"/>
  <c r="T21" i="112"/>
  <c r="S22" i="112"/>
  <c r="T22" i="112"/>
  <c r="S23" i="112"/>
  <c r="T23" i="112"/>
  <c r="S24" i="112"/>
  <c r="T24" i="112"/>
  <c r="S25" i="112"/>
  <c r="T25" i="112"/>
  <c r="S26" i="112"/>
  <c r="T26" i="112"/>
  <c r="S27" i="112"/>
  <c r="T27" i="112"/>
  <c r="S28" i="112"/>
  <c r="T28" i="112"/>
  <c r="S29" i="112"/>
  <c r="T29" i="112"/>
  <c r="S30" i="112"/>
  <c r="T30" i="112"/>
  <c r="S31" i="112"/>
  <c r="T31" i="112"/>
  <c r="S32" i="112"/>
  <c r="T32" i="112"/>
  <c r="S33" i="112"/>
  <c r="T33" i="112"/>
  <c r="S34" i="112"/>
  <c r="T34" i="112"/>
  <c r="S35" i="112"/>
  <c r="T35" i="112"/>
  <c r="S36" i="112"/>
  <c r="T36" i="112"/>
  <c r="S37" i="112"/>
  <c r="T37" i="112"/>
  <c r="S38" i="112"/>
  <c r="T38" i="112"/>
  <c r="S39" i="112"/>
  <c r="T39" i="112"/>
  <c r="S40" i="112"/>
  <c r="T40" i="112"/>
  <c r="S41" i="112"/>
  <c r="T41" i="112"/>
  <c r="S42" i="112"/>
  <c r="T42" i="112"/>
  <c r="S43" i="112"/>
  <c r="T43" i="112"/>
  <c r="S44" i="112"/>
  <c r="T44" i="112"/>
  <c r="S45" i="112"/>
  <c r="T45" i="112"/>
  <c r="S46" i="112"/>
  <c r="T46" i="112"/>
  <c r="S47" i="112"/>
  <c r="T47" i="112"/>
  <c r="S48" i="112"/>
  <c r="T48" i="112"/>
  <c r="S49" i="112"/>
  <c r="T49" i="112"/>
  <c r="S50" i="112"/>
  <c r="T50" i="112"/>
  <c r="S51" i="112"/>
  <c r="T51" i="112"/>
  <c r="S52" i="112"/>
  <c r="T52" i="112"/>
  <c r="S53" i="112"/>
  <c r="T53" i="112"/>
  <c r="S54" i="112"/>
  <c r="T54" i="112"/>
  <c r="S55" i="112"/>
  <c r="T55" i="112"/>
  <c r="S56" i="112"/>
  <c r="T56" i="112"/>
  <c r="S57" i="112"/>
  <c r="T57" i="112"/>
  <c r="S58" i="112"/>
  <c r="T58" i="112"/>
  <c r="S59" i="112"/>
  <c r="T59" i="112"/>
  <c r="S60" i="112"/>
  <c r="T60" i="112"/>
  <c r="S61" i="112"/>
  <c r="T61" i="112"/>
  <c r="S62" i="112"/>
  <c r="T62" i="112"/>
  <c r="S63" i="112"/>
  <c r="T63" i="112"/>
  <c r="S64" i="112"/>
  <c r="T64" i="112"/>
  <c r="S65" i="112"/>
  <c r="T65" i="112"/>
  <c r="S66" i="112"/>
  <c r="T66" i="112"/>
  <c r="S67" i="112"/>
  <c r="T67" i="112"/>
  <c r="S68" i="112"/>
  <c r="T68" i="112"/>
  <c r="S69" i="112"/>
  <c r="T69" i="112"/>
  <c r="S70" i="112"/>
  <c r="T70" i="112"/>
  <c r="S71" i="112"/>
  <c r="T71" i="112"/>
  <c r="S72" i="112"/>
  <c r="T72" i="112"/>
  <c r="S73" i="112"/>
  <c r="T73" i="112"/>
  <c r="S74" i="112"/>
  <c r="T74" i="112"/>
  <c r="S75" i="112"/>
  <c r="T75" i="112"/>
  <c r="S76" i="112"/>
  <c r="T76" i="112"/>
  <c r="S77" i="112"/>
  <c r="T77" i="112"/>
  <c r="S78" i="112"/>
  <c r="T78" i="112"/>
  <c r="S79" i="112"/>
  <c r="T79" i="112"/>
  <c r="S80" i="112"/>
  <c r="T80" i="112"/>
  <c r="S81" i="112"/>
  <c r="T81" i="112"/>
  <c r="S82" i="112"/>
  <c r="T82" i="112"/>
  <c r="S83" i="112"/>
  <c r="T83" i="112"/>
  <c r="S84" i="112"/>
  <c r="T84" i="112"/>
  <c r="S85" i="112"/>
  <c r="T85" i="112"/>
  <c r="S86" i="112"/>
  <c r="T86" i="112"/>
  <c r="S87" i="112"/>
  <c r="T87" i="112"/>
  <c r="S88" i="112"/>
  <c r="T88" i="112"/>
  <c r="S89" i="112"/>
  <c r="T89" i="112"/>
  <c r="S90" i="112"/>
  <c r="T90" i="112"/>
  <c r="S91" i="112"/>
  <c r="T91" i="112"/>
  <c r="S92" i="112"/>
  <c r="T92" i="112"/>
  <c r="S93" i="112"/>
  <c r="T93" i="112"/>
  <c r="S94" i="112"/>
  <c r="T94" i="112"/>
  <c r="S95" i="112"/>
  <c r="T95" i="112"/>
  <c r="S96" i="112"/>
  <c r="T96" i="112"/>
  <c r="S97" i="112"/>
  <c r="T97" i="112"/>
  <c r="S98" i="112"/>
  <c r="T98" i="112"/>
  <c r="S99" i="112"/>
  <c r="T99" i="112"/>
  <c r="S100" i="112"/>
  <c r="T100" i="112"/>
  <c r="S101" i="112"/>
  <c r="T101" i="112"/>
  <c r="S102" i="112"/>
  <c r="T102" i="112"/>
  <c r="S103" i="112"/>
  <c r="T103" i="112"/>
  <c r="S104" i="112"/>
  <c r="T104" i="112"/>
  <c r="S105" i="112"/>
  <c r="T105" i="112"/>
  <c r="S106" i="112"/>
  <c r="T106" i="112"/>
  <c r="S107" i="112"/>
  <c r="T107" i="112"/>
  <c r="S108" i="112"/>
  <c r="T108" i="112"/>
  <c r="S109" i="112"/>
  <c r="T109" i="112"/>
  <c r="S110" i="112"/>
  <c r="T110" i="112"/>
  <c r="S111" i="112"/>
  <c r="T111" i="112"/>
  <c r="S112" i="112"/>
  <c r="T112" i="112"/>
  <c r="S113" i="112"/>
  <c r="T113" i="112"/>
  <c r="S114" i="112"/>
  <c r="T114" i="112"/>
  <c r="S115" i="112"/>
  <c r="T115" i="112"/>
  <c r="S116" i="112"/>
  <c r="T116" i="112"/>
  <c r="S117" i="112"/>
  <c r="T117" i="112"/>
  <c r="S118" i="112"/>
  <c r="T118" i="112"/>
  <c r="S119" i="112"/>
  <c r="T119" i="112"/>
  <c r="S120" i="112"/>
  <c r="T120" i="112"/>
  <c r="S121" i="112"/>
  <c r="T121" i="112"/>
  <c r="S122" i="112"/>
  <c r="T122" i="112"/>
  <c r="S123" i="112"/>
  <c r="T123" i="112"/>
  <c r="S124" i="112"/>
  <c r="T124" i="112"/>
  <c r="S125" i="112"/>
  <c r="T125" i="112"/>
  <c r="S126" i="112"/>
  <c r="T126" i="112"/>
  <c r="S127" i="112"/>
  <c r="T127" i="112"/>
  <c r="S128" i="112"/>
  <c r="T128" i="112"/>
  <c r="S129" i="112"/>
  <c r="T129" i="112"/>
  <c r="S130" i="112"/>
  <c r="T130" i="112"/>
  <c r="S131" i="112"/>
  <c r="T131" i="112"/>
  <c r="S132" i="112"/>
  <c r="T132" i="112"/>
  <c r="S133" i="112"/>
  <c r="T133" i="112"/>
  <c r="S134" i="112"/>
  <c r="T134" i="112"/>
  <c r="S135" i="112"/>
  <c r="T135" i="112"/>
  <c r="S136" i="112"/>
  <c r="T136" i="112"/>
  <c r="S137" i="112"/>
  <c r="T137" i="112"/>
  <c r="S138" i="112"/>
  <c r="T138" i="112"/>
  <c r="S139" i="112"/>
  <c r="T139" i="112"/>
  <c r="S140" i="112"/>
  <c r="T140" i="112"/>
  <c r="S141" i="112"/>
  <c r="T141" i="112"/>
  <c r="S142" i="112"/>
  <c r="T142" i="112"/>
  <c r="S143" i="112"/>
  <c r="T143" i="112"/>
  <c r="S144" i="112"/>
  <c r="T144" i="112"/>
  <c r="S145" i="112"/>
  <c r="T145" i="112"/>
  <c r="T10" i="112"/>
  <c r="S10" i="112"/>
  <c r="D99" i="112"/>
  <c r="G99" i="112" s="1"/>
  <c r="D100" i="112"/>
  <c r="F100" i="112" s="1"/>
  <c r="D101" i="112"/>
  <c r="D102" i="112"/>
  <c r="E102" i="112" s="1"/>
  <c r="D103" i="112"/>
  <c r="M103" i="112" s="1"/>
  <c r="D104" i="112"/>
  <c r="M104" i="112" s="1"/>
  <c r="D105" i="112"/>
  <c r="F105" i="112" s="1"/>
  <c r="D106" i="112"/>
  <c r="D107" i="112"/>
  <c r="D108" i="112"/>
  <c r="G108" i="112" s="1"/>
  <c r="D109" i="112"/>
  <c r="M109" i="112" s="1"/>
  <c r="D110" i="112"/>
  <c r="G110" i="112" s="1"/>
  <c r="D111" i="112"/>
  <c r="D112" i="112"/>
  <c r="D113" i="112"/>
  <c r="F113" i="112" s="1"/>
  <c r="D114" i="112"/>
  <c r="D115" i="112"/>
  <c r="D116" i="112"/>
  <c r="O116" i="112" s="1"/>
  <c r="D117" i="112"/>
  <c r="D118" i="112"/>
  <c r="G118" i="112" s="1"/>
  <c r="D119" i="112"/>
  <c r="D120" i="112"/>
  <c r="K120" i="112" s="1"/>
  <c r="D121" i="112"/>
  <c r="P121" i="112" s="1"/>
  <c r="D122" i="112"/>
  <c r="O122" i="112" s="1"/>
  <c r="D123" i="112"/>
  <c r="M123" i="112" s="1"/>
  <c r="D124" i="112"/>
  <c r="P124" i="112" s="1"/>
  <c r="D125" i="112"/>
  <c r="E125" i="112" s="1"/>
  <c r="D126" i="112"/>
  <c r="O126" i="112" s="1"/>
  <c r="D127" i="112"/>
  <c r="E127" i="112" s="1"/>
  <c r="D128" i="112"/>
  <c r="D129" i="112"/>
  <c r="F129" i="112" s="1"/>
  <c r="D130" i="112"/>
  <c r="E130" i="112" s="1"/>
  <c r="D131" i="112"/>
  <c r="D132" i="112"/>
  <c r="P132" i="112" s="1"/>
  <c r="D133" i="112"/>
  <c r="F133" i="112" s="1"/>
  <c r="D134" i="112"/>
  <c r="I134" i="112" s="1"/>
  <c r="D135" i="112"/>
  <c r="M135" i="112" s="1"/>
  <c r="D136" i="112"/>
  <c r="D137" i="112"/>
  <c r="F137" i="112" s="1"/>
  <c r="D138" i="112"/>
  <c r="D139" i="112"/>
  <c r="F139" i="112" s="1"/>
  <c r="D140" i="112"/>
  <c r="M140" i="112" s="1"/>
  <c r="D141" i="112"/>
  <c r="P141" i="112" s="1"/>
  <c r="D142" i="112"/>
  <c r="K142" i="112" s="1"/>
  <c r="D143" i="112"/>
  <c r="E143" i="112" s="1"/>
  <c r="D144" i="112"/>
  <c r="D145" i="112"/>
  <c r="G145" i="112" s="1"/>
  <c r="D11" i="112"/>
  <c r="M11" i="112" s="1"/>
  <c r="D12" i="112"/>
  <c r="K12" i="112" s="1"/>
  <c r="D13" i="112"/>
  <c r="D14" i="112"/>
  <c r="K14" i="112" s="1"/>
  <c r="D15" i="112"/>
  <c r="D16" i="112"/>
  <c r="D17" i="112"/>
  <c r="D18" i="112"/>
  <c r="F18" i="112" s="1"/>
  <c r="D19" i="112"/>
  <c r="O19" i="112" s="1"/>
  <c r="D20" i="112"/>
  <c r="F20" i="112" s="1"/>
  <c r="D21" i="112"/>
  <c r="D22" i="112"/>
  <c r="I22" i="112" s="1"/>
  <c r="D23" i="112"/>
  <c r="K23" i="112" s="1"/>
  <c r="D24" i="112"/>
  <c r="D25" i="112"/>
  <c r="D26" i="112"/>
  <c r="E26" i="112" s="1"/>
  <c r="D27" i="112"/>
  <c r="P27" i="112" s="1"/>
  <c r="D28" i="112"/>
  <c r="I28" i="112" s="1"/>
  <c r="D29" i="112"/>
  <c r="D30" i="112"/>
  <c r="N30" i="112" s="1"/>
  <c r="D31" i="112"/>
  <c r="D32" i="112"/>
  <c r="D33" i="112"/>
  <c r="D34" i="112"/>
  <c r="K34" i="112" s="1"/>
  <c r="D35" i="112"/>
  <c r="M35" i="112" s="1"/>
  <c r="D36" i="112"/>
  <c r="D37" i="112"/>
  <c r="M37" i="112" s="1"/>
  <c r="D38" i="112"/>
  <c r="F38" i="112" s="1"/>
  <c r="D39" i="112"/>
  <c r="E39" i="112" s="1"/>
  <c r="D40" i="112"/>
  <c r="P40" i="112" s="1"/>
  <c r="D41" i="112"/>
  <c r="Q41" i="112" s="1"/>
  <c r="R41" i="112" s="1"/>
  <c r="D42" i="112"/>
  <c r="G42" i="112" s="1"/>
  <c r="D43" i="112"/>
  <c r="F43" i="112" s="1"/>
  <c r="D44" i="112"/>
  <c r="P44" i="112" s="1"/>
  <c r="D45" i="112"/>
  <c r="G45" i="112" s="1"/>
  <c r="D46" i="112"/>
  <c r="D47" i="112"/>
  <c r="D48" i="112"/>
  <c r="P48" i="112" s="1"/>
  <c r="D49" i="112"/>
  <c r="I49" i="112" s="1"/>
  <c r="D50" i="112"/>
  <c r="I50" i="112" s="1"/>
  <c r="D51" i="112"/>
  <c r="E51" i="112" s="1"/>
  <c r="D52" i="112"/>
  <c r="P52" i="112" s="1"/>
  <c r="D53" i="112"/>
  <c r="P53" i="112" s="1"/>
  <c r="D54" i="112"/>
  <c r="P54" i="112" s="1"/>
  <c r="D55" i="112"/>
  <c r="P55" i="112" s="1"/>
  <c r="D56" i="112"/>
  <c r="D57" i="112"/>
  <c r="D58" i="112"/>
  <c r="I58" i="112" s="1"/>
  <c r="D59" i="112"/>
  <c r="D60" i="112"/>
  <c r="F60" i="112" s="1"/>
  <c r="D61" i="112"/>
  <c r="G61" i="112" s="1"/>
  <c r="D62" i="112"/>
  <c r="D63" i="112"/>
  <c r="P63" i="112" s="1"/>
  <c r="D64" i="112"/>
  <c r="E64" i="112" s="1"/>
  <c r="D65" i="112"/>
  <c r="D66" i="112"/>
  <c r="F66" i="112" s="1"/>
  <c r="D67" i="112"/>
  <c r="E67" i="112" s="1"/>
  <c r="D68" i="112"/>
  <c r="G68" i="112" s="1"/>
  <c r="D69" i="112"/>
  <c r="F69" i="112" s="1"/>
  <c r="D70" i="112"/>
  <c r="D71" i="112"/>
  <c r="G71" i="112" s="1"/>
  <c r="D72" i="112"/>
  <c r="K72" i="112" s="1"/>
  <c r="D73" i="112"/>
  <c r="G73" i="112" s="1"/>
  <c r="D74" i="112"/>
  <c r="D75" i="112"/>
  <c r="D76" i="112"/>
  <c r="K76" i="112" s="1"/>
  <c r="D77" i="112"/>
  <c r="F77" i="112" s="1"/>
  <c r="D78" i="112"/>
  <c r="Q78" i="112" s="1"/>
  <c r="R78" i="112" s="1"/>
  <c r="D79" i="112"/>
  <c r="D80" i="112"/>
  <c r="E80" i="112" s="1"/>
  <c r="D81" i="112"/>
  <c r="D82" i="112"/>
  <c r="I82" i="112" s="1"/>
  <c r="D83" i="112"/>
  <c r="P83" i="112" s="1"/>
  <c r="D84" i="112"/>
  <c r="F84" i="112" s="1"/>
  <c r="D85" i="112"/>
  <c r="E85" i="112" s="1"/>
  <c r="D86" i="112"/>
  <c r="D87" i="112"/>
  <c r="O87" i="112" s="1"/>
  <c r="D88" i="112"/>
  <c r="D89" i="112"/>
  <c r="G89" i="112" s="1"/>
  <c r="D90" i="112"/>
  <c r="D91" i="112"/>
  <c r="P91" i="112" s="1"/>
  <c r="D92" i="112"/>
  <c r="E92" i="112" s="1"/>
  <c r="D93" i="112"/>
  <c r="O93" i="112" s="1"/>
  <c r="D94" i="112"/>
  <c r="D95" i="112"/>
  <c r="F95" i="112" s="1"/>
  <c r="D96" i="112"/>
  <c r="D97" i="112"/>
  <c r="F97" i="112" s="1"/>
  <c r="D98" i="112"/>
  <c r="E98" i="112" s="1"/>
  <c r="E35" i="112"/>
  <c r="G37" i="112"/>
  <c r="O45" i="112"/>
  <c r="Q49" i="112"/>
  <c r="R49" i="112" s="1"/>
  <c r="K65" i="112"/>
  <c r="F73" i="112"/>
  <c r="M73" i="112"/>
  <c r="E81" i="112"/>
  <c r="K81" i="112"/>
  <c r="K97" i="112"/>
  <c r="M97" i="112"/>
  <c r="G100" i="112"/>
  <c r="K100" i="112"/>
  <c r="M100" i="112"/>
  <c r="P100" i="112"/>
  <c r="Q100" i="112"/>
  <c r="R100" i="112" s="1"/>
  <c r="Q104" i="112"/>
  <c r="R104" i="112" s="1"/>
  <c r="G106" i="112"/>
  <c r="F108" i="112"/>
  <c r="I108" i="112"/>
  <c r="M108" i="112"/>
  <c r="P108" i="112"/>
  <c r="Q108" i="112"/>
  <c r="R108" i="112" s="1"/>
  <c r="E112" i="112"/>
  <c r="I112" i="112"/>
  <c r="K112" i="112"/>
  <c r="F116" i="112"/>
  <c r="G116" i="112"/>
  <c r="K116" i="112"/>
  <c r="P116" i="112"/>
  <c r="Q116" i="112"/>
  <c r="R116" i="112" s="1"/>
  <c r="O120" i="112"/>
  <c r="P120" i="112"/>
  <c r="F121" i="112"/>
  <c r="F124" i="112"/>
  <c r="G124" i="112"/>
  <c r="K124" i="112"/>
  <c r="E128" i="112"/>
  <c r="G128" i="112"/>
  <c r="P128" i="112"/>
  <c r="E129" i="112"/>
  <c r="Q129" i="112"/>
  <c r="R129" i="112" s="1"/>
  <c r="F132" i="112"/>
  <c r="G132" i="112"/>
  <c r="K132" i="112"/>
  <c r="O132" i="112"/>
  <c r="F136" i="112"/>
  <c r="G136" i="112"/>
  <c r="O136" i="112"/>
  <c r="Q137" i="112"/>
  <c r="R137" i="112" s="1"/>
  <c r="E140" i="112"/>
  <c r="F140" i="112"/>
  <c r="I140" i="112"/>
  <c r="P140" i="112"/>
  <c r="Q140" i="112"/>
  <c r="R140" i="112" s="1"/>
  <c r="I144" i="112"/>
  <c r="M144" i="112"/>
  <c r="O144" i="112"/>
  <c r="P144" i="112"/>
  <c r="K145" i="112"/>
  <c r="M145" i="112"/>
  <c r="I146" i="112"/>
  <c r="I149" i="112"/>
  <c r="E150" i="112"/>
  <c r="Q150" i="112"/>
  <c r="R150" i="112" s="1"/>
  <c r="Q151" i="112"/>
  <c r="R151" i="112" s="1"/>
  <c r="E153" i="112"/>
  <c r="G153" i="112"/>
  <c r="I153" i="112"/>
  <c r="K153" i="112"/>
  <c r="M153" i="112"/>
  <c r="O153" i="112"/>
  <c r="P153" i="112"/>
  <c r="Q153" i="112"/>
  <c r="R153" i="112" s="1"/>
  <c r="K157" i="112"/>
  <c r="E161" i="112"/>
  <c r="G161" i="112"/>
  <c r="I161" i="112"/>
  <c r="K161" i="112"/>
  <c r="M161" i="112"/>
  <c r="O161" i="112"/>
  <c r="P161" i="112"/>
  <c r="Q161" i="112"/>
  <c r="R161" i="112" s="1"/>
  <c r="I165" i="112"/>
  <c r="F166" i="112"/>
  <c r="E168" i="112"/>
  <c r="F168" i="112"/>
  <c r="G168" i="112"/>
  <c r="I168" i="112"/>
  <c r="K168" i="112"/>
  <c r="M168" i="112"/>
  <c r="O168" i="112"/>
  <c r="P168" i="112"/>
  <c r="Q168" i="112"/>
  <c r="R168" i="112" s="1"/>
  <c r="G172" i="112"/>
  <c r="I172" i="112"/>
  <c r="E173" i="112"/>
  <c r="E176" i="112"/>
  <c r="F176" i="112"/>
  <c r="G176" i="112"/>
  <c r="I176" i="112"/>
  <c r="K176" i="112"/>
  <c r="M176" i="112"/>
  <c r="O176" i="112"/>
  <c r="P176" i="112"/>
  <c r="Q176" i="112"/>
  <c r="R176" i="112" s="1"/>
  <c r="E179" i="112"/>
  <c r="G180" i="112"/>
  <c r="E184" i="112"/>
  <c r="F184" i="112"/>
  <c r="G184" i="112"/>
  <c r="I184" i="112"/>
  <c r="K184" i="112"/>
  <c r="M184" i="112"/>
  <c r="O184" i="112"/>
  <c r="P184" i="112"/>
  <c r="Q184" i="112"/>
  <c r="R184" i="112" s="1"/>
  <c r="E192" i="112"/>
  <c r="F192" i="112"/>
  <c r="G192" i="112"/>
  <c r="I192" i="112"/>
  <c r="K192" i="112"/>
  <c r="M192" i="112"/>
  <c r="O192" i="112"/>
  <c r="P192" i="112"/>
  <c r="Q192" i="112"/>
  <c r="R192" i="112" s="1"/>
  <c r="O197" i="112"/>
  <c r="E200" i="112"/>
  <c r="F200" i="112"/>
  <c r="G200" i="112"/>
  <c r="I200" i="112"/>
  <c r="K200" i="112"/>
  <c r="M200" i="112"/>
  <c r="O200" i="112"/>
  <c r="P200" i="112"/>
  <c r="Q200" i="112"/>
  <c r="R200" i="112" s="1"/>
  <c r="I204" i="112"/>
  <c r="M205" i="112"/>
  <c r="F210" i="112"/>
  <c r="E211" i="112"/>
  <c r="P211" i="112"/>
  <c r="E213" i="112"/>
  <c r="F213" i="112"/>
  <c r="G213" i="112"/>
  <c r="I213" i="112"/>
  <c r="K213" i="112"/>
  <c r="M213" i="112"/>
  <c r="O213" i="112"/>
  <c r="P213" i="112"/>
  <c r="Q213" i="112"/>
  <c r="R213" i="112" s="1"/>
  <c r="E217" i="112"/>
  <c r="I218" i="112"/>
  <c r="E221" i="112"/>
  <c r="F221" i="112"/>
  <c r="G221" i="112"/>
  <c r="I221" i="112"/>
  <c r="K221" i="112"/>
  <c r="M221" i="112"/>
  <c r="O221" i="112"/>
  <c r="P221" i="112"/>
  <c r="Q221" i="112"/>
  <c r="R221" i="112" s="1"/>
  <c r="Q225" i="112"/>
  <c r="R225" i="112" s="1"/>
  <c r="G226" i="112"/>
  <c r="I226" i="112"/>
  <c r="M226" i="112"/>
  <c r="O226" i="112"/>
  <c r="P226" i="112"/>
  <c r="E229" i="112"/>
  <c r="F229" i="112"/>
  <c r="G229" i="112"/>
  <c r="I229" i="112"/>
  <c r="K229" i="112"/>
  <c r="M229" i="112"/>
  <c r="O229" i="112"/>
  <c r="P229" i="112"/>
  <c r="Q229" i="112"/>
  <c r="R229" i="112" s="1"/>
  <c r="G232" i="112"/>
  <c r="F233" i="112"/>
  <c r="M233" i="112"/>
  <c r="E234" i="112"/>
  <c r="I234" i="112"/>
  <c r="K234" i="112"/>
  <c r="O234" i="112"/>
  <c r="P234" i="112"/>
  <c r="Q234" i="112"/>
  <c r="R234" i="112" s="1"/>
  <c r="E237" i="112"/>
  <c r="F237" i="112"/>
  <c r="G237" i="112"/>
  <c r="I237" i="112"/>
  <c r="K237" i="112"/>
  <c r="M237" i="112"/>
  <c r="O237" i="112"/>
  <c r="P237" i="112"/>
  <c r="Q237" i="112"/>
  <c r="R237" i="112" s="1"/>
  <c r="K240" i="112"/>
  <c r="M241" i="112"/>
  <c r="Q241" i="112"/>
  <c r="R241" i="112" s="1"/>
  <c r="E242" i="112"/>
  <c r="F242" i="112"/>
  <c r="K242" i="112"/>
  <c r="M242" i="112"/>
  <c r="P242" i="112"/>
  <c r="Q242" i="112"/>
  <c r="R242" i="112" s="1"/>
  <c r="E245" i="112"/>
  <c r="F245" i="112"/>
  <c r="G245" i="112"/>
  <c r="I245" i="112"/>
  <c r="K245" i="112"/>
  <c r="M245" i="112"/>
  <c r="O245" i="112"/>
  <c r="P245" i="112"/>
  <c r="Q245" i="112"/>
  <c r="R245" i="112" s="1"/>
  <c r="E250" i="112"/>
  <c r="F250" i="112"/>
  <c r="G250" i="112"/>
  <c r="M250" i="112"/>
  <c r="O250" i="112"/>
  <c r="Q250" i="112"/>
  <c r="R250" i="112" s="1"/>
  <c r="E253" i="112"/>
  <c r="F253" i="112"/>
  <c r="G253" i="112"/>
  <c r="I253" i="112"/>
  <c r="K253" i="112"/>
  <c r="M253" i="112"/>
  <c r="O253" i="112"/>
  <c r="P253" i="112"/>
  <c r="Q253" i="112"/>
  <c r="R253" i="112" s="1"/>
  <c r="E257" i="112"/>
  <c r="G257" i="112"/>
  <c r="E258" i="112"/>
  <c r="F258" i="112"/>
  <c r="G258" i="112"/>
  <c r="I258" i="112"/>
  <c r="O258" i="112"/>
  <c r="P258" i="112"/>
  <c r="Q258" i="112"/>
  <c r="R258" i="112" s="1"/>
  <c r="E260" i="112"/>
  <c r="F260" i="112"/>
  <c r="G260" i="112"/>
  <c r="I260" i="112"/>
  <c r="K260" i="112"/>
  <c r="M260" i="112"/>
  <c r="O260" i="112"/>
  <c r="P260" i="112"/>
  <c r="Q260" i="112"/>
  <c r="R260" i="112" s="1"/>
  <c r="O263" i="112"/>
  <c r="F264" i="112"/>
  <c r="I264" i="112"/>
  <c r="E265" i="112"/>
  <c r="F265" i="112"/>
  <c r="G265" i="112"/>
  <c r="I265" i="112"/>
  <c r="K265" i="112"/>
  <c r="M265" i="112"/>
  <c r="O265" i="112"/>
  <c r="Q265" i="112"/>
  <c r="R265" i="112" s="1"/>
  <c r="E268" i="112"/>
  <c r="F268" i="112"/>
  <c r="G268" i="112"/>
  <c r="I268" i="112"/>
  <c r="K268" i="112"/>
  <c r="M268" i="112"/>
  <c r="O268" i="112"/>
  <c r="P268" i="112"/>
  <c r="Q268" i="112"/>
  <c r="R268" i="112" s="1"/>
  <c r="P270" i="112"/>
  <c r="M271" i="112"/>
  <c r="P271" i="112"/>
  <c r="E272" i="112"/>
  <c r="F272" i="112"/>
  <c r="G272" i="112"/>
  <c r="I272" i="112"/>
  <c r="K272" i="112"/>
  <c r="M272" i="112"/>
  <c r="O272" i="112"/>
  <c r="P272" i="112"/>
  <c r="Q272" i="112"/>
  <c r="R272" i="112" s="1"/>
  <c r="G275" i="112"/>
  <c r="O275" i="112"/>
  <c r="I277" i="112"/>
  <c r="Q277" i="112"/>
  <c r="R277" i="112" s="1"/>
  <c r="K278" i="112"/>
  <c r="P280" i="112"/>
  <c r="E284" i="112"/>
  <c r="E285" i="112"/>
  <c r="F285" i="112"/>
  <c r="G285" i="112"/>
  <c r="I285" i="112"/>
  <c r="K285" i="112"/>
  <c r="M285" i="112"/>
  <c r="O285" i="112"/>
  <c r="P285" i="112"/>
  <c r="Q285" i="112"/>
  <c r="R285" i="112" s="1"/>
  <c r="Q286" i="112"/>
  <c r="R286" i="112" s="1"/>
  <c r="O288" i="112"/>
  <c r="E293" i="112"/>
  <c r="F293" i="112"/>
  <c r="G293" i="112"/>
  <c r="I293" i="112"/>
  <c r="K293" i="112"/>
  <c r="M293" i="112"/>
  <c r="O293" i="112"/>
  <c r="P293" i="112"/>
  <c r="Q293" i="112"/>
  <c r="R293" i="112" s="1"/>
  <c r="O296" i="112"/>
  <c r="E301" i="112"/>
  <c r="F301" i="112"/>
  <c r="G301" i="112"/>
  <c r="I301" i="112"/>
  <c r="K301" i="112"/>
  <c r="M301" i="112"/>
  <c r="O301" i="112"/>
  <c r="P301" i="112"/>
  <c r="Q301" i="112"/>
  <c r="R301" i="112" s="1"/>
  <c r="I302" i="112"/>
  <c r="P304" i="112"/>
  <c r="E309" i="112"/>
  <c r="F309" i="112"/>
  <c r="G309" i="112"/>
  <c r="I309" i="112"/>
  <c r="K309" i="112"/>
  <c r="M309" i="112"/>
  <c r="O309" i="112"/>
  <c r="P309" i="112"/>
  <c r="Q309" i="112"/>
  <c r="R309" i="112" s="1"/>
  <c r="E312" i="112"/>
  <c r="Q312" i="112"/>
  <c r="R312" i="112" s="1"/>
  <c r="E317" i="112"/>
  <c r="F317" i="112"/>
  <c r="G317" i="112"/>
  <c r="I317" i="112"/>
  <c r="K317" i="112"/>
  <c r="M317" i="112"/>
  <c r="O317" i="112"/>
  <c r="P317" i="112"/>
  <c r="Q317" i="112"/>
  <c r="R317" i="112" s="1"/>
  <c r="I318" i="112"/>
  <c r="F320" i="112"/>
  <c r="F323" i="112"/>
  <c r="E325" i="112"/>
  <c r="F325" i="112"/>
  <c r="G325" i="112"/>
  <c r="I325" i="112"/>
  <c r="K325" i="112"/>
  <c r="M325" i="112"/>
  <c r="O325" i="112"/>
  <c r="P325" i="112"/>
  <c r="Q325" i="112"/>
  <c r="R325" i="112" s="1"/>
  <c r="Q326" i="112"/>
  <c r="R326" i="112" s="1"/>
  <c r="G328" i="112"/>
  <c r="F331" i="112"/>
  <c r="P332" i="112"/>
  <c r="E333" i="112"/>
  <c r="F333" i="112"/>
  <c r="G333" i="112"/>
  <c r="I333" i="112"/>
  <c r="K333" i="112"/>
  <c r="M333" i="112"/>
  <c r="O333" i="112"/>
  <c r="P333" i="112"/>
  <c r="Q333" i="112"/>
  <c r="R333" i="112" s="1"/>
  <c r="O334" i="112"/>
  <c r="M335" i="112"/>
  <c r="O335" i="112"/>
  <c r="P335" i="112"/>
  <c r="E338" i="112"/>
  <c r="Q338" i="112"/>
  <c r="R338" i="112" s="1"/>
  <c r="I341" i="112"/>
  <c r="I342" i="112"/>
  <c r="K342" i="112"/>
  <c r="Q342" i="112"/>
  <c r="R342" i="112" s="1"/>
  <c r="E343" i="112"/>
  <c r="F343" i="112"/>
  <c r="G343" i="112"/>
  <c r="I343" i="112"/>
  <c r="K343" i="112"/>
  <c r="M343" i="112"/>
  <c r="O343" i="112"/>
  <c r="P343" i="112"/>
  <c r="Q343" i="112"/>
  <c r="R343" i="112" s="1"/>
  <c r="G344" i="112"/>
  <c r="I346" i="112"/>
  <c r="O349" i="112"/>
  <c r="F350" i="112"/>
  <c r="E351" i="112"/>
  <c r="F351" i="112"/>
  <c r="G351" i="112"/>
  <c r="I351" i="112"/>
  <c r="K351" i="112"/>
  <c r="M351" i="112"/>
  <c r="O351" i="112"/>
  <c r="P351" i="112"/>
  <c r="Q351" i="112"/>
  <c r="R351" i="112" s="1"/>
  <c r="K354" i="112"/>
  <c r="P357" i="112"/>
  <c r="G358" i="112"/>
  <c r="I358" i="112"/>
  <c r="O358" i="112"/>
  <c r="Q358" i="112"/>
  <c r="R358" i="112" s="1"/>
  <c r="E359" i="112"/>
  <c r="F359" i="112"/>
  <c r="G359" i="112"/>
  <c r="I359" i="112"/>
  <c r="K359" i="112"/>
  <c r="M359" i="112"/>
  <c r="O359" i="112"/>
  <c r="P359" i="112"/>
  <c r="Q359" i="112"/>
  <c r="R359" i="112" s="1"/>
  <c r="O362" i="112"/>
  <c r="E365" i="112"/>
  <c r="Q365" i="112"/>
  <c r="R365" i="112" s="1"/>
  <c r="E367" i="112"/>
  <c r="F367" i="112"/>
  <c r="G367" i="112"/>
  <c r="I367" i="112"/>
  <c r="K367" i="112"/>
  <c r="M367" i="112"/>
  <c r="O367" i="112"/>
  <c r="P367" i="112"/>
  <c r="Q367" i="112"/>
  <c r="R367" i="112" s="1"/>
  <c r="O370" i="112"/>
  <c r="G373" i="112"/>
  <c r="E374" i="112"/>
  <c r="G374" i="112"/>
  <c r="M374" i="112"/>
  <c r="O374" i="112"/>
  <c r="E375" i="112"/>
  <c r="F375" i="112"/>
  <c r="G375" i="112"/>
  <c r="I375" i="112"/>
  <c r="K375" i="112"/>
  <c r="M375" i="112"/>
  <c r="O375" i="112"/>
  <c r="P375" i="112"/>
  <c r="Q375" i="112"/>
  <c r="R375" i="112" s="1"/>
  <c r="G378" i="112"/>
  <c r="M381" i="112"/>
  <c r="G382" i="112"/>
  <c r="E383" i="112"/>
  <c r="F383" i="112"/>
  <c r="G383" i="112"/>
  <c r="I383" i="112"/>
  <c r="K383" i="112"/>
  <c r="M383" i="112"/>
  <c r="O383" i="112"/>
  <c r="P383" i="112"/>
  <c r="Q383" i="112"/>
  <c r="R383" i="112" s="1"/>
  <c r="G384" i="112"/>
  <c r="M384" i="112"/>
  <c r="I386" i="112"/>
  <c r="E389" i="112"/>
  <c r="F389" i="112"/>
  <c r="G389" i="112"/>
  <c r="I389" i="112"/>
  <c r="K389" i="112"/>
  <c r="M389" i="112"/>
  <c r="O389" i="112"/>
  <c r="P389" i="112"/>
  <c r="Q389" i="112"/>
  <c r="R389" i="112" s="1"/>
  <c r="E390" i="112"/>
  <c r="F390" i="112"/>
  <c r="G390" i="112"/>
  <c r="I390" i="112"/>
  <c r="K390" i="112"/>
  <c r="M390" i="112"/>
  <c r="O390" i="112"/>
  <c r="P390" i="112"/>
  <c r="Q390" i="112"/>
  <c r="R390" i="112" s="1"/>
  <c r="I393" i="112"/>
  <c r="E397" i="112"/>
  <c r="F397" i="112"/>
  <c r="G397" i="112"/>
  <c r="I397" i="112"/>
  <c r="K397" i="112"/>
  <c r="M397" i="112"/>
  <c r="O397" i="112"/>
  <c r="P397" i="112"/>
  <c r="Q397" i="112"/>
  <c r="R397" i="112" s="1"/>
  <c r="E398" i="112"/>
  <c r="F398" i="112"/>
  <c r="G398" i="112"/>
  <c r="I398" i="112"/>
  <c r="K398" i="112"/>
  <c r="M398" i="112"/>
  <c r="O398" i="112"/>
  <c r="P398" i="112"/>
  <c r="Q398" i="112"/>
  <c r="R398" i="112" s="1"/>
  <c r="K401" i="112"/>
  <c r="E405" i="112"/>
  <c r="F405" i="112"/>
  <c r="G405" i="112"/>
  <c r="I405" i="112"/>
  <c r="K405" i="112"/>
  <c r="M405" i="112"/>
  <c r="O405" i="112"/>
  <c r="P405" i="112"/>
  <c r="Q405" i="112"/>
  <c r="R405" i="112" s="1"/>
  <c r="E406" i="112"/>
  <c r="F406" i="112"/>
  <c r="G406" i="112"/>
  <c r="I406" i="112"/>
  <c r="K406" i="112"/>
  <c r="M406" i="112"/>
  <c r="O406" i="112"/>
  <c r="P406" i="112"/>
  <c r="Q406" i="112"/>
  <c r="R406" i="112" s="1"/>
  <c r="I407" i="112"/>
  <c r="E409" i="112"/>
  <c r="I409" i="112"/>
  <c r="Q409" i="112"/>
  <c r="R409" i="112" s="1"/>
  <c r="P412" i="112"/>
  <c r="E413" i="112"/>
  <c r="F413" i="112"/>
  <c r="G413" i="112"/>
  <c r="I413" i="112"/>
  <c r="K413" i="112"/>
  <c r="M413" i="112"/>
  <c r="O413" i="112"/>
  <c r="P413" i="112"/>
  <c r="Q413" i="112"/>
  <c r="R413" i="112" s="1"/>
  <c r="E414" i="112"/>
  <c r="F414" i="112"/>
  <c r="G414" i="112"/>
  <c r="I414" i="112"/>
  <c r="K414" i="112"/>
  <c r="M414" i="112"/>
  <c r="O414" i="112"/>
  <c r="P414" i="112"/>
  <c r="Q414" i="112"/>
  <c r="R414" i="112" s="1"/>
  <c r="K415" i="112"/>
  <c r="E417" i="112"/>
  <c r="I417" i="112"/>
  <c r="Q417" i="112"/>
  <c r="R417" i="112" s="1"/>
  <c r="E421" i="112"/>
  <c r="F421" i="112"/>
  <c r="G421" i="112"/>
  <c r="I421" i="112"/>
  <c r="K421" i="112"/>
  <c r="M421" i="112"/>
  <c r="O421" i="112"/>
  <c r="P421" i="112"/>
  <c r="Q421" i="112"/>
  <c r="R421" i="112" s="1"/>
  <c r="E422" i="112"/>
  <c r="F422" i="112"/>
  <c r="G422" i="112"/>
  <c r="I422" i="112"/>
  <c r="K422" i="112"/>
  <c r="M422" i="112"/>
  <c r="O422" i="112"/>
  <c r="P422" i="112"/>
  <c r="Q422" i="112"/>
  <c r="R422" i="112" s="1"/>
  <c r="E425" i="112"/>
  <c r="I425" i="112"/>
  <c r="Q425" i="112"/>
  <c r="R425" i="112" s="1"/>
  <c r="E429" i="112"/>
  <c r="F429" i="112"/>
  <c r="G429" i="112"/>
  <c r="I429" i="112"/>
  <c r="K429" i="112"/>
  <c r="M429" i="112"/>
  <c r="O429" i="112"/>
  <c r="P429" i="112"/>
  <c r="Q429" i="112"/>
  <c r="R429" i="112" s="1"/>
  <c r="E430" i="112"/>
  <c r="F430" i="112"/>
  <c r="G430" i="112"/>
  <c r="I430" i="112"/>
  <c r="K430" i="112"/>
  <c r="M430" i="112"/>
  <c r="O430" i="112"/>
  <c r="P430" i="112"/>
  <c r="Q430" i="112"/>
  <c r="R430" i="112" s="1"/>
  <c r="E433" i="112"/>
  <c r="F433" i="112"/>
  <c r="G433" i="112"/>
  <c r="I433" i="112"/>
  <c r="K433" i="112"/>
  <c r="M433" i="112"/>
  <c r="O433" i="112"/>
  <c r="P433" i="112"/>
  <c r="Q433" i="112"/>
  <c r="R433" i="112" s="1"/>
  <c r="E434" i="112"/>
  <c r="F434" i="112"/>
  <c r="G434" i="112"/>
  <c r="I434" i="112"/>
  <c r="K434" i="112"/>
  <c r="M434" i="112"/>
  <c r="O434" i="112"/>
  <c r="P434" i="112"/>
  <c r="Q434" i="112"/>
  <c r="R434" i="112" s="1"/>
  <c r="E437" i="112"/>
  <c r="I437" i="112"/>
  <c r="Q437" i="112"/>
  <c r="R437" i="112" s="1"/>
  <c r="E439" i="112"/>
  <c r="F439" i="112"/>
  <c r="G439" i="112"/>
  <c r="I439" i="112"/>
  <c r="K439" i="112"/>
  <c r="M439" i="112"/>
  <c r="O439" i="112"/>
  <c r="P439" i="112"/>
  <c r="Q439" i="112"/>
  <c r="R439" i="112" s="1"/>
  <c r="E440" i="112"/>
  <c r="F440" i="112"/>
  <c r="G440" i="112"/>
  <c r="I440" i="112"/>
  <c r="K440" i="112"/>
  <c r="M440" i="112"/>
  <c r="O440" i="112"/>
  <c r="P440" i="112"/>
  <c r="Q440" i="112"/>
  <c r="R440" i="112" s="1"/>
  <c r="G441" i="112"/>
  <c r="G443" i="112"/>
  <c r="M443" i="112"/>
  <c r="E445" i="112"/>
  <c r="E447" i="112"/>
  <c r="F447" i="112"/>
  <c r="G447" i="112"/>
  <c r="I447" i="112"/>
  <c r="K447" i="112"/>
  <c r="M447" i="112"/>
  <c r="O447" i="112"/>
  <c r="P447" i="112"/>
  <c r="Q447" i="112"/>
  <c r="R447" i="112" s="1"/>
  <c r="E448" i="112"/>
  <c r="F448" i="112"/>
  <c r="G448" i="112"/>
  <c r="I448" i="112"/>
  <c r="K448" i="112"/>
  <c r="M448" i="112"/>
  <c r="O448" i="112"/>
  <c r="P448" i="112"/>
  <c r="Q448" i="112"/>
  <c r="R448" i="112" s="1"/>
  <c r="K449" i="112"/>
  <c r="M449" i="112"/>
  <c r="F451" i="112"/>
  <c r="K451" i="112"/>
  <c r="Q454" i="112"/>
  <c r="R454" i="112" s="1"/>
  <c r="E455" i="112"/>
  <c r="F455" i="112"/>
  <c r="G455" i="112"/>
  <c r="I455" i="112"/>
  <c r="K455" i="112"/>
  <c r="M455" i="112"/>
  <c r="O455" i="112"/>
  <c r="P455" i="112"/>
  <c r="Q455" i="112"/>
  <c r="R455" i="112" s="1"/>
  <c r="E456" i="112"/>
  <c r="F456" i="112"/>
  <c r="G456" i="112"/>
  <c r="I456" i="112"/>
  <c r="K456" i="112"/>
  <c r="M456" i="112"/>
  <c r="O456" i="112"/>
  <c r="P456" i="112"/>
  <c r="Q456" i="112"/>
  <c r="R456" i="112" s="1"/>
  <c r="P457" i="112"/>
  <c r="F459" i="112"/>
  <c r="O459" i="112"/>
  <c r="E463" i="112"/>
  <c r="F463" i="112"/>
  <c r="G463" i="112"/>
  <c r="I463" i="112"/>
  <c r="K463" i="112"/>
  <c r="M463" i="112"/>
  <c r="O463" i="112"/>
  <c r="P463" i="112"/>
  <c r="Q463" i="112"/>
  <c r="R463" i="112" s="1"/>
  <c r="E464" i="112"/>
  <c r="F464" i="112"/>
  <c r="G464" i="112"/>
  <c r="I464" i="112"/>
  <c r="K464" i="112"/>
  <c r="M464" i="112"/>
  <c r="O464" i="112"/>
  <c r="P464" i="112"/>
  <c r="Q464" i="112"/>
  <c r="R464" i="112" s="1"/>
  <c r="I467" i="112"/>
  <c r="O467" i="112"/>
  <c r="O470" i="112"/>
  <c r="E471" i="112"/>
  <c r="F471" i="112"/>
  <c r="G471" i="112"/>
  <c r="I471" i="112"/>
  <c r="K471" i="112"/>
  <c r="M471" i="112"/>
  <c r="O471" i="112"/>
  <c r="P471" i="112"/>
  <c r="Q471" i="112"/>
  <c r="R471" i="112" s="1"/>
  <c r="E472" i="112"/>
  <c r="F472" i="112"/>
  <c r="G472" i="112"/>
  <c r="I472" i="112"/>
  <c r="K472" i="112"/>
  <c r="M472" i="112"/>
  <c r="O472" i="112"/>
  <c r="P472" i="112"/>
  <c r="Q472" i="112"/>
  <c r="R472" i="112" s="1"/>
  <c r="K475" i="112"/>
  <c r="P475" i="112"/>
  <c r="E479" i="112"/>
  <c r="F479" i="112"/>
  <c r="G479" i="112"/>
  <c r="I479" i="112"/>
  <c r="K479" i="112"/>
  <c r="M479" i="112"/>
  <c r="O479" i="112"/>
  <c r="P479" i="112"/>
  <c r="Q479" i="112"/>
  <c r="R479" i="112" s="1"/>
  <c r="E480" i="112"/>
  <c r="F480" i="112"/>
  <c r="G480" i="112"/>
  <c r="I480" i="112"/>
  <c r="K480" i="112"/>
  <c r="M480" i="112"/>
  <c r="O480" i="112"/>
  <c r="P480" i="112"/>
  <c r="Q480" i="112"/>
  <c r="R480" i="112" s="1"/>
  <c r="G483" i="112"/>
  <c r="M483" i="112"/>
  <c r="E485" i="112"/>
  <c r="E486" i="112"/>
  <c r="F486" i="112"/>
  <c r="G486" i="112"/>
  <c r="I486" i="112"/>
  <c r="K486" i="112"/>
  <c r="M486" i="112"/>
  <c r="O486" i="112"/>
  <c r="P486" i="112"/>
  <c r="Q486" i="112"/>
  <c r="R486" i="112" s="1"/>
  <c r="O487" i="112"/>
  <c r="M488" i="112"/>
  <c r="E489" i="112"/>
  <c r="F489" i="112"/>
  <c r="G489" i="112"/>
  <c r="I489" i="112"/>
  <c r="K489" i="112"/>
  <c r="M489" i="112"/>
  <c r="O489" i="112"/>
  <c r="P489" i="112"/>
  <c r="Q489" i="112"/>
  <c r="R489" i="112" s="1"/>
  <c r="E490" i="112"/>
  <c r="F490" i="112"/>
  <c r="G490" i="112"/>
  <c r="I490" i="112"/>
  <c r="K490" i="112"/>
  <c r="M490" i="112"/>
  <c r="O490" i="112"/>
  <c r="P490" i="112"/>
  <c r="Q490" i="112"/>
  <c r="R490" i="112" s="1"/>
  <c r="E495" i="112"/>
  <c r="F496" i="112"/>
  <c r="E497" i="112"/>
  <c r="F497" i="112"/>
  <c r="G497" i="112"/>
  <c r="I497" i="112"/>
  <c r="K497" i="112"/>
  <c r="M497" i="112"/>
  <c r="O497" i="112"/>
  <c r="P497" i="112"/>
  <c r="Q497" i="112"/>
  <c r="R497" i="112" s="1"/>
  <c r="E498" i="112"/>
  <c r="F498" i="112"/>
  <c r="G498" i="112"/>
  <c r="I498" i="112"/>
  <c r="K498" i="112"/>
  <c r="M498" i="112"/>
  <c r="O498" i="112"/>
  <c r="P498" i="112"/>
  <c r="Q498" i="112"/>
  <c r="R498" i="112" s="1"/>
  <c r="P501" i="112"/>
  <c r="F503" i="112"/>
  <c r="F504" i="112"/>
  <c r="E505" i="112"/>
  <c r="F505" i="112"/>
  <c r="G505" i="112"/>
  <c r="I505" i="112"/>
  <c r="K505" i="112"/>
  <c r="M505" i="112"/>
  <c r="O505" i="112"/>
  <c r="P505" i="112"/>
  <c r="Q505" i="112"/>
  <c r="R505" i="112" s="1"/>
  <c r="E506" i="112"/>
  <c r="F506" i="112"/>
  <c r="G506" i="112"/>
  <c r="I506" i="112"/>
  <c r="K506" i="112"/>
  <c r="M506" i="112"/>
  <c r="O506" i="112"/>
  <c r="P506" i="112"/>
  <c r="Q506" i="112"/>
  <c r="R506" i="112" s="1"/>
  <c r="G512" i="112"/>
  <c r="E513" i="112"/>
  <c r="F513" i="112"/>
  <c r="G513" i="112"/>
  <c r="I513" i="112"/>
  <c r="K513" i="112"/>
  <c r="M513" i="112"/>
  <c r="O513" i="112"/>
  <c r="P513" i="112"/>
  <c r="Q513" i="112"/>
  <c r="R513" i="112" s="1"/>
  <c r="E514" i="112"/>
  <c r="F514" i="112"/>
  <c r="G514" i="112"/>
  <c r="I514" i="112"/>
  <c r="K514" i="112"/>
  <c r="M514" i="112"/>
  <c r="O514" i="112"/>
  <c r="P514" i="112"/>
  <c r="Q514" i="112"/>
  <c r="R514" i="112" s="1"/>
  <c r="P515" i="112"/>
  <c r="E517" i="112"/>
  <c r="K519" i="112"/>
  <c r="G520" i="112"/>
  <c r="E521" i="112"/>
  <c r="F521" i="112"/>
  <c r="G521" i="112"/>
  <c r="I521" i="112"/>
  <c r="K521" i="112"/>
  <c r="M521" i="112"/>
  <c r="O521" i="112"/>
  <c r="P521" i="112"/>
  <c r="Q521" i="112"/>
  <c r="R521" i="112" s="1"/>
  <c r="E522" i="112"/>
  <c r="F522" i="112"/>
  <c r="G522" i="112"/>
  <c r="I522" i="112"/>
  <c r="K522" i="112"/>
  <c r="M522" i="112"/>
  <c r="O522" i="112"/>
  <c r="P522" i="112"/>
  <c r="Q522" i="112"/>
  <c r="R522" i="112" s="1"/>
  <c r="Q523" i="112"/>
  <c r="R523" i="112" s="1"/>
  <c r="E525" i="112"/>
  <c r="G525" i="112"/>
  <c r="I525" i="112"/>
  <c r="M525" i="112"/>
  <c r="P525" i="112"/>
  <c r="Q525" i="112"/>
  <c r="R525" i="112" s="1"/>
  <c r="E527" i="112"/>
  <c r="Q527" i="112"/>
  <c r="R527" i="112" s="1"/>
  <c r="E530" i="112"/>
  <c r="F530" i="112"/>
  <c r="G530" i="112"/>
  <c r="I530" i="112"/>
  <c r="K530" i="112"/>
  <c r="M530" i="112"/>
  <c r="O530" i="112"/>
  <c r="P530" i="112"/>
  <c r="Q530" i="112"/>
  <c r="R530" i="112" s="1"/>
  <c r="E533" i="112"/>
  <c r="F533" i="112"/>
  <c r="G533" i="112"/>
  <c r="I533" i="112"/>
  <c r="K533" i="112"/>
  <c r="M533" i="112"/>
  <c r="O533" i="112"/>
  <c r="P533" i="112"/>
  <c r="Q533" i="112"/>
  <c r="R533" i="112" s="1"/>
  <c r="E536" i="112"/>
  <c r="F536" i="112"/>
  <c r="G536" i="112"/>
  <c r="I536" i="112"/>
  <c r="K536" i="112"/>
  <c r="M536" i="112"/>
  <c r="O536" i="112"/>
  <c r="P536" i="112"/>
  <c r="Q536" i="112"/>
  <c r="R536" i="112" s="1"/>
  <c r="E538" i="112"/>
  <c r="G539" i="112"/>
  <c r="E540" i="112"/>
  <c r="F540" i="112"/>
  <c r="G540" i="112"/>
  <c r="I540" i="112"/>
  <c r="K540" i="112"/>
  <c r="M540" i="112"/>
  <c r="O540" i="112"/>
  <c r="P540" i="112"/>
  <c r="Q540" i="112"/>
  <c r="R540" i="112" s="1"/>
  <c r="F541" i="112"/>
  <c r="E544" i="112"/>
  <c r="F544" i="112"/>
  <c r="G544" i="112"/>
  <c r="I544" i="112"/>
  <c r="K544" i="112"/>
  <c r="M544" i="112"/>
  <c r="O544" i="112"/>
  <c r="P544" i="112"/>
  <c r="Q544" i="112"/>
  <c r="R544" i="112" s="1"/>
  <c r="E546" i="112"/>
  <c r="G547" i="112"/>
  <c r="E548" i="112"/>
  <c r="F548" i="112"/>
  <c r="G548" i="112"/>
  <c r="I548" i="112"/>
  <c r="K548" i="112"/>
  <c r="M548" i="112"/>
  <c r="O548" i="112"/>
  <c r="P548" i="112"/>
  <c r="Q548" i="112"/>
  <c r="R548" i="112" s="1"/>
  <c r="P549" i="112"/>
  <c r="E552" i="112"/>
  <c r="F552" i="112"/>
  <c r="G552" i="112"/>
  <c r="I552" i="112"/>
  <c r="K552" i="112"/>
  <c r="M552" i="112"/>
  <c r="O552" i="112"/>
  <c r="P552" i="112"/>
  <c r="Q552" i="112"/>
  <c r="R552" i="112" s="1"/>
  <c r="Q554" i="112"/>
  <c r="R554" i="112" s="1"/>
  <c r="G555" i="112"/>
  <c r="E556" i="112"/>
  <c r="F556" i="112"/>
  <c r="G556" i="112"/>
  <c r="I556" i="112"/>
  <c r="K556" i="112"/>
  <c r="M556" i="112"/>
  <c r="O556" i="112"/>
  <c r="P556" i="112"/>
  <c r="Q556" i="112"/>
  <c r="R556" i="112" s="1"/>
  <c r="K557" i="112"/>
  <c r="I558" i="112"/>
  <c r="E560" i="112"/>
  <c r="F560" i="112"/>
  <c r="G560" i="112"/>
  <c r="I560" i="112"/>
  <c r="K560" i="112"/>
  <c r="M560" i="112"/>
  <c r="O560" i="112"/>
  <c r="P560" i="112"/>
  <c r="Q560" i="112"/>
  <c r="R560" i="112" s="1"/>
  <c r="E562" i="112"/>
  <c r="G563" i="112"/>
  <c r="E564" i="112"/>
  <c r="F564" i="112"/>
  <c r="G564" i="112"/>
  <c r="I564" i="112"/>
  <c r="K564" i="112"/>
  <c r="M564" i="112"/>
  <c r="O564" i="112"/>
  <c r="P564" i="112"/>
  <c r="Q564" i="112"/>
  <c r="R564" i="112" s="1"/>
  <c r="P566" i="112"/>
  <c r="E568" i="112"/>
  <c r="F568" i="112"/>
  <c r="G568" i="112"/>
  <c r="I568" i="112"/>
  <c r="K568" i="112"/>
  <c r="M568" i="112"/>
  <c r="O568" i="112"/>
  <c r="P568" i="112"/>
  <c r="Q568" i="112"/>
  <c r="R568" i="112" s="1"/>
  <c r="E569" i="112"/>
  <c r="F569" i="112"/>
  <c r="G569" i="112"/>
  <c r="I569" i="112"/>
  <c r="K569" i="112"/>
  <c r="M569" i="112"/>
  <c r="O569" i="112"/>
  <c r="P569" i="112"/>
  <c r="Q569" i="112"/>
  <c r="R569" i="112" s="1"/>
  <c r="E572" i="112"/>
  <c r="F572" i="112"/>
  <c r="G572" i="112"/>
  <c r="I572" i="112"/>
  <c r="K572" i="112"/>
  <c r="M572" i="112"/>
  <c r="O572" i="112"/>
  <c r="P572" i="112"/>
  <c r="Q572" i="112"/>
  <c r="R572" i="112" s="1"/>
  <c r="F575" i="112"/>
  <c r="G575" i="112"/>
  <c r="O575" i="112"/>
  <c r="E576" i="112"/>
  <c r="F576" i="112"/>
  <c r="G576" i="112"/>
  <c r="I576" i="112"/>
  <c r="K576" i="112"/>
  <c r="M576" i="112"/>
  <c r="O576" i="112"/>
  <c r="P576" i="112"/>
  <c r="Q576" i="112"/>
  <c r="R576" i="112" s="1"/>
  <c r="E577" i="112"/>
  <c r="F577" i="112"/>
  <c r="G577" i="112"/>
  <c r="I577" i="112"/>
  <c r="K577" i="112"/>
  <c r="M577" i="112"/>
  <c r="O577" i="112"/>
  <c r="P577" i="112"/>
  <c r="Q577" i="112"/>
  <c r="R577" i="112" s="1"/>
  <c r="E580" i="112"/>
  <c r="F580" i="112"/>
  <c r="G580" i="112"/>
  <c r="I580" i="112"/>
  <c r="K580" i="112"/>
  <c r="M580" i="112"/>
  <c r="O580" i="112"/>
  <c r="P580" i="112"/>
  <c r="Q580" i="112"/>
  <c r="R580" i="112" s="1"/>
  <c r="I583" i="112"/>
  <c r="Q583" i="112"/>
  <c r="R583" i="112" s="1"/>
  <c r="E584" i="112"/>
  <c r="F584" i="112"/>
  <c r="G584" i="112"/>
  <c r="I584" i="112"/>
  <c r="K584" i="112"/>
  <c r="M584" i="112"/>
  <c r="O584" i="112"/>
  <c r="P584" i="112"/>
  <c r="Q584" i="112"/>
  <c r="R584" i="112" s="1"/>
  <c r="E585" i="112"/>
  <c r="F585" i="112"/>
  <c r="G585" i="112"/>
  <c r="I585" i="112"/>
  <c r="K585" i="112"/>
  <c r="M585" i="112"/>
  <c r="O585" i="112"/>
  <c r="P585" i="112"/>
  <c r="Q585" i="112"/>
  <c r="R585" i="112" s="1"/>
  <c r="E588" i="112"/>
  <c r="F588" i="112"/>
  <c r="G588" i="112"/>
  <c r="I588" i="112"/>
  <c r="K588" i="112"/>
  <c r="M588" i="112"/>
  <c r="O588" i="112"/>
  <c r="P588" i="112"/>
  <c r="Q588" i="112"/>
  <c r="R588" i="112" s="1"/>
  <c r="K591" i="112"/>
  <c r="E592" i="112"/>
  <c r="F592" i="112"/>
  <c r="G592" i="112"/>
  <c r="I592" i="112"/>
  <c r="K592" i="112"/>
  <c r="M592" i="112"/>
  <c r="O592" i="112"/>
  <c r="P592" i="112"/>
  <c r="Q592" i="112"/>
  <c r="R592" i="112" s="1"/>
  <c r="E593" i="112"/>
  <c r="F593" i="112"/>
  <c r="G593" i="112"/>
  <c r="I593" i="112"/>
  <c r="K593" i="112"/>
  <c r="M593" i="112"/>
  <c r="O593" i="112"/>
  <c r="P593" i="112"/>
  <c r="Q593" i="112"/>
  <c r="R593" i="112" s="1"/>
  <c r="F594" i="112"/>
  <c r="G594" i="112"/>
  <c r="E596" i="112"/>
  <c r="F596" i="112"/>
  <c r="G596" i="112"/>
  <c r="I596" i="112"/>
  <c r="K596" i="112"/>
  <c r="M596" i="112"/>
  <c r="O596" i="112"/>
  <c r="P596" i="112"/>
  <c r="Q596" i="112"/>
  <c r="R596" i="112" s="1"/>
  <c r="F599" i="112"/>
  <c r="G599" i="112"/>
  <c r="O599" i="112"/>
  <c r="E600" i="112"/>
  <c r="F600" i="112"/>
  <c r="G600" i="112"/>
  <c r="I600" i="112"/>
  <c r="K600" i="112"/>
  <c r="M600" i="112"/>
  <c r="O600" i="112"/>
  <c r="P600" i="112"/>
  <c r="Q600" i="112"/>
  <c r="R600" i="112" s="1"/>
  <c r="E601" i="112"/>
  <c r="F601" i="112"/>
  <c r="G601" i="112"/>
  <c r="I601" i="112"/>
  <c r="K601" i="112"/>
  <c r="M601" i="112"/>
  <c r="O601" i="112"/>
  <c r="P601" i="112"/>
  <c r="Q601" i="112"/>
  <c r="R601" i="112" s="1"/>
  <c r="G602" i="112"/>
  <c r="I602" i="112"/>
  <c r="E604" i="112"/>
  <c r="F604" i="112"/>
  <c r="G604" i="112"/>
  <c r="I604" i="112"/>
  <c r="K604" i="112"/>
  <c r="M604" i="112"/>
  <c r="O604" i="112"/>
  <c r="P604" i="112"/>
  <c r="Q604" i="112"/>
  <c r="R604" i="112" s="1"/>
  <c r="O606" i="112"/>
  <c r="I607" i="112"/>
  <c r="Q607" i="112"/>
  <c r="R607" i="112" s="1"/>
  <c r="E608" i="112"/>
  <c r="F608" i="112"/>
  <c r="G608" i="112"/>
  <c r="I608" i="112"/>
  <c r="K608" i="112"/>
  <c r="M608" i="112"/>
  <c r="O608" i="112"/>
  <c r="P608" i="112"/>
  <c r="Q608" i="112"/>
  <c r="R608" i="112" s="1"/>
  <c r="E609" i="112"/>
  <c r="F609" i="112"/>
  <c r="G609" i="112"/>
  <c r="I609" i="112"/>
  <c r="K609" i="112"/>
  <c r="M609" i="112"/>
  <c r="O609" i="112"/>
  <c r="P609" i="112"/>
  <c r="Q609" i="112"/>
  <c r="R609" i="112" s="1"/>
  <c r="I610" i="112"/>
  <c r="K610" i="112"/>
  <c r="E612" i="112"/>
  <c r="F612" i="112"/>
  <c r="G612" i="112"/>
  <c r="I612" i="112"/>
  <c r="K612" i="112"/>
  <c r="M612" i="112"/>
  <c r="O612" i="112"/>
  <c r="P612" i="112"/>
  <c r="Q612" i="112"/>
  <c r="R612" i="112" s="1"/>
  <c r="E615" i="112"/>
  <c r="M615" i="112"/>
  <c r="E616" i="112"/>
  <c r="F616" i="112"/>
  <c r="G616" i="112"/>
  <c r="I616" i="112"/>
  <c r="K616" i="112"/>
  <c r="M616" i="112"/>
  <c r="O616" i="112"/>
  <c r="P616" i="112"/>
  <c r="Q616" i="112"/>
  <c r="R616" i="112" s="1"/>
  <c r="E617" i="112"/>
  <c r="F617" i="112"/>
  <c r="G617" i="112"/>
  <c r="I617" i="112"/>
  <c r="K617" i="112"/>
  <c r="M617" i="112"/>
  <c r="O617" i="112"/>
  <c r="P617" i="112"/>
  <c r="Q617" i="112"/>
  <c r="R617" i="112" s="1"/>
  <c r="O618" i="112"/>
  <c r="E620" i="112"/>
  <c r="F620" i="112"/>
  <c r="G620" i="112"/>
  <c r="I620" i="112"/>
  <c r="K620" i="112"/>
  <c r="M620" i="112"/>
  <c r="O620" i="112"/>
  <c r="P620" i="112"/>
  <c r="Q620" i="112"/>
  <c r="R620" i="112" s="1"/>
  <c r="O623" i="112"/>
  <c r="E624" i="112"/>
  <c r="F624" i="112"/>
  <c r="G624" i="112"/>
  <c r="I624" i="112"/>
  <c r="K624" i="112"/>
  <c r="M624" i="112"/>
  <c r="O624" i="112"/>
  <c r="P624" i="112"/>
  <c r="Q624" i="112"/>
  <c r="R624" i="112" s="1"/>
  <c r="E625" i="112"/>
  <c r="F625" i="112"/>
  <c r="G625" i="112"/>
  <c r="I625" i="112"/>
  <c r="K625" i="112"/>
  <c r="M625" i="112"/>
  <c r="O625" i="112"/>
  <c r="P625" i="112"/>
  <c r="Q625" i="112"/>
  <c r="R625" i="112" s="1"/>
  <c r="E628" i="112"/>
  <c r="Q628" i="112"/>
  <c r="R628" i="112" s="1"/>
  <c r="E629" i="112"/>
  <c r="F629" i="112"/>
  <c r="G629" i="112"/>
  <c r="I629" i="112"/>
  <c r="K629" i="112"/>
  <c r="M629" i="112"/>
  <c r="O629" i="112"/>
  <c r="P629" i="112"/>
  <c r="Q629" i="112"/>
  <c r="R629" i="112" s="1"/>
  <c r="E630" i="112"/>
  <c r="F630" i="112"/>
  <c r="G630" i="112"/>
  <c r="I630" i="112"/>
  <c r="K630" i="112"/>
  <c r="M630" i="112"/>
  <c r="O630" i="112"/>
  <c r="P630" i="112"/>
  <c r="Q630" i="112"/>
  <c r="R630" i="112" s="1"/>
  <c r="E631" i="112"/>
  <c r="F631" i="112"/>
  <c r="G631" i="112"/>
  <c r="I631" i="112"/>
  <c r="K631" i="112"/>
  <c r="M631" i="112"/>
  <c r="O631" i="112"/>
  <c r="P631" i="112"/>
  <c r="Q631" i="112"/>
  <c r="R631" i="112" s="1"/>
  <c r="G634" i="112"/>
  <c r="O634" i="112"/>
  <c r="E636" i="112"/>
  <c r="Q636" i="112"/>
  <c r="R636" i="112" s="1"/>
  <c r="E637" i="112"/>
  <c r="F637" i="112"/>
  <c r="G637" i="112"/>
  <c r="I637" i="112"/>
  <c r="K637" i="112"/>
  <c r="M637" i="112"/>
  <c r="O637" i="112"/>
  <c r="P637" i="112"/>
  <c r="Q637" i="112"/>
  <c r="R637" i="112" s="1"/>
  <c r="E638" i="112"/>
  <c r="F638" i="112"/>
  <c r="G638" i="112"/>
  <c r="I638" i="112"/>
  <c r="K638" i="112"/>
  <c r="M638" i="112"/>
  <c r="O638" i="112"/>
  <c r="P638" i="112"/>
  <c r="Q638" i="112"/>
  <c r="R638" i="112" s="1"/>
  <c r="E639" i="112"/>
  <c r="F639" i="112"/>
  <c r="G639" i="112"/>
  <c r="I639" i="112"/>
  <c r="K639" i="112"/>
  <c r="M639" i="112"/>
  <c r="O639" i="112"/>
  <c r="P639" i="112"/>
  <c r="Q639" i="112"/>
  <c r="R639" i="112" s="1"/>
  <c r="E642" i="112"/>
  <c r="F642" i="112"/>
  <c r="G642" i="112"/>
  <c r="I642" i="112"/>
  <c r="K642" i="112"/>
  <c r="M642" i="112"/>
  <c r="O642" i="112"/>
  <c r="P642" i="112"/>
  <c r="Q642" i="112"/>
  <c r="R642" i="112" s="1"/>
  <c r="E644" i="112"/>
  <c r="Q644" i="112"/>
  <c r="R644" i="112" s="1"/>
  <c r="E645" i="112"/>
  <c r="F645" i="112"/>
  <c r="G645" i="112"/>
  <c r="I645" i="112"/>
  <c r="K645" i="112"/>
  <c r="M645" i="112"/>
  <c r="O645" i="112"/>
  <c r="P645" i="112"/>
  <c r="Q645" i="112"/>
  <c r="R645" i="112" s="1"/>
  <c r="O646" i="112"/>
  <c r="M647" i="112"/>
  <c r="E648" i="112"/>
  <c r="F648" i="112"/>
  <c r="G648" i="112"/>
  <c r="I648" i="112"/>
  <c r="K648" i="112"/>
  <c r="M648" i="112"/>
  <c r="O648" i="112"/>
  <c r="P648" i="112"/>
  <c r="Q648" i="112"/>
  <c r="R648" i="112" s="1"/>
  <c r="E649" i="112"/>
  <c r="F649" i="112"/>
  <c r="G649" i="112"/>
  <c r="I649" i="112"/>
  <c r="K649" i="112"/>
  <c r="M649" i="112"/>
  <c r="O649" i="112"/>
  <c r="P649" i="112"/>
  <c r="Q649" i="112"/>
  <c r="R649" i="112" s="1"/>
  <c r="E650" i="112"/>
  <c r="F650" i="112"/>
  <c r="G650" i="112"/>
  <c r="I650" i="112"/>
  <c r="K650" i="112"/>
  <c r="M650" i="112"/>
  <c r="O650" i="112"/>
  <c r="P650" i="112"/>
  <c r="Q650" i="112"/>
  <c r="R650" i="112" s="1"/>
  <c r="E651" i="112"/>
  <c r="E653" i="112"/>
  <c r="F653" i="112"/>
  <c r="G653" i="112"/>
  <c r="I653" i="112"/>
  <c r="K653" i="112"/>
  <c r="M653" i="112"/>
  <c r="O653" i="112"/>
  <c r="P653" i="112"/>
  <c r="Q653" i="112"/>
  <c r="R653" i="112" s="1"/>
  <c r="E656" i="112"/>
  <c r="F656" i="112"/>
  <c r="G656" i="112"/>
  <c r="I656" i="112"/>
  <c r="K656" i="112"/>
  <c r="M656" i="112"/>
  <c r="O656" i="112"/>
  <c r="P656" i="112"/>
  <c r="Q656" i="112"/>
  <c r="R656" i="112" s="1"/>
  <c r="E657" i="112"/>
  <c r="F657" i="112"/>
  <c r="G657" i="112"/>
  <c r="I657" i="112"/>
  <c r="K657" i="112"/>
  <c r="M657" i="112"/>
  <c r="O657" i="112"/>
  <c r="P657" i="112"/>
  <c r="Q657" i="112"/>
  <c r="R657" i="112" s="1"/>
  <c r="E658" i="112"/>
  <c r="F658" i="112"/>
  <c r="G658" i="112"/>
  <c r="I658" i="112"/>
  <c r="K658" i="112"/>
  <c r="M658" i="112"/>
  <c r="O658" i="112"/>
  <c r="P658" i="112"/>
  <c r="Q658" i="112"/>
  <c r="R658" i="112" s="1"/>
  <c r="E659" i="112"/>
  <c r="F659" i="112"/>
  <c r="G659" i="112"/>
  <c r="I659" i="112"/>
  <c r="K659" i="112"/>
  <c r="M659" i="112"/>
  <c r="O659" i="112"/>
  <c r="P659" i="112"/>
  <c r="Q659" i="112"/>
  <c r="R659" i="112" s="1"/>
  <c r="G660" i="112"/>
  <c r="E662" i="112"/>
  <c r="F662" i="112"/>
  <c r="G662" i="112"/>
  <c r="I662" i="112"/>
  <c r="K662" i="112"/>
  <c r="M662" i="112"/>
  <c r="O662" i="112"/>
  <c r="P662" i="112"/>
  <c r="Q662" i="112"/>
  <c r="R662" i="112" s="1"/>
  <c r="P664" i="112"/>
  <c r="G665" i="112"/>
  <c r="O665" i="112"/>
  <c r="E666" i="112"/>
  <c r="F666" i="112"/>
  <c r="G666" i="112"/>
  <c r="I666" i="112"/>
  <c r="K666" i="112"/>
  <c r="M666" i="112"/>
  <c r="O666" i="112"/>
  <c r="P666" i="112"/>
  <c r="Q666" i="112"/>
  <c r="R666" i="112" s="1"/>
  <c r="E667" i="112"/>
  <c r="F667" i="112"/>
  <c r="G667" i="112"/>
  <c r="I667" i="112"/>
  <c r="K667" i="112"/>
  <c r="M667" i="112"/>
  <c r="O667" i="112"/>
  <c r="P667" i="112"/>
  <c r="Q667" i="112"/>
  <c r="R667" i="112" s="1"/>
  <c r="I668" i="112"/>
  <c r="E670" i="112"/>
  <c r="F670" i="112"/>
  <c r="G670" i="112"/>
  <c r="I670" i="112"/>
  <c r="K670" i="112"/>
  <c r="M670" i="112"/>
  <c r="O670" i="112"/>
  <c r="P670" i="112"/>
  <c r="Q670" i="112"/>
  <c r="R670" i="112" s="1"/>
  <c r="P672" i="112"/>
  <c r="F673" i="112"/>
  <c r="E674" i="112"/>
  <c r="F674" i="112"/>
  <c r="G674" i="112"/>
  <c r="I674" i="112"/>
  <c r="K674" i="112"/>
  <c r="M674" i="112"/>
  <c r="O674" i="112"/>
  <c r="P674" i="112"/>
  <c r="Q674" i="112"/>
  <c r="R674" i="112" s="1"/>
  <c r="E675" i="112"/>
  <c r="F675" i="112"/>
  <c r="G675" i="112"/>
  <c r="I675" i="112"/>
  <c r="K675" i="112"/>
  <c r="M675" i="112"/>
  <c r="O675" i="112"/>
  <c r="P675" i="112"/>
  <c r="Q675" i="112"/>
  <c r="R675" i="112" s="1"/>
  <c r="M676" i="112"/>
  <c r="O676" i="112"/>
  <c r="E678" i="112"/>
  <c r="F678" i="112"/>
  <c r="G678" i="112"/>
  <c r="I678" i="112"/>
  <c r="K678" i="112"/>
  <c r="M678" i="112"/>
  <c r="O678" i="112"/>
  <c r="P678" i="112"/>
  <c r="Q678" i="112"/>
  <c r="R678" i="112" s="1"/>
  <c r="E680" i="112"/>
  <c r="Q680" i="112"/>
  <c r="R680" i="112" s="1"/>
  <c r="E681" i="112"/>
  <c r="I681" i="112"/>
  <c r="M681" i="112"/>
  <c r="Q681" i="112"/>
  <c r="R681" i="112" s="1"/>
  <c r="E682" i="112"/>
  <c r="F682" i="112"/>
  <c r="G682" i="112"/>
  <c r="I682" i="112"/>
  <c r="K682" i="112"/>
  <c r="M682" i="112"/>
  <c r="O682" i="112"/>
  <c r="P682" i="112"/>
  <c r="Q682" i="112"/>
  <c r="R682" i="112" s="1"/>
  <c r="E683" i="112"/>
  <c r="F683" i="112"/>
  <c r="G683" i="112"/>
  <c r="I683" i="112"/>
  <c r="K683" i="112"/>
  <c r="M683" i="112"/>
  <c r="O683" i="112"/>
  <c r="P683" i="112"/>
  <c r="Q683" i="112"/>
  <c r="R683" i="112" s="1"/>
  <c r="E686" i="112"/>
  <c r="F686" i="112"/>
  <c r="G686" i="112"/>
  <c r="I686" i="112"/>
  <c r="K686" i="112"/>
  <c r="M686" i="112"/>
  <c r="O686" i="112"/>
  <c r="P686" i="112"/>
  <c r="Q686" i="112"/>
  <c r="R686" i="112" s="1"/>
  <c r="O688" i="112"/>
  <c r="G689" i="112"/>
  <c r="K689" i="112"/>
  <c r="O689" i="112"/>
  <c r="E690" i="112"/>
  <c r="F690" i="112"/>
  <c r="G690" i="112"/>
  <c r="I690" i="112"/>
  <c r="K690" i="112"/>
  <c r="M690" i="112"/>
  <c r="O690" i="112"/>
  <c r="P690" i="112"/>
  <c r="Q690" i="112"/>
  <c r="R690" i="112" s="1"/>
  <c r="E691" i="112"/>
  <c r="F691" i="112"/>
  <c r="G691" i="112"/>
  <c r="I691" i="112"/>
  <c r="K691" i="112"/>
  <c r="M691" i="112"/>
  <c r="O691" i="112"/>
  <c r="P691" i="112"/>
  <c r="Q691" i="112"/>
  <c r="R691" i="112" s="1"/>
  <c r="E694" i="112"/>
  <c r="F694" i="112"/>
  <c r="G694" i="112"/>
  <c r="I694" i="112"/>
  <c r="K694" i="112"/>
  <c r="M694" i="112"/>
  <c r="O694" i="112"/>
  <c r="P694" i="112"/>
  <c r="Q694" i="112"/>
  <c r="R694" i="112" s="1"/>
  <c r="M696" i="112"/>
  <c r="F697" i="112"/>
  <c r="E698" i="112"/>
  <c r="F698" i="112"/>
  <c r="G698" i="112"/>
  <c r="I698" i="112"/>
  <c r="K698" i="112"/>
  <c r="M698" i="112"/>
  <c r="O698" i="112"/>
  <c r="P698" i="112"/>
  <c r="Q698" i="112"/>
  <c r="R698" i="112" s="1"/>
  <c r="E699" i="112"/>
  <c r="F699" i="112"/>
  <c r="G699" i="112"/>
  <c r="I699" i="112"/>
  <c r="K699" i="112"/>
  <c r="M699" i="112"/>
  <c r="O699" i="112"/>
  <c r="P699" i="112"/>
  <c r="Q699" i="112"/>
  <c r="R699" i="112" s="1"/>
  <c r="E702" i="112"/>
  <c r="F702" i="112"/>
  <c r="G702" i="112"/>
  <c r="I702" i="112"/>
  <c r="K702" i="112"/>
  <c r="M702" i="112"/>
  <c r="O702" i="112"/>
  <c r="P702" i="112"/>
  <c r="Q702" i="112"/>
  <c r="R702" i="112" s="1"/>
  <c r="O704" i="112"/>
  <c r="E705" i="112"/>
  <c r="I705" i="112"/>
  <c r="M705" i="112"/>
  <c r="Q705" i="112"/>
  <c r="R705" i="112" s="1"/>
  <c r="E706" i="112"/>
  <c r="F706" i="112"/>
  <c r="G706" i="112"/>
  <c r="I706" i="112"/>
  <c r="K706" i="112"/>
  <c r="M706" i="112"/>
  <c r="O706" i="112"/>
  <c r="P706" i="112"/>
  <c r="Q706" i="112"/>
  <c r="R706" i="112" s="1"/>
  <c r="E707" i="112"/>
  <c r="F707" i="112"/>
  <c r="G707" i="112"/>
  <c r="I707" i="112"/>
  <c r="K707" i="112"/>
  <c r="M707" i="112"/>
  <c r="O707" i="112"/>
  <c r="P707" i="112"/>
  <c r="Q707" i="112"/>
  <c r="R707" i="112" s="1"/>
  <c r="E710" i="112"/>
  <c r="F710" i="112"/>
  <c r="G710" i="112"/>
  <c r="I710" i="112"/>
  <c r="K710" i="112"/>
  <c r="M710" i="112"/>
  <c r="O710" i="112"/>
  <c r="P710" i="112"/>
  <c r="Q710" i="112"/>
  <c r="R710" i="112" s="1"/>
  <c r="K712" i="112"/>
  <c r="E713" i="112"/>
  <c r="I713" i="112"/>
  <c r="M713" i="112"/>
  <c r="Q713" i="112"/>
  <c r="R713" i="112" s="1"/>
  <c r="E714" i="112"/>
  <c r="F714" i="112"/>
  <c r="G714" i="112"/>
  <c r="I714" i="112"/>
  <c r="K714" i="112"/>
  <c r="M714" i="112"/>
  <c r="O714" i="112"/>
  <c r="P714" i="112"/>
  <c r="Q714" i="112"/>
  <c r="R714" i="112" s="1"/>
  <c r="E715" i="112"/>
  <c r="F715" i="112"/>
  <c r="G715" i="112"/>
  <c r="I715" i="112"/>
  <c r="K715" i="112"/>
  <c r="M715" i="112"/>
  <c r="O715" i="112"/>
  <c r="P715" i="112"/>
  <c r="Q715" i="112"/>
  <c r="R715" i="112" s="1"/>
  <c r="K716" i="112"/>
  <c r="E718" i="112"/>
  <c r="F718" i="112"/>
  <c r="G718" i="112"/>
  <c r="I718" i="112"/>
  <c r="K718" i="112"/>
  <c r="M718" i="112"/>
  <c r="O718" i="112"/>
  <c r="P718" i="112"/>
  <c r="Q718" i="112"/>
  <c r="R718" i="112" s="1"/>
  <c r="G720" i="112"/>
  <c r="E721" i="112"/>
  <c r="F721" i="112"/>
  <c r="M721" i="112"/>
  <c r="E722" i="112"/>
  <c r="F722" i="112"/>
  <c r="G722" i="112"/>
  <c r="I722" i="112"/>
  <c r="K722" i="112"/>
  <c r="M722" i="112"/>
  <c r="O722" i="112"/>
  <c r="P722" i="112"/>
  <c r="Q722" i="112"/>
  <c r="R722" i="112" s="1"/>
  <c r="E723" i="112"/>
  <c r="F723" i="112"/>
  <c r="G723" i="112"/>
  <c r="I723" i="112"/>
  <c r="K723" i="112"/>
  <c r="M723" i="112"/>
  <c r="O723" i="112"/>
  <c r="P723" i="112"/>
  <c r="Q723" i="112"/>
  <c r="R723" i="112" s="1"/>
  <c r="I724" i="112"/>
  <c r="K724" i="112"/>
  <c r="E726" i="112"/>
  <c r="F726" i="112"/>
  <c r="G726" i="112"/>
  <c r="I726" i="112"/>
  <c r="K726" i="112"/>
  <c r="M726" i="112"/>
  <c r="O726" i="112"/>
  <c r="P726" i="112"/>
  <c r="Q726" i="112"/>
  <c r="R726" i="112" s="1"/>
  <c r="F728" i="112"/>
  <c r="E729" i="112"/>
  <c r="F729" i="112"/>
  <c r="G729" i="112"/>
  <c r="I729" i="112"/>
  <c r="K729" i="112"/>
  <c r="M729" i="112"/>
  <c r="O729" i="112"/>
  <c r="P729" i="112"/>
  <c r="Q729" i="112"/>
  <c r="R729" i="112" s="1"/>
  <c r="E730" i="112"/>
  <c r="M730" i="112"/>
  <c r="E731" i="112"/>
  <c r="F731" i="112"/>
  <c r="G731" i="112"/>
  <c r="I731" i="112"/>
  <c r="K731" i="112"/>
  <c r="M731" i="112"/>
  <c r="O731" i="112"/>
  <c r="P731" i="112"/>
  <c r="Q731" i="112"/>
  <c r="R731" i="112" s="1"/>
  <c r="K732" i="112"/>
  <c r="M732" i="112"/>
  <c r="E734" i="112"/>
  <c r="F734" i="112"/>
  <c r="G734" i="112"/>
  <c r="I734" i="112"/>
  <c r="K734" i="112"/>
  <c r="M734" i="112"/>
  <c r="O734" i="112"/>
  <c r="P734" i="112"/>
  <c r="Q734" i="112"/>
  <c r="R734" i="112" s="1"/>
  <c r="F736" i="112"/>
  <c r="E737" i="112"/>
  <c r="F737" i="112"/>
  <c r="G737" i="112"/>
  <c r="I737" i="112"/>
  <c r="K737" i="112"/>
  <c r="M737" i="112"/>
  <c r="O737" i="112"/>
  <c r="P737" i="112"/>
  <c r="Q737" i="112"/>
  <c r="R737" i="112" s="1"/>
  <c r="E739" i="112"/>
  <c r="F739" i="112"/>
  <c r="G739" i="112"/>
  <c r="I739" i="112"/>
  <c r="K739" i="112"/>
  <c r="M739" i="112"/>
  <c r="O739" i="112"/>
  <c r="P739" i="112"/>
  <c r="Q739" i="112"/>
  <c r="R739" i="112" s="1"/>
  <c r="Q740" i="112"/>
  <c r="R740" i="112" s="1"/>
  <c r="E742" i="112"/>
  <c r="F742" i="112"/>
  <c r="G742" i="112"/>
  <c r="I742" i="112"/>
  <c r="K742" i="112"/>
  <c r="M742" i="112"/>
  <c r="O742" i="112"/>
  <c r="P742" i="112"/>
  <c r="Q742" i="112"/>
  <c r="R742" i="112" s="1"/>
  <c r="I744" i="112"/>
  <c r="E745" i="112"/>
  <c r="F745" i="112"/>
  <c r="G745" i="112"/>
  <c r="I745" i="112"/>
  <c r="K745" i="112"/>
  <c r="M745" i="112"/>
  <c r="O745" i="112"/>
  <c r="P745" i="112"/>
  <c r="Q745" i="112"/>
  <c r="R745" i="112" s="1"/>
  <c r="E746" i="112"/>
  <c r="F746" i="112"/>
  <c r="G746" i="112"/>
  <c r="I746" i="112"/>
  <c r="K746" i="112"/>
  <c r="M746" i="112"/>
  <c r="O746" i="112"/>
  <c r="P746" i="112"/>
  <c r="Q746" i="112"/>
  <c r="R746" i="112" s="1"/>
  <c r="E747" i="112"/>
  <c r="F747" i="112"/>
  <c r="G747" i="112"/>
  <c r="I747" i="112"/>
  <c r="K747" i="112"/>
  <c r="M747" i="112"/>
  <c r="O747" i="112"/>
  <c r="P747" i="112"/>
  <c r="Q747" i="112"/>
  <c r="R747" i="112" s="1"/>
  <c r="E748" i="112"/>
  <c r="F748" i="112"/>
  <c r="G748" i="112"/>
  <c r="I748" i="112"/>
  <c r="K748" i="112"/>
  <c r="M748" i="112"/>
  <c r="O748" i="112"/>
  <c r="P748" i="112"/>
  <c r="Q748" i="112"/>
  <c r="R748" i="112" s="1"/>
  <c r="F749" i="112"/>
  <c r="Q749" i="112"/>
  <c r="R749" i="112" s="1"/>
  <c r="E751" i="112"/>
  <c r="F751" i="112"/>
  <c r="G751" i="112"/>
  <c r="I751" i="112"/>
  <c r="K751" i="112"/>
  <c r="M751" i="112"/>
  <c r="O751" i="112"/>
  <c r="P751" i="112"/>
  <c r="Q751" i="112"/>
  <c r="R751" i="112" s="1"/>
  <c r="O753" i="112"/>
  <c r="E754" i="112"/>
  <c r="F754" i="112"/>
  <c r="G754" i="112"/>
  <c r="I754" i="112"/>
  <c r="K754" i="112"/>
  <c r="M754" i="112"/>
  <c r="O754" i="112"/>
  <c r="P754" i="112"/>
  <c r="Q754" i="112"/>
  <c r="R754" i="112" s="1"/>
  <c r="E755" i="112"/>
  <c r="F755" i="112"/>
  <c r="G755" i="112"/>
  <c r="I755" i="112"/>
  <c r="K755" i="112"/>
  <c r="M755" i="112"/>
  <c r="O755" i="112"/>
  <c r="P755" i="112"/>
  <c r="Q755" i="112"/>
  <c r="R755" i="112" s="1"/>
  <c r="E756" i="112"/>
  <c r="F756" i="112"/>
  <c r="G756" i="112"/>
  <c r="I756" i="112"/>
  <c r="K756" i="112"/>
  <c r="M756" i="112"/>
  <c r="O756" i="112"/>
  <c r="P756" i="112"/>
  <c r="Q756" i="112"/>
  <c r="R756" i="112" s="1"/>
  <c r="E757" i="112"/>
  <c r="F757" i="112"/>
  <c r="G757" i="112"/>
  <c r="I757" i="112"/>
  <c r="K757" i="112"/>
  <c r="M757" i="112"/>
  <c r="O757" i="112"/>
  <c r="P757" i="112"/>
  <c r="Q757" i="112"/>
  <c r="R757" i="112" s="1"/>
  <c r="E758" i="112"/>
  <c r="F758" i="112"/>
  <c r="G758" i="112"/>
  <c r="I758" i="112"/>
  <c r="K758" i="112"/>
  <c r="M758" i="112"/>
  <c r="O758" i="112"/>
  <c r="P758" i="112"/>
  <c r="Q758" i="112"/>
  <c r="R758" i="112" s="1"/>
  <c r="E759" i="112"/>
  <c r="F759" i="112"/>
  <c r="G759" i="112"/>
  <c r="I759" i="112"/>
  <c r="K759" i="112"/>
  <c r="M759" i="112"/>
  <c r="O759" i="112"/>
  <c r="P759" i="112"/>
  <c r="Q759" i="112"/>
  <c r="R759" i="112" s="1"/>
  <c r="G760" i="112"/>
  <c r="O760" i="112"/>
  <c r="E763" i="112"/>
  <c r="F763" i="112"/>
  <c r="G763" i="112"/>
  <c r="I763" i="112"/>
  <c r="K763" i="112"/>
  <c r="M763" i="112"/>
  <c r="O763" i="112"/>
  <c r="P763" i="112"/>
  <c r="Q763" i="112"/>
  <c r="R763" i="112" s="1"/>
  <c r="G765" i="112"/>
  <c r="O765" i="112"/>
  <c r="F766" i="112"/>
  <c r="E768" i="112"/>
  <c r="F768" i="112"/>
  <c r="G768" i="112"/>
  <c r="I768" i="112"/>
  <c r="K768" i="112"/>
  <c r="M768" i="112"/>
  <c r="O768" i="112"/>
  <c r="P768" i="112"/>
  <c r="Q768" i="112"/>
  <c r="R768" i="112" s="1"/>
  <c r="E822" i="112"/>
  <c r="F822" i="112"/>
  <c r="G822" i="112"/>
  <c r="I822" i="112"/>
  <c r="K822" i="112"/>
  <c r="M822" i="112"/>
  <c r="O822" i="112"/>
  <c r="P822" i="112"/>
  <c r="Q822" i="112"/>
  <c r="R822" i="112" s="1"/>
  <c r="E825" i="112"/>
  <c r="F825" i="112"/>
  <c r="G825" i="112"/>
  <c r="I825" i="112"/>
  <c r="K825" i="112"/>
  <c r="M825" i="112"/>
  <c r="O825" i="112"/>
  <c r="P825" i="112"/>
  <c r="Q825" i="112"/>
  <c r="R825" i="112" s="1"/>
  <c r="E826" i="112"/>
  <c r="F826" i="112"/>
  <c r="G826" i="112"/>
  <c r="I826" i="112"/>
  <c r="K826" i="112"/>
  <c r="M826" i="112"/>
  <c r="O826" i="112"/>
  <c r="P826" i="112"/>
  <c r="Q826" i="112"/>
  <c r="R826" i="112" s="1"/>
  <c r="E827" i="112"/>
  <c r="M827" i="112"/>
  <c r="G828" i="112"/>
  <c r="E830" i="112"/>
  <c r="F830" i="112"/>
  <c r="G830" i="112"/>
  <c r="I830" i="112"/>
  <c r="K830" i="112"/>
  <c r="M830" i="112"/>
  <c r="O830" i="112"/>
  <c r="P830" i="112"/>
  <c r="Q830" i="112"/>
  <c r="R830" i="112" s="1"/>
  <c r="E833" i="112"/>
  <c r="F833" i="112"/>
  <c r="G833" i="112"/>
  <c r="I833" i="112"/>
  <c r="K833" i="112"/>
  <c r="M833" i="112"/>
  <c r="O833" i="112"/>
  <c r="P833" i="112"/>
  <c r="Q833" i="112"/>
  <c r="R833" i="112" s="1"/>
  <c r="E834" i="112"/>
  <c r="F834" i="112"/>
  <c r="G834" i="112"/>
  <c r="I834" i="112"/>
  <c r="K834" i="112"/>
  <c r="M834" i="112"/>
  <c r="O834" i="112"/>
  <c r="P834" i="112"/>
  <c r="Q834" i="112"/>
  <c r="R834" i="112" s="1"/>
  <c r="I835" i="112"/>
  <c r="Q835" i="112"/>
  <c r="R835" i="112" s="1"/>
  <c r="K836" i="112"/>
  <c r="M836" i="112"/>
  <c r="E837" i="112"/>
  <c r="F837" i="112"/>
  <c r="G837" i="112"/>
  <c r="I837" i="112"/>
  <c r="K837" i="112"/>
  <c r="M837" i="112"/>
  <c r="O837" i="112"/>
  <c r="P837" i="112"/>
  <c r="Q837" i="112"/>
  <c r="R837" i="112" s="1"/>
  <c r="E838" i="112"/>
  <c r="F838" i="112"/>
  <c r="G838" i="112"/>
  <c r="I838" i="112"/>
  <c r="K838" i="112"/>
  <c r="M838" i="112"/>
  <c r="O838" i="112"/>
  <c r="P838" i="112"/>
  <c r="Q838" i="112"/>
  <c r="R838" i="112" s="1"/>
  <c r="E839" i="112"/>
  <c r="F839" i="112"/>
  <c r="G839" i="112"/>
  <c r="I839" i="112"/>
  <c r="K839" i="112"/>
  <c r="M839" i="112"/>
  <c r="O839" i="112"/>
  <c r="P839" i="112"/>
  <c r="Q839" i="112"/>
  <c r="R839" i="112" s="1"/>
  <c r="E841" i="112"/>
  <c r="F841" i="112"/>
  <c r="G841" i="112"/>
  <c r="I841" i="112"/>
  <c r="K841" i="112"/>
  <c r="M841" i="112"/>
  <c r="O841" i="112"/>
  <c r="P841" i="112"/>
  <c r="Q841" i="112"/>
  <c r="R841" i="112" s="1"/>
  <c r="E842" i="112"/>
  <c r="F842" i="112"/>
  <c r="G842" i="112"/>
  <c r="I842" i="112"/>
  <c r="K842" i="112"/>
  <c r="M842" i="112"/>
  <c r="O842" i="112"/>
  <c r="P842" i="112"/>
  <c r="Q842" i="112"/>
  <c r="R842" i="112" s="1"/>
  <c r="E846" i="112"/>
  <c r="F846" i="112"/>
  <c r="G846" i="112"/>
  <c r="I846" i="112"/>
  <c r="K846" i="112"/>
  <c r="M846" i="112"/>
  <c r="O846" i="112"/>
  <c r="P846" i="112"/>
  <c r="Q846" i="112"/>
  <c r="R846" i="112" s="1"/>
  <c r="E847" i="112"/>
  <c r="F847" i="112"/>
  <c r="G847" i="112"/>
  <c r="I847" i="112"/>
  <c r="K847" i="112"/>
  <c r="M847" i="112"/>
  <c r="O847" i="112"/>
  <c r="P847" i="112"/>
  <c r="Q847" i="112"/>
  <c r="R847" i="112" s="1"/>
  <c r="E848" i="112"/>
  <c r="F848" i="112"/>
  <c r="G848" i="112"/>
  <c r="I848" i="112"/>
  <c r="K848" i="112"/>
  <c r="M848" i="112"/>
  <c r="O848" i="112"/>
  <c r="P848" i="112"/>
  <c r="Q848" i="112"/>
  <c r="R848" i="112" s="1"/>
  <c r="E854" i="112"/>
  <c r="F854" i="112"/>
  <c r="G854" i="112"/>
  <c r="I854" i="112"/>
  <c r="K854" i="112"/>
  <c r="M854" i="112"/>
  <c r="O854" i="112"/>
  <c r="P854" i="112"/>
  <c r="Q854" i="112"/>
  <c r="R854" i="112" s="1"/>
  <c r="E855" i="112"/>
  <c r="F855" i="112"/>
  <c r="G855" i="112"/>
  <c r="I855" i="112"/>
  <c r="K855" i="112"/>
  <c r="M855" i="112"/>
  <c r="O855" i="112"/>
  <c r="P855" i="112"/>
  <c r="Q855" i="112"/>
  <c r="R855" i="112" s="1"/>
  <c r="E856" i="112"/>
  <c r="F856" i="112"/>
  <c r="G856" i="112"/>
  <c r="I856" i="112"/>
  <c r="K856" i="112"/>
  <c r="M856" i="112"/>
  <c r="O856" i="112"/>
  <c r="P856" i="112"/>
  <c r="Q856" i="112"/>
  <c r="R856" i="112" s="1"/>
  <c r="P859" i="112"/>
  <c r="E862" i="112"/>
  <c r="F862" i="112"/>
  <c r="G862" i="112"/>
  <c r="I862" i="112"/>
  <c r="K862" i="112"/>
  <c r="M862" i="112"/>
  <c r="O862" i="112"/>
  <c r="P862" i="112"/>
  <c r="Q862" i="112"/>
  <c r="R862" i="112" s="1"/>
  <c r="E863" i="112"/>
  <c r="F863" i="112"/>
  <c r="G863" i="112"/>
  <c r="I863" i="112"/>
  <c r="K863" i="112"/>
  <c r="M863" i="112"/>
  <c r="O863" i="112"/>
  <c r="P863" i="112"/>
  <c r="Q863" i="112"/>
  <c r="R863" i="112" s="1"/>
  <c r="E864" i="112"/>
  <c r="F864" i="112"/>
  <c r="G864" i="112"/>
  <c r="I864" i="112"/>
  <c r="K864" i="112"/>
  <c r="M864" i="112"/>
  <c r="O864" i="112"/>
  <c r="P864" i="112"/>
  <c r="Q864" i="112"/>
  <c r="R864" i="112" s="1"/>
  <c r="O865" i="112"/>
  <c r="P865" i="112"/>
  <c r="E867" i="112"/>
  <c r="M867" i="112"/>
  <c r="O869" i="112"/>
  <c r="E870" i="112"/>
  <c r="F870" i="112"/>
  <c r="G870" i="112"/>
  <c r="I870" i="112"/>
  <c r="K870" i="112"/>
  <c r="M870" i="112"/>
  <c r="O870" i="112"/>
  <c r="P870" i="112"/>
  <c r="Q870" i="112"/>
  <c r="R870" i="112" s="1"/>
  <c r="E871" i="112"/>
  <c r="F871" i="112"/>
  <c r="G871" i="112"/>
  <c r="I871" i="112"/>
  <c r="K871" i="112"/>
  <c r="M871" i="112"/>
  <c r="O871" i="112"/>
  <c r="P871" i="112"/>
  <c r="Q871" i="112"/>
  <c r="R871" i="112" s="1"/>
  <c r="E872" i="112"/>
  <c r="F872" i="112"/>
  <c r="G872" i="112"/>
  <c r="I872" i="112"/>
  <c r="K872" i="112"/>
  <c r="M872" i="112"/>
  <c r="O872" i="112"/>
  <c r="P872" i="112"/>
  <c r="Q872" i="112"/>
  <c r="R872" i="112" s="1"/>
  <c r="E873" i="112"/>
  <c r="P873" i="112"/>
  <c r="Q873" i="112"/>
  <c r="R873" i="112" s="1"/>
  <c r="I875" i="112"/>
  <c r="Q875" i="112"/>
  <c r="R875" i="112" s="1"/>
  <c r="E878" i="112"/>
  <c r="F878" i="112"/>
  <c r="G878" i="112"/>
  <c r="I878" i="112"/>
  <c r="K878" i="112"/>
  <c r="M878" i="112"/>
  <c r="O878" i="112"/>
  <c r="P878" i="112"/>
  <c r="Q878" i="112"/>
  <c r="R878" i="112" s="1"/>
  <c r="E879" i="112"/>
  <c r="F879" i="112"/>
  <c r="G879" i="112"/>
  <c r="I879" i="112"/>
  <c r="K879" i="112"/>
  <c r="M879" i="112"/>
  <c r="O879" i="112"/>
  <c r="P879" i="112"/>
  <c r="Q879" i="112"/>
  <c r="R879" i="112" s="1"/>
  <c r="E880" i="112"/>
  <c r="F880" i="112"/>
  <c r="G880" i="112"/>
  <c r="I880" i="112"/>
  <c r="K880" i="112"/>
  <c r="M880" i="112"/>
  <c r="O880" i="112"/>
  <c r="P880" i="112"/>
  <c r="Q880" i="112"/>
  <c r="R880" i="112" s="1"/>
  <c r="F881" i="112"/>
  <c r="G881" i="112"/>
  <c r="E883" i="112"/>
  <c r="M883" i="112"/>
  <c r="E886" i="112"/>
  <c r="F886" i="112"/>
  <c r="G886" i="112"/>
  <c r="I886" i="112"/>
  <c r="K886" i="112"/>
  <c r="M886" i="112"/>
  <c r="O886" i="112"/>
  <c r="P886" i="112"/>
  <c r="Q886" i="112"/>
  <c r="R886" i="112" s="1"/>
  <c r="E887" i="112"/>
  <c r="F887" i="112"/>
  <c r="G887" i="112"/>
  <c r="I887" i="112"/>
  <c r="K887" i="112"/>
  <c r="M887" i="112"/>
  <c r="O887" i="112"/>
  <c r="P887" i="112"/>
  <c r="Q887" i="112"/>
  <c r="R887" i="112" s="1"/>
  <c r="E888" i="112"/>
  <c r="F888" i="112"/>
  <c r="G888" i="112"/>
  <c r="I888" i="112"/>
  <c r="K888" i="112"/>
  <c r="M888" i="112"/>
  <c r="O888" i="112"/>
  <c r="P888" i="112"/>
  <c r="Q888" i="112"/>
  <c r="R888" i="112" s="1"/>
  <c r="E889" i="112"/>
  <c r="F889" i="112"/>
  <c r="G889" i="112"/>
  <c r="I889" i="112"/>
  <c r="K889" i="112"/>
  <c r="M889" i="112"/>
  <c r="O889" i="112"/>
  <c r="P889" i="112"/>
  <c r="Q889" i="112"/>
  <c r="R889" i="112" s="1"/>
  <c r="E892" i="112"/>
  <c r="F892" i="112"/>
  <c r="G892" i="112"/>
  <c r="I892" i="112"/>
  <c r="K892" i="112"/>
  <c r="M892" i="112"/>
  <c r="O892" i="112"/>
  <c r="P892" i="112"/>
  <c r="Q892" i="112"/>
  <c r="R892" i="112" s="1"/>
  <c r="E893" i="112"/>
  <c r="F893" i="112"/>
  <c r="G893" i="112"/>
  <c r="I893" i="112"/>
  <c r="K893" i="112"/>
  <c r="M893" i="112"/>
  <c r="O893" i="112"/>
  <c r="P893" i="112"/>
  <c r="Q893" i="112"/>
  <c r="R893" i="112" s="1"/>
  <c r="E894" i="112"/>
  <c r="F894" i="112"/>
  <c r="G894" i="112"/>
  <c r="I894" i="112"/>
  <c r="K894" i="112"/>
  <c r="M894" i="112"/>
  <c r="O894" i="112"/>
  <c r="P894" i="112"/>
  <c r="Q894" i="112"/>
  <c r="R894" i="112" s="1"/>
  <c r="E895" i="112"/>
  <c r="P895" i="112"/>
  <c r="Q895" i="112"/>
  <c r="R895" i="112" s="1"/>
  <c r="E897" i="112"/>
  <c r="F897" i="112"/>
  <c r="G897" i="112"/>
  <c r="I897" i="112"/>
  <c r="K897" i="112"/>
  <c r="M897" i="112"/>
  <c r="O897" i="112"/>
  <c r="P897" i="112"/>
  <c r="Q897" i="112"/>
  <c r="R897" i="112" s="1"/>
  <c r="E900" i="112"/>
  <c r="F900" i="112"/>
  <c r="G900" i="112"/>
  <c r="I900" i="112"/>
  <c r="K900" i="112"/>
  <c r="M900" i="112"/>
  <c r="O900" i="112"/>
  <c r="P900" i="112"/>
  <c r="Q900" i="112"/>
  <c r="R900" i="112" s="1"/>
  <c r="E901" i="112"/>
  <c r="F901" i="112"/>
  <c r="G901" i="112"/>
  <c r="I901" i="112"/>
  <c r="K901" i="112"/>
  <c r="M901" i="112"/>
  <c r="O901" i="112"/>
  <c r="P901" i="112"/>
  <c r="Q901" i="112"/>
  <c r="R901" i="112" s="1"/>
  <c r="E902" i="112"/>
  <c r="F902" i="112"/>
  <c r="G902" i="112"/>
  <c r="I902" i="112"/>
  <c r="K902" i="112"/>
  <c r="M902" i="112"/>
  <c r="O902" i="112"/>
  <c r="P902" i="112"/>
  <c r="Q902" i="112"/>
  <c r="R902" i="112" s="1"/>
  <c r="M903" i="112"/>
  <c r="P904" i="112"/>
  <c r="E905" i="112"/>
  <c r="F905" i="112"/>
  <c r="Q905" i="112"/>
  <c r="R905" i="112" s="1"/>
  <c r="F907" i="112"/>
  <c r="E909" i="112"/>
  <c r="F909" i="112"/>
  <c r="G909" i="112"/>
  <c r="I909" i="112"/>
  <c r="K909" i="112"/>
  <c r="M909" i="112"/>
  <c r="O909" i="112"/>
  <c r="P909" i="112"/>
  <c r="Q909" i="112"/>
  <c r="R909" i="112" s="1"/>
  <c r="E911" i="112"/>
  <c r="F911" i="112"/>
  <c r="G911" i="112"/>
  <c r="I911" i="112"/>
  <c r="K911" i="112"/>
  <c r="M911" i="112"/>
  <c r="O911" i="112"/>
  <c r="P911" i="112"/>
  <c r="Q911" i="112"/>
  <c r="R911" i="112" s="1"/>
  <c r="E914" i="112"/>
  <c r="F914" i="112"/>
  <c r="G914" i="112"/>
  <c r="I914" i="112"/>
  <c r="K914" i="112"/>
  <c r="M914" i="112"/>
  <c r="O914" i="112"/>
  <c r="P914" i="112"/>
  <c r="Q914" i="112"/>
  <c r="R914" i="112" s="1"/>
  <c r="I917" i="112"/>
  <c r="K917" i="112"/>
  <c r="E919" i="112"/>
  <c r="F919" i="112"/>
  <c r="G919" i="112"/>
  <c r="I919" i="112"/>
  <c r="K919" i="112"/>
  <c r="M919" i="112"/>
  <c r="O919" i="112"/>
  <c r="P919" i="112"/>
  <c r="Q919" i="112"/>
  <c r="R919" i="112" s="1"/>
  <c r="E922" i="112"/>
  <c r="F922" i="112"/>
  <c r="G922" i="112"/>
  <c r="I922" i="112"/>
  <c r="K922" i="112"/>
  <c r="M922" i="112"/>
  <c r="O922" i="112"/>
  <c r="P922" i="112"/>
  <c r="Q922" i="112"/>
  <c r="R922" i="112" s="1"/>
  <c r="E925" i="112"/>
  <c r="F925" i="112"/>
  <c r="G925" i="112"/>
  <c r="I925" i="112"/>
  <c r="K925" i="112"/>
  <c r="M925" i="112"/>
  <c r="O925" i="112"/>
  <c r="P925" i="112"/>
  <c r="Q925" i="112"/>
  <c r="R925" i="112" s="1"/>
  <c r="E926" i="112"/>
  <c r="F926" i="112"/>
  <c r="G926" i="112"/>
  <c r="I926" i="112"/>
  <c r="K926" i="112"/>
  <c r="M926" i="112"/>
  <c r="O926" i="112"/>
  <c r="P926" i="112"/>
  <c r="Q926" i="112"/>
  <c r="R926" i="112" s="1"/>
  <c r="K927" i="112"/>
  <c r="M928" i="112"/>
  <c r="O928" i="112"/>
  <c r="E930" i="112"/>
  <c r="F930" i="112"/>
  <c r="G930" i="112"/>
  <c r="I930" i="112"/>
  <c r="K930" i="112"/>
  <c r="M930" i="112"/>
  <c r="O930" i="112"/>
  <c r="P930" i="112"/>
  <c r="Q930" i="112"/>
  <c r="R930" i="112" s="1"/>
  <c r="Q932" i="112"/>
  <c r="R932" i="112" s="1"/>
  <c r="E933" i="112"/>
  <c r="F933" i="112"/>
  <c r="G933" i="112"/>
  <c r="I933" i="112"/>
  <c r="K933" i="112"/>
  <c r="M933" i="112"/>
  <c r="O933" i="112"/>
  <c r="P933" i="112"/>
  <c r="Q933" i="112"/>
  <c r="R933" i="112" s="1"/>
  <c r="E934" i="112"/>
  <c r="F934" i="112"/>
  <c r="G934" i="112"/>
  <c r="I934" i="112"/>
  <c r="K934" i="112"/>
  <c r="M934" i="112"/>
  <c r="O934" i="112"/>
  <c r="P934" i="112"/>
  <c r="Q934" i="112"/>
  <c r="R934" i="112" s="1"/>
  <c r="E935" i="112"/>
  <c r="F935" i="112"/>
  <c r="G935" i="112"/>
  <c r="I935" i="112"/>
  <c r="K935" i="112"/>
  <c r="M935" i="112"/>
  <c r="O935" i="112"/>
  <c r="P935" i="112"/>
  <c r="Q935" i="112"/>
  <c r="R935" i="112" s="1"/>
  <c r="E936" i="112"/>
  <c r="P936" i="112"/>
  <c r="Q936" i="112"/>
  <c r="R936" i="112" s="1"/>
  <c r="E938" i="112"/>
  <c r="F938" i="112"/>
  <c r="G938" i="112"/>
  <c r="I938" i="112"/>
  <c r="K938" i="112"/>
  <c r="M938" i="112"/>
  <c r="O938" i="112"/>
  <c r="P938" i="112"/>
  <c r="Q938" i="112"/>
  <c r="R938" i="112" s="1"/>
  <c r="G940" i="112"/>
  <c r="E941" i="112"/>
  <c r="F941" i="112"/>
  <c r="G941" i="112"/>
  <c r="I941" i="112"/>
  <c r="K941" i="112"/>
  <c r="M941" i="112"/>
  <c r="O941" i="112"/>
  <c r="P941" i="112"/>
  <c r="Q941" i="112"/>
  <c r="R941" i="112" s="1"/>
  <c r="E942" i="112"/>
  <c r="F942" i="112"/>
  <c r="G942" i="112"/>
  <c r="I942" i="112"/>
  <c r="K942" i="112"/>
  <c r="M942" i="112"/>
  <c r="O942" i="112"/>
  <c r="P942" i="112"/>
  <c r="Q942" i="112"/>
  <c r="R942" i="112" s="1"/>
  <c r="E943" i="112"/>
  <c r="F943" i="112"/>
  <c r="G943" i="112"/>
  <c r="I943" i="112"/>
  <c r="K943" i="112"/>
  <c r="M943" i="112"/>
  <c r="O943" i="112"/>
  <c r="P943" i="112"/>
  <c r="Q943" i="112"/>
  <c r="R943" i="112" s="1"/>
  <c r="F944" i="112"/>
  <c r="G944" i="112"/>
  <c r="E946" i="112"/>
  <c r="F946" i="112"/>
  <c r="G946" i="112"/>
  <c r="I946" i="112"/>
  <c r="K946" i="112"/>
  <c r="M946" i="112"/>
  <c r="O946" i="112"/>
  <c r="P946" i="112"/>
  <c r="Q946" i="112"/>
  <c r="R946" i="112" s="1"/>
  <c r="Q948" i="112"/>
  <c r="R948" i="112" s="1"/>
  <c r="E949" i="112"/>
  <c r="F949" i="112"/>
  <c r="G949" i="112"/>
  <c r="I949" i="112"/>
  <c r="K949" i="112"/>
  <c r="M949" i="112"/>
  <c r="O949" i="112"/>
  <c r="P949" i="112"/>
  <c r="Q949" i="112"/>
  <c r="R949" i="112" s="1"/>
  <c r="E950" i="112"/>
  <c r="F950" i="112"/>
  <c r="G950" i="112"/>
  <c r="I950" i="112"/>
  <c r="K950" i="112"/>
  <c r="M950" i="112"/>
  <c r="O950" i="112"/>
  <c r="P950" i="112"/>
  <c r="Q950" i="112"/>
  <c r="R950" i="112" s="1"/>
  <c r="E951" i="112"/>
  <c r="F951" i="112"/>
  <c r="G951" i="112"/>
  <c r="I951" i="112"/>
  <c r="K951" i="112"/>
  <c r="M951" i="112"/>
  <c r="O951" i="112"/>
  <c r="P951" i="112"/>
  <c r="Q951" i="112"/>
  <c r="R951" i="112" s="1"/>
  <c r="I952" i="112"/>
  <c r="K952" i="112"/>
  <c r="E954" i="112"/>
  <c r="F954" i="112"/>
  <c r="G954" i="112"/>
  <c r="I954" i="112"/>
  <c r="K954" i="112"/>
  <c r="M954" i="112"/>
  <c r="O954" i="112"/>
  <c r="P954" i="112"/>
  <c r="Q954" i="112"/>
  <c r="R954" i="112" s="1"/>
  <c r="G956" i="112"/>
  <c r="E957" i="112"/>
  <c r="F957" i="112"/>
  <c r="G957" i="112"/>
  <c r="I957" i="112"/>
  <c r="K957" i="112"/>
  <c r="M957" i="112"/>
  <c r="O957" i="112"/>
  <c r="P957" i="112"/>
  <c r="Q957" i="112"/>
  <c r="R957" i="112" s="1"/>
  <c r="E958" i="112"/>
  <c r="F958" i="112"/>
  <c r="G958" i="112"/>
  <c r="I958" i="112"/>
  <c r="K958" i="112"/>
  <c r="M958" i="112"/>
  <c r="O958" i="112"/>
  <c r="P958" i="112"/>
  <c r="Q958" i="112"/>
  <c r="R958" i="112" s="1"/>
  <c r="E959" i="112"/>
  <c r="F959" i="112"/>
  <c r="G959" i="112"/>
  <c r="I959" i="112"/>
  <c r="K959" i="112"/>
  <c r="M959" i="112"/>
  <c r="O959" i="112"/>
  <c r="P959" i="112"/>
  <c r="Q959" i="112"/>
  <c r="R959" i="112" s="1"/>
  <c r="M960" i="112"/>
  <c r="O960" i="112"/>
  <c r="E962" i="112"/>
  <c r="F962" i="112"/>
  <c r="G962" i="112"/>
  <c r="I962" i="112"/>
  <c r="K962" i="112"/>
  <c r="M962" i="112"/>
  <c r="O962" i="112"/>
  <c r="P962" i="112"/>
  <c r="Q962" i="112"/>
  <c r="R962" i="112" s="1"/>
  <c r="O964" i="112"/>
  <c r="E965" i="112"/>
  <c r="F965" i="112"/>
  <c r="G965" i="112"/>
  <c r="I965" i="112"/>
  <c r="K965" i="112"/>
  <c r="M965" i="112"/>
  <c r="O965" i="112"/>
  <c r="P965" i="112"/>
  <c r="Q965" i="112"/>
  <c r="R965" i="112" s="1"/>
  <c r="E966" i="112"/>
  <c r="F966" i="112"/>
  <c r="G966" i="112"/>
  <c r="I966" i="112"/>
  <c r="K966" i="112"/>
  <c r="M966" i="112"/>
  <c r="O966" i="112"/>
  <c r="P966" i="112"/>
  <c r="Q966" i="112"/>
  <c r="R966" i="112" s="1"/>
  <c r="E967" i="112"/>
  <c r="F967" i="112"/>
  <c r="G967" i="112"/>
  <c r="I967" i="112"/>
  <c r="K967" i="112"/>
  <c r="M967" i="112"/>
  <c r="O967" i="112"/>
  <c r="P967" i="112"/>
  <c r="Q967" i="112"/>
  <c r="R967" i="112" s="1"/>
  <c r="E968" i="112"/>
  <c r="P968" i="112"/>
  <c r="Q968" i="112"/>
  <c r="R968" i="112" s="1"/>
  <c r="E970" i="112"/>
  <c r="F970" i="112"/>
  <c r="G970" i="112"/>
  <c r="I970" i="112"/>
  <c r="K970" i="112"/>
  <c r="M970" i="112"/>
  <c r="O970" i="112"/>
  <c r="P970" i="112"/>
  <c r="Q970" i="112"/>
  <c r="R970" i="112" s="1"/>
  <c r="E973" i="112"/>
  <c r="F973" i="112"/>
  <c r="G973" i="112"/>
  <c r="I973" i="112"/>
  <c r="K973" i="112"/>
  <c r="M973" i="112"/>
  <c r="O973" i="112"/>
  <c r="P973" i="112"/>
  <c r="Q973" i="112"/>
  <c r="R973" i="112" s="1"/>
  <c r="E974" i="112"/>
  <c r="F974" i="112"/>
  <c r="G974" i="112"/>
  <c r="I974" i="112"/>
  <c r="K974" i="112"/>
  <c r="M974" i="112"/>
  <c r="O974" i="112"/>
  <c r="P974" i="112"/>
  <c r="Q974" i="112"/>
  <c r="R974" i="112" s="1"/>
  <c r="E975" i="112"/>
  <c r="F975" i="112"/>
  <c r="G975" i="112"/>
  <c r="I975" i="112"/>
  <c r="K975" i="112"/>
  <c r="M975" i="112"/>
  <c r="O975" i="112"/>
  <c r="P975" i="112"/>
  <c r="Q975" i="112"/>
  <c r="R975" i="112" s="1"/>
  <c r="G976" i="112"/>
  <c r="I976" i="112"/>
  <c r="E978" i="112"/>
  <c r="F978" i="112"/>
  <c r="G978" i="112"/>
  <c r="I978" i="112"/>
  <c r="K978" i="112"/>
  <c r="M978" i="112"/>
  <c r="O978" i="112"/>
  <c r="P978" i="112"/>
  <c r="Q978" i="112"/>
  <c r="R978" i="112" s="1"/>
  <c r="I980" i="112"/>
  <c r="E981" i="112"/>
  <c r="F981" i="112"/>
  <c r="G981" i="112"/>
  <c r="I981" i="112"/>
  <c r="K981" i="112"/>
  <c r="M981" i="112"/>
  <c r="O981" i="112"/>
  <c r="P981" i="112"/>
  <c r="Q981" i="112"/>
  <c r="R981" i="112" s="1"/>
  <c r="E982" i="112"/>
  <c r="F982" i="112"/>
  <c r="G982" i="112"/>
  <c r="I982" i="112"/>
  <c r="K982" i="112"/>
  <c r="M982" i="112"/>
  <c r="O982" i="112"/>
  <c r="P982" i="112"/>
  <c r="Q982" i="112"/>
  <c r="R982" i="112" s="1"/>
  <c r="E983" i="112"/>
  <c r="F983" i="112"/>
  <c r="G983" i="112"/>
  <c r="I983" i="112"/>
  <c r="K983" i="112"/>
  <c r="M983" i="112"/>
  <c r="O983" i="112"/>
  <c r="P983" i="112"/>
  <c r="Q983" i="112"/>
  <c r="R983" i="112" s="1"/>
  <c r="K984" i="112"/>
  <c r="M984" i="112"/>
  <c r="E986" i="112"/>
  <c r="F986" i="112"/>
  <c r="G986" i="112"/>
  <c r="I986" i="112"/>
  <c r="K986" i="112"/>
  <c r="M986" i="112"/>
  <c r="O986" i="112"/>
  <c r="P986" i="112"/>
  <c r="Q986" i="112"/>
  <c r="R986" i="112" s="1"/>
  <c r="P988" i="112"/>
  <c r="E989" i="112"/>
  <c r="F989" i="112"/>
  <c r="G989" i="112"/>
  <c r="I989" i="112"/>
  <c r="K989" i="112"/>
  <c r="M989" i="112"/>
  <c r="O989" i="112"/>
  <c r="P989" i="112"/>
  <c r="Q989" i="112"/>
  <c r="R989" i="112" s="1"/>
  <c r="E990" i="112"/>
  <c r="F990" i="112"/>
  <c r="G990" i="112"/>
  <c r="I990" i="112"/>
  <c r="K990" i="112"/>
  <c r="M990" i="112"/>
  <c r="O990" i="112"/>
  <c r="P990" i="112"/>
  <c r="Q990" i="112"/>
  <c r="R990" i="112" s="1"/>
  <c r="E991" i="112"/>
  <c r="F991" i="112"/>
  <c r="G991" i="112"/>
  <c r="I991" i="112"/>
  <c r="K991" i="112"/>
  <c r="M991" i="112"/>
  <c r="O991" i="112"/>
  <c r="P991" i="112"/>
  <c r="Q991" i="112"/>
  <c r="R991" i="112" s="1"/>
  <c r="O992" i="112"/>
  <c r="P992" i="112"/>
  <c r="E994" i="112"/>
  <c r="F994" i="112"/>
  <c r="G994" i="112"/>
  <c r="I994" i="112"/>
  <c r="K994" i="112"/>
  <c r="M994" i="112"/>
  <c r="O994" i="112"/>
  <c r="P994" i="112"/>
  <c r="Q994" i="112"/>
  <c r="R994" i="112" s="1"/>
  <c r="E995" i="112"/>
  <c r="F995" i="112"/>
  <c r="G995" i="112"/>
  <c r="I995" i="112"/>
  <c r="K995" i="112"/>
  <c r="M995" i="112"/>
  <c r="O995" i="112"/>
  <c r="P995" i="112"/>
  <c r="Q995" i="112"/>
  <c r="R995" i="112" s="1"/>
  <c r="I996" i="112"/>
  <c r="K996" i="112"/>
  <c r="E998" i="112"/>
  <c r="F998" i="112"/>
  <c r="G998" i="112"/>
  <c r="I998" i="112"/>
  <c r="K998" i="112"/>
  <c r="M998" i="112"/>
  <c r="O998" i="112"/>
  <c r="P998" i="112"/>
  <c r="Q998" i="112"/>
  <c r="R998" i="112" s="1"/>
  <c r="I1000" i="112"/>
  <c r="E1001" i="112"/>
  <c r="F1001" i="112"/>
  <c r="I1001" i="112"/>
  <c r="M1001" i="112"/>
  <c r="Q1001" i="112"/>
  <c r="R1001" i="112" s="1"/>
  <c r="I1002" i="112"/>
  <c r="Q1002" i="112"/>
  <c r="R1002" i="112" s="1"/>
  <c r="E1003" i="112"/>
  <c r="F1003" i="112"/>
  <c r="G1003" i="112"/>
  <c r="I1003" i="112"/>
  <c r="K1003" i="112"/>
  <c r="M1003" i="112"/>
  <c r="O1003" i="112"/>
  <c r="P1003" i="112"/>
  <c r="Q1003" i="112"/>
  <c r="R1003" i="112" s="1"/>
  <c r="E1004" i="112"/>
  <c r="F1004" i="112"/>
  <c r="Q1004" i="112"/>
  <c r="R1004" i="112" s="1"/>
  <c r="E1006" i="112"/>
  <c r="F1006" i="112"/>
  <c r="G1006" i="112"/>
  <c r="I1006" i="112"/>
  <c r="K1006" i="112"/>
  <c r="M1006" i="112"/>
  <c r="O1006" i="112"/>
  <c r="P1006" i="112"/>
  <c r="Q1006" i="112"/>
  <c r="R1006" i="112" s="1"/>
  <c r="O1008" i="112"/>
  <c r="E1009" i="112"/>
  <c r="F1009" i="112"/>
  <c r="G1009" i="112"/>
  <c r="I1009" i="112"/>
  <c r="K1009" i="112"/>
  <c r="M1009" i="112"/>
  <c r="O1009" i="112"/>
  <c r="P1009" i="112"/>
  <c r="Q1009" i="112"/>
  <c r="R1009" i="112" s="1"/>
  <c r="F1010" i="112"/>
  <c r="G1010" i="112"/>
  <c r="O1010" i="112"/>
  <c r="E1012" i="112"/>
  <c r="Q1012" i="112"/>
  <c r="R1012" i="112" s="1"/>
  <c r="E1013" i="112"/>
  <c r="F1013" i="112"/>
  <c r="G1013" i="112"/>
  <c r="I1013" i="112"/>
  <c r="K1013" i="112"/>
  <c r="M1013" i="112"/>
  <c r="O1013" i="112"/>
  <c r="P1013" i="112"/>
  <c r="Q1013" i="112"/>
  <c r="R1013" i="112" s="1"/>
  <c r="E1014" i="112"/>
  <c r="F1014" i="112"/>
  <c r="G1014" i="112"/>
  <c r="I1014" i="112"/>
  <c r="K1014" i="112"/>
  <c r="M1014" i="112"/>
  <c r="O1014" i="112"/>
  <c r="P1014" i="112"/>
  <c r="Q1014" i="112"/>
  <c r="R1014" i="112" s="1"/>
  <c r="K1016" i="112"/>
  <c r="E1017" i="112"/>
  <c r="F1017" i="112"/>
  <c r="G1017" i="112"/>
  <c r="I1017" i="112"/>
  <c r="K1017" i="112"/>
  <c r="M1017" i="112"/>
  <c r="O1017" i="112"/>
  <c r="P1017" i="112"/>
  <c r="Q1017" i="112"/>
  <c r="R1017" i="112" s="1"/>
  <c r="E1018" i="112"/>
  <c r="F1018" i="112"/>
  <c r="G1018" i="112"/>
  <c r="I1018" i="112"/>
  <c r="K1018" i="112"/>
  <c r="M1018" i="112"/>
  <c r="O1018" i="112"/>
  <c r="P1018" i="112"/>
  <c r="Q1018" i="112"/>
  <c r="R1018" i="112" s="1"/>
  <c r="E1019" i="112"/>
  <c r="F1019" i="112"/>
  <c r="G1019" i="112"/>
  <c r="I1019" i="112"/>
  <c r="K1019" i="112"/>
  <c r="M1019" i="112"/>
  <c r="O1019" i="112"/>
  <c r="P1019" i="112"/>
  <c r="Q1019" i="112"/>
  <c r="R1019" i="112" s="1"/>
  <c r="F1020" i="112"/>
  <c r="G1020" i="112"/>
  <c r="K1022" i="112"/>
  <c r="K1024" i="112"/>
  <c r="E1025" i="112"/>
  <c r="F1025" i="112"/>
  <c r="G1025" i="112"/>
  <c r="I1025" i="112"/>
  <c r="K1025" i="112"/>
  <c r="M1025" i="112"/>
  <c r="O1025" i="112"/>
  <c r="P1025" i="112"/>
  <c r="Q1025" i="112"/>
  <c r="R1025" i="112" s="1"/>
  <c r="E1026" i="112"/>
  <c r="F1026" i="112"/>
  <c r="G1026" i="112"/>
  <c r="I1026" i="112"/>
  <c r="K1026" i="112"/>
  <c r="M1026" i="112"/>
  <c r="O1026" i="112"/>
  <c r="P1026" i="112"/>
  <c r="Q1026" i="112"/>
  <c r="R1026" i="112" s="1"/>
  <c r="E1027" i="112"/>
  <c r="F1027" i="112"/>
  <c r="G1027" i="112"/>
  <c r="I1027" i="112"/>
  <c r="K1027" i="112"/>
  <c r="M1027" i="112"/>
  <c r="O1027" i="112"/>
  <c r="P1027" i="112"/>
  <c r="Q1027" i="112"/>
  <c r="R1027" i="112" s="1"/>
  <c r="I1028" i="112"/>
  <c r="K1028" i="112"/>
  <c r="K1030" i="112"/>
  <c r="P1030" i="112"/>
  <c r="I1032" i="112"/>
  <c r="E1033" i="112"/>
  <c r="F1033" i="112"/>
  <c r="G1033" i="112"/>
  <c r="I1033" i="112"/>
  <c r="K1033" i="112"/>
  <c r="M1033" i="112"/>
  <c r="O1033" i="112"/>
  <c r="P1033" i="112"/>
  <c r="Q1033" i="112"/>
  <c r="R1033" i="112" s="1"/>
  <c r="E1034" i="112"/>
  <c r="F1034" i="112"/>
  <c r="G1034" i="112"/>
  <c r="I1034" i="112"/>
  <c r="K1034" i="112"/>
  <c r="M1034" i="112"/>
  <c r="O1034" i="112"/>
  <c r="P1034" i="112"/>
  <c r="Q1034" i="112"/>
  <c r="R1034" i="112" s="1"/>
  <c r="E1035" i="112"/>
  <c r="F1035" i="112"/>
  <c r="G1035" i="112"/>
  <c r="I1035" i="112"/>
  <c r="K1035" i="112"/>
  <c r="M1035" i="112"/>
  <c r="O1035" i="112"/>
  <c r="P1035" i="112"/>
  <c r="Q1035" i="112"/>
  <c r="R1035" i="112" s="1"/>
  <c r="K1036" i="112"/>
  <c r="M1036" i="112"/>
  <c r="G1038" i="112"/>
  <c r="O1038" i="112"/>
  <c r="G1040" i="112"/>
  <c r="E1041" i="112"/>
  <c r="F1041" i="112"/>
  <c r="G1041" i="112"/>
  <c r="I1041" i="112"/>
  <c r="K1041" i="112"/>
  <c r="M1041" i="112"/>
  <c r="O1041" i="112"/>
  <c r="P1041" i="112"/>
  <c r="Q1041" i="112"/>
  <c r="R1041" i="112" s="1"/>
  <c r="E1042" i="112"/>
  <c r="F1042" i="112"/>
  <c r="G1042" i="112"/>
  <c r="I1042" i="112"/>
  <c r="K1042" i="112"/>
  <c r="M1042" i="112"/>
  <c r="O1042" i="112"/>
  <c r="P1042" i="112"/>
  <c r="Q1042" i="112"/>
  <c r="R1042" i="112" s="1"/>
  <c r="E1043" i="112"/>
  <c r="F1043" i="112"/>
  <c r="G1043" i="112"/>
  <c r="I1043" i="112"/>
  <c r="K1043" i="112"/>
  <c r="M1043" i="112"/>
  <c r="O1043" i="112"/>
  <c r="P1043" i="112"/>
  <c r="Q1043" i="112"/>
  <c r="R1043" i="112" s="1"/>
  <c r="K1044" i="112"/>
  <c r="M1044" i="112"/>
  <c r="I1046" i="112"/>
  <c r="Q1046" i="112"/>
  <c r="R1046" i="112" s="1"/>
  <c r="F1048" i="112"/>
  <c r="E1049" i="112"/>
  <c r="F1049" i="112"/>
  <c r="G1049" i="112"/>
  <c r="I1049" i="112"/>
  <c r="K1049" i="112"/>
  <c r="M1049" i="112"/>
  <c r="O1049" i="112"/>
  <c r="P1049" i="112"/>
  <c r="Q1049" i="112"/>
  <c r="R1049" i="112" s="1"/>
  <c r="E1050" i="112"/>
  <c r="F1050" i="112"/>
  <c r="G1050" i="112"/>
  <c r="I1050" i="112"/>
  <c r="K1050" i="112"/>
  <c r="M1050" i="112"/>
  <c r="O1050" i="112"/>
  <c r="P1050" i="112"/>
  <c r="Q1050" i="112"/>
  <c r="R1050" i="112" s="1"/>
  <c r="E1051" i="112"/>
  <c r="F1051" i="112"/>
  <c r="G1051" i="112"/>
  <c r="I1051" i="112"/>
  <c r="K1051" i="112"/>
  <c r="M1051" i="112"/>
  <c r="O1051" i="112"/>
  <c r="P1051" i="112"/>
  <c r="Q1051" i="112"/>
  <c r="R1051" i="112" s="1"/>
  <c r="M1052" i="112"/>
  <c r="O1052" i="112"/>
  <c r="G1054" i="112"/>
  <c r="O1054" i="112"/>
  <c r="E1056" i="112"/>
  <c r="Q1056" i="112"/>
  <c r="R1056" i="112" s="1"/>
  <c r="E1057" i="112"/>
  <c r="F1057" i="112"/>
  <c r="G1057" i="112"/>
  <c r="I1057" i="112"/>
  <c r="K1057" i="112"/>
  <c r="M1057" i="112"/>
  <c r="O1057" i="112"/>
  <c r="P1057" i="112"/>
  <c r="Q1057" i="112"/>
  <c r="R1057" i="112" s="1"/>
  <c r="E1058" i="112"/>
  <c r="F1058" i="112"/>
  <c r="G1058" i="112"/>
  <c r="I1058" i="112"/>
  <c r="K1058" i="112"/>
  <c r="M1058" i="112"/>
  <c r="O1058" i="112"/>
  <c r="P1058" i="112"/>
  <c r="Q1058" i="112"/>
  <c r="R1058" i="112" s="1"/>
  <c r="E1059" i="112"/>
  <c r="F1059" i="112"/>
  <c r="G1059" i="112"/>
  <c r="I1059" i="112"/>
  <c r="K1059" i="112"/>
  <c r="M1059" i="112"/>
  <c r="O1059" i="112"/>
  <c r="P1059" i="112"/>
  <c r="Q1059" i="112"/>
  <c r="R1059" i="112" s="1"/>
  <c r="K1060" i="112"/>
  <c r="M1060" i="112"/>
  <c r="F1062" i="112"/>
  <c r="I1062" i="112"/>
  <c r="Q1062" i="112"/>
  <c r="R1062" i="112" s="1"/>
  <c r="O1064" i="112"/>
  <c r="E1065" i="112"/>
  <c r="F1065" i="112"/>
  <c r="G1065" i="112"/>
  <c r="I1065" i="112"/>
  <c r="K1065" i="112"/>
  <c r="M1065" i="112"/>
  <c r="O1065" i="112"/>
  <c r="P1065" i="112"/>
  <c r="Q1065" i="112"/>
  <c r="R1065" i="112" s="1"/>
  <c r="E1066" i="112"/>
  <c r="F1066" i="112"/>
  <c r="G1066" i="112"/>
  <c r="I1066" i="112"/>
  <c r="K1066" i="112"/>
  <c r="M1066" i="112"/>
  <c r="O1066" i="112"/>
  <c r="P1066" i="112"/>
  <c r="Q1066" i="112"/>
  <c r="R1066" i="112" s="1"/>
  <c r="E1067" i="112"/>
  <c r="F1067" i="112"/>
  <c r="G1067" i="112"/>
  <c r="I1067" i="112"/>
  <c r="K1067" i="112"/>
  <c r="M1067" i="112"/>
  <c r="O1067" i="112"/>
  <c r="P1067" i="112"/>
  <c r="Q1067" i="112"/>
  <c r="R1067" i="112" s="1"/>
  <c r="E1068" i="112"/>
  <c r="F1068" i="112"/>
  <c r="G1068" i="112"/>
  <c r="I1068" i="112"/>
  <c r="K1068" i="112"/>
  <c r="M1068" i="112"/>
  <c r="O1068" i="112"/>
  <c r="P1068" i="112"/>
  <c r="Q1068" i="112"/>
  <c r="R1068" i="112" s="1"/>
  <c r="E1070" i="112"/>
  <c r="F1070" i="112"/>
  <c r="G1070" i="112"/>
  <c r="I1070" i="112"/>
  <c r="K1070" i="112"/>
  <c r="M1070" i="112"/>
  <c r="O1070" i="112"/>
  <c r="P1070" i="112"/>
  <c r="Q1070" i="112"/>
  <c r="R1070" i="112" s="1"/>
  <c r="E1071" i="112"/>
  <c r="F1071" i="112"/>
  <c r="G1071" i="112"/>
  <c r="I1071" i="112"/>
  <c r="K1071" i="112"/>
  <c r="M1071" i="112"/>
  <c r="O1071" i="112"/>
  <c r="P1071" i="112"/>
  <c r="Q1071" i="112"/>
  <c r="R1071" i="112" s="1"/>
  <c r="E1072" i="112"/>
  <c r="F1072" i="112"/>
  <c r="G1072" i="112"/>
  <c r="I1072" i="112"/>
  <c r="K1072" i="112"/>
  <c r="M1072" i="112"/>
  <c r="O1072" i="112"/>
  <c r="P1072" i="112"/>
  <c r="Q1072" i="112"/>
  <c r="R1072" i="112" s="1"/>
  <c r="E1073" i="112"/>
  <c r="F1073" i="112"/>
  <c r="G1073" i="112"/>
  <c r="I1073" i="112"/>
  <c r="K1073" i="112"/>
  <c r="M1073" i="112"/>
  <c r="O1073" i="112"/>
  <c r="P1073" i="112"/>
  <c r="Q1073" i="112"/>
  <c r="R1073" i="112" s="1"/>
  <c r="E1074" i="112"/>
  <c r="F1074" i="112"/>
  <c r="G1074" i="112"/>
  <c r="I1074" i="112"/>
  <c r="K1074" i="112"/>
  <c r="M1074" i="112"/>
  <c r="O1074" i="112"/>
  <c r="P1074" i="112"/>
  <c r="Q1074" i="112"/>
  <c r="R1074" i="112" s="1"/>
  <c r="E1075" i="112"/>
  <c r="F1075" i="112"/>
  <c r="G1075" i="112"/>
  <c r="I1075" i="112"/>
  <c r="K1075" i="112"/>
  <c r="M1075" i="112"/>
  <c r="O1075" i="112"/>
  <c r="P1075" i="112"/>
  <c r="Q1075" i="112"/>
  <c r="R1075" i="112" s="1"/>
  <c r="E1076" i="112"/>
  <c r="F1076" i="112"/>
  <c r="G1076" i="112"/>
  <c r="H1076" i="112"/>
  <c r="I1076" i="112"/>
  <c r="K1076" i="112"/>
  <c r="M1076" i="112"/>
  <c r="O1076" i="112"/>
  <c r="P1076" i="112"/>
  <c r="Q1076" i="112"/>
  <c r="R1076" i="112" s="1"/>
  <c r="E1077" i="112"/>
  <c r="F1077" i="112"/>
  <c r="G1077" i="112"/>
  <c r="I1077" i="112"/>
  <c r="K1077" i="112"/>
  <c r="M1077" i="112"/>
  <c r="O1077" i="112"/>
  <c r="P1077" i="112"/>
  <c r="Q1077" i="112"/>
  <c r="R1077" i="112" s="1"/>
  <c r="E1078" i="112"/>
  <c r="F1078" i="112"/>
  <c r="G1078" i="112"/>
  <c r="I1078" i="112"/>
  <c r="K1078" i="112"/>
  <c r="M1078" i="112"/>
  <c r="O1078" i="112"/>
  <c r="P1078" i="112"/>
  <c r="Q1078" i="112"/>
  <c r="R1078" i="112" s="1"/>
  <c r="E1079" i="112"/>
  <c r="F1079" i="112"/>
  <c r="G1079" i="112"/>
  <c r="I1079" i="112"/>
  <c r="K1079" i="112"/>
  <c r="M1079" i="112"/>
  <c r="O1079" i="112"/>
  <c r="P1079" i="112"/>
  <c r="Q1079" i="112"/>
  <c r="R1079" i="112" s="1"/>
  <c r="E1080" i="112"/>
  <c r="F1080" i="112"/>
  <c r="G1080" i="112"/>
  <c r="I1080" i="112"/>
  <c r="K1080" i="112"/>
  <c r="M1080" i="112"/>
  <c r="O1080" i="112"/>
  <c r="P1080" i="112"/>
  <c r="Q1080" i="112"/>
  <c r="R1080" i="112" s="1"/>
  <c r="E1081" i="112"/>
  <c r="F1081" i="112"/>
  <c r="G1081" i="112"/>
  <c r="I1081" i="112"/>
  <c r="K1081" i="112"/>
  <c r="M1081" i="112"/>
  <c r="O1081" i="112"/>
  <c r="P1081" i="112"/>
  <c r="Q1081" i="112"/>
  <c r="R1081" i="112" s="1"/>
  <c r="E1082" i="112"/>
  <c r="F1082" i="112"/>
  <c r="G1082" i="112"/>
  <c r="I1082" i="112"/>
  <c r="K1082" i="112"/>
  <c r="M1082" i="112"/>
  <c r="O1082" i="112"/>
  <c r="P1082" i="112"/>
  <c r="Q1082" i="112"/>
  <c r="R1082" i="112" s="1"/>
  <c r="E1083" i="112"/>
  <c r="F1083" i="112"/>
  <c r="G1083" i="112"/>
  <c r="I1083" i="112"/>
  <c r="K1083" i="112"/>
  <c r="M1083" i="112"/>
  <c r="O1083" i="112"/>
  <c r="P1083" i="112"/>
  <c r="Q1083" i="112"/>
  <c r="R1083" i="112" s="1"/>
  <c r="E1084" i="112"/>
  <c r="F1084" i="112"/>
  <c r="G1084" i="112"/>
  <c r="I1084" i="112"/>
  <c r="K1084" i="112"/>
  <c r="M1084" i="112"/>
  <c r="O1084" i="112"/>
  <c r="P1084" i="112"/>
  <c r="Q1084" i="112"/>
  <c r="R1084" i="112" s="1"/>
  <c r="E1085" i="112"/>
  <c r="F1085" i="112"/>
  <c r="G1085" i="112"/>
  <c r="I1085" i="112"/>
  <c r="K1085" i="112"/>
  <c r="M1085" i="112"/>
  <c r="O1085" i="112"/>
  <c r="P1085" i="112"/>
  <c r="Q1085" i="112"/>
  <c r="R1085" i="112" s="1"/>
  <c r="E1086" i="112"/>
  <c r="F1086" i="112"/>
  <c r="G1086" i="112"/>
  <c r="I1086" i="112"/>
  <c r="K1086" i="112"/>
  <c r="M1086" i="112"/>
  <c r="O1086" i="112"/>
  <c r="P1086" i="112"/>
  <c r="Q1086" i="112"/>
  <c r="R1086" i="112" s="1"/>
  <c r="E1087" i="112"/>
  <c r="F1087" i="112"/>
  <c r="G1087" i="112"/>
  <c r="I1087" i="112"/>
  <c r="K1087" i="112"/>
  <c r="M1087" i="112"/>
  <c r="O1087" i="112"/>
  <c r="P1087" i="112"/>
  <c r="Q1087" i="112"/>
  <c r="R1087" i="112" s="1"/>
  <c r="E1088" i="112"/>
  <c r="F1088" i="112"/>
  <c r="G1088" i="112"/>
  <c r="I1088" i="112"/>
  <c r="K1088" i="112"/>
  <c r="M1088" i="112"/>
  <c r="O1088" i="112"/>
  <c r="P1088" i="112"/>
  <c r="Q1088" i="112"/>
  <c r="R1088" i="112" s="1"/>
  <c r="E1089" i="112"/>
  <c r="F1089" i="112"/>
  <c r="G1089" i="112"/>
  <c r="I1089" i="112"/>
  <c r="K1089" i="112"/>
  <c r="M1089" i="112"/>
  <c r="O1089" i="112"/>
  <c r="P1089" i="112"/>
  <c r="Q1089" i="112"/>
  <c r="R1089" i="112" s="1"/>
  <c r="E1090" i="112"/>
  <c r="F1090" i="112"/>
  <c r="G1090" i="112"/>
  <c r="I1090" i="112"/>
  <c r="K1090" i="112"/>
  <c r="M1090" i="112"/>
  <c r="O1090" i="112"/>
  <c r="P1090" i="112"/>
  <c r="Q1090" i="112"/>
  <c r="R1090" i="112" s="1"/>
  <c r="E1091" i="112"/>
  <c r="F1091" i="112"/>
  <c r="G1091" i="112"/>
  <c r="I1091" i="112"/>
  <c r="K1091" i="112"/>
  <c r="M1091" i="112"/>
  <c r="O1091" i="112"/>
  <c r="P1091" i="112"/>
  <c r="Q1091" i="112"/>
  <c r="R1091" i="112" s="1"/>
  <c r="E1092" i="112"/>
  <c r="F1092" i="112"/>
  <c r="G1092" i="112"/>
  <c r="I1092" i="112"/>
  <c r="K1092" i="112"/>
  <c r="M1092" i="112"/>
  <c r="O1092" i="112"/>
  <c r="P1092" i="112"/>
  <c r="Q1092" i="112"/>
  <c r="R1092" i="112" s="1"/>
  <c r="E1093" i="112"/>
  <c r="F1093" i="112"/>
  <c r="G1093" i="112"/>
  <c r="I1093" i="112"/>
  <c r="K1093" i="112"/>
  <c r="M1093" i="112"/>
  <c r="O1093" i="112"/>
  <c r="P1093" i="112"/>
  <c r="Q1093" i="112"/>
  <c r="R1093" i="112" s="1"/>
  <c r="E1094" i="112"/>
  <c r="F1094" i="112"/>
  <c r="G1094" i="112"/>
  <c r="I1094" i="112"/>
  <c r="K1094" i="112"/>
  <c r="M1094" i="112"/>
  <c r="O1094" i="112"/>
  <c r="P1094" i="112"/>
  <c r="Q1094" i="112"/>
  <c r="R1094" i="112" s="1"/>
  <c r="E1095" i="112"/>
  <c r="F1095" i="112"/>
  <c r="G1095" i="112"/>
  <c r="I1095" i="112"/>
  <c r="K1095" i="112"/>
  <c r="M1095" i="112"/>
  <c r="O1095" i="112"/>
  <c r="P1095" i="112"/>
  <c r="Q1095" i="112"/>
  <c r="R1095" i="112" s="1"/>
  <c r="E1096" i="112"/>
  <c r="F1096" i="112"/>
  <c r="G1096" i="112"/>
  <c r="I1096" i="112"/>
  <c r="K1096" i="112"/>
  <c r="M1096" i="112"/>
  <c r="O1096" i="112"/>
  <c r="P1096" i="112"/>
  <c r="Q1096" i="112"/>
  <c r="R1096" i="112" s="1"/>
  <c r="E1097" i="112"/>
  <c r="F1097" i="112"/>
  <c r="G1097" i="112"/>
  <c r="I1097" i="112"/>
  <c r="K1097" i="112"/>
  <c r="M1097" i="112"/>
  <c r="O1097" i="112"/>
  <c r="P1097" i="112"/>
  <c r="Q1097" i="112"/>
  <c r="R1097" i="112" s="1"/>
  <c r="E1098" i="112"/>
  <c r="F1098" i="112"/>
  <c r="G1098" i="112"/>
  <c r="I1098" i="112"/>
  <c r="K1098" i="112"/>
  <c r="M1098" i="112"/>
  <c r="O1098" i="112"/>
  <c r="P1098" i="112"/>
  <c r="Q1098" i="112"/>
  <c r="R1098" i="112" s="1"/>
  <c r="E1099" i="112"/>
  <c r="F1099" i="112"/>
  <c r="G1099" i="112"/>
  <c r="I1099" i="112"/>
  <c r="K1099" i="112"/>
  <c r="M1099" i="112"/>
  <c r="O1099" i="112"/>
  <c r="P1099" i="112"/>
  <c r="Q1099" i="112"/>
  <c r="R1099" i="112" s="1"/>
  <c r="E1100" i="112"/>
  <c r="F1100" i="112"/>
  <c r="G1100" i="112"/>
  <c r="I1100" i="112"/>
  <c r="K1100" i="112"/>
  <c r="M1100" i="112"/>
  <c r="O1100" i="112"/>
  <c r="P1100" i="112"/>
  <c r="Q1100" i="112"/>
  <c r="R1100" i="112" s="1"/>
  <c r="E1101" i="112"/>
  <c r="F1101" i="112"/>
  <c r="G1101" i="112"/>
  <c r="I1101" i="112"/>
  <c r="K1101" i="112"/>
  <c r="M1101" i="112"/>
  <c r="O1101" i="112"/>
  <c r="P1101" i="112"/>
  <c r="Q1101" i="112"/>
  <c r="R1101" i="112" s="1"/>
  <c r="E1102" i="112"/>
  <c r="F1102" i="112"/>
  <c r="G1102" i="112"/>
  <c r="I1102" i="112"/>
  <c r="K1102" i="112"/>
  <c r="M1102" i="112"/>
  <c r="O1102" i="112"/>
  <c r="P1102" i="112"/>
  <c r="Q1102" i="112"/>
  <c r="R1102" i="112" s="1"/>
  <c r="E1103" i="112"/>
  <c r="F1103" i="112"/>
  <c r="G1103" i="112"/>
  <c r="I1103" i="112"/>
  <c r="K1103" i="112"/>
  <c r="M1103" i="112"/>
  <c r="O1103" i="112"/>
  <c r="P1103" i="112"/>
  <c r="Q1103" i="112"/>
  <c r="R1103" i="112" s="1"/>
  <c r="E1104" i="112"/>
  <c r="F1104" i="112"/>
  <c r="G1104" i="112"/>
  <c r="I1104" i="112"/>
  <c r="K1104" i="112"/>
  <c r="M1104" i="112"/>
  <c r="O1104" i="112"/>
  <c r="P1104" i="112"/>
  <c r="Q1104" i="112"/>
  <c r="R1104" i="112" s="1"/>
  <c r="E1105" i="112"/>
  <c r="F1105" i="112"/>
  <c r="G1105" i="112"/>
  <c r="I1105" i="112"/>
  <c r="K1105" i="112"/>
  <c r="M1105" i="112"/>
  <c r="O1105" i="112"/>
  <c r="P1105" i="112"/>
  <c r="Q1105" i="112"/>
  <c r="R1105" i="112" s="1"/>
  <c r="E1106" i="112"/>
  <c r="F1106" i="112"/>
  <c r="G1106" i="112"/>
  <c r="I1106" i="112"/>
  <c r="K1106" i="112"/>
  <c r="M1106" i="112"/>
  <c r="O1106" i="112"/>
  <c r="P1106" i="112"/>
  <c r="Q1106" i="112"/>
  <c r="R1106" i="112" s="1"/>
  <c r="E1107" i="112"/>
  <c r="F1107" i="112"/>
  <c r="G1107" i="112"/>
  <c r="I1107" i="112"/>
  <c r="K1107" i="112"/>
  <c r="M1107" i="112"/>
  <c r="O1107" i="112"/>
  <c r="P1107" i="112"/>
  <c r="Q1107" i="112"/>
  <c r="R1107" i="112" s="1"/>
  <c r="E1108" i="112"/>
  <c r="F1108" i="112"/>
  <c r="G1108" i="112"/>
  <c r="I1108" i="112"/>
  <c r="K1108" i="112"/>
  <c r="M1108" i="112"/>
  <c r="O1108" i="112"/>
  <c r="P1108" i="112"/>
  <c r="Q1108" i="112"/>
  <c r="R1108" i="112" s="1"/>
  <c r="E1109" i="112"/>
  <c r="F1109" i="112"/>
  <c r="G1109" i="112"/>
  <c r="I1109" i="112"/>
  <c r="K1109" i="112"/>
  <c r="M1109" i="112"/>
  <c r="O1109" i="112"/>
  <c r="P1109" i="112"/>
  <c r="Q1109" i="112"/>
  <c r="R1109" i="112" s="1"/>
  <c r="E1110" i="112"/>
  <c r="F1110" i="112"/>
  <c r="G1110" i="112"/>
  <c r="I1110" i="112"/>
  <c r="K1110" i="112"/>
  <c r="M1110" i="112"/>
  <c r="O1110" i="112"/>
  <c r="P1110" i="112"/>
  <c r="Q1110" i="112"/>
  <c r="R1110" i="112" s="1"/>
  <c r="E1111" i="112"/>
  <c r="F1111" i="112"/>
  <c r="G1111" i="112"/>
  <c r="I1111" i="112"/>
  <c r="K1111" i="112"/>
  <c r="M1111" i="112"/>
  <c r="O1111" i="112"/>
  <c r="P1111" i="112"/>
  <c r="Q1111" i="112"/>
  <c r="R1111" i="112" s="1"/>
  <c r="E1112" i="112"/>
  <c r="F1112" i="112"/>
  <c r="G1112" i="112"/>
  <c r="I1112" i="112"/>
  <c r="K1112" i="112"/>
  <c r="M1112" i="112"/>
  <c r="O1112" i="112"/>
  <c r="P1112" i="112"/>
  <c r="Q1112" i="112"/>
  <c r="R1112" i="112" s="1"/>
  <c r="E1113" i="112"/>
  <c r="F1113" i="112"/>
  <c r="G1113" i="112"/>
  <c r="I1113" i="112"/>
  <c r="K1113" i="112"/>
  <c r="M1113" i="112"/>
  <c r="O1113" i="112"/>
  <c r="P1113" i="112"/>
  <c r="Q1113" i="112"/>
  <c r="R1113" i="112" s="1"/>
  <c r="E1114" i="112"/>
  <c r="F1114" i="112"/>
  <c r="G1114" i="112"/>
  <c r="I1114" i="112"/>
  <c r="K1114" i="112"/>
  <c r="M1114" i="112"/>
  <c r="O1114" i="112"/>
  <c r="P1114" i="112"/>
  <c r="Q1114" i="112"/>
  <c r="R1114" i="112" s="1"/>
  <c r="E1115" i="112"/>
  <c r="F1115" i="112"/>
  <c r="G1115" i="112"/>
  <c r="I1115" i="112"/>
  <c r="K1115" i="112"/>
  <c r="M1115" i="112"/>
  <c r="O1115" i="112"/>
  <c r="P1115" i="112"/>
  <c r="Q1115" i="112"/>
  <c r="R1115" i="112" s="1"/>
  <c r="E1116" i="112"/>
  <c r="F1116" i="112"/>
  <c r="G1116" i="112"/>
  <c r="I1116" i="112"/>
  <c r="K1116" i="112"/>
  <c r="M1116" i="112"/>
  <c r="O1116" i="112"/>
  <c r="P1116" i="112"/>
  <c r="Q1116" i="112"/>
  <c r="R1116" i="112" s="1"/>
  <c r="E1117" i="112"/>
  <c r="F1117" i="112"/>
  <c r="G1117" i="112"/>
  <c r="I1117" i="112"/>
  <c r="K1117" i="112"/>
  <c r="M1117" i="112"/>
  <c r="O1117" i="112"/>
  <c r="P1117" i="112"/>
  <c r="Q1117" i="112"/>
  <c r="R1117" i="112" s="1"/>
  <c r="E1118" i="112"/>
  <c r="F1118" i="112"/>
  <c r="G1118" i="112"/>
  <c r="I1118" i="112"/>
  <c r="K1118" i="112"/>
  <c r="M1118" i="112"/>
  <c r="O1118" i="112"/>
  <c r="P1118" i="112"/>
  <c r="Q1118" i="112"/>
  <c r="R1118" i="112" s="1"/>
  <c r="E1119" i="112"/>
  <c r="F1119" i="112"/>
  <c r="G1119" i="112"/>
  <c r="I1119" i="112"/>
  <c r="K1119" i="112"/>
  <c r="M1119" i="112"/>
  <c r="O1119" i="112"/>
  <c r="P1119" i="112"/>
  <c r="Q1119" i="112"/>
  <c r="R1119" i="112" s="1"/>
  <c r="E1120" i="112"/>
  <c r="F1120" i="112"/>
  <c r="G1120" i="112"/>
  <c r="I1120" i="112"/>
  <c r="K1120" i="112"/>
  <c r="M1120" i="112"/>
  <c r="O1120" i="112"/>
  <c r="P1120" i="112"/>
  <c r="Q1120" i="112"/>
  <c r="R1120" i="112" s="1"/>
  <c r="E1121" i="112"/>
  <c r="F1121" i="112"/>
  <c r="G1121" i="112"/>
  <c r="I1121" i="112"/>
  <c r="K1121" i="112"/>
  <c r="M1121" i="112"/>
  <c r="O1121" i="112"/>
  <c r="P1121" i="112"/>
  <c r="Q1121" i="112"/>
  <c r="R1121" i="112" s="1"/>
  <c r="E1122" i="112"/>
  <c r="F1122" i="112"/>
  <c r="G1122" i="112"/>
  <c r="I1122" i="112"/>
  <c r="K1122" i="112"/>
  <c r="M1122" i="112"/>
  <c r="O1122" i="112"/>
  <c r="P1122" i="112"/>
  <c r="Q1122" i="112"/>
  <c r="R1122" i="112" s="1"/>
  <c r="E1123" i="112"/>
  <c r="F1123" i="112"/>
  <c r="G1123" i="112"/>
  <c r="I1123" i="112"/>
  <c r="K1123" i="112"/>
  <c r="M1123" i="112"/>
  <c r="O1123" i="112"/>
  <c r="P1123" i="112"/>
  <c r="Q1123" i="112"/>
  <c r="R1123" i="112" s="1"/>
  <c r="E1124" i="112"/>
  <c r="F1124" i="112"/>
  <c r="G1124" i="112"/>
  <c r="I1124" i="112"/>
  <c r="K1124" i="112"/>
  <c r="M1124" i="112"/>
  <c r="O1124" i="112"/>
  <c r="P1124" i="112"/>
  <c r="Q1124" i="112"/>
  <c r="R1124" i="112" s="1"/>
  <c r="E1125" i="112"/>
  <c r="F1125" i="112"/>
  <c r="G1125" i="112"/>
  <c r="I1125" i="112"/>
  <c r="K1125" i="112"/>
  <c r="M1125" i="112"/>
  <c r="O1125" i="112"/>
  <c r="P1125" i="112"/>
  <c r="Q1125" i="112"/>
  <c r="R1125" i="112" s="1"/>
  <c r="E1126" i="112"/>
  <c r="F1126" i="112"/>
  <c r="G1126" i="112"/>
  <c r="I1126" i="112"/>
  <c r="K1126" i="112"/>
  <c r="M1126" i="112"/>
  <c r="O1126" i="112"/>
  <c r="P1126" i="112"/>
  <c r="Q1126" i="112"/>
  <c r="R1126" i="112" s="1"/>
  <c r="E1127" i="112"/>
  <c r="F1127" i="112"/>
  <c r="G1127" i="112"/>
  <c r="I1127" i="112"/>
  <c r="K1127" i="112"/>
  <c r="M1127" i="112"/>
  <c r="O1127" i="112"/>
  <c r="P1127" i="112"/>
  <c r="Q1127" i="112"/>
  <c r="R1127" i="112" s="1"/>
  <c r="E1128" i="112"/>
  <c r="F1128" i="112"/>
  <c r="G1128" i="112"/>
  <c r="I1128" i="112"/>
  <c r="K1128" i="112"/>
  <c r="M1128" i="112"/>
  <c r="O1128" i="112"/>
  <c r="P1128" i="112"/>
  <c r="Q1128" i="112"/>
  <c r="R1128" i="112" s="1"/>
  <c r="E1129" i="112"/>
  <c r="F1129" i="112"/>
  <c r="G1129" i="112"/>
  <c r="I1129" i="112"/>
  <c r="K1129" i="112"/>
  <c r="M1129" i="112"/>
  <c r="O1129" i="112"/>
  <c r="P1129" i="112"/>
  <c r="Q1129" i="112"/>
  <c r="R1129" i="112" s="1"/>
  <c r="E1130" i="112"/>
  <c r="F1130" i="112"/>
  <c r="G1130" i="112"/>
  <c r="I1130" i="112"/>
  <c r="K1130" i="112"/>
  <c r="M1130" i="112"/>
  <c r="O1130" i="112"/>
  <c r="P1130" i="112"/>
  <c r="Q1130" i="112"/>
  <c r="R1130" i="112" s="1"/>
  <c r="E1131" i="112"/>
  <c r="F1131" i="112"/>
  <c r="G1131" i="112"/>
  <c r="I1131" i="112"/>
  <c r="K1131" i="112"/>
  <c r="M1131" i="112"/>
  <c r="O1131" i="112"/>
  <c r="P1131" i="112"/>
  <c r="Q1131" i="112"/>
  <c r="R1131" i="112" s="1"/>
  <c r="E1132" i="112"/>
  <c r="F1132" i="112"/>
  <c r="G1132" i="112"/>
  <c r="I1132" i="112"/>
  <c r="K1132" i="112"/>
  <c r="M1132" i="112"/>
  <c r="O1132" i="112"/>
  <c r="P1132" i="112"/>
  <c r="Q1132" i="112"/>
  <c r="R1132" i="112" s="1"/>
  <c r="E1133" i="112"/>
  <c r="F1133" i="112"/>
  <c r="G1133" i="112"/>
  <c r="I1133" i="112"/>
  <c r="K1133" i="112"/>
  <c r="M1133" i="112"/>
  <c r="O1133" i="112"/>
  <c r="P1133" i="112"/>
  <c r="Q1133" i="112"/>
  <c r="R1133" i="112" s="1"/>
  <c r="E1134" i="112"/>
  <c r="F1134" i="112"/>
  <c r="G1134" i="112"/>
  <c r="I1134" i="112"/>
  <c r="K1134" i="112"/>
  <c r="M1134" i="112"/>
  <c r="O1134" i="112"/>
  <c r="P1134" i="112"/>
  <c r="Q1134" i="112"/>
  <c r="R1134" i="112" s="1"/>
  <c r="E1135" i="112"/>
  <c r="F1135" i="112"/>
  <c r="G1135" i="112"/>
  <c r="I1135" i="112"/>
  <c r="K1135" i="112"/>
  <c r="M1135" i="112"/>
  <c r="O1135" i="112"/>
  <c r="P1135" i="112"/>
  <c r="Q1135" i="112"/>
  <c r="R1135" i="112" s="1"/>
  <c r="E1136" i="112"/>
  <c r="F1136" i="112"/>
  <c r="G1136" i="112"/>
  <c r="I1136" i="112"/>
  <c r="K1136" i="112"/>
  <c r="M1136" i="112"/>
  <c r="O1136" i="112"/>
  <c r="P1136" i="112"/>
  <c r="Q1136" i="112"/>
  <c r="R1136" i="112" s="1"/>
  <c r="E1137" i="112"/>
  <c r="F1137" i="112"/>
  <c r="G1137" i="112"/>
  <c r="I1137" i="112"/>
  <c r="K1137" i="112"/>
  <c r="M1137" i="112"/>
  <c r="O1137" i="112"/>
  <c r="P1137" i="112"/>
  <c r="Q1137" i="112"/>
  <c r="R1137" i="112" s="1"/>
  <c r="E1138" i="112"/>
  <c r="F1138" i="112"/>
  <c r="G1138" i="112"/>
  <c r="I1138" i="112"/>
  <c r="K1138" i="112"/>
  <c r="M1138" i="112"/>
  <c r="O1138" i="112"/>
  <c r="P1138" i="112"/>
  <c r="Q1138" i="112"/>
  <c r="R1138" i="112" s="1"/>
  <c r="E1139" i="112"/>
  <c r="F1139" i="112"/>
  <c r="G1139" i="112"/>
  <c r="I1139" i="112"/>
  <c r="K1139" i="112"/>
  <c r="M1139" i="112"/>
  <c r="O1139" i="112"/>
  <c r="P1139" i="112"/>
  <c r="Q1139" i="112"/>
  <c r="R1139" i="112" s="1"/>
  <c r="E1140" i="112"/>
  <c r="F1140" i="112"/>
  <c r="G1140" i="112"/>
  <c r="I1140" i="112"/>
  <c r="K1140" i="112"/>
  <c r="M1140" i="112"/>
  <c r="O1140" i="112"/>
  <c r="P1140" i="112"/>
  <c r="Q1140" i="112"/>
  <c r="R1140" i="112" s="1"/>
  <c r="E1141" i="112"/>
  <c r="F1141" i="112"/>
  <c r="G1141" i="112"/>
  <c r="I1141" i="112"/>
  <c r="K1141" i="112"/>
  <c r="M1141" i="112"/>
  <c r="O1141" i="112"/>
  <c r="P1141" i="112"/>
  <c r="Q1141" i="112"/>
  <c r="R1141" i="112" s="1"/>
  <c r="E1142" i="112"/>
  <c r="F1142" i="112"/>
  <c r="G1142" i="112"/>
  <c r="I1142" i="112"/>
  <c r="K1142" i="112"/>
  <c r="M1142" i="112"/>
  <c r="O1142" i="112"/>
  <c r="P1142" i="112"/>
  <c r="Q1142" i="112"/>
  <c r="R1142" i="112" s="1"/>
  <c r="E1143" i="112"/>
  <c r="F1143" i="112"/>
  <c r="G1143" i="112"/>
  <c r="I1143" i="112"/>
  <c r="K1143" i="112"/>
  <c r="M1143" i="112"/>
  <c r="O1143" i="112"/>
  <c r="P1143" i="112"/>
  <c r="Q1143" i="112"/>
  <c r="R1143" i="112" s="1"/>
  <c r="E1144" i="112"/>
  <c r="F1144" i="112"/>
  <c r="G1144" i="112"/>
  <c r="I1144" i="112"/>
  <c r="K1144" i="112"/>
  <c r="M1144" i="112"/>
  <c r="O1144" i="112"/>
  <c r="P1144" i="112"/>
  <c r="Q1144" i="112"/>
  <c r="R1144" i="112" s="1"/>
  <c r="E1145" i="112"/>
  <c r="F1145" i="112"/>
  <c r="G1145" i="112"/>
  <c r="I1145" i="112"/>
  <c r="K1145" i="112"/>
  <c r="M1145" i="112"/>
  <c r="O1145" i="112"/>
  <c r="P1145" i="112"/>
  <c r="Q1145" i="112"/>
  <c r="R1145" i="112" s="1"/>
  <c r="E1146" i="112"/>
  <c r="F1146" i="112"/>
  <c r="G1146" i="112"/>
  <c r="I1146" i="112"/>
  <c r="K1146" i="112"/>
  <c r="M1146" i="112"/>
  <c r="O1146" i="112"/>
  <c r="P1146" i="112"/>
  <c r="Q1146" i="112"/>
  <c r="R1146" i="112" s="1"/>
  <c r="E1147" i="112"/>
  <c r="F1147" i="112"/>
  <c r="G1147" i="112"/>
  <c r="I1147" i="112"/>
  <c r="K1147" i="112"/>
  <c r="M1147" i="112"/>
  <c r="O1147" i="112"/>
  <c r="P1147" i="112"/>
  <c r="Q1147" i="112"/>
  <c r="R1147" i="112" s="1"/>
  <c r="E1148" i="112"/>
  <c r="F1148" i="112"/>
  <c r="G1148" i="112"/>
  <c r="I1148" i="112"/>
  <c r="K1148" i="112"/>
  <c r="M1148" i="112"/>
  <c r="O1148" i="112"/>
  <c r="P1148" i="112"/>
  <c r="Q1148" i="112"/>
  <c r="R1148" i="112" s="1"/>
  <c r="D10" i="112"/>
  <c r="G13" i="112"/>
  <c r="G21" i="112"/>
  <c r="F63" i="107"/>
  <c r="G71" i="107"/>
  <c r="F71" i="107"/>
  <c r="C71" i="107"/>
  <c r="G68" i="107"/>
  <c r="F68" i="107"/>
  <c r="G69" i="107"/>
  <c r="F69" i="107"/>
  <c r="G67" i="107"/>
  <c r="F67" i="107"/>
  <c r="G65" i="107"/>
  <c r="F65" i="107"/>
  <c r="C69" i="107"/>
  <c r="C68" i="107"/>
  <c r="G66" i="107"/>
  <c r="F66" i="107"/>
  <c r="G75" i="107"/>
  <c r="F75" i="107"/>
  <c r="G74" i="107"/>
  <c r="F74" i="107"/>
  <c r="G73" i="107"/>
  <c r="F73" i="107"/>
  <c r="C67" i="107"/>
  <c r="C65" i="107"/>
  <c r="G72" i="107"/>
  <c r="F72" i="107"/>
  <c r="G70" i="107"/>
  <c r="F70" i="107"/>
  <c r="G64" i="107"/>
  <c r="F64" i="107"/>
  <c r="G63" i="107"/>
  <c r="N1750" i="62"/>
  <c r="L1034" i="112" s="1"/>
  <c r="N1751" i="62"/>
  <c r="N1752" i="62"/>
  <c r="N1753" i="62"/>
  <c r="N1754" i="62"/>
  <c r="L1286" i="112" s="1"/>
  <c r="N1755" i="62"/>
  <c r="L1288" i="112" s="1"/>
  <c r="N1756" i="62"/>
  <c r="L1290" i="112" s="1"/>
  <c r="N1757" i="62"/>
  <c r="L1292" i="112" s="1"/>
  <c r="N1758" i="62"/>
  <c r="N1759" i="62"/>
  <c r="L1283" i="112" s="1"/>
  <c r="N1760" i="62"/>
  <c r="L1116" i="112" s="1"/>
  <c r="N1761" i="62"/>
  <c r="L1118" i="112" s="1"/>
  <c r="N1762" i="62"/>
  <c r="L1076" i="112" s="1"/>
  <c r="N1763" i="62"/>
  <c r="L1089" i="112" s="1"/>
  <c r="N1764" i="62"/>
  <c r="L1213" i="112" s="1"/>
  <c r="N1765" i="62"/>
  <c r="L1214" i="112" s="1"/>
  <c r="N1766" i="62"/>
  <c r="L1295" i="112" s="1"/>
  <c r="N1767" i="62"/>
  <c r="L1160" i="112" s="1"/>
  <c r="N1768" i="62"/>
  <c r="L1289" i="112" s="1"/>
  <c r="N1769" i="62"/>
  <c r="L1291" i="112" s="1"/>
  <c r="N1770" i="62"/>
  <c r="L1293" i="112" s="1"/>
  <c r="N1771" i="62"/>
  <c r="L1287" i="112" s="1"/>
  <c r="N1772" i="62"/>
  <c r="L1211" i="112" s="1"/>
  <c r="N1773" i="62"/>
  <c r="L1210" i="112" s="1"/>
  <c r="N1774" i="62"/>
  <c r="L1209" i="112" s="1"/>
  <c r="N1775" i="62"/>
  <c r="L1215" i="112" s="1"/>
  <c r="N1776" i="62"/>
  <c r="L1301" i="112" s="1"/>
  <c r="N1777" i="62"/>
  <c r="L1302" i="112" s="1"/>
  <c r="N1778" i="62"/>
  <c r="L1303" i="112" s="1"/>
  <c r="N1779" i="62"/>
  <c r="L1297" i="112" s="1"/>
  <c r="N1780" i="62"/>
  <c r="L1298" i="112" s="1"/>
  <c r="N1781" i="62"/>
  <c r="L1296" i="112" s="1"/>
  <c r="N1782" i="62"/>
  <c r="L1284" i="112" s="1"/>
  <c r="N1783" i="62"/>
  <c r="L1285" i="112" s="1"/>
  <c r="N1784" i="62"/>
  <c r="L1299" i="112" s="1"/>
  <c r="N1785" i="62"/>
  <c r="N1786" i="62"/>
  <c r="N1787" i="62"/>
  <c r="N1788" i="62"/>
  <c r="N1789" i="62"/>
  <c r="N1790" i="62"/>
  <c r="N1791" i="62"/>
  <c r="N1792" i="62"/>
  <c r="N1793" i="62"/>
  <c r="N1794" i="62"/>
  <c r="L1305" i="112" s="1"/>
  <c r="N1795" i="62"/>
  <c r="N1796" i="62"/>
  <c r="N1797" i="62"/>
  <c r="N1798" i="62"/>
  <c r="N1799" i="62"/>
  <c r="N1800" i="62"/>
  <c r="N1801" i="62"/>
  <c r="N1802" i="62"/>
  <c r="N1803" i="62"/>
  <c r="N1804" i="62"/>
  <c r="N1805" i="62"/>
  <c r="N1806" i="62"/>
  <c r="N1807" i="62"/>
  <c r="N1808" i="62"/>
  <c r="N1809" i="62"/>
  <c r="N1810" i="62"/>
  <c r="N1811" i="62"/>
  <c r="N1812" i="62"/>
  <c r="N1813" i="62"/>
  <c r="N1814" i="62"/>
  <c r="N1815" i="62"/>
  <c r="N1816" i="62"/>
  <c r="N1817" i="62"/>
  <c r="N1818" i="62"/>
  <c r="N1819" i="62"/>
  <c r="N1820" i="62"/>
  <c r="N1821" i="62"/>
  <c r="N1822" i="62"/>
  <c r="N1823" i="62"/>
  <c r="N1824" i="62"/>
  <c r="N1825" i="62"/>
  <c r="N1826" i="62"/>
  <c r="N1827" i="62"/>
  <c r="N1828" i="62"/>
  <c r="N1829" i="62"/>
  <c r="N1830" i="62"/>
  <c r="N1831" i="62"/>
  <c r="N1832" i="62"/>
  <c r="N1833" i="62"/>
  <c r="N1834" i="62"/>
  <c r="N1835" i="62"/>
  <c r="N1836" i="62"/>
  <c r="N1837" i="62"/>
  <c r="N1838" i="62"/>
  <c r="N1839" i="62"/>
  <c r="N1840" i="62"/>
  <c r="N1841" i="62"/>
  <c r="N1842" i="62"/>
  <c r="N1843" i="62"/>
  <c r="N1844" i="62"/>
  <c r="N1845" i="62"/>
  <c r="N1846" i="62"/>
  <c r="N1847" i="62"/>
  <c r="N1848" i="62"/>
  <c r="N1849" i="62"/>
  <c r="N1850" i="62"/>
  <c r="N1851" i="62"/>
  <c r="N1852" i="62"/>
  <c r="N1853" i="62"/>
  <c r="N1854" i="62"/>
  <c r="N1855" i="62"/>
  <c r="N1856" i="62"/>
  <c r="N1857" i="62"/>
  <c r="N1858" i="62"/>
  <c r="N1859" i="62"/>
  <c r="N1860" i="62"/>
  <c r="N1861" i="62"/>
  <c r="N1862" i="62"/>
  <c r="N1863" i="62"/>
  <c r="N1864" i="62"/>
  <c r="N1865" i="62"/>
  <c r="N1866" i="62"/>
  <c r="N1867" i="62"/>
  <c r="N1868" i="62"/>
  <c r="N1869" i="62"/>
  <c r="N1870" i="62"/>
  <c r="N1871" i="62"/>
  <c r="N1872" i="62"/>
  <c r="N1873" i="62"/>
  <c r="N1874" i="62"/>
  <c r="N1875" i="62"/>
  <c r="N1876" i="62"/>
  <c r="N1877" i="62"/>
  <c r="N1878" i="62"/>
  <c r="N1879" i="62"/>
  <c r="N1880" i="62"/>
  <c r="N1881" i="62"/>
  <c r="N1882" i="62"/>
  <c r="N1883" i="62"/>
  <c r="N1884" i="62"/>
  <c r="N1885" i="62"/>
  <c r="N1886" i="62"/>
  <c r="N1887" i="62"/>
  <c r="N1888" i="62"/>
  <c r="N1889" i="62"/>
  <c r="N1890" i="62"/>
  <c r="N1891" i="62"/>
  <c r="N1892" i="62"/>
  <c r="N1893" i="62"/>
  <c r="N1894" i="62"/>
  <c r="N1895" i="62"/>
  <c r="N1896" i="62"/>
  <c r="N1897" i="62"/>
  <c r="N1898" i="62"/>
  <c r="N1899" i="62"/>
  <c r="N1900" i="62"/>
  <c r="N1901" i="62"/>
  <c r="N1902" i="62"/>
  <c r="N1903" i="62"/>
  <c r="N1904" i="62"/>
  <c r="N1905" i="62"/>
  <c r="N1906" i="62"/>
  <c r="N1907" i="62"/>
  <c r="N1908" i="62"/>
  <c r="N1909" i="62"/>
  <c r="N1910" i="62"/>
  <c r="N1911" i="62"/>
  <c r="N1912" i="62"/>
  <c r="N1913" i="62"/>
  <c r="N1914" i="62"/>
  <c r="N1915" i="62"/>
  <c r="N1916" i="62"/>
  <c r="N1917" i="62"/>
  <c r="N1918" i="62"/>
  <c r="N1919" i="62"/>
  <c r="N1920" i="62"/>
  <c r="N1921" i="62"/>
  <c r="N1922" i="62"/>
  <c r="N1923" i="62"/>
  <c r="N1924" i="62"/>
  <c r="N1925" i="62"/>
  <c r="N1926" i="62"/>
  <c r="N1927" i="62"/>
  <c r="N1928" i="62"/>
  <c r="N1929" i="62"/>
  <c r="N1930" i="62"/>
  <c r="N1931" i="62"/>
  <c r="N1932" i="62"/>
  <c r="N1933" i="62"/>
  <c r="N1934" i="62"/>
  <c r="N1935" i="62"/>
  <c r="N1936" i="62"/>
  <c r="N1937" i="62"/>
  <c r="N1938" i="62"/>
  <c r="N1939" i="62"/>
  <c r="N1940" i="62"/>
  <c r="N1941" i="62"/>
  <c r="N1942" i="62"/>
  <c r="N1943" i="62"/>
  <c r="N1944" i="62"/>
  <c r="N1945" i="62"/>
  <c r="N1946" i="62"/>
  <c r="N1947" i="62"/>
  <c r="N1948" i="62"/>
  <c r="N1949" i="62"/>
  <c r="N1950" i="62"/>
  <c r="N1951" i="62"/>
  <c r="N1952" i="62"/>
  <c r="N1953" i="62"/>
  <c r="N1954" i="62"/>
  <c r="N1955" i="62"/>
  <c r="N1956" i="62"/>
  <c r="N1957" i="62"/>
  <c r="N1958" i="62"/>
  <c r="N1959" i="62"/>
  <c r="N1960" i="62"/>
  <c r="N1961" i="62"/>
  <c r="N1962" i="62"/>
  <c r="N1963" i="62"/>
  <c r="N1964" i="62"/>
  <c r="N1965" i="62"/>
  <c r="N1966" i="62"/>
  <c r="N1967" i="62"/>
  <c r="N1968" i="62"/>
  <c r="N1969" i="62"/>
  <c r="N1970" i="62"/>
  <c r="N1971" i="62"/>
  <c r="N1972" i="62"/>
  <c r="N1973" i="62"/>
  <c r="N1974" i="62"/>
  <c r="N1975" i="62"/>
  <c r="N1976" i="62"/>
  <c r="N1977" i="62"/>
  <c r="N1978" i="62"/>
  <c r="N1979" i="62"/>
  <c r="N1980" i="62"/>
  <c r="N1981" i="62"/>
  <c r="N1982" i="62"/>
  <c r="N1983" i="62"/>
  <c r="N1984" i="62"/>
  <c r="N1985" i="62"/>
  <c r="N1986" i="62"/>
  <c r="N1987" i="62"/>
  <c r="N1988" i="62"/>
  <c r="N1989" i="62"/>
  <c r="N1990" i="62"/>
  <c r="N1991" i="62"/>
  <c r="N1992" i="62"/>
  <c r="N1993" i="62"/>
  <c r="N1994" i="62"/>
  <c r="N1995" i="62"/>
  <c r="N1996" i="62"/>
  <c r="N1997" i="62"/>
  <c r="N1998" i="62"/>
  <c r="N1999" i="62"/>
  <c r="N2000" i="62"/>
  <c r="N2001" i="62"/>
  <c r="N2002" i="62"/>
  <c r="N2003" i="62"/>
  <c r="N2004" i="62"/>
  <c r="N2005" i="62"/>
  <c r="N2006" i="62"/>
  <c r="N2007" i="62"/>
  <c r="N2008" i="62"/>
  <c r="N2009" i="62"/>
  <c r="N2010" i="62"/>
  <c r="N2011" i="62"/>
  <c r="N2012" i="62"/>
  <c r="N2013" i="62"/>
  <c r="N2014" i="62"/>
  <c r="N2015" i="62"/>
  <c r="N2016" i="62"/>
  <c r="N2017" i="62"/>
  <c r="N2018" i="62"/>
  <c r="N2019" i="62"/>
  <c r="N2020" i="62"/>
  <c r="N2021" i="62"/>
  <c r="N2022" i="62"/>
  <c r="N2023" i="62"/>
  <c r="N2024" i="62"/>
  <c r="N2025" i="62"/>
  <c r="N2026" i="62"/>
  <c r="N2027" i="62"/>
  <c r="N2028" i="62"/>
  <c r="N2029" i="62"/>
  <c r="N2030" i="62"/>
  <c r="N2031" i="62"/>
  <c r="N2032" i="62"/>
  <c r="N2033" i="62"/>
  <c r="N2034" i="62"/>
  <c r="N2035" i="62"/>
  <c r="N2036" i="62"/>
  <c r="N2037" i="62"/>
  <c r="N2038" i="62"/>
  <c r="N2039" i="62"/>
  <c r="P1751" i="62"/>
  <c r="L1751" i="62"/>
  <c r="J1751" i="62"/>
  <c r="P23" i="62"/>
  <c r="N1148" i="112" s="1"/>
  <c r="P24" i="62"/>
  <c r="P25" i="62"/>
  <c r="N962" i="112" s="1"/>
  <c r="P26" i="62"/>
  <c r="P27" i="62"/>
  <c r="P28" i="62"/>
  <c r="P29" i="62"/>
  <c r="P30" i="62"/>
  <c r="P31" i="62"/>
  <c r="N1072" i="112" s="1"/>
  <c r="P32" i="62"/>
  <c r="P33" i="62"/>
  <c r="P34" i="62"/>
  <c r="P35" i="62"/>
  <c r="P36" i="62"/>
  <c r="P37" i="62"/>
  <c r="P38" i="62"/>
  <c r="P39" i="62"/>
  <c r="P40" i="62"/>
  <c r="P41" i="62"/>
  <c r="P42" i="62"/>
  <c r="P43" i="62"/>
  <c r="P44" i="62"/>
  <c r="P45" i="62"/>
  <c r="P46" i="62"/>
  <c r="P47" i="62"/>
  <c r="P48" i="62"/>
  <c r="P49" i="62"/>
  <c r="P50" i="62"/>
  <c r="P51" i="62"/>
  <c r="N439" i="112" s="1"/>
  <c r="P52" i="62"/>
  <c r="P53" i="62"/>
  <c r="N1119" i="112" s="1"/>
  <c r="P54" i="62"/>
  <c r="P55" i="62"/>
  <c r="P56" i="62"/>
  <c r="N1073" i="112" s="1"/>
  <c r="P57" i="62"/>
  <c r="P58" i="62"/>
  <c r="P59" i="62"/>
  <c r="P60" i="62"/>
  <c r="P61" i="62"/>
  <c r="P62" i="62"/>
  <c r="P63" i="62"/>
  <c r="N525" i="112" s="1"/>
  <c r="P64" i="62"/>
  <c r="P65" i="62"/>
  <c r="P66" i="62"/>
  <c r="P67" i="62"/>
  <c r="P68" i="62"/>
  <c r="P69" i="62"/>
  <c r="P70" i="62"/>
  <c r="P71" i="62"/>
  <c r="P72" i="62"/>
  <c r="P73" i="62"/>
  <c r="N1075" i="112" s="1"/>
  <c r="P74" i="62"/>
  <c r="P75" i="62"/>
  <c r="N1003" i="112" s="1"/>
  <c r="P76" i="62"/>
  <c r="P77" i="62"/>
  <c r="P78" i="62"/>
  <c r="P79" i="62"/>
  <c r="P80" i="62"/>
  <c r="N1078" i="112" s="1"/>
  <c r="P81" i="62"/>
  <c r="P82" i="62"/>
  <c r="P83" i="62"/>
  <c r="P84" i="62"/>
  <c r="P85" i="62"/>
  <c r="P86" i="62"/>
  <c r="N1152" i="112" s="1"/>
  <c r="P87" i="62"/>
  <c r="N1153" i="112" s="1"/>
  <c r="P88" i="62"/>
  <c r="P89" i="62"/>
  <c r="N1155" i="112" s="1"/>
  <c r="P90" i="62"/>
  <c r="P91" i="62"/>
  <c r="P92" i="62"/>
  <c r="P93" i="62"/>
  <c r="N926" i="112" s="1"/>
  <c r="P94" i="62"/>
  <c r="P95" i="62"/>
  <c r="P96" i="62"/>
  <c r="P97" i="62"/>
  <c r="N1081" i="112" s="1"/>
  <c r="P98" i="62"/>
  <c r="P99" i="62"/>
  <c r="P100" i="62"/>
  <c r="P101" i="62"/>
  <c r="P102" i="62"/>
  <c r="P103" i="62"/>
  <c r="P104" i="62"/>
  <c r="P105" i="62"/>
  <c r="P106" i="62"/>
  <c r="P107" i="62"/>
  <c r="P108" i="62"/>
  <c r="N381" i="112" s="1"/>
  <c r="P109" i="62"/>
  <c r="P110" i="62"/>
  <c r="N530" i="112" s="1"/>
  <c r="P111" i="62"/>
  <c r="P112" i="62"/>
  <c r="N1082" i="112" s="1"/>
  <c r="P113" i="62"/>
  <c r="P114" i="62"/>
  <c r="P115" i="62"/>
  <c r="P116" i="62"/>
  <c r="P117" i="62"/>
  <c r="P118" i="62"/>
  <c r="P119" i="62"/>
  <c r="N776" i="112" s="1"/>
  <c r="P120" i="62"/>
  <c r="P121" i="62"/>
  <c r="P122" i="62"/>
  <c r="P123" i="62"/>
  <c r="P124" i="62"/>
  <c r="N304" i="112" s="1"/>
  <c r="P125" i="62"/>
  <c r="P126" i="62"/>
  <c r="P127" i="62"/>
  <c r="P128" i="62"/>
  <c r="N184" i="112" s="1"/>
  <c r="P129" i="62"/>
  <c r="P130" i="62"/>
  <c r="N1157" i="112" s="1"/>
  <c r="P131" i="62"/>
  <c r="P132" i="62"/>
  <c r="P133" i="62"/>
  <c r="P134" i="62"/>
  <c r="P135" i="62"/>
  <c r="P136" i="62"/>
  <c r="P137" i="62"/>
  <c r="P138" i="62"/>
  <c r="P139" i="62"/>
  <c r="P140" i="62"/>
  <c r="P141" i="62"/>
  <c r="P142" i="62"/>
  <c r="P143" i="62"/>
  <c r="P144" i="62"/>
  <c r="P145" i="62"/>
  <c r="P146" i="62"/>
  <c r="P147" i="62"/>
  <c r="N812" i="112" s="1"/>
  <c r="P148" i="62"/>
  <c r="P149" i="62"/>
  <c r="P150" i="62"/>
  <c r="P151" i="62"/>
  <c r="P152" i="62"/>
  <c r="P153" i="62"/>
  <c r="P154" i="62"/>
  <c r="P155" i="62"/>
  <c r="P156" i="62"/>
  <c r="P157" i="62"/>
  <c r="P158" i="62"/>
  <c r="N1084" i="112" s="1"/>
  <c r="P159" i="62"/>
  <c r="N1085" i="112" s="1"/>
  <c r="P160" i="62"/>
  <c r="P161" i="62"/>
  <c r="P162" i="62"/>
  <c r="N171" i="112" s="1"/>
  <c r="P163" i="62"/>
  <c r="N467" i="112" s="1"/>
  <c r="P164" i="62"/>
  <c r="P165" i="62"/>
  <c r="P166" i="62"/>
  <c r="P167" i="62"/>
  <c r="N386" i="112" s="1"/>
  <c r="P168" i="62"/>
  <c r="P169" i="62"/>
  <c r="P170" i="62"/>
  <c r="P171" i="62"/>
  <c r="P172" i="62"/>
  <c r="P173" i="62"/>
  <c r="P174" i="62"/>
  <c r="P175" i="62"/>
  <c r="P176" i="62"/>
  <c r="P177" i="62"/>
  <c r="P178" i="62"/>
  <c r="N280" i="112" s="1"/>
  <c r="P179" i="62"/>
  <c r="P180" i="62"/>
  <c r="P181" i="62"/>
  <c r="P182" i="62"/>
  <c r="P183" i="62"/>
  <c r="P184" i="62"/>
  <c r="P185" i="62"/>
  <c r="P186" i="62"/>
  <c r="P187" i="62"/>
  <c r="P188" i="62"/>
  <c r="P189" i="62"/>
  <c r="P190" i="62"/>
  <c r="P191" i="62"/>
  <c r="P192" i="62"/>
  <c r="P193" i="62"/>
  <c r="P194" i="62"/>
  <c r="P195" i="62"/>
  <c r="P196" i="62"/>
  <c r="P197" i="62"/>
  <c r="P198" i="62"/>
  <c r="P199" i="62"/>
  <c r="P200" i="62"/>
  <c r="P201" i="62"/>
  <c r="P202" i="62"/>
  <c r="P203" i="62"/>
  <c r="N341" i="112" s="1"/>
  <c r="P204" i="62"/>
  <c r="P205" i="62"/>
  <c r="P206" i="62"/>
  <c r="P207" i="62"/>
  <c r="P208" i="62"/>
  <c r="P209" i="62"/>
  <c r="P210" i="62"/>
  <c r="P211" i="62"/>
  <c r="P212" i="62"/>
  <c r="P213" i="62"/>
  <c r="N670" i="112" s="1"/>
  <c r="P214" i="62"/>
  <c r="P215" i="62"/>
  <c r="P216" i="62"/>
  <c r="P217" i="62"/>
  <c r="P218" i="62"/>
  <c r="P219" i="62"/>
  <c r="P220" i="62"/>
  <c r="P221" i="62"/>
  <c r="P222" i="62"/>
  <c r="N715" i="112" s="1"/>
  <c r="P223" i="62"/>
  <c r="P224" i="62"/>
  <c r="P225" i="62"/>
  <c r="P226" i="62"/>
  <c r="P227" i="62"/>
  <c r="P228" i="62"/>
  <c r="P229" i="62"/>
  <c r="P230" i="62"/>
  <c r="P231" i="62"/>
  <c r="P232" i="62"/>
  <c r="P233" i="62"/>
  <c r="P234" i="62"/>
  <c r="P235" i="62"/>
  <c r="P236" i="62"/>
  <c r="P237" i="62"/>
  <c r="P238" i="62"/>
  <c r="P239" i="62"/>
  <c r="P240" i="62"/>
  <c r="P241" i="62"/>
  <c r="P242" i="62"/>
  <c r="P243" i="62"/>
  <c r="P244" i="62"/>
  <c r="P245" i="62"/>
  <c r="P246" i="62"/>
  <c r="N24" i="112" s="1"/>
  <c r="P247" i="62"/>
  <c r="P248" i="62"/>
  <c r="P249" i="62"/>
  <c r="P250" i="62"/>
  <c r="P251" i="62"/>
  <c r="P252" i="62"/>
  <c r="P253" i="62"/>
  <c r="P254" i="62"/>
  <c r="P255" i="62"/>
  <c r="N967" i="112" s="1"/>
  <c r="P256" i="62"/>
  <c r="N245" i="112" s="1"/>
  <c r="P257" i="62"/>
  <c r="N609" i="112" s="1"/>
  <c r="P258" i="62"/>
  <c r="P259" i="62"/>
  <c r="P260" i="62"/>
  <c r="P261" i="62"/>
  <c r="P262" i="62"/>
  <c r="P263" i="62"/>
  <c r="P264" i="62"/>
  <c r="P265" i="62"/>
  <c r="P266" i="62"/>
  <c r="N1309" i="112" s="1"/>
  <c r="P267" i="62"/>
  <c r="N1090" i="112" s="1"/>
  <c r="P268" i="62"/>
  <c r="P269" i="62"/>
  <c r="P270" i="62"/>
  <c r="P271" i="62"/>
  <c r="P272" i="62"/>
  <c r="P273" i="62"/>
  <c r="P274" i="62"/>
  <c r="P275" i="62"/>
  <c r="N718" i="112" s="1"/>
  <c r="P276" i="62"/>
  <c r="P277" i="62"/>
  <c r="P278" i="62"/>
  <c r="P279" i="62"/>
  <c r="P280" i="62"/>
  <c r="P281" i="62"/>
  <c r="P282" i="62"/>
  <c r="P283" i="62"/>
  <c r="P284" i="62"/>
  <c r="N673" i="112" s="1"/>
  <c r="P285" i="62"/>
  <c r="P286" i="62"/>
  <c r="N721" i="112" s="1"/>
  <c r="P287" i="62"/>
  <c r="N722" i="112" s="1"/>
  <c r="P288" i="62"/>
  <c r="N815" i="112" s="1"/>
  <c r="P289" i="62"/>
  <c r="N723" i="112" s="1"/>
  <c r="P290" i="62"/>
  <c r="P291" i="62"/>
  <c r="N1310" i="112" s="1"/>
  <c r="P292" i="62"/>
  <c r="P293" i="62"/>
  <c r="N610" i="112" s="1"/>
  <c r="P294" i="62"/>
  <c r="P295" i="62"/>
  <c r="P296" i="62"/>
  <c r="N1311" i="112" s="1"/>
  <c r="P297" i="62"/>
  <c r="N575" i="112" s="1"/>
  <c r="P298" i="62"/>
  <c r="P299" i="62"/>
  <c r="N726" i="112" s="1"/>
  <c r="P300" i="62"/>
  <c r="P301" i="62"/>
  <c r="P302" i="62"/>
  <c r="P303" i="62"/>
  <c r="P304" i="62"/>
  <c r="P305" i="62"/>
  <c r="P306" i="62"/>
  <c r="P307" i="62"/>
  <c r="P308" i="62"/>
  <c r="P309" i="62"/>
  <c r="P310" i="62"/>
  <c r="P311" i="62"/>
  <c r="N847" i="112" s="1"/>
  <c r="P312" i="62"/>
  <c r="P313" i="62"/>
  <c r="P314" i="62"/>
  <c r="P315" i="62"/>
  <c r="N1312" i="112" s="1"/>
  <c r="P316" i="62"/>
  <c r="P317" i="62"/>
  <c r="P318" i="62"/>
  <c r="P319" i="62"/>
  <c r="P320" i="62"/>
  <c r="P321" i="62"/>
  <c r="P322" i="62"/>
  <c r="P323" i="62"/>
  <c r="P324" i="62"/>
  <c r="P325" i="62"/>
  <c r="P326" i="62"/>
  <c r="P327" i="62"/>
  <c r="P328" i="62"/>
  <c r="P329" i="62"/>
  <c r="P330" i="62"/>
  <c r="P331" i="62"/>
  <c r="P332" i="62"/>
  <c r="P333" i="62"/>
  <c r="P334" i="62"/>
  <c r="P335" i="62"/>
  <c r="N1091" i="112" s="1"/>
  <c r="P336" i="62"/>
  <c r="P337" i="62"/>
  <c r="N389" i="112" s="1"/>
  <c r="P338" i="62"/>
  <c r="P339" i="62"/>
  <c r="P340" i="62"/>
  <c r="P341" i="62"/>
  <c r="P342" i="62"/>
  <c r="P343" i="62"/>
  <c r="P344" i="62"/>
  <c r="P345" i="62"/>
  <c r="P346" i="62"/>
  <c r="P347" i="62"/>
  <c r="P348" i="62"/>
  <c r="P349" i="62"/>
  <c r="P350" i="62"/>
  <c r="P351" i="62"/>
  <c r="P352" i="62"/>
  <c r="P353" i="62"/>
  <c r="N390" i="112" s="1"/>
  <c r="P354" i="62"/>
  <c r="P355" i="62"/>
  <c r="P356" i="62"/>
  <c r="P357" i="62"/>
  <c r="P358" i="62"/>
  <c r="P359" i="62"/>
  <c r="P360" i="62"/>
  <c r="P361" i="62"/>
  <c r="P362" i="62"/>
  <c r="P363" i="62"/>
  <c r="N1161" i="112" s="1"/>
  <c r="P364" i="62"/>
  <c r="P365" i="62"/>
  <c r="P366" i="62"/>
  <c r="P367" i="62"/>
  <c r="P368" i="62"/>
  <c r="P369" i="62"/>
  <c r="P370" i="62"/>
  <c r="P371" i="62"/>
  <c r="P372" i="62"/>
  <c r="P373" i="62"/>
  <c r="P374" i="62"/>
  <c r="P375" i="62"/>
  <c r="P376" i="62"/>
  <c r="P377" i="62"/>
  <c r="P378" i="62"/>
  <c r="P379" i="62"/>
  <c r="P380" i="62"/>
  <c r="P381" i="62"/>
  <c r="P382" i="62"/>
  <c r="P383" i="62"/>
  <c r="P384" i="62"/>
  <c r="P385" i="62"/>
  <c r="P386" i="62"/>
  <c r="P387" i="62"/>
  <c r="P388" i="62"/>
  <c r="P389" i="62"/>
  <c r="P390" i="62"/>
  <c r="P391" i="62"/>
  <c r="N393" i="112" s="1"/>
  <c r="P392" i="62"/>
  <c r="P393" i="62"/>
  <c r="N540" i="112" s="1"/>
  <c r="P394" i="62"/>
  <c r="N506" i="112" s="1"/>
  <c r="P395" i="62"/>
  <c r="P396" i="62"/>
  <c r="P397" i="62"/>
  <c r="N817" i="112" s="1"/>
  <c r="P398" i="62"/>
  <c r="N1221" i="112" s="1"/>
  <c r="P399" i="62"/>
  <c r="P400" i="62"/>
  <c r="P401" i="62"/>
  <c r="P402" i="62"/>
  <c r="P403" i="62"/>
  <c r="P404" i="62"/>
  <c r="P405" i="62"/>
  <c r="P406" i="62"/>
  <c r="P407" i="62"/>
  <c r="P408" i="62"/>
  <c r="P409" i="62"/>
  <c r="P410" i="62"/>
  <c r="P411" i="62"/>
  <c r="P412" i="62"/>
  <c r="P413" i="62"/>
  <c r="N935" i="112" s="1"/>
  <c r="P414" i="62"/>
  <c r="N285" i="112" s="1"/>
  <c r="P415" i="62"/>
  <c r="P416" i="62"/>
  <c r="P417" i="62"/>
  <c r="P418" i="62"/>
  <c r="P419" i="62"/>
  <c r="N1226" i="112" s="1"/>
  <c r="P420" i="62"/>
  <c r="N1227" i="112" s="1"/>
  <c r="P421" i="62"/>
  <c r="P422" i="62"/>
  <c r="P423" i="62"/>
  <c r="P424" i="62"/>
  <c r="P425" i="62"/>
  <c r="N1230" i="112" s="1"/>
  <c r="P426" i="62"/>
  <c r="P427" i="62"/>
  <c r="P428" i="62"/>
  <c r="N541" i="112" s="1"/>
  <c r="P429" i="62"/>
  <c r="P430" i="62"/>
  <c r="N1231" i="112" s="1"/>
  <c r="P431" i="62"/>
  <c r="P432" i="62"/>
  <c r="P433" i="62"/>
  <c r="P434" i="62"/>
  <c r="P435" i="62"/>
  <c r="P436" i="62"/>
  <c r="P437" i="62"/>
  <c r="P438" i="62"/>
  <c r="N938" i="112" s="1"/>
  <c r="P439" i="62"/>
  <c r="P440" i="62"/>
  <c r="P441" i="62"/>
  <c r="P442" i="62"/>
  <c r="P443" i="62"/>
  <c r="N1042" i="112" s="1"/>
  <c r="P444" i="62"/>
  <c r="P445" i="62"/>
  <c r="P446" i="62"/>
  <c r="P447" i="62"/>
  <c r="P448" i="62"/>
  <c r="P449" i="62"/>
  <c r="P450" i="62"/>
  <c r="P451" i="62"/>
  <c r="P452" i="62"/>
  <c r="P453" i="62"/>
  <c r="P454" i="62"/>
  <c r="N1126" i="112" s="1"/>
  <c r="P455" i="62"/>
  <c r="P456" i="62"/>
  <c r="N978" i="112" s="1"/>
  <c r="P457" i="62"/>
  <c r="P458" i="62"/>
  <c r="N1235" i="112" s="1"/>
  <c r="P459" i="62"/>
  <c r="N1236" i="112" s="1"/>
  <c r="P460" i="62"/>
  <c r="P461" i="62"/>
  <c r="P462" i="62"/>
  <c r="P463" i="62"/>
  <c r="P464" i="62"/>
  <c r="P465" i="62"/>
  <c r="P466" i="62"/>
  <c r="P467" i="62"/>
  <c r="P468" i="62"/>
  <c r="P469" i="62"/>
  <c r="P470" i="62"/>
  <c r="P471" i="62"/>
  <c r="N547" i="112" s="1"/>
  <c r="P472" i="62"/>
  <c r="N1237" i="112" s="1"/>
  <c r="P473" i="62"/>
  <c r="P474" i="62"/>
  <c r="P475" i="62"/>
  <c r="P476" i="62"/>
  <c r="P477" i="62"/>
  <c r="P478" i="62"/>
  <c r="N1238" i="112" s="1"/>
  <c r="P479" i="62"/>
  <c r="P480" i="62"/>
  <c r="P481" i="62"/>
  <c r="P482" i="62"/>
  <c r="P483" i="62"/>
  <c r="P484" i="62"/>
  <c r="P485" i="62"/>
  <c r="P486" i="62"/>
  <c r="P487" i="62"/>
  <c r="P488" i="62"/>
  <c r="N981" i="112" s="1"/>
  <c r="P489" i="62"/>
  <c r="P490" i="62"/>
  <c r="N982" i="112" s="1"/>
  <c r="P491" i="62"/>
  <c r="P492" i="62"/>
  <c r="P493" i="62"/>
  <c r="P494" i="62"/>
  <c r="P495" i="62"/>
  <c r="N617" i="112" s="1"/>
  <c r="P496" i="62"/>
  <c r="N983" i="112" s="1"/>
  <c r="P497" i="62"/>
  <c r="N1239" i="112" s="1"/>
  <c r="P498" i="62"/>
  <c r="P499" i="62"/>
  <c r="P500" i="62"/>
  <c r="P501" i="62"/>
  <c r="P502" i="62"/>
  <c r="P503" i="62"/>
  <c r="P504" i="62"/>
  <c r="N1240" i="112" s="1"/>
  <c r="P505" i="62"/>
  <c r="P506" i="62"/>
  <c r="P507" i="62"/>
  <c r="P508" i="62"/>
  <c r="P509" i="62"/>
  <c r="P510" i="62"/>
  <c r="N1241" i="112" s="1"/>
  <c r="P511" i="62"/>
  <c r="P512" i="62"/>
  <c r="N1183" i="112" s="1"/>
  <c r="P513" i="62"/>
  <c r="P514" i="62"/>
  <c r="P515" i="62"/>
  <c r="P516" i="62"/>
  <c r="N1242" i="112" s="1"/>
  <c r="P517" i="62"/>
  <c r="P518" i="62"/>
  <c r="P519" i="62"/>
  <c r="N1184" i="112" s="1"/>
  <c r="P520" i="62"/>
  <c r="P521" i="62"/>
  <c r="P522" i="62"/>
  <c r="N1186" i="112" s="1"/>
  <c r="P523" i="62"/>
  <c r="N1243" i="112" s="1"/>
  <c r="P524" i="62"/>
  <c r="P525" i="62"/>
  <c r="P526" i="62"/>
  <c r="P527" i="62"/>
  <c r="P528" i="62"/>
  <c r="P529" i="62"/>
  <c r="P530" i="62"/>
  <c r="P531" i="62"/>
  <c r="P532" i="62"/>
  <c r="N694" i="112" s="1"/>
  <c r="P533" i="62"/>
  <c r="P534" i="62"/>
  <c r="P535" i="62"/>
  <c r="P536" i="62"/>
  <c r="P537" i="62"/>
  <c r="P538" i="62"/>
  <c r="P539" i="62"/>
  <c r="P540" i="62"/>
  <c r="P541" i="62"/>
  <c r="P542" i="62"/>
  <c r="P543" i="62"/>
  <c r="N1099" i="112" s="1"/>
  <c r="P544" i="62"/>
  <c r="N879" i="112" s="1"/>
  <c r="P545" i="62"/>
  <c r="P546" i="62"/>
  <c r="P547" i="62"/>
  <c r="P548" i="62"/>
  <c r="P549" i="62"/>
  <c r="P550" i="62"/>
  <c r="P551" i="62"/>
  <c r="P552" i="62"/>
  <c r="P553" i="62"/>
  <c r="P554" i="62"/>
  <c r="P555" i="62"/>
  <c r="P556" i="62"/>
  <c r="P557" i="62"/>
  <c r="P558" i="62"/>
  <c r="P559" i="62"/>
  <c r="P560" i="62"/>
  <c r="P561" i="62"/>
  <c r="N893" i="112" s="1"/>
  <c r="P562" i="62"/>
  <c r="P563" i="62"/>
  <c r="P564" i="62"/>
  <c r="N176" i="112" s="1"/>
  <c r="P565" i="62"/>
  <c r="P566" i="62"/>
  <c r="P567" i="62"/>
  <c r="P568" i="62"/>
  <c r="P569" i="62"/>
  <c r="P570" i="62"/>
  <c r="P571" i="62"/>
  <c r="P572" i="62"/>
  <c r="P573" i="62"/>
  <c r="P574" i="62"/>
  <c r="N1130" i="112" s="1"/>
  <c r="P575" i="62"/>
  <c r="P576" i="62"/>
  <c r="P577" i="62"/>
  <c r="P578" i="62"/>
  <c r="P579" i="62"/>
  <c r="P580" i="62"/>
  <c r="N1188" i="112" s="1"/>
  <c r="P581" i="62"/>
  <c r="P582" i="62"/>
  <c r="P583" i="62"/>
  <c r="N1189" i="112" s="1"/>
  <c r="P584" i="62"/>
  <c r="P585" i="62"/>
  <c r="P586" i="62"/>
  <c r="P587" i="62"/>
  <c r="P588" i="62"/>
  <c r="P589" i="62"/>
  <c r="P590" i="62"/>
  <c r="P591" i="62"/>
  <c r="P592" i="62"/>
  <c r="P593" i="62"/>
  <c r="P594" i="62"/>
  <c r="P595" i="62"/>
  <c r="P596" i="62"/>
  <c r="P597" i="62"/>
  <c r="N620" i="112" s="1"/>
  <c r="P598" i="62"/>
  <c r="P599" i="62"/>
  <c r="N1244" i="112" s="1"/>
  <c r="P600" i="62"/>
  <c r="P601" i="62"/>
  <c r="P602" i="62"/>
  <c r="P603" i="62"/>
  <c r="P604" i="62"/>
  <c r="P605" i="62"/>
  <c r="P606" i="62"/>
  <c r="N248" i="112" s="1"/>
  <c r="P607" i="62"/>
  <c r="P608" i="62"/>
  <c r="P609" i="62"/>
  <c r="P610" i="62"/>
  <c r="P611" i="62"/>
  <c r="P612" i="62"/>
  <c r="P613" i="62"/>
  <c r="P614" i="62"/>
  <c r="P615" i="62"/>
  <c r="P616" i="62"/>
  <c r="P617" i="62"/>
  <c r="P618" i="62"/>
  <c r="P619" i="62"/>
  <c r="P620" i="62"/>
  <c r="P621" i="62"/>
  <c r="P622" i="62"/>
  <c r="P623" i="62"/>
  <c r="P624" i="62"/>
  <c r="P625" i="62"/>
  <c r="P626" i="62"/>
  <c r="P627" i="62"/>
  <c r="P628" i="62"/>
  <c r="P629" i="62"/>
  <c r="P630" i="62"/>
  <c r="P631" i="62"/>
  <c r="P632" i="62"/>
  <c r="P633" i="62"/>
  <c r="P634" i="62"/>
  <c r="P635" i="62"/>
  <c r="P636" i="62"/>
  <c r="P637" i="62"/>
  <c r="P638" i="62"/>
  <c r="N855" i="112" s="1"/>
  <c r="P639" i="62"/>
  <c r="N950" i="112" s="1"/>
  <c r="P640" i="62"/>
  <c r="P641" i="62"/>
  <c r="P642" i="62"/>
  <c r="P643" i="62"/>
  <c r="P644" i="62"/>
  <c r="P645" i="62"/>
  <c r="P646" i="62"/>
  <c r="P647" i="62"/>
  <c r="P648" i="62"/>
  <c r="P649" i="62"/>
  <c r="P650" i="62"/>
  <c r="P651" i="62"/>
  <c r="P652" i="62"/>
  <c r="P653" i="62"/>
  <c r="P654" i="62"/>
  <c r="P655" i="62"/>
  <c r="P656" i="62"/>
  <c r="P657" i="62"/>
  <c r="P658" i="62"/>
  <c r="P659" i="62"/>
  <c r="P660" i="62"/>
  <c r="P661" i="62"/>
  <c r="P662" i="62"/>
  <c r="P663" i="62"/>
  <c r="P664" i="62"/>
  <c r="P665" i="62"/>
  <c r="N1026" i="112" s="1"/>
  <c r="P666" i="62"/>
  <c r="N1048" i="112" s="1"/>
  <c r="P667" i="62"/>
  <c r="P668" i="62"/>
  <c r="N1304" i="112" s="1"/>
  <c r="P669" i="62"/>
  <c r="N1313" i="112" s="1"/>
  <c r="P670" i="62"/>
  <c r="P671" i="62"/>
  <c r="N1009" i="112" s="1"/>
  <c r="P672" i="62"/>
  <c r="P673" i="62"/>
  <c r="P674" i="62"/>
  <c r="N108" i="112" s="1"/>
  <c r="P675" i="62"/>
  <c r="N156" i="112" s="1"/>
  <c r="P676" i="62"/>
  <c r="P677" i="62"/>
  <c r="N1103" i="112" s="1"/>
  <c r="P678" i="62"/>
  <c r="P679" i="62"/>
  <c r="P680" i="62"/>
  <c r="P681" i="62"/>
  <c r="P682" i="62"/>
  <c r="P683" i="62"/>
  <c r="P684" i="62"/>
  <c r="P685" i="62"/>
  <c r="P686" i="62"/>
  <c r="P687" i="62"/>
  <c r="N512" i="112" s="1"/>
  <c r="P688" i="62"/>
  <c r="N625" i="112" s="1"/>
  <c r="P689" i="62"/>
  <c r="P690" i="62"/>
  <c r="N110" i="112" s="1"/>
  <c r="P691" i="62"/>
  <c r="P692" i="62"/>
  <c r="N40" i="112" s="1"/>
  <c r="P693" i="62"/>
  <c r="P694" i="62"/>
  <c r="N200" i="112" s="1"/>
  <c r="P695" i="62"/>
  <c r="P696" i="62"/>
  <c r="P697" i="62"/>
  <c r="N1049" i="112" s="1"/>
  <c r="P698" i="62"/>
  <c r="N1027" i="112" s="1"/>
  <c r="P699" i="62"/>
  <c r="P700" i="62"/>
  <c r="N112" i="112" s="1"/>
  <c r="P701" i="62"/>
  <c r="P702" i="62"/>
  <c r="P703" i="62"/>
  <c r="N1050" i="112" s="1"/>
  <c r="P704" i="62"/>
  <c r="N585" i="112" s="1"/>
  <c r="P705" i="62"/>
  <c r="P706" i="62"/>
  <c r="N113" i="112" s="1"/>
  <c r="P707" i="62"/>
  <c r="P708" i="62"/>
  <c r="P709" i="62"/>
  <c r="N309" i="112" s="1"/>
  <c r="P710" i="62"/>
  <c r="P711" i="62"/>
  <c r="P712" i="62"/>
  <c r="P713" i="62"/>
  <c r="P714" i="62"/>
  <c r="P715" i="62"/>
  <c r="P716" i="62"/>
  <c r="N1245" i="112" s="1"/>
  <c r="P717" i="62"/>
  <c r="N1134" i="112" s="1"/>
  <c r="P718" i="62"/>
  <c r="P719" i="62"/>
  <c r="P720" i="62"/>
  <c r="N1106" i="112" s="1"/>
  <c r="P721" i="62"/>
  <c r="P722" i="62"/>
  <c r="P723" i="62"/>
  <c r="N1135" i="112" s="1"/>
  <c r="P724" i="62"/>
  <c r="N1136" i="112" s="1"/>
  <c r="P725" i="62"/>
  <c r="P726" i="62"/>
  <c r="P727" i="62"/>
  <c r="P728" i="62"/>
  <c r="P729" i="62"/>
  <c r="P730" i="62"/>
  <c r="N119" i="112" s="1"/>
  <c r="P731" i="62"/>
  <c r="P732" i="62"/>
  <c r="N473" i="112" s="1"/>
  <c r="P733" i="62"/>
  <c r="P734" i="62"/>
  <c r="P735" i="62"/>
  <c r="P736" i="62"/>
  <c r="P737" i="62"/>
  <c r="P738" i="62"/>
  <c r="P739" i="62"/>
  <c r="P740" i="62"/>
  <c r="P741" i="62"/>
  <c r="P742" i="62"/>
  <c r="P743" i="62"/>
  <c r="P744" i="62"/>
  <c r="N312" i="112" s="1"/>
  <c r="P745" i="62"/>
  <c r="P746" i="62"/>
  <c r="P747" i="62"/>
  <c r="P748" i="62"/>
  <c r="N1051" i="112" s="1"/>
  <c r="P749" i="62"/>
  <c r="P750" i="62"/>
  <c r="P751" i="62"/>
  <c r="P752" i="62"/>
  <c r="P753" i="62"/>
  <c r="P754" i="62"/>
  <c r="P755" i="62"/>
  <c r="P756" i="62"/>
  <c r="P757" i="62"/>
  <c r="P758" i="62"/>
  <c r="P759" i="62"/>
  <c r="P760" i="62"/>
  <c r="N1137" i="112" s="1"/>
  <c r="P761" i="62"/>
  <c r="N989" i="112" s="1"/>
  <c r="P762" i="62"/>
  <c r="P763" i="62"/>
  <c r="P764" i="62"/>
  <c r="P765" i="62"/>
  <c r="N629" i="112" s="1"/>
  <c r="P766" i="62"/>
  <c r="P767" i="62"/>
  <c r="P768" i="62"/>
  <c r="N630" i="112" s="1"/>
  <c r="P769" i="62"/>
  <c r="N631" i="112" s="1"/>
  <c r="P770" i="62"/>
  <c r="N792" i="112" s="1"/>
  <c r="P771" i="62"/>
  <c r="P772" i="62"/>
  <c r="P773" i="62"/>
  <c r="N828" i="112" s="1"/>
  <c r="P774" i="62"/>
  <c r="P775" i="62"/>
  <c r="P776" i="62"/>
  <c r="P777" i="62"/>
  <c r="P778" i="62"/>
  <c r="P779" i="62"/>
  <c r="N793" i="112" s="1"/>
  <c r="P780" i="62"/>
  <c r="P781" i="62"/>
  <c r="P782" i="62"/>
  <c r="P783" i="62"/>
  <c r="N1247" i="112" s="1"/>
  <c r="P784" i="62"/>
  <c r="P785" i="62"/>
  <c r="P786" i="62"/>
  <c r="P787" i="62"/>
  <c r="P788" i="62"/>
  <c r="P789" i="62"/>
  <c r="P790" i="62"/>
  <c r="P791" i="62"/>
  <c r="P792" i="62"/>
  <c r="P793" i="62"/>
  <c r="P794" i="62"/>
  <c r="N406" i="112" s="1"/>
  <c r="P795" i="62"/>
  <c r="P796" i="62"/>
  <c r="P797" i="62"/>
  <c r="N1197" i="112" s="1"/>
  <c r="P798" i="62"/>
  <c r="P799" i="62"/>
  <c r="P800" i="62"/>
  <c r="P801" i="62"/>
  <c r="P802" i="62"/>
  <c r="P803" i="62"/>
  <c r="P804" i="62"/>
  <c r="P805" i="62"/>
  <c r="N188" i="112" s="1"/>
  <c r="P806" i="62"/>
  <c r="P807" i="62"/>
  <c r="P808" i="62"/>
  <c r="N189" i="112" s="1"/>
  <c r="P809" i="62"/>
  <c r="N1248" i="112" s="1"/>
  <c r="P810" i="62"/>
  <c r="P811" i="62"/>
  <c r="P812" i="62"/>
  <c r="P813" i="62"/>
  <c r="P814" i="62"/>
  <c r="P815" i="62"/>
  <c r="P816" i="62"/>
  <c r="P817" i="62"/>
  <c r="N409" i="112" s="1"/>
  <c r="P818" i="62"/>
  <c r="P819" i="62"/>
  <c r="P820" i="62"/>
  <c r="N1199" i="112" s="1"/>
  <c r="P821" i="62"/>
  <c r="P822" i="62"/>
  <c r="N1249" i="112" s="1"/>
  <c r="P823" i="62"/>
  <c r="P824" i="62"/>
  <c r="P825" i="62"/>
  <c r="P826" i="62"/>
  <c r="N1200" i="112" s="1"/>
  <c r="P827" i="62"/>
  <c r="N1252" i="112" s="1"/>
  <c r="P828" i="62"/>
  <c r="N1253" i="112" s="1"/>
  <c r="P829" i="62"/>
  <c r="N1254" i="112" s="1"/>
  <c r="P830" i="62"/>
  <c r="P831" i="62"/>
  <c r="P832" i="62"/>
  <c r="P833" i="62"/>
  <c r="P834" i="62"/>
  <c r="P835" i="62"/>
  <c r="P836" i="62"/>
  <c r="P837" i="62"/>
  <c r="P838" i="62"/>
  <c r="P839" i="62"/>
  <c r="P840" i="62"/>
  <c r="P841" i="62"/>
  <c r="P842" i="62"/>
  <c r="P843" i="62"/>
  <c r="N1058" i="112" s="1"/>
  <c r="P844" i="62"/>
  <c r="P845" i="62"/>
  <c r="N455" i="112" s="1"/>
  <c r="P846" i="62"/>
  <c r="P847" i="62"/>
  <c r="P848" i="62"/>
  <c r="P849" i="62"/>
  <c r="P850" i="62"/>
  <c r="P851" i="62"/>
  <c r="P852" i="62"/>
  <c r="P853" i="62"/>
  <c r="P854" i="62"/>
  <c r="P855" i="62"/>
  <c r="P856" i="62"/>
  <c r="P857" i="62"/>
  <c r="P858" i="62"/>
  <c r="P859" i="62"/>
  <c r="P860" i="62"/>
  <c r="P861" i="62"/>
  <c r="P862" i="62"/>
  <c r="P863" i="62"/>
  <c r="P864" i="62"/>
  <c r="P865" i="62"/>
  <c r="P866" i="62"/>
  <c r="N456" i="112" s="1"/>
  <c r="P867" i="62"/>
  <c r="P868" i="62"/>
  <c r="P869" i="62"/>
  <c r="P870" i="62"/>
  <c r="P871" i="62"/>
  <c r="P872" i="62"/>
  <c r="P873" i="62"/>
  <c r="P874" i="62"/>
  <c r="P875" i="62"/>
  <c r="P876" i="62"/>
  <c r="N414" i="112" s="1"/>
  <c r="P877" i="62"/>
  <c r="P878" i="62"/>
  <c r="P879" i="62"/>
  <c r="P880" i="62"/>
  <c r="N886" i="112" s="1"/>
  <c r="P881" i="62"/>
  <c r="P882" i="62"/>
  <c r="N127" i="112" s="1"/>
  <c r="P883" i="62"/>
  <c r="P884" i="62"/>
  <c r="P885" i="62"/>
  <c r="P886" i="62"/>
  <c r="P887" i="62"/>
  <c r="P888" i="62"/>
  <c r="P889" i="62"/>
  <c r="P890" i="62"/>
  <c r="P891" i="62"/>
  <c r="P892" i="62"/>
  <c r="P893" i="62"/>
  <c r="P894" i="62"/>
  <c r="P895" i="62"/>
  <c r="P896" i="62"/>
  <c r="P897" i="62"/>
  <c r="P898" i="62"/>
  <c r="P899" i="62"/>
  <c r="P900" i="62"/>
  <c r="N128" i="112" s="1"/>
  <c r="P901" i="62"/>
  <c r="P902" i="62"/>
  <c r="P903" i="62"/>
  <c r="P904" i="62"/>
  <c r="P905" i="62"/>
  <c r="P906" i="62"/>
  <c r="P907" i="62"/>
  <c r="P908" i="62"/>
  <c r="P909" i="62"/>
  <c r="P910" i="62"/>
  <c r="P911" i="62"/>
  <c r="P912" i="62"/>
  <c r="P913" i="62"/>
  <c r="P914" i="62"/>
  <c r="P915" i="62"/>
  <c r="P916" i="62"/>
  <c r="N1316" i="112" s="1"/>
  <c r="P917" i="62"/>
  <c r="P918" i="62"/>
  <c r="P919" i="62"/>
  <c r="P920" i="62"/>
  <c r="P921" i="62"/>
  <c r="P922" i="62"/>
  <c r="P923" i="62"/>
  <c r="P924" i="62"/>
  <c r="P925" i="62"/>
  <c r="P926" i="62"/>
  <c r="P927" i="62"/>
  <c r="P928" i="62"/>
  <c r="P929" i="62"/>
  <c r="P930" i="62"/>
  <c r="P931" i="62"/>
  <c r="P932" i="62"/>
  <c r="P933" i="62"/>
  <c r="P934" i="62"/>
  <c r="P935" i="62"/>
  <c r="P936" i="62"/>
  <c r="P937" i="62"/>
  <c r="P938" i="62"/>
  <c r="P939" i="62"/>
  <c r="P940" i="62"/>
  <c r="P941" i="62"/>
  <c r="P942" i="62"/>
  <c r="P943" i="62"/>
  <c r="P944" i="62"/>
  <c r="P945" i="62"/>
  <c r="P946" i="62"/>
  <c r="P947" i="62"/>
  <c r="P948" i="62"/>
  <c r="P949" i="62"/>
  <c r="P950" i="62"/>
  <c r="P951" i="62"/>
  <c r="P952" i="62"/>
  <c r="P953" i="62"/>
  <c r="P954" i="62"/>
  <c r="P955" i="62"/>
  <c r="P956" i="62"/>
  <c r="P957" i="62"/>
  <c r="P958" i="62"/>
  <c r="P959" i="62"/>
  <c r="N157" i="112" s="1"/>
  <c r="P960" i="62"/>
  <c r="P961" i="62"/>
  <c r="P962" i="62"/>
  <c r="P963" i="62"/>
  <c r="P964" i="62"/>
  <c r="P965" i="62"/>
  <c r="P966" i="62"/>
  <c r="N1203" i="112" s="1"/>
  <c r="P967" i="62"/>
  <c r="P968" i="62"/>
  <c r="P969" i="62"/>
  <c r="P970" i="62"/>
  <c r="P971" i="62"/>
  <c r="P972" i="62"/>
  <c r="N1052" i="112" s="1"/>
  <c r="P973" i="62"/>
  <c r="N159" i="112" s="1"/>
  <c r="P974" i="62"/>
  <c r="P975" i="62"/>
  <c r="P976" i="62"/>
  <c r="P977" i="62"/>
  <c r="P978" i="62"/>
  <c r="P979" i="62"/>
  <c r="P980" i="62"/>
  <c r="P981" i="62"/>
  <c r="P982" i="62"/>
  <c r="P983" i="62"/>
  <c r="N1314" i="112" s="1"/>
  <c r="P984" i="62"/>
  <c r="P985" i="62"/>
  <c r="P986" i="62"/>
  <c r="P987" i="62"/>
  <c r="P988" i="62"/>
  <c r="P989" i="62"/>
  <c r="P990" i="62"/>
  <c r="P991" i="62"/>
  <c r="P992" i="62"/>
  <c r="P993" i="62"/>
  <c r="P994" i="62"/>
  <c r="P995" i="62"/>
  <c r="P996" i="62"/>
  <c r="P997" i="62"/>
  <c r="P998" i="62"/>
  <c r="P999" i="62"/>
  <c r="P1000" i="62"/>
  <c r="P1001" i="62"/>
  <c r="P1002" i="62"/>
  <c r="P1003" i="62"/>
  <c r="P1004" i="62"/>
  <c r="P1005" i="62"/>
  <c r="P1006" i="62"/>
  <c r="N1204" i="112" s="1"/>
  <c r="P1007" i="62"/>
  <c r="P1008" i="62"/>
  <c r="P1009" i="62"/>
  <c r="P1010" i="62"/>
  <c r="P1011" i="62"/>
  <c r="P1012" i="62"/>
  <c r="P1013" i="62"/>
  <c r="P1014" i="62"/>
  <c r="N1205" i="112" s="1"/>
  <c r="P1015" i="62"/>
  <c r="N1206" i="112" s="1"/>
  <c r="P1016" i="62"/>
  <c r="P1017" i="62"/>
  <c r="N1140" i="112" s="1"/>
  <c r="P1018" i="62"/>
  <c r="P1019" i="62"/>
  <c r="P1020" i="62"/>
  <c r="N991" i="112" s="1"/>
  <c r="P1021" i="62"/>
  <c r="P1022" i="62"/>
  <c r="P1023" i="62"/>
  <c r="P1024" i="62"/>
  <c r="P1025" i="62"/>
  <c r="P1026" i="62"/>
  <c r="P1027" i="62"/>
  <c r="P1028" i="62"/>
  <c r="P1029" i="62"/>
  <c r="N197" i="112" s="1"/>
  <c r="P1030" i="62"/>
  <c r="P1031" i="62"/>
  <c r="P1032" i="62"/>
  <c r="P1033" i="62"/>
  <c r="P1034" i="62"/>
  <c r="P1035" i="62"/>
  <c r="P1036" i="62"/>
  <c r="P1037" i="62"/>
  <c r="P1038" i="62"/>
  <c r="P1039" i="62"/>
  <c r="P1040" i="62"/>
  <c r="P1041" i="62"/>
  <c r="P1042" i="62"/>
  <c r="P1043" i="62"/>
  <c r="P1044" i="62"/>
  <c r="N1208" i="112" s="1"/>
  <c r="P1045" i="62"/>
  <c r="N1256" i="112" s="1"/>
  <c r="P1046" i="62"/>
  <c r="P1047" i="62"/>
  <c r="P1048" i="62"/>
  <c r="P1049" i="62"/>
  <c r="P1050" i="62"/>
  <c r="P1051" i="62"/>
  <c r="P1052" i="62"/>
  <c r="P1053" i="62"/>
  <c r="P1054" i="62"/>
  <c r="P1055" i="62"/>
  <c r="P1056" i="62"/>
  <c r="P1057" i="62"/>
  <c r="P1058" i="62"/>
  <c r="P1059" i="62"/>
  <c r="P1060" i="62"/>
  <c r="P1061" i="62"/>
  <c r="N1257" i="112" s="1"/>
  <c r="P1062" i="62"/>
  <c r="N1258" i="112" s="1"/>
  <c r="P1063" i="62"/>
  <c r="N1259" i="112" s="1"/>
  <c r="P1064" i="62"/>
  <c r="N1260" i="112" s="1"/>
  <c r="P1065" i="62"/>
  <c r="P1066" i="62"/>
  <c r="P1067" i="62"/>
  <c r="P1068" i="62"/>
  <c r="P1069" i="62"/>
  <c r="P1070" i="62"/>
  <c r="P1071" i="62"/>
  <c r="P1072" i="62"/>
  <c r="P1073" i="62"/>
  <c r="P1074" i="62"/>
  <c r="P1075" i="62"/>
  <c r="N1262" i="112" s="1"/>
  <c r="P1076" i="62"/>
  <c r="P1077" i="62"/>
  <c r="P1078" i="62"/>
  <c r="P1079" i="62"/>
  <c r="P1080" i="62"/>
  <c r="N1141" i="112" s="1"/>
  <c r="P1081" i="62"/>
  <c r="P1082" i="62"/>
  <c r="P1083" i="62"/>
  <c r="P1084" i="62"/>
  <c r="N1264" i="112" s="1"/>
  <c r="P1085" i="62"/>
  <c r="P1086" i="62"/>
  <c r="N1111" i="112" s="1"/>
  <c r="P1087" i="62"/>
  <c r="P1088" i="62"/>
  <c r="P1089" i="62"/>
  <c r="P1090" i="62"/>
  <c r="P1091" i="62"/>
  <c r="P1092" i="62"/>
  <c r="P1093" i="62"/>
  <c r="N413" i="112" s="1"/>
  <c r="P1094" i="62"/>
  <c r="P1095" i="62"/>
  <c r="P1096" i="62"/>
  <c r="P1097" i="62"/>
  <c r="P1098" i="62"/>
  <c r="P1099" i="62"/>
  <c r="P1100" i="62"/>
  <c r="P1101" i="62"/>
  <c r="P1102" i="62"/>
  <c r="P1103" i="62"/>
  <c r="P1104" i="62"/>
  <c r="P1105" i="62"/>
  <c r="P1106" i="62"/>
  <c r="N1266" i="112" s="1"/>
  <c r="P1107" i="62"/>
  <c r="P1108" i="62"/>
  <c r="P1109" i="62"/>
  <c r="P1110" i="62"/>
  <c r="P1111" i="62"/>
  <c r="P1112" i="62"/>
  <c r="P1113" i="62"/>
  <c r="P1114" i="62"/>
  <c r="P1115" i="62"/>
  <c r="P1116" i="62"/>
  <c r="N1269" i="112" s="1"/>
  <c r="P1117" i="62"/>
  <c r="N1270" i="112" s="1"/>
  <c r="P1118" i="62"/>
  <c r="N1271" i="112" s="1"/>
  <c r="P1119" i="62"/>
  <c r="P1120" i="62"/>
  <c r="P1121" i="62"/>
  <c r="P1122" i="62"/>
  <c r="P1123" i="62"/>
  <c r="P1124" i="62"/>
  <c r="P1125" i="62"/>
  <c r="P1126" i="62"/>
  <c r="P1127" i="62"/>
  <c r="P1128" i="62"/>
  <c r="P1129" i="62"/>
  <c r="P1130" i="62"/>
  <c r="P1131" i="62"/>
  <c r="P1132" i="62"/>
  <c r="P1133" i="62"/>
  <c r="P1134" i="62"/>
  <c r="P1135" i="62"/>
  <c r="P1136" i="62"/>
  <c r="P1137" i="62"/>
  <c r="P1138" i="62"/>
  <c r="N638" i="112" s="1"/>
  <c r="P1139" i="62"/>
  <c r="P1140" i="62"/>
  <c r="P1141" i="62"/>
  <c r="P1142" i="62"/>
  <c r="P1143" i="62"/>
  <c r="P1144" i="62"/>
  <c r="P1145" i="62"/>
  <c r="P1146" i="62"/>
  <c r="P1147" i="62"/>
  <c r="P1148" i="62"/>
  <c r="P1149" i="62"/>
  <c r="P1150" i="62"/>
  <c r="P1151" i="62"/>
  <c r="P1152" i="62"/>
  <c r="N1272" i="112" s="1"/>
  <c r="P1153" i="62"/>
  <c r="N1273" i="112" s="1"/>
  <c r="P1154" i="62"/>
  <c r="P1155" i="62"/>
  <c r="P1156" i="62"/>
  <c r="P1157" i="62"/>
  <c r="P1158" i="62"/>
  <c r="P1159" i="62"/>
  <c r="P1160" i="62"/>
  <c r="P1161" i="62"/>
  <c r="P1162" i="62"/>
  <c r="N755" i="112" s="1"/>
  <c r="P1163" i="62"/>
  <c r="N707" i="112" s="1"/>
  <c r="P1164" i="62"/>
  <c r="P1165" i="62"/>
  <c r="P1166" i="62"/>
  <c r="P1167" i="62"/>
  <c r="N85" i="112" s="1"/>
  <c r="P1168" i="62"/>
  <c r="P1169" i="62"/>
  <c r="P1170" i="62"/>
  <c r="N164" i="112" s="1"/>
  <c r="P1171" i="62"/>
  <c r="N459" i="112" s="1"/>
  <c r="P1172" i="62"/>
  <c r="P1173" i="62"/>
  <c r="N375" i="112" s="1"/>
  <c r="P1174" i="62"/>
  <c r="P1175" i="62"/>
  <c r="P1176" i="62"/>
  <c r="P1177" i="62"/>
  <c r="N480" i="112" s="1"/>
  <c r="P1178" i="62"/>
  <c r="N421" i="112" s="1"/>
  <c r="P1179" i="62"/>
  <c r="N422" i="112" s="1"/>
  <c r="P1180" i="62"/>
  <c r="N423" i="112" s="1"/>
  <c r="P1181" i="62"/>
  <c r="P1182" i="62"/>
  <c r="N320" i="112" s="1"/>
  <c r="P1183" i="62"/>
  <c r="P1184" i="62"/>
  <c r="P1185" i="62"/>
  <c r="P1186" i="62"/>
  <c r="P1187" i="62"/>
  <c r="P1188" i="62"/>
  <c r="N132" i="112" s="1"/>
  <c r="P1189" i="62"/>
  <c r="P1190" i="62"/>
  <c r="P1191" i="62"/>
  <c r="P1192" i="62"/>
  <c r="P1193" i="62"/>
  <c r="P1194" i="62"/>
  <c r="N323" i="112" s="1"/>
  <c r="P1195" i="62"/>
  <c r="P1196" i="62"/>
  <c r="P1197" i="62"/>
  <c r="N135" i="112" s="1"/>
  <c r="P1198" i="62"/>
  <c r="P1199" i="62"/>
  <c r="N325" i="112" s="1"/>
  <c r="P1200" i="62"/>
  <c r="P1201" i="62"/>
  <c r="P1202" i="62"/>
  <c r="N165" i="112" s="1"/>
  <c r="P1203" i="62"/>
  <c r="P1204" i="62"/>
  <c r="P1205" i="62"/>
  <c r="P1206" i="62"/>
  <c r="N425" i="112" s="1"/>
  <c r="P1207" i="62"/>
  <c r="P1208" i="62"/>
  <c r="P1209" i="62"/>
  <c r="P1210" i="62"/>
  <c r="P1211" i="62"/>
  <c r="P1212" i="62"/>
  <c r="P1213" i="62"/>
  <c r="N166" i="112" s="1"/>
  <c r="P1214" i="62"/>
  <c r="N331" i="112" s="1"/>
  <c r="P1215" i="62"/>
  <c r="P1216" i="62"/>
  <c r="P1217" i="62"/>
  <c r="P1218" i="62"/>
  <c r="P1219" i="62"/>
  <c r="P1220" i="62"/>
  <c r="P1221" i="62"/>
  <c r="P1222" i="62"/>
  <c r="P1223" i="62"/>
  <c r="P1224" i="62"/>
  <c r="P1225" i="62"/>
  <c r="P1226" i="62"/>
  <c r="P1227" i="62"/>
  <c r="P1228" i="62"/>
  <c r="P1229" i="62"/>
  <c r="P1230" i="62"/>
  <c r="P1231" i="62"/>
  <c r="P1232" i="62"/>
  <c r="P1233" i="62"/>
  <c r="P1234" i="62"/>
  <c r="P1235" i="62"/>
  <c r="N124" i="112" s="1"/>
  <c r="P1236" i="62"/>
  <c r="P1237" i="62"/>
  <c r="P1238" i="62"/>
  <c r="P1239" i="62"/>
  <c r="P1240" i="62"/>
  <c r="P1241" i="62"/>
  <c r="P1242" i="62"/>
  <c r="P1243" i="62"/>
  <c r="P1244" i="62"/>
  <c r="P1245" i="62"/>
  <c r="P1246" i="62"/>
  <c r="P1247" i="62"/>
  <c r="P1248" i="62"/>
  <c r="P1249" i="62"/>
  <c r="P1250" i="62"/>
  <c r="P1251" i="62"/>
  <c r="P1252" i="62"/>
  <c r="N136" i="112" s="1"/>
  <c r="P1253" i="62"/>
  <c r="N137" i="112" s="1"/>
  <c r="P1254" i="62"/>
  <c r="N89" i="112" s="1"/>
  <c r="P1255" i="62"/>
  <c r="P1256" i="62"/>
  <c r="P1257" i="62"/>
  <c r="P1258" i="62"/>
  <c r="N1033" i="112" s="1"/>
  <c r="P1259" i="62"/>
  <c r="P1260" i="62"/>
  <c r="P1261" i="62"/>
  <c r="P1262" i="62"/>
  <c r="P1263" i="62"/>
  <c r="P1264" i="62"/>
  <c r="P1265" i="62"/>
  <c r="N800" i="112" s="1"/>
  <c r="P1266" i="62"/>
  <c r="P1267" i="62"/>
  <c r="N801" i="112" s="1"/>
  <c r="P1268" i="62"/>
  <c r="P1269" i="62"/>
  <c r="P1270" i="62"/>
  <c r="P1271" i="62"/>
  <c r="P1272" i="62"/>
  <c r="P1273" i="62"/>
  <c r="N807" i="112" s="1"/>
  <c r="P1274" i="62"/>
  <c r="P1275" i="62"/>
  <c r="P1276" i="62"/>
  <c r="P1277" i="62"/>
  <c r="N808" i="112" s="1"/>
  <c r="P1278" i="62"/>
  <c r="N1275" i="112" s="1"/>
  <c r="P1279" i="62"/>
  <c r="P1280" i="62"/>
  <c r="P1281" i="62"/>
  <c r="P1282" i="62"/>
  <c r="P1283" i="62"/>
  <c r="P1284" i="62"/>
  <c r="P1285" i="62"/>
  <c r="N1065" i="112" s="1"/>
  <c r="P1286" i="62"/>
  <c r="N1066" i="112" s="1"/>
  <c r="P1287" i="62"/>
  <c r="N1067" i="112" s="1"/>
  <c r="P1288" i="62"/>
  <c r="P1289" i="62"/>
  <c r="P1290" i="62"/>
  <c r="P1291" i="62"/>
  <c r="P1292" i="62"/>
  <c r="P1293" i="62"/>
  <c r="P1294" i="62"/>
  <c r="P1295" i="62"/>
  <c r="P1296" i="62"/>
  <c r="P1297" i="62"/>
  <c r="P1298" i="62"/>
  <c r="P1299" i="62"/>
  <c r="P1300" i="62"/>
  <c r="P1301" i="62"/>
  <c r="P1302" i="62"/>
  <c r="P1303" i="62"/>
  <c r="P1304" i="62"/>
  <c r="N1142" i="112" s="1"/>
  <c r="P1305" i="62"/>
  <c r="P1306" i="62"/>
  <c r="N1143" i="112" s="1"/>
  <c r="P1307" i="62"/>
  <c r="P1308" i="62"/>
  <c r="P1309" i="62"/>
  <c r="P1310" i="62"/>
  <c r="P1311" i="62"/>
  <c r="P1312" i="62"/>
  <c r="P1313" i="62"/>
  <c r="P1314" i="62"/>
  <c r="P1315" i="62"/>
  <c r="N563" i="112" s="1"/>
  <c r="P1316" i="62"/>
  <c r="P1317" i="62"/>
  <c r="N601" i="112" s="1"/>
  <c r="P1318" i="62"/>
  <c r="P1319" i="62"/>
  <c r="P1320" i="62"/>
  <c r="P1321" i="62"/>
  <c r="P1322" i="62"/>
  <c r="P1323" i="62"/>
  <c r="P1324" i="62"/>
  <c r="P1325" i="62"/>
  <c r="P1326" i="62"/>
  <c r="P1327" i="62"/>
  <c r="P1328" i="62"/>
  <c r="P1329" i="62"/>
  <c r="P1330" i="62"/>
  <c r="P1331" i="62"/>
  <c r="P1332" i="62"/>
  <c r="P1333" i="62"/>
  <c r="P1334" i="62"/>
  <c r="P1335" i="62"/>
  <c r="P1336" i="62"/>
  <c r="P1337" i="62"/>
  <c r="P1338" i="62"/>
  <c r="N1146" i="112" s="1"/>
  <c r="P1339" i="62"/>
  <c r="P1340" i="62"/>
  <c r="P1341" i="62"/>
  <c r="P1342" i="62"/>
  <c r="P1343" i="62"/>
  <c r="P1344" i="62"/>
  <c r="P1345" i="62"/>
  <c r="P1346" i="62"/>
  <c r="P1347" i="62"/>
  <c r="P1348" i="62"/>
  <c r="P1349" i="62"/>
  <c r="P1350" i="62"/>
  <c r="P1351" i="62"/>
  <c r="P1352" i="62"/>
  <c r="P1353" i="62"/>
  <c r="P1354" i="62"/>
  <c r="P1355" i="62"/>
  <c r="P1356" i="62"/>
  <c r="P1357" i="62"/>
  <c r="P1358" i="62"/>
  <c r="P1359" i="62"/>
  <c r="P1360" i="62"/>
  <c r="P1361" i="62"/>
  <c r="P1362" i="62"/>
  <c r="P1363" i="62"/>
  <c r="N909" i="112" s="1"/>
  <c r="P1364" i="62"/>
  <c r="N914" i="112" s="1"/>
  <c r="P1365" i="62"/>
  <c r="N651" i="112" s="1"/>
  <c r="P1366" i="62"/>
  <c r="P1367" i="62"/>
  <c r="P1368" i="62"/>
  <c r="P1369" i="62"/>
  <c r="P1370" i="62"/>
  <c r="N429" i="112" s="1"/>
  <c r="P1371" i="62"/>
  <c r="P1372" i="62"/>
  <c r="P1373" i="62"/>
  <c r="P1374" i="62"/>
  <c r="P1375" i="62"/>
  <c r="P1376" i="62"/>
  <c r="P1377" i="62"/>
  <c r="P1378" i="62"/>
  <c r="P1379" i="62"/>
  <c r="P1380" i="62"/>
  <c r="P1381" i="62"/>
  <c r="P1382" i="62"/>
  <c r="N911" i="112" s="1"/>
  <c r="P1383" i="62"/>
  <c r="P1384" i="62"/>
  <c r="P1385" i="62"/>
  <c r="P1386" i="62"/>
  <c r="N140" i="112" s="1"/>
  <c r="P1387" i="62"/>
  <c r="P1388" i="62"/>
  <c r="P1389" i="62"/>
  <c r="P1390" i="62"/>
  <c r="N1277" i="112" s="1"/>
  <c r="P1391" i="62"/>
  <c r="P1392" i="62"/>
  <c r="P1393" i="62"/>
  <c r="P1394" i="62"/>
  <c r="P1395" i="62"/>
  <c r="P1396" i="62"/>
  <c r="N1279" i="112" s="1"/>
  <c r="P1397" i="62"/>
  <c r="N1280" i="112" s="1"/>
  <c r="P1398" i="62"/>
  <c r="N1281" i="112" s="1"/>
  <c r="P1399" i="62"/>
  <c r="P1400" i="62"/>
  <c r="P1401" i="62"/>
  <c r="P1402" i="62"/>
  <c r="P1403" i="62"/>
  <c r="P1404" i="62"/>
  <c r="N144" i="112" s="1"/>
  <c r="P1405" i="62"/>
  <c r="P1406" i="62"/>
  <c r="P1407" i="62"/>
  <c r="P1408" i="62"/>
  <c r="P1409" i="62"/>
  <c r="P1410" i="62"/>
  <c r="P1411" i="62"/>
  <c r="P1412" i="62"/>
  <c r="P1413" i="62"/>
  <c r="P1414" i="62"/>
  <c r="N1317" i="112" s="1"/>
  <c r="P1415" i="62"/>
  <c r="P1416" i="62"/>
  <c r="P1417" i="62"/>
  <c r="P1418" i="62"/>
  <c r="N95" i="112" s="1"/>
  <c r="P1419" i="62"/>
  <c r="N96" i="112" s="1"/>
  <c r="P1420" i="62"/>
  <c r="P1421" i="62"/>
  <c r="P1422" i="62"/>
  <c r="N42" i="112" s="1"/>
  <c r="P1423" i="62"/>
  <c r="P1424" i="62"/>
  <c r="P1425" i="62"/>
  <c r="N88" i="112" s="1"/>
  <c r="P1426" i="62"/>
  <c r="P1427" i="62"/>
  <c r="P1428" i="62"/>
  <c r="P1429" i="62"/>
  <c r="N80" i="112" s="1"/>
  <c r="P1430" i="62"/>
  <c r="N1035" i="112" s="1"/>
  <c r="P1431" i="62"/>
  <c r="N901" i="112" s="1"/>
  <c r="P1432" i="62"/>
  <c r="N93" i="112" s="1"/>
  <c r="P1433" i="62"/>
  <c r="P1434" i="62"/>
  <c r="P1435" i="62"/>
  <c r="P1436" i="62"/>
  <c r="P1437" i="62"/>
  <c r="N397" i="112" s="1"/>
  <c r="P1438" i="62"/>
  <c r="P1439" i="62"/>
  <c r="N37" i="112" s="1"/>
  <c r="P1440" i="62"/>
  <c r="P1441" i="62"/>
  <c r="P1442" i="62"/>
  <c r="P1443" i="62"/>
  <c r="P1444" i="62"/>
  <c r="P1445" i="62"/>
  <c r="P1446" i="62"/>
  <c r="P1447" i="62"/>
  <c r="N16" i="112" s="1"/>
  <c r="P1448" i="62"/>
  <c r="N17" i="112" s="1"/>
  <c r="P1449" i="62"/>
  <c r="P1450" i="62"/>
  <c r="N378" i="112" s="1"/>
  <c r="P1451" i="62"/>
  <c r="N172" i="112" s="1"/>
  <c r="P1452" i="62"/>
  <c r="N173" i="112" s="1"/>
  <c r="P1453" i="62"/>
  <c r="P1454" i="62"/>
  <c r="P1455" i="62"/>
  <c r="N56" i="112" s="1"/>
  <c r="P1456" i="62"/>
  <c r="P1457" i="62"/>
  <c r="P1458" i="62"/>
  <c r="N57" i="112" s="1"/>
  <c r="P1459" i="62"/>
  <c r="N53" i="112" s="1"/>
  <c r="P1460" i="62"/>
  <c r="P1461" i="62"/>
  <c r="P1462" i="62"/>
  <c r="P1463" i="62"/>
  <c r="N72" i="112" s="1"/>
  <c r="P1464" i="62"/>
  <c r="P1465" i="62"/>
  <c r="P1466" i="62"/>
  <c r="P1467" i="62"/>
  <c r="P1468" i="62"/>
  <c r="P1469" i="62"/>
  <c r="P1470" i="62"/>
  <c r="P1471" i="62"/>
  <c r="N1274" i="112" s="1"/>
  <c r="P1472" i="62"/>
  <c r="P1473" i="62"/>
  <c r="P1474" i="62"/>
  <c r="N61" i="112" s="1"/>
  <c r="P1475" i="62"/>
  <c r="P1476" i="62"/>
  <c r="P1477" i="62"/>
  <c r="N75" i="112" s="1"/>
  <c r="P1478" i="62"/>
  <c r="P1479" i="62"/>
  <c r="N77" i="112" s="1"/>
  <c r="P1480" i="62"/>
  <c r="P1481" i="62"/>
  <c r="P1482" i="62"/>
  <c r="N73" i="112" s="1"/>
  <c r="P1483" i="62"/>
  <c r="P1484" i="62"/>
  <c r="P1485" i="62"/>
  <c r="P1486" i="62"/>
  <c r="N180" i="112" s="1"/>
  <c r="P1487" i="62"/>
  <c r="P1488" i="62"/>
  <c r="P1489" i="62"/>
  <c r="P1490" i="62"/>
  <c r="P1491" i="62"/>
  <c r="N1166" i="112" s="1"/>
  <c r="P1492" i="62"/>
  <c r="N224" i="112" s="1"/>
  <c r="P1493" i="62"/>
  <c r="P1494" i="62"/>
  <c r="P1495" i="62"/>
  <c r="N225" i="112" s="1"/>
  <c r="P1496" i="62"/>
  <c r="P1497" i="62"/>
  <c r="P1498" i="62"/>
  <c r="P1499" i="62"/>
  <c r="N181" i="112" s="1"/>
  <c r="P1500" i="62"/>
  <c r="P1501" i="62"/>
  <c r="N260" i="112" s="1"/>
  <c r="P1502" i="62"/>
  <c r="P1503" i="62"/>
  <c r="P1504" i="62"/>
  <c r="N263" i="112" s="1"/>
  <c r="P1505" i="62"/>
  <c r="N264" i="112" s="1"/>
  <c r="P1506" i="62"/>
  <c r="N265" i="112" s="1"/>
  <c r="P1507" i="62"/>
  <c r="P1508" i="62"/>
  <c r="P1509" i="62"/>
  <c r="N268" i="112" s="1"/>
  <c r="P1510" i="62"/>
  <c r="N150" i="112" s="1"/>
  <c r="P1511" i="62"/>
  <c r="N149" i="112" s="1"/>
  <c r="P1512" i="62"/>
  <c r="P1513" i="62"/>
  <c r="N148" i="112" s="1"/>
  <c r="P1514" i="62"/>
  <c r="N153" i="112" s="1"/>
  <c r="P1515" i="62"/>
  <c r="P1516" i="62"/>
  <c r="P1517" i="62"/>
  <c r="P1518" i="62"/>
  <c r="N210" i="112" s="1"/>
  <c r="P1519" i="62"/>
  <c r="P1520" i="62"/>
  <c r="P1521" i="62"/>
  <c r="P1522" i="62"/>
  <c r="P1523" i="62"/>
  <c r="P1524" i="62"/>
  <c r="N959" i="112" s="1"/>
  <c r="P1525" i="62"/>
  <c r="N960" i="112" s="1"/>
  <c r="P1526" i="62"/>
  <c r="N234" i="112" s="1"/>
  <c r="P1527" i="62"/>
  <c r="N221" i="112" s="1"/>
  <c r="P1528" i="62"/>
  <c r="P1529" i="62"/>
  <c r="P1530" i="62"/>
  <c r="N401" i="112" s="1"/>
  <c r="P1531" i="62"/>
  <c r="P1532" i="62"/>
  <c r="P1533" i="62"/>
  <c r="N270" i="112" s="1"/>
  <c r="P1534" i="62"/>
  <c r="P1535" i="62"/>
  <c r="P1536" i="62"/>
  <c r="N856" i="112" s="1"/>
  <c r="P1537" i="62"/>
  <c r="P1538" i="62"/>
  <c r="N237" i="112" s="1"/>
  <c r="P1539" i="62"/>
  <c r="N45" i="112" s="1"/>
  <c r="P1540" i="62"/>
  <c r="N334" i="112" s="1"/>
  <c r="P1541" i="62"/>
  <c r="N333" i="112" s="1"/>
  <c r="P1542" i="62"/>
  <c r="P1543" i="62"/>
  <c r="P1544" i="62"/>
  <c r="P1545" i="62"/>
  <c r="P1546" i="62"/>
  <c r="N1193" i="112" s="1"/>
  <c r="P1547" i="62"/>
  <c r="N1246" i="112" s="1"/>
  <c r="P1548" i="62"/>
  <c r="P1549" i="62"/>
  <c r="N335" i="112" s="1"/>
  <c r="P1550" i="62"/>
  <c r="P1551" i="62"/>
  <c r="P1552" i="62"/>
  <c r="P1553" i="62"/>
  <c r="P1554" i="62"/>
  <c r="N349" i="112" s="1"/>
  <c r="P1555" i="62"/>
  <c r="N351" i="112" s="1"/>
  <c r="P1556" i="62"/>
  <c r="N288" i="112" s="1"/>
  <c r="P1557" i="62"/>
  <c r="N1201" i="112" s="1"/>
  <c r="P1558" i="62"/>
  <c r="P1559" i="62"/>
  <c r="P1560" i="62"/>
  <c r="N354" i="112" s="1"/>
  <c r="P1561" i="62"/>
  <c r="P1562" i="62"/>
  <c r="N362" i="112" s="1"/>
  <c r="P1563" i="62"/>
  <c r="P1564" i="62"/>
  <c r="N278" i="112" s="1"/>
  <c r="P1565" i="62"/>
  <c r="P1566" i="62"/>
  <c r="P1567" i="62"/>
  <c r="N367" i="112" s="1"/>
  <c r="P1568" i="62"/>
  <c r="N365" i="112" s="1"/>
  <c r="P1569" i="62"/>
  <c r="P1570" i="62"/>
  <c r="P1571" i="62"/>
  <c r="N998" i="112" s="1"/>
  <c r="P1572" i="62"/>
  <c r="N299" i="112" s="1"/>
  <c r="P1573" i="62"/>
  <c r="P1574" i="62"/>
  <c r="P1575" i="62"/>
  <c r="N296" i="112" s="1"/>
  <c r="P1576" i="62"/>
  <c r="P1577" i="62"/>
  <c r="P1578" i="62"/>
  <c r="N301" i="112" s="1"/>
  <c r="P1579" i="62"/>
  <c r="N1087" i="112" s="1"/>
  <c r="P1580" i="62"/>
  <c r="N343" i="112" s="1"/>
  <c r="P1581" i="62"/>
  <c r="P1582" i="62"/>
  <c r="P1583" i="62"/>
  <c r="P1584" i="62"/>
  <c r="P1585" i="62"/>
  <c r="N370" i="112" s="1"/>
  <c r="P1586" i="62"/>
  <c r="P1587" i="62"/>
  <c r="P1588" i="62"/>
  <c r="P1589" i="62"/>
  <c r="N373" i="112" s="1"/>
  <c r="P1590" i="62"/>
  <c r="N434" i="112" s="1"/>
  <c r="P1591" i="62"/>
  <c r="P1592" i="62"/>
  <c r="N433" i="112" s="1"/>
  <c r="P1593" i="62"/>
  <c r="N437" i="112" s="1"/>
  <c r="P1594" i="62"/>
  <c r="P1595" i="62"/>
  <c r="N946" i="112" s="1"/>
  <c r="P1596" i="62"/>
  <c r="P1597" i="62"/>
  <c r="N862" i="112" s="1"/>
  <c r="P1598" i="62"/>
  <c r="N864" i="112" s="1"/>
  <c r="P1599" i="62"/>
  <c r="N1158" i="112" s="1"/>
  <c r="P1600" i="62"/>
  <c r="P1601" i="62"/>
  <c r="N520" i="112" s="1"/>
  <c r="P1602" i="62"/>
  <c r="N486" i="112" s="1"/>
  <c r="P1603" i="62"/>
  <c r="P1604" i="62"/>
  <c r="P1605" i="62"/>
  <c r="P1606" i="62"/>
  <c r="N496" i="112" s="1"/>
  <c r="P1607" i="62"/>
  <c r="P1608" i="62"/>
  <c r="P1609" i="62"/>
  <c r="P1610" i="62"/>
  <c r="N514" i="112" s="1"/>
  <c r="P1611" i="62"/>
  <c r="N513" i="112" s="1"/>
  <c r="P1612" i="62"/>
  <c r="P1613" i="62"/>
  <c r="N498" i="112" s="1"/>
  <c r="P1614" i="62"/>
  <c r="P1615" i="62"/>
  <c r="N521" i="112" s="1"/>
  <c r="P1616" i="62"/>
  <c r="N588" i="112" s="1"/>
  <c r="P1617" i="62"/>
  <c r="P1618" i="62"/>
  <c r="P1619" i="62"/>
  <c r="N580" i="112" s="1"/>
  <c r="P1620" i="62"/>
  <c r="P1621" i="62"/>
  <c r="P1622" i="62"/>
  <c r="N1101" i="112" s="1"/>
  <c r="P1623" i="62"/>
  <c r="N577" i="112" s="1"/>
  <c r="P1624" i="62"/>
  <c r="N592" i="112" s="1"/>
  <c r="P1625" i="62"/>
  <c r="N596" i="112" s="1"/>
  <c r="P1626" i="62"/>
  <c r="P1627" i="62"/>
  <c r="P1628" i="62"/>
  <c r="P1629" i="62"/>
  <c r="P1630" i="62"/>
  <c r="P1631" i="62"/>
  <c r="N576" i="112" s="1"/>
  <c r="P1632" i="62"/>
  <c r="P1633" i="62"/>
  <c r="P1634" i="62"/>
  <c r="N656" i="112" s="1"/>
  <c r="P1635" i="62"/>
  <c r="N600" i="112" s="1"/>
  <c r="P1636" i="62"/>
  <c r="N602" i="112" s="1"/>
  <c r="P1637" i="62"/>
  <c r="N594" i="112" s="1"/>
  <c r="P1638" i="62"/>
  <c r="N593" i="112" s="1"/>
  <c r="P1639" i="62"/>
  <c r="N599" i="112" s="1"/>
  <c r="P1640" i="62"/>
  <c r="P1641" i="62"/>
  <c r="P1642" i="62"/>
  <c r="N757" i="112" s="1"/>
  <c r="P1643" i="62"/>
  <c r="N758" i="112" s="1"/>
  <c r="P1644" i="62"/>
  <c r="N759" i="112" s="1"/>
  <c r="P1645" i="62"/>
  <c r="N648" i="112" s="1"/>
  <c r="P1646" i="62"/>
  <c r="P1647" i="62"/>
  <c r="P1648" i="62"/>
  <c r="N649" i="112" s="1"/>
  <c r="P1649" i="62"/>
  <c r="N650" i="112" s="1"/>
  <c r="P1650" i="62"/>
  <c r="P1651" i="62"/>
  <c r="P1652" i="62"/>
  <c r="P1653" i="62"/>
  <c r="N768" i="112" s="1"/>
  <c r="P1654" i="62"/>
  <c r="P1655" i="62"/>
  <c r="P1656" i="62"/>
  <c r="N662" i="112" s="1"/>
  <c r="P1657" i="62"/>
  <c r="N783" i="112" s="1"/>
  <c r="P1658" i="62"/>
  <c r="N784" i="112" s="1"/>
  <c r="P1659" i="62"/>
  <c r="N785" i="112" s="1"/>
  <c r="P1660" i="62"/>
  <c r="N786" i="112" s="1"/>
  <c r="P1661" i="62"/>
  <c r="P1662" i="62"/>
  <c r="N788" i="112" s="1"/>
  <c r="P1663" i="62"/>
  <c r="P1664" i="62"/>
  <c r="N1177" i="112" s="1"/>
  <c r="P1665" i="62"/>
  <c r="N1167" i="112" s="1"/>
  <c r="P1666" i="62"/>
  <c r="P1667" i="62"/>
  <c r="P1668" i="62"/>
  <c r="P1669" i="62"/>
  <c r="P1670" i="62"/>
  <c r="P1671" i="62"/>
  <c r="P1672" i="62"/>
  <c r="P1673" i="62"/>
  <c r="P1674" i="62"/>
  <c r="P1675" i="62"/>
  <c r="P1676" i="62"/>
  <c r="N697" i="112" s="1"/>
  <c r="P1677" i="62"/>
  <c r="N699" i="112" s="1"/>
  <c r="P1678" i="62"/>
  <c r="N690" i="112" s="1"/>
  <c r="P1679" i="62"/>
  <c r="P1680" i="62"/>
  <c r="P1681" i="62"/>
  <c r="P1682" i="62"/>
  <c r="N657" i="112" s="1"/>
  <c r="P1683" i="62"/>
  <c r="N799" i="112" s="1"/>
  <c r="P1684" i="62"/>
  <c r="N796" i="112" s="1"/>
  <c r="P1685" i="62"/>
  <c r="N780" i="112" s="1"/>
  <c r="P1686" i="62"/>
  <c r="N841" i="112" s="1"/>
  <c r="P1687" i="62"/>
  <c r="N842" i="112" s="1"/>
  <c r="P1688" i="62"/>
  <c r="P1689" i="62"/>
  <c r="N804" i="112" s="1"/>
  <c r="P1690" i="62"/>
  <c r="P1691" i="62"/>
  <c r="P1692" i="62"/>
  <c r="N865" i="112" s="1"/>
  <c r="P1693" i="62"/>
  <c r="N857" i="112" s="1"/>
  <c r="P1694" i="62"/>
  <c r="P1695" i="62"/>
  <c r="N871" i="112" s="1"/>
  <c r="P1696" i="62"/>
  <c r="N872" i="112" s="1"/>
  <c r="P1697" i="62"/>
  <c r="P1698" i="62"/>
  <c r="N900" i="112" s="1"/>
  <c r="P1699" i="62"/>
  <c r="N848" i="112" s="1"/>
  <c r="P1700" i="62"/>
  <c r="P1701" i="62"/>
  <c r="P1702" i="62"/>
  <c r="N897" i="112" s="1"/>
  <c r="P1703" i="62"/>
  <c r="P1704" i="62"/>
  <c r="P1705" i="62"/>
  <c r="N889" i="112" s="1"/>
  <c r="P1706" i="62"/>
  <c r="N888" i="112" s="1"/>
  <c r="P1707" i="62"/>
  <c r="N907" i="112" s="1"/>
  <c r="P1708" i="62"/>
  <c r="P1709" i="62"/>
  <c r="N905" i="112" s="1"/>
  <c r="P1710" i="62"/>
  <c r="P1711" i="62"/>
  <c r="P1712" i="62"/>
  <c r="P1713" i="62"/>
  <c r="P1714" i="62"/>
  <c r="N870" i="112" s="1"/>
  <c r="P1715" i="62"/>
  <c r="P1716" i="62"/>
  <c r="N952" i="112" s="1"/>
  <c r="P1717" i="62"/>
  <c r="N1154" i="112" s="1"/>
  <c r="P1718" i="62"/>
  <c r="P1719" i="62"/>
  <c r="N1077" i="112" s="1"/>
  <c r="P1720" i="62"/>
  <c r="P1721" i="62"/>
  <c r="P1722" i="62"/>
  <c r="P1723" i="62"/>
  <c r="P1724" i="62"/>
  <c r="P1725" i="62"/>
  <c r="P1726" i="62"/>
  <c r="P1727" i="62"/>
  <c r="P1728" i="62"/>
  <c r="P1729" i="62"/>
  <c r="P1730" i="62"/>
  <c r="P1731" i="62"/>
  <c r="P1732" i="62"/>
  <c r="P1733" i="62"/>
  <c r="P1734" i="62"/>
  <c r="P1735" i="62"/>
  <c r="P1736" i="62"/>
  <c r="P1737" i="62"/>
  <c r="P1738" i="62"/>
  <c r="P1739" i="62"/>
  <c r="P1740" i="62"/>
  <c r="P1741" i="62"/>
  <c r="P1742" i="62"/>
  <c r="P1743" i="62"/>
  <c r="P1744" i="62"/>
  <c r="P1745" i="62"/>
  <c r="P1746" i="62"/>
  <c r="P1747" i="62"/>
  <c r="P1748" i="62"/>
  <c r="P1749" i="62"/>
  <c r="P1750" i="62"/>
  <c r="N1034" i="112" s="1"/>
  <c r="P1752" i="62"/>
  <c r="P1753" i="62"/>
  <c r="P1754" i="62"/>
  <c r="N1286" i="112" s="1"/>
  <c r="P1755" i="62"/>
  <c r="N1288" i="112" s="1"/>
  <c r="P1756" i="62"/>
  <c r="N1290" i="112" s="1"/>
  <c r="P1757" i="62"/>
  <c r="N1292" i="112" s="1"/>
  <c r="P1758" i="62"/>
  <c r="P1759" i="62"/>
  <c r="N1283" i="112" s="1"/>
  <c r="P1760" i="62"/>
  <c r="N1116" i="112" s="1"/>
  <c r="P1761" i="62"/>
  <c r="N1118" i="112" s="1"/>
  <c r="P1762" i="62"/>
  <c r="N1076" i="112" s="1"/>
  <c r="P1763" i="62"/>
  <c r="N1089" i="112" s="1"/>
  <c r="P1764" i="62"/>
  <c r="N1213" i="112" s="1"/>
  <c r="P1765" i="62"/>
  <c r="N1214" i="112" s="1"/>
  <c r="P1766" i="62"/>
  <c r="N1295" i="112" s="1"/>
  <c r="P1767" i="62"/>
  <c r="N1160" i="112" s="1"/>
  <c r="P1768" i="62"/>
  <c r="N1289" i="112" s="1"/>
  <c r="P1769" i="62"/>
  <c r="N1291" i="112" s="1"/>
  <c r="P1770" i="62"/>
  <c r="N1293" i="112" s="1"/>
  <c r="P1771" i="62"/>
  <c r="N1287" i="112" s="1"/>
  <c r="P1772" i="62"/>
  <c r="N1211" i="112" s="1"/>
  <c r="P1773" i="62"/>
  <c r="N1210" i="112" s="1"/>
  <c r="P1774" i="62"/>
  <c r="N1209" i="112" s="1"/>
  <c r="P1775" i="62"/>
  <c r="N1215" i="112" s="1"/>
  <c r="P1776" i="62"/>
  <c r="N1301" i="112" s="1"/>
  <c r="P1777" i="62"/>
  <c r="N1302" i="112" s="1"/>
  <c r="P1778" i="62"/>
  <c r="N1303" i="112" s="1"/>
  <c r="P1779" i="62"/>
  <c r="N1297" i="112" s="1"/>
  <c r="P1780" i="62"/>
  <c r="N1298" i="112" s="1"/>
  <c r="P1781" i="62"/>
  <c r="N1296" i="112" s="1"/>
  <c r="P1782" i="62"/>
  <c r="N1284" i="112" s="1"/>
  <c r="P1783" i="62"/>
  <c r="N1285" i="112" s="1"/>
  <c r="P1784" i="62"/>
  <c r="N1299" i="112" s="1"/>
  <c r="P1785" i="62"/>
  <c r="P1786" i="62"/>
  <c r="P1787" i="62"/>
  <c r="P1788" i="62"/>
  <c r="P1789" i="62"/>
  <c r="P1790" i="62"/>
  <c r="P1791" i="62"/>
  <c r="P1792" i="62"/>
  <c r="P1793" i="62"/>
  <c r="P1794" i="62"/>
  <c r="N1305" i="112" s="1"/>
  <c r="P1795" i="62"/>
  <c r="P1796" i="62"/>
  <c r="P1797" i="62"/>
  <c r="P1798" i="62"/>
  <c r="P1799" i="62"/>
  <c r="P1800" i="62"/>
  <c r="P1801" i="62"/>
  <c r="P1802" i="62"/>
  <c r="P1803" i="62"/>
  <c r="P1804" i="62"/>
  <c r="P1805" i="62"/>
  <c r="P1806" i="62"/>
  <c r="P1807" i="62"/>
  <c r="P1808" i="62"/>
  <c r="P1809" i="62"/>
  <c r="P1810" i="62"/>
  <c r="P1811" i="62"/>
  <c r="P1812" i="62"/>
  <c r="P1813" i="62"/>
  <c r="P1814" i="62"/>
  <c r="P1815" i="62"/>
  <c r="P1816" i="62"/>
  <c r="P1817" i="62"/>
  <c r="P1818" i="62"/>
  <c r="P1819" i="62"/>
  <c r="P1820" i="62"/>
  <c r="P1821" i="62"/>
  <c r="P1822" i="62"/>
  <c r="P1823" i="62"/>
  <c r="P1824" i="62"/>
  <c r="P1825" i="62"/>
  <c r="P1826" i="62"/>
  <c r="P1827" i="62"/>
  <c r="P1828" i="62"/>
  <c r="P1829" i="62"/>
  <c r="P1830" i="62"/>
  <c r="P1831" i="62"/>
  <c r="P1832" i="62"/>
  <c r="P1833" i="62"/>
  <c r="P1834" i="62"/>
  <c r="P1835" i="62"/>
  <c r="P1836" i="62"/>
  <c r="P1837" i="62"/>
  <c r="P1838" i="62"/>
  <c r="P1839" i="62"/>
  <c r="P1840" i="62"/>
  <c r="P1841" i="62"/>
  <c r="P1842" i="62"/>
  <c r="P1843" i="62"/>
  <c r="P1844" i="62"/>
  <c r="P1845" i="62"/>
  <c r="P1846" i="62"/>
  <c r="P1847" i="62"/>
  <c r="P1848" i="62"/>
  <c r="P1849" i="62"/>
  <c r="P1850" i="62"/>
  <c r="P1851" i="62"/>
  <c r="P1852" i="62"/>
  <c r="P1853" i="62"/>
  <c r="P1854" i="62"/>
  <c r="P1855" i="62"/>
  <c r="P1856" i="62"/>
  <c r="P1857" i="62"/>
  <c r="P1858" i="62"/>
  <c r="P1859" i="62"/>
  <c r="P1860" i="62"/>
  <c r="P1861" i="62"/>
  <c r="P1862" i="62"/>
  <c r="P1863" i="62"/>
  <c r="P1864" i="62"/>
  <c r="P1865" i="62"/>
  <c r="P1866" i="62"/>
  <c r="P1867" i="62"/>
  <c r="P1868" i="62"/>
  <c r="P1869" i="62"/>
  <c r="P1870" i="62"/>
  <c r="P1871" i="62"/>
  <c r="P1872" i="62"/>
  <c r="P1873" i="62"/>
  <c r="P1874" i="62"/>
  <c r="P1875" i="62"/>
  <c r="P1876" i="62"/>
  <c r="P1877" i="62"/>
  <c r="P1878" i="62"/>
  <c r="P1879" i="62"/>
  <c r="P1880" i="62"/>
  <c r="P1881" i="62"/>
  <c r="P1882" i="62"/>
  <c r="P1883" i="62"/>
  <c r="P1884" i="62"/>
  <c r="P1885" i="62"/>
  <c r="P1886" i="62"/>
  <c r="P1887" i="62"/>
  <c r="P1888" i="62"/>
  <c r="P1889" i="62"/>
  <c r="P1890" i="62"/>
  <c r="P1891" i="62"/>
  <c r="P1892" i="62"/>
  <c r="P1893" i="62"/>
  <c r="P1894" i="62"/>
  <c r="P1895" i="62"/>
  <c r="P1896" i="62"/>
  <c r="P1897" i="62"/>
  <c r="P1898" i="62"/>
  <c r="P1899" i="62"/>
  <c r="P1900" i="62"/>
  <c r="P1901" i="62"/>
  <c r="P1902" i="62"/>
  <c r="P1903" i="62"/>
  <c r="P1904" i="62"/>
  <c r="P1905" i="62"/>
  <c r="P1906" i="62"/>
  <c r="P1907" i="62"/>
  <c r="P1908" i="62"/>
  <c r="P1909" i="62"/>
  <c r="P1910" i="62"/>
  <c r="P1911" i="62"/>
  <c r="P1912" i="62"/>
  <c r="P1913" i="62"/>
  <c r="P1914" i="62"/>
  <c r="P1915" i="62"/>
  <c r="P1916" i="62"/>
  <c r="P1917" i="62"/>
  <c r="P1918" i="62"/>
  <c r="P1919" i="62"/>
  <c r="P1920" i="62"/>
  <c r="P1921" i="62"/>
  <c r="P1922" i="62"/>
  <c r="P1923" i="62"/>
  <c r="P1924" i="62"/>
  <c r="P1925" i="62"/>
  <c r="P1926" i="62"/>
  <c r="P1927" i="62"/>
  <c r="P1928" i="62"/>
  <c r="P1929" i="62"/>
  <c r="P1930" i="62"/>
  <c r="P1931" i="62"/>
  <c r="P1932" i="62"/>
  <c r="P1933" i="62"/>
  <c r="P1934" i="62"/>
  <c r="P1935" i="62"/>
  <c r="P1936" i="62"/>
  <c r="P1937" i="62"/>
  <c r="P1938" i="62"/>
  <c r="P1939" i="62"/>
  <c r="P1940" i="62"/>
  <c r="P1941" i="62"/>
  <c r="P1942" i="62"/>
  <c r="P1943" i="62"/>
  <c r="P1944" i="62"/>
  <c r="P1945" i="62"/>
  <c r="P1946" i="62"/>
  <c r="P1947" i="62"/>
  <c r="P1948" i="62"/>
  <c r="P1949" i="62"/>
  <c r="P1950" i="62"/>
  <c r="P1951" i="62"/>
  <c r="P1952" i="62"/>
  <c r="P1953" i="62"/>
  <c r="P1954" i="62"/>
  <c r="P1955" i="62"/>
  <c r="P1956" i="62"/>
  <c r="P1957" i="62"/>
  <c r="P1958" i="62"/>
  <c r="P1959" i="62"/>
  <c r="P1960" i="62"/>
  <c r="P1961" i="62"/>
  <c r="P1962" i="62"/>
  <c r="P1963" i="62"/>
  <c r="P1964" i="62"/>
  <c r="P1965" i="62"/>
  <c r="P1966" i="62"/>
  <c r="P1967" i="62"/>
  <c r="P1968" i="62"/>
  <c r="P1969" i="62"/>
  <c r="P1970" i="62"/>
  <c r="P1971" i="62"/>
  <c r="P1972" i="62"/>
  <c r="P1973" i="62"/>
  <c r="P1974" i="62"/>
  <c r="P1975" i="62"/>
  <c r="P1976" i="62"/>
  <c r="P1977" i="62"/>
  <c r="P1978" i="62"/>
  <c r="P1979" i="62"/>
  <c r="P1980" i="62"/>
  <c r="P1981" i="62"/>
  <c r="P1982" i="62"/>
  <c r="P1983" i="62"/>
  <c r="P1984" i="62"/>
  <c r="P1985" i="62"/>
  <c r="P1986" i="62"/>
  <c r="P1987" i="62"/>
  <c r="P1988" i="62"/>
  <c r="P1989" i="62"/>
  <c r="P1990" i="62"/>
  <c r="P1991" i="62"/>
  <c r="P1992" i="62"/>
  <c r="P1993" i="62"/>
  <c r="P1994" i="62"/>
  <c r="P1995" i="62"/>
  <c r="P1996" i="62"/>
  <c r="P1997" i="62"/>
  <c r="P1998" i="62"/>
  <c r="P1999" i="62"/>
  <c r="P2000" i="62"/>
  <c r="P2001" i="62"/>
  <c r="P2002" i="62"/>
  <c r="P2003" i="62"/>
  <c r="P2004" i="62"/>
  <c r="P2005" i="62"/>
  <c r="P2006" i="62"/>
  <c r="P2007" i="62"/>
  <c r="P2008" i="62"/>
  <c r="P2009" i="62"/>
  <c r="P2010" i="62"/>
  <c r="P2011" i="62"/>
  <c r="P2012" i="62"/>
  <c r="P2013" i="62"/>
  <c r="P2014" i="62"/>
  <c r="P2015" i="62"/>
  <c r="P2016" i="62"/>
  <c r="P2017" i="62"/>
  <c r="P2018" i="62"/>
  <c r="P2019" i="62"/>
  <c r="P2020" i="62"/>
  <c r="P2021" i="62"/>
  <c r="P2022" i="62"/>
  <c r="P2023" i="62"/>
  <c r="P2024" i="62"/>
  <c r="P2025" i="62"/>
  <c r="P2026" i="62"/>
  <c r="P2027" i="62"/>
  <c r="P2028" i="62"/>
  <c r="P2029" i="62"/>
  <c r="P2030" i="62"/>
  <c r="P2031" i="62"/>
  <c r="P2032" i="62"/>
  <c r="P2033" i="62"/>
  <c r="P2034" i="62"/>
  <c r="P2035" i="62"/>
  <c r="P2036" i="62"/>
  <c r="P2037" i="62"/>
  <c r="P2038" i="62"/>
  <c r="P2039" i="62"/>
  <c r="P3" i="62"/>
  <c r="N995" i="112" s="1"/>
  <c r="P4" i="62"/>
  <c r="P5" i="62"/>
  <c r="P6" i="62"/>
  <c r="P7" i="62"/>
  <c r="P8" i="62"/>
  <c r="P9" i="62"/>
  <c r="P10" i="62"/>
  <c r="P11" i="62"/>
  <c r="P12" i="62"/>
  <c r="P13" i="62"/>
  <c r="P14" i="62"/>
  <c r="N1001" i="112" s="1"/>
  <c r="P15" i="62"/>
  <c r="P16" i="62"/>
  <c r="P17" i="62"/>
  <c r="P18" i="62"/>
  <c r="P19" i="62"/>
  <c r="P20" i="62"/>
  <c r="P21" i="62"/>
  <c r="P22" i="62"/>
  <c r="N1070" i="112" s="1"/>
  <c r="P2" i="62"/>
  <c r="N994" i="112" s="1"/>
  <c r="I27" i="112"/>
  <c r="F11" i="112"/>
  <c r="G29" i="112"/>
  <c r="O15" i="112"/>
  <c r="E16" i="112"/>
  <c r="F16" i="112"/>
  <c r="G16" i="112"/>
  <c r="I16" i="112"/>
  <c r="K16" i="112"/>
  <c r="M16" i="112"/>
  <c r="O16" i="112"/>
  <c r="P16" i="112"/>
  <c r="Q16" i="112"/>
  <c r="R16" i="112" s="1"/>
  <c r="E17" i="112"/>
  <c r="F17" i="112"/>
  <c r="G17" i="112"/>
  <c r="I17" i="112"/>
  <c r="K17" i="112"/>
  <c r="M17" i="112"/>
  <c r="O17" i="112"/>
  <c r="P17" i="112"/>
  <c r="Q17" i="112"/>
  <c r="R17" i="112" s="1"/>
  <c r="E18" i="112"/>
  <c r="K18" i="112"/>
  <c r="M18" i="112"/>
  <c r="E24" i="112"/>
  <c r="F24" i="112"/>
  <c r="G24" i="112"/>
  <c r="I24" i="112"/>
  <c r="K24" i="112"/>
  <c r="M24" i="112"/>
  <c r="O24" i="112"/>
  <c r="P24" i="112"/>
  <c r="Q24" i="112"/>
  <c r="R24" i="112" s="1"/>
  <c r="E25" i="112"/>
  <c r="F25" i="112"/>
  <c r="G25" i="112"/>
  <c r="I25" i="112"/>
  <c r="K25" i="112"/>
  <c r="M25" i="112"/>
  <c r="O25" i="112"/>
  <c r="P25" i="112"/>
  <c r="Q25" i="112"/>
  <c r="R25" i="112" s="1"/>
  <c r="F29" i="112"/>
  <c r="I31" i="112"/>
  <c r="E32" i="112"/>
  <c r="F32" i="112"/>
  <c r="G32" i="112"/>
  <c r="I32" i="112"/>
  <c r="K32" i="112"/>
  <c r="M32" i="112"/>
  <c r="N32" i="112"/>
  <c r="O32" i="112"/>
  <c r="P32" i="112"/>
  <c r="Q32" i="112"/>
  <c r="R32" i="112" s="1"/>
  <c r="E33" i="112"/>
  <c r="F33" i="112"/>
  <c r="G33" i="112"/>
  <c r="I33" i="112"/>
  <c r="K33" i="112"/>
  <c r="M33" i="112"/>
  <c r="O33" i="112"/>
  <c r="P33" i="112"/>
  <c r="Q33" i="112"/>
  <c r="R33" i="112" s="1"/>
  <c r="P34" i="112"/>
  <c r="N112" i="62"/>
  <c r="L1082" i="112" s="1"/>
  <c r="N3" i="62"/>
  <c r="L995" i="112" s="1"/>
  <c r="N4" i="62"/>
  <c r="L996" i="112" s="1"/>
  <c r="N5" i="62"/>
  <c r="N6" i="62"/>
  <c r="N7" i="62"/>
  <c r="N8" i="62"/>
  <c r="N9" i="62"/>
  <c r="N10" i="62"/>
  <c r="N11" i="62"/>
  <c r="N12" i="62"/>
  <c r="N13" i="62"/>
  <c r="N14" i="62"/>
  <c r="N15" i="62"/>
  <c r="N16" i="62"/>
  <c r="N17" i="62"/>
  <c r="N18" i="62"/>
  <c r="N19" i="62"/>
  <c r="N20" i="62"/>
  <c r="N21" i="62"/>
  <c r="N22" i="62"/>
  <c r="L1070" i="112" s="1"/>
  <c r="N23" i="62"/>
  <c r="L1148" i="112" s="1"/>
  <c r="N24" i="62"/>
  <c r="N25" i="62"/>
  <c r="L962" i="112" s="1"/>
  <c r="N26" i="62"/>
  <c r="N27" i="62"/>
  <c r="N28" i="62"/>
  <c r="N29" i="62"/>
  <c r="N30" i="62"/>
  <c r="N31" i="62"/>
  <c r="L1072" i="112" s="1"/>
  <c r="N32" i="62"/>
  <c r="N33" i="62"/>
  <c r="N34" i="62"/>
  <c r="N35" i="62"/>
  <c r="N36" i="62"/>
  <c r="N37" i="62"/>
  <c r="N38" i="62"/>
  <c r="N39" i="62"/>
  <c r="N40" i="62"/>
  <c r="N41" i="62"/>
  <c r="N42" i="62"/>
  <c r="N43" i="62"/>
  <c r="N44" i="62"/>
  <c r="N45" i="62"/>
  <c r="N46" i="62"/>
  <c r="N47" i="62"/>
  <c r="N48" i="62"/>
  <c r="N49" i="62"/>
  <c r="N50" i="62"/>
  <c r="N51" i="62"/>
  <c r="L439" i="112" s="1"/>
  <c r="N52" i="62"/>
  <c r="N53" i="62"/>
  <c r="L1119" i="112" s="1"/>
  <c r="N54" i="62"/>
  <c r="N55" i="62"/>
  <c r="N56" i="62"/>
  <c r="L1073" i="112" s="1"/>
  <c r="N57" i="62"/>
  <c r="N58" i="62"/>
  <c r="N59" i="62"/>
  <c r="N60" i="62"/>
  <c r="N61" i="62"/>
  <c r="N62" i="62"/>
  <c r="N63" i="62"/>
  <c r="L525" i="112" s="1"/>
  <c r="N64" i="62"/>
  <c r="N65" i="62"/>
  <c r="N66" i="62"/>
  <c r="N67" i="62"/>
  <c r="N68" i="62"/>
  <c r="N69" i="62"/>
  <c r="N70" i="62"/>
  <c r="N71" i="62"/>
  <c r="N72" i="62"/>
  <c r="L1074" i="112" s="1"/>
  <c r="N73" i="62"/>
  <c r="N74" i="62"/>
  <c r="N75" i="62"/>
  <c r="L1003" i="112" s="1"/>
  <c r="N76" i="62"/>
  <c r="N77" i="62"/>
  <c r="N78" i="62"/>
  <c r="N79" i="62"/>
  <c r="N80" i="62"/>
  <c r="L1078" i="112" s="1"/>
  <c r="N81" i="62"/>
  <c r="N82" i="62"/>
  <c r="N83" i="62"/>
  <c r="N84" i="62"/>
  <c r="N85" i="62"/>
  <c r="N86" i="62"/>
  <c r="L1152" i="112" s="1"/>
  <c r="N87" i="62"/>
  <c r="N88" i="62"/>
  <c r="L529" i="112" s="1"/>
  <c r="N89" i="62"/>
  <c r="L1155" i="112" s="1"/>
  <c r="N90" i="62"/>
  <c r="N91" i="62"/>
  <c r="N92" i="62"/>
  <c r="N93" i="62"/>
  <c r="L926" i="112" s="1"/>
  <c r="N94" i="62"/>
  <c r="N95" i="62"/>
  <c r="N96" i="62"/>
  <c r="N97" i="62"/>
  <c r="L1081" i="112" s="1"/>
  <c r="N98" i="62"/>
  <c r="N99" i="62"/>
  <c r="N100" i="62"/>
  <c r="N101" i="62"/>
  <c r="N102" i="62"/>
  <c r="N103" i="62"/>
  <c r="N104" i="62"/>
  <c r="N105" i="62"/>
  <c r="N106" i="62"/>
  <c r="N107" i="62"/>
  <c r="N108" i="62"/>
  <c r="L381" i="112" s="1"/>
  <c r="N109" i="62"/>
  <c r="N110" i="62"/>
  <c r="L530" i="112" s="1"/>
  <c r="N111" i="62"/>
  <c r="N113" i="62"/>
  <c r="N114" i="62"/>
  <c r="N115" i="62"/>
  <c r="N116" i="62"/>
  <c r="N117" i="62"/>
  <c r="N118" i="62"/>
  <c r="N119" i="62"/>
  <c r="L776" i="112" s="1"/>
  <c r="N120" i="62"/>
  <c r="N121" i="62"/>
  <c r="N122" i="62"/>
  <c r="N123" i="62"/>
  <c r="N124" i="62"/>
  <c r="L304" i="112" s="1"/>
  <c r="N125" i="62"/>
  <c r="N126" i="62"/>
  <c r="N127" i="62"/>
  <c r="N128" i="62"/>
  <c r="L184" i="112" s="1"/>
  <c r="N129" i="62"/>
  <c r="N130" i="62"/>
  <c r="L1157" i="112" s="1"/>
  <c r="N131" i="62"/>
  <c r="N132" i="62"/>
  <c r="N133" i="62"/>
  <c r="N134" i="62"/>
  <c r="N135" i="62"/>
  <c r="N136" i="62"/>
  <c r="L1038" i="112" s="1"/>
  <c r="N137" i="62"/>
  <c r="N138" i="62"/>
  <c r="N139" i="62"/>
  <c r="N140" i="62"/>
  <c r="N141" i="62"/>
  <c r="N142" i="62"/>
  <c r="N143" i="62"/>
  <c r="N144" i="62"/>
  <c r="N145" i="62"/>
  <c r="N146" i="62"/>
  <c r="N147" i="62"/>
  <c r="L812" i="112" s="1"/>
  <c r="N148" i="62"/>
  <c r="N149" i="62"/>
  <c r="N150" i="62"/>
  <c r="N151" i="62"/>
  <c r="N152" i="62"/>
  <c r="N153" i="62"/>
  <c r="N154" i="62"/>
  <c r="N155" i="62"/>
  <c r="N156" i="62"/>
  <c r="N157" i="62"/>
  <c r="N158" i="62"/>
  <c r="L1084" i="112" s="1"/>
  <c r="N159" i="62"/>
  <c r="N160" i="62"/>
  <c r="N161" i="62"/>
  <c r="N162" i="62"/>
  <c r="L171" i="112" s="1"/>
  <c r="N163" i="62"/>
  <c r="L467" i="112" s="1"/>
  <c r="N164" i="62"/>
  <c r="N165" i="62"/>
  <c r="N166" i="62"/>
  <c r="N167" i="62"/>
  <c r="L386" i="112" s="1"/>
  <c r="N168" i="62"/>
  <c r="N169" i="62"/>
  <c r="N170" i="62"/>
  <c r="N171" i="62"/>
  <c r="N172" i="62"/>
  <c r="N173" i="62"/>
  <c r="N174" i="62"/>
  <c r="N175" i="62"/>
  <c r="N176" i="62"/>
  <c r="N177" i="62"/>
  <c r="N178" i="62"/>
  <c r="L280" i="112" s="1"/>
  <c r="N179" i="62"/>
  <c r="N180" i="62"/>
  <c r="N181" i="62"/>
  <c r="N182" i="62"/>
  <c r="N183" i="62"/>
  <c r="N184" i="62"/>
  <c r="N185" i="62"/>
  <c r="N186" i="62"/>
  <c r="N187" i="62"/>
  <c r="N188" i="62"/>
  <c r="N189" i="62"/>
  <c r="N190" i="62"/>
  <c r="N191" i="62"/>
  <c r="N192" i="62"/>
  <c r="N193" i="62"/>
  <c r="N194" i="62"/>
  <c r="N195" i="62"/>
  <c r="N196" i="62"/>
  <c r="N197" i="62"/>
  <c r="N198" i="62"/>
  <c r="N199" i="62"/>
  <c r="N200" i="62"/>
  <c r="N201" i="62"/>
  <c r="N202" i="62"/>
  <c r="N203" i="62"/>
  <c r="L341" i="112" s="1"/>
  <c r="N204" i="62"/>
  <c r="N205" i="62"/>
  <c r="N206" i="62"/>
  <c r="N207" i="62"/>
  <c r="N208" i="62"/>
  <c r="N209" i="62"/>
  <c r="L1088" i="112" s="1"/>
  <c r="N210" i="62"/>
  <c r="N211" i="62"/>
  <c r="N212" i="62"/>
  <c r="N213" i="62"/>
  <c r="L670" i="112" s="1"/>
  <c r="N214" i="62"/>
  <c r="N215" i="62"/>
  <c r="N216" i="62"/>
  <c r="N217" i="62"/>
  <c r="N218" i="62"/>
  <c r="N219" i="62"/>
  <c r="N220" i="62"/>
  <c r="N221" i="62"/>
  <c r="N222" i="62"/>
  <c r="L715" i="112" s="1"/>
  <c r="N223" i="62"/>
  <c r="N224" i="62"/>
  <c r="N225" i="62"/>
  <c r="N226" i="62"/>
  <c r="N227" i="62"/>
  <c r="N228" i="62"/>
  <c r="N229" i="62"/>
  <c r="N230" i="62"/>
  <c r="N231" i="62"/>
  <c r="N232" i="62"/>
  <c r="N233" i="62"/>
  <c r="N234" i="62"/>
  <c r="N235" i="62"/>
  <c r="N236" i="62"/>
  <c r="N237" i="62"/>
  <c r="N238" i="62"/>
  <c r="N239" i="62"/>
  <c r="N240" i="62"/>
  <c r="N241" i="62"/>
  <c r="N242" i="62"/>
  <c r="N243" i="62"/>
  <c r="N244" i="62"/>
  <c r="N245" i="62"/>
  <c r="N246" i="62"/>
  <c r="L24" i="112" s="1"/>
  <c r="N247" i="62"/>
  <c r="N248" i="62"/>
  <c r="N249" i="62"/>
  <c r="N250" i="62"/>
  <c r="N251" i="62"/>
  <c r="N252" i="62"/>
  <c r="N253" i="62"/>
  <c r="N254" i="62"/>
  <c r="N255" i="62"/>
  <c r="L967" i="112" s="1"/>
  <c r="N256" i="62"/>
  <c r="L245" i="112" s="1"/>
  <c r="N257" i="62"/>
  <c r="L609" i="112" s="1"/>
  <c r="N258" i="62"/>
  <c r="N259" i="62"/>
  <c r="N260" i="62"/>
  <c r="N261" i="62"/>
  <c r="N262" i="62"/>
  <c r="N263" i="62"/>
  <c r="N264" i="62"/>
  <c r="N265" i="62"/>
  <c r="N266" i="62"/>
  <c r="L1309" i="112" s="1"/>
  <c r="N267" i="62"/>
  <c r="L1090" i="112" s="1"/>
  <c r="N268" i="62"/>
  <c r="N269" i="62"/>
  <c r="N270" i="62"/>
  <c r="N271" i="62"/>
  <c r="N272" i="62"/>
  <c r="N273" i="62"/>
  <c r="N274" i="62"/>
  <c r="N275" i="62"/>
  <c r="L718" i="112" s="1"/>
  <c r="N276" i="62"/>
  <c r="N277" i="62"/>
  <c r="N278" i="62"/>
  <c r="N279" i="62"/>
  <c r="N280" i="62"/>
  <c r="N281" i="62"/>
  <c r="N282" i="62"/>
  <c r="N283" i="62"/>
  <c r="N284" i="62"/>
  <c r="N285" i="62"/>
  <c r="N286" i="62"/>
  <c r="N287" i="62"/>
  <c r="L722" i="112" s="1"/>
  <c r="N288" i="62"/>
  <c r="L815" i="112" s="1"/>
  <c r="N289" i="62"/>
  <c r="L723" i="112" s="1"/>
  <c r="N290" i="62"/>
  <c r="N291" i="62"/>
  <c r="L1310" i="112" s="1"/>
  <c r="N292" i="62"/>
  <c r="N293" i="62"/>
  <c r="L610" i="112" s="1"/>
  <c r="N294" i="62"/>
  <c r="L724" i="112" s="1"/>
  <c r="N295" i="62"/>
  <c r="N296" i="62"/>
  <c r="L1311" i="112" s="1"/>
  <c r="N297" i="62"/>
  <c r="N298" i="62"/>
  <c r="N299" i="62"/>
  <c r="L726" i="112" s="1"/>
  <c r="N300" i="62"/>
  <c r="N301" i="62"/>
  <c r="N302" i="62"/>
  <c r="N303" i="62"/>
  <c r="N304" i="62"/>
  <c r="N305" i="62"/>
  <c r="N306" i="62"/>
  <c r="N307" i="62"/>
  <c r="N308" i="62"/>
  <c r="N309" i="62"/>
  <c r="N310" i="62"/>
  <c r="N311" i="62"/>
  <c r="L847" i="112" s="1"/>
  <c r="N312" i="62"/>
  <c r="N313" i="62"/>
  <c r="N314" i="62"/>
  <c r="N315" i="62"/>
  <c r="L1312" i="112" s="1"/>
  <c r="N316" i="62"/>
  <c r="N317" i="62"/>
  <c r="N318" i="62"/>
  <c r="N319" i="62"/>
  <c r="N320" i="62"/>
  <c r="N321" i="62"/>
  <c r="N322" i="62"/>
  <c r="N323" i="62"/>
  <c r="N324" i="62"/>
  <c r="N325" i="62"/>
  <c r="N326" i="62"/>
  <c r="N327" i="62"/>
  <c r="N328" i="62"/>
  <c r="N329" i="62"/>
  <c r="N330" i="62"/>
  <c r="N331" i="62"/>
  <c r="N332" i="62"/>
  <c r="N333" i="62"/>
  <c r="N334" i="62"/>
  <c r="N335" i="62"/>
  <c r="L1091" i="112" s="1"/>
  <c r="N336" i="62"/>
  <c r="N337" i="62"/>
  <c r="L389" i="112" s="1"/>
  <c r="N338" i="62"/>
  <c r="N339" i="62"/>
  <c r="N340" i="62"/>
  <c r="N341" i="62"/>
  <c r="N342" i="62"/>
  <c r="L849" i="112" s="1"/>
  <c r="N343" i="62"/>
  <c r="N344" i="62"/>
  <c r="N345" i="62"/>
  <c r="N346" i="62"/>
  <c r="N347" i="62"/>
  <c r="N348" i="62"/>
  <c r="N349" i="62"/>
  <c r="N350" i="62"/>
  <c r="N351" i="62"/>
  <c r="N352" i="62"/>
  <c r="N353" i="62"/>
  <c r="L390" i="112" s="1"/>
  <c r="N354" i="62"/>
  <c r="N355" i="62"/>
  <c r="N356" i="62"/>
  <c r="N357" i="62"/>
  <c r="N358" i="62"/>
  <c r="N359" i="62"/>
  <c r="N360" i="62"/>
  <c r="N361" i="62"/>
  <c r="N362" i="62"/>
  <c r="N363" i="62"/>
  <c r="L1161" i="112" s="1"/>
  <c r="N364" i="62"/>
  <c r="N365" i="62"/>
  <c r="N366" i="62"/>
  <c r="N367" i="62"/>
  <c r="N368" i="62"/>
  <c r="N369" i="62"/>
  <c r="N370" i="62"/>
  <c r="N371" i="62"/>
  <c r="N372" i="62"/>
  <c r="N373" i="62"/>
  <c r="N374" i="62"/>
  <c r="N375" i="62"/>
  <c r="N376" i="62"/>
  <c r="N377" i="62"/>
  <c r="N378" i="62"/>
  <c r="N379" i="62"/>
  <c r="N380" i="62"/>
  <c r="N381" i="62"/>
  <c r="N382" i="62"/>
  <c r="N383" i="62"/>
  <c r="N384" i="62"/>
  <c r="N385" i="62"/>
  <c r="N386" i="62"/>
  <c r="N387" i="62"/>
  <c r="N388" i="62"/>
  <c r="N389" i="62"/>
  <c r="N390" i="62"/>
  <c r="N391" i="62"/>
  <c r="L393" i="112" s="1"/>
  <c r="N392" i="62"/>
  <c r="N393" i="62"/>
  <c r="L540" i="112" s="1"/>
  <c r="N394" i="62"/>
  <c r="L506" i="112" s="1"/>
  <c r="N395" i="62"/>
  <c r="N396" i="62"/>
  <c r="N397" i="62"/>
  <c r="L817" i="112" s="1"/>
  <c r="N398" i="62"/>
  <c r="L1221" i="112" s="1"/>
  <c r="N399" i="62"/>
  <c r="N400" i="62"/>
  <c r="N401" i="62"/>
  <c r="N402" i="62"/>
  <c r="N403" i="62"/>
  <c r="N404" i="62"/>
  <c r="N405" i="62"/>
  <c r="N406" i="62"/>
  <c r="N407" i="62"/>
  <c r="N408" i="62"/>
  <c r="N409" i="62"/>
  <c r="N410" i="62"/>
  <c r="N411" i="62"/>
  <c r="N412" i="62"/>
  <c r="N413" i="62"/>
  <c r="L935" i="112" s="1"/>
  <c r="N414" i="62"/>
  <c r="L285" i="112" s="1"/>
  <c r="N415" i="62"/>
  <c r="N416" i="62"/>
  <c r="N417" i="62"/>
  <c r="N418" i="62"/>
  <c r="N419" i="62"/>
  <c r="L1226" i="112" s="1"/>
  <c r="N420" i="62"/>
  <c r="L1227" i="112" s="1"/>
  <c r="N421" i="62"/>
  <c r="N422" i="62"/>
  <c r="N423" i="62"/>
  <c r="N424" i="62"/>
  <c r="N425" i="62"/>
  <c r="L1230" i="112" s="1"/>
  <c r="N426" i="62"/>
  <c r="N427" i="62"/>
  <c r="N428" i="62"/>
  <c r="N429" i="62"/>
  <c r="N430" i="62"/>
  <c r="L1231" i="112" s="1"/>
  <c r="N431" i="62"/>
  <c r="N432" i="62"/>
  <c r="N433" i="62"/>
  <c r="N434" i="62"/>
  <c r="N435" i="62"/>
  <c r="N436" i="62"/>
  <c r="N437" i="62"/>
  <c r="N438" i="62"/>
  <c r="L1020" i="112" s="1"/>
  <c r="N439" i="62"/>
  <c r="N440" i="62"/>
  <c r="N441" i="62"/>
  <c r="N442" i="62"/>
  <c r="N443" i="62"/>
  <c r="N444" i="62"/>
  <c r="N445" i="62"/>
  <c r="N446" i="62"/>
  <c r="N447" i="62"/>
  <c r="N448" i="62"/>
  <c r="N449" i="62"/>
  <c r="N450" i="62"/>
  <c r="N451" i="62"/>
  <c r="N452" i="62"/>
  <c r="N453" i="62"/>
  <c r="N454" i="62"/>
  <c r="N455" i="62"/>
  <c r="N456" i="62"/>
  <c r="L978" i="112" s="1"/>
  <c r="N457" i="62"/>
  <c r="N458" i="62"/>
  <c r="L1235" i="112" s="1"/>
  <c r="N459" i="62"/>
  <c r="L1236" i="112" s="1"/>
  <c r="N460" i="62"/>
  <c r="N461" i="62"/>
  <c r="N462" i="62"/>
  <c r="N463" i="62"/>
  <c r="N464" i="62"/>
  <c r="N465" i="62"/>
  <c r="N466" i="62"/>
  <c r="N467" i="62"/>
  <c r="N468" i="62"/>
  <c r="N469" i="62"/>
  <c r="N470" i="62"/>
  <c r="N471" i="62"/>
  <c r="L547" i="112" s="1"/>
  <c r="N472" i="62"/>
  <c r="L1237" i="112" s="1"/>
  <c r="N473" i="62"/>
  <c r="N474" i="62"/>
  <c r="N475" i="62"/>
  <c r="N476" i="62"/>
  <c r="N477" i="62"/>
  <c r="N478" i="62"/>
  <c r="L1238" i="112" s="1"/>
  <c r="N479" i="62"/>
  <c r="N480" i="62"/>
  <c r="N481" i="62"/>
  <c r="N482" i="62"/>
  <c r="N483" i="62"/>
  <c r="N484" i="62"/>
  <c r="N485" i="62"/>
  <c r="N486" i="62"/>
  <c r="N487" i="62"/>
  <c r="N488" i="62"/>
  <c r="L981" i="112" s="1"/>
  <c r="N489" i="62"/>
  <c r="N490" i="62"/>
  <c r="L982" i="112" s="1"/>
  <c r="N491" i="62"/>
  <c r="N492" i="62"/>
  <c r="N493" i="62"/>
  <c r="N494" i="62"/>
  <c r="N495" i="62"/>
  <c r="L617" i="112" s="1"/>
  <c r="N496" i="62"/>
  <c r="L983" i="112" s="1"/>
  <c r="N497" i="62"/>
  <c r="L1239" i="112" s="1"/>
  <c r="N498" i="62"/>
  <c r="N499" i="62"/>
  <c r="N500" i="62"/>
  <c r="N501" i="62"/>
  <c r="N502" i="62"/>
  <c r="N503" i="62"/>
  <c r="N504" i="62"/>
  <c r="L1240" i="112" s="1"/>
  <c r="N505" i="62"/>
  <c r="N506" i="62"/>
  <c r="N507" i="62"/>
  <c r="N508" i="62"/>
  <c r="L734" i="112" s="1"/>
  <c r="N509" i="62"/>
  <c r="N510" i="62"/>
  <c r="L1241" i="112" s="1"/>
  <c r="N511" i="62"/>
  <c r="N512" i="62"/>
  <c r="N513" i="62"/>
  <c r="N514" i="62"/>
  <c r="N515" i="62"/>
  <c r="N516" i="62"/>
  <c r="L1242" i="112" s="1"/>
  <c r="N517" i="62"/>
  <c r="N518" i="62"/>
  <c r="N519" i="62"/>
  <c r="L1184" i="112" s="1"/>
  <c r="N520" i="62"/>
  <c r="N521" i="62"/>
  <c r="N522" i="62"/>
  <c r="N523" i="62"/>
  <c r="L1243" i="112" s="1"/>
  <c r="N524" i="62"/>
  <c r="N525" i="62"/>
  <c r="N526" i="62"/>
  <c r="N527" i="62"/>
  <c r="N528" i="62"/>
  <c r="N529" i="62"/>
  <c r="N530" i="62"/>
  <c r="N531" i="62"/>
  <c r="N532" i="62"/>
  <c r="L694" i="112" s="1"/>
  <c r="N533" i="62"/>
  <c r="N534" i="62"/>
  <c r="N535" i="62"/>
  <c r="N536" i="62"/>
  <c r="N537" i="62"/>
  <c r="N538" i="62"/>
  <c r="L32" i="112" s="1"/>
  <c r="N539" i="62"/>
  <c r="N540" i="62"/>
  <c r="N541" i="62"/>
  <c r="N542" i="62"/>
  <c r="N543" i="62"/>
  <c r="L1099" i="112" s="1"/>
  <c r="N544" i="62"/>
  <c r="L879" i="112" s="1"/>
  <c r="N545" i="62"/>
  <c r="N546" i="62"/>
  <c r="N547" i="62"/>
  <c r="N548" i="62"/>
  <c r="N549" i="62"/>
  <c r="N550" i="62"/>
  <c r="N551" i="62"/>
  <c r="N552" i="62"/>
  <c r="N553" i="62"/>
  <c r="N554" i="62"/>
  <c r="N555" i="62"/>
  <c r="N556" i="62"/>
  <c r="N557" i="62"/>
  <c r="N558" i="62"/>
  <c r="N559" i="62"/>
  <c r="N560" i="62"/>
  <c r="N561" i="62"/>
  <c r="L893" i="112" s="1"/>
  <c r="N562" i="62"/>
  <c r="N563" i="62"/>
  <c r="N564" i="62"/>
  <c r="L176" i="112" s="1"/>
  <c r="N565" i="62"/>
  <c r="N566" i="62"/>
  <c r="N567" i="62"/>
  <c r="N568" i="62"/>
  <c r="N569" i="62"/>
  <c r="N570" i="62"/>
  <c r="N571" i="62"/>
  <c r="N572" i="62"/>
  <c r="N573" i="62"/>
  <c r="N574" i="62"/>
  <c r="L1130" i="112" s="1"/>
  <c r="N575" i="62"/>
  <c r="N576" i="62"/>
  <c r="N577" i="62"/>
  <c r="N578" i="62"/>
  <c r="N579" i="62"/>
  <c r="N580" i="62"/>
  <c r="N581" i="62"/>
  <c r="N582" i="62"/>
  <c r="N583" i="62"/>
  <c r="L1189" i="112" s="1"/>
  <c r="N584" i="62"/>
  <c r="N585" i="62"/>
  <c r="N586" i="62"/>
  <c r="N587" i="62"/>
  <c r="N588" i="62"/>
  <c r="N589" i="62"/>
  <c r="N590" i="62"/>
  <c r="N591" i="62"/>
  <c r="N592" i="62"/>
  <c r="N593" i="62"/>
  <c r="N594" i="62"/>
  <c r="N595" i="62"/>
  <c r="N596" i="62"/>
  <c r="N597" i="62"/>
  <c r="L1131" i="112" s="1"/>
  <c r="N598" i="62"/>
  <c r="N599" i="62"/>
  <c r="L1244" i="112" s="1"/>
  <c r="N600" i="62"/>
  <c r="N601" i="62"/>
  <c r="N602" i="62"/>
  <c r="N603" i="62"/>
  <c r="N604" i="62"/>
  <c r="N605" i="62"/>
  <c r="N606" i="62"/>
  <c r="L248" i="112" s="1"/>
  <c r="N607" i="62"/>
  <c r="N608" i="62"/>
  <c r="N609" i="62"/>
  <c r="N610" i="62"/>
  <c r="N611" i="62"/>
  <c r="N612" i="62"/>
  <c r="N613" i="62"/>
  <c r="N614" i="62"/>
  <c r="N615" i="62"/>
  <c r="N616" i="62"/>
  <c r="N617" i="62"/>
  <c r="N618" i="62"/>
  <c r="N619" i="62"/>
  <c r="N620" i="62"/>
  <c r="N621" i="62"/>
  <c r="N622" i="62"/>
  <c r="N623" i="62"/>
  <c r="N624" i="62"/>
  <c r="N625" i="62"/>
  <c r="N626" i="62"/>
  <c r="N627" i="62"/>
  <c r="N628" i="62"/>
  <c r="N629" i="62"/>
  <c r="N630" i="62"/>
  <c r="N631" i="62"/>
  <c r="N632" i="62"/>
  <c r="N633" i="62"/>
  <c r="N634" i="62"/>
  <c r="N635" i="62"/>
  <c r="N636" i="62"/>
  <c r="N637" i="62"/>
  <c r="N638" i="62"/>
  <c r="L855" i="112" s="1"/>
  <c r="N639" i="62"/>
  <c r="L950" i="112" s="1"/>
  <c r="N640" i="62"/>
  <c r="N641" i="62"/>
  <c r="L186" i="112" s="1"/>
  <c r="N642" i="62"/>
  <c r="N643" i="62"/>
  <c r="N644" i="62"/>
  <c r="N645" i="62"/>
  <c r="N646" i="62"/>
  <c r="N647" i="62"/>
  <c r="N648" i="62"/>
  <c r="N649" i="62"/>
  <c r="N650" i="62"/>
  <c r="N651" i="62"/>
  <c r="N652" i="62"/>
  <c r="N653" i="62"/>
  <c r="N654" i="62"/>
  <c r="N655" i="62"/>
  <c r="N656" i="62"/>
  <c r="N657" i="62"/>
  <c r="N658" i="62"/>
  <c r="N659" i="62"/>
  <c r="N660" i="62"/>
  <c r="N661" i="62"/>
  <c r="N662" i="62"/>
  <c r="N663" i="62"/>
  <c r="N664" i="62"/>
  <c r="N665" i="62"/>
  <c r="L1026" i="112" s="1"/>
  <c r="N666" i="62"/>
  <c r="N667" i="62"/>
  <c r="N668" i="62"/>
  <c r="L1304" i="112" s="1"/>
  <c r="N669" i="62"/>
  <c r="L1313" i="112" s="1"/>
  <c r="N670" i="62"/>
  <c r="L740" i="112" s="1"/>
  <c r="N671" i="62"/>
  <c r="L1009" i="112" s="1"/>
  <c r="N672" i="62"/>
  <c r="N673" i="62"/>
  <c r="N674" i="62"/>
  <c r="L108" i="112" s="1"/>
  <c r="N675" i="62"/>
  <c r="L156" i="112" s="1"/>
  <c r="N676" i="62"/>
  <c r="N677" i="62"/>
  <c r="L1103" i="112" s="1"/>
  <c r="N678" i="62"/>
  <c r="N679" i="62"/>
  <c r="N680" i="62"/>
  <c r="N681" i="62"/>
  <c r="N682" i="62"/>
  <c r="N683" i="62"/>
  <c r="N684" i="62"/>
  <c r="N685" i="62"/>
  <c r="N686" i="62"/>
  <c r="N687" i="62"/>
  <c r="L512" i="112" s="1"/>
  <c r="N688" i="62"/>
  <c r="L625" i="112" s="1"/>
  <c r="N689" i="62"/>
  <c r="N690" i="62"/>
  <c r="N691" i="62"/>
  <c r="N692" i="62"/>
  <c r="L40" i="112" s="1"/>
  <c r="N693" i="62"/>
  <c r="N694" i="62"/>
  <c r="L200" i="112" s="1"/>
  <c r="N695" i="62"/>
  <c r="N696" i="62"/>
  <c r="N697" i="62"/>
  <c r="L1049" i="112" s="1"/>
  <c r="N698" i="62"/>
  <c r="L1027" i="112" s="1"/>
  <c r="N699" i="62"/>
  <c r="N700" i="62"/>
  <c r="L112" i="112" s="1"/>
  <c r="N701" i="62"/>
  <c r="N702" i="62"/>
  <c r="N703" i="62"/>
  <c r="L1050" i="112" s="1"/>
  <c r="N704" i="62"/>
  <c r="L585" i="112" s="1"/>
  <c r="N705" i="62"/>
  <c r="N706" i="62"/>
  <c r="N707" i="62"/>
  <c r="N708" i="62"/>
  <c r="N709" i="62"/>
  <c r="L309" i="112" s="1"/>
  <c r="N710" i="62"/>
  <c r="L114" i="112" s="1"/>
  <c r="N711" i="62"/>
  <c r="N712" i="62"/>
  <c r="N713" i="62"/>
  <c r="N714" i="62"/>
  <c r="N715" i="62"/>
  <c r="N716" i="62"/>
  <c r="L1245" i="112" s="1"/>
  <c r="N717" i="62"/>
  <c r="L1134" i="112" s="1"/>
  <c r="N718" i="62"/>
  <c r="N719" i="62"/>
  <c r="N720" i="62"/>
  <c r="L1106" i="112" s="1"/>
  <c r="N721" i="62"/>
  <c r="N722" i="62"/>
  <c r="N723" i="62"/>
  <c r="L1135" i="112" s="1"/>
  <c r="N724" i="62"/>
  <c r="L1136" i="112" s="1"/>
  <c r="N725" i="62"/>
  <c r="N726" i="62"/>
  <c r="N727" i="62"/>
  <c r="N728" i="62"/>
  <c r="N729" i="62"/>
  <c r="L118" i="112" s="1"/>
  <c r="N730" i="62"/>
  <c r="L119" i="112" s="1"/>
  <c r="N731" i="62"/>
  <c r="N732" i="62"/>
  <c r="N733" i="62"/>
  <c r="N734" i="62"/>
  <c r="N735" i="62"/>
  <c r="N736" i="62"/>
  <c r="N737" i="62"/>
  <c r="N738" i="62"/>
  <c r="N739" i="62"/>
  <c r="N740" i="62"/>
  <c r="N741" i="62"/>
  <c r="N742" i="62"/>
  <c r="N743" i="62"/>
  <c r="N744" i="62"/>
  <c r="L312" i="112" s="1"/>
  <c r="N745" i="62"/>
  <c r="N746" i="62"/>
  <c r="N747" i="62"/>
  <c r="N748" i="62"/>
  <c r="L1051" i="112" s="1"/>
  <c r="N749" i="62"/>
  <c r="N750" i="62"/>
  <c r="N751" i="62"/>
  <c r="N752" i="62"/>
  <c r="N753" i="62"/>
  <c r="N754" i="62"/>
  <c r="N755" i="62"/>
  <c r="N756" i="62"/>
  <c r="N757" i="62"/>
  <c r="N758" i="62"/>
  <c r="N759" i="62"/>
  <c r="N760" i="62"/>
  <c r="L1137" i="112" s="1"/>
  <c r="N761" i="62"/>
  <c r="L989" i="112" s="1"/>
  <c r="N762" i="62"/>
  <c r="N763" i="62"/>
  <c r="N764" i="62"/>
  <c r="N765" i="62"/>
  <c r="L629" i="112" s="1"/>
  <c r="N766" i="62"/>
  <c r="L586" i="112" s="1"/>
  <c r="N767" i="62"/>
  <c r="N768" i="62"/>
  <c r="L630" i="112" s="1"/>
  <c r="N769" i="62"/>
  <c r="L631" i="112" s="1"/>
  <c r="N770" i="62"/>
  <c r="L792" i="112" s="1"/>
  <c r="N771" i="62"/>
  <c r="N772" i="62"/>
  <c r="N773" i="62"/>
  <c r="L828" i="112" s="1"/>
  <c r="N774" i="62"/>
  <c r="N775" i="62"/>
  <c r="N776" i="62"/>
  <c r="N777" i="62"/>
  <c r="L830" i="112" s="1"/>
  <c r="N778" i="62"/>
  <c r="N779" i="62"/>
  <c r="L793" i="112" s="1"/>
  <c r="N780" i="62"/>
  <c r="N781" i="62"/>
  <c r="N782" i="62"/>
  <c r="N783" i="62"/>
  <c r="L1247" i="112" s="1"/>
  <c r="N784" i="62"/>
  <c r="N785" i="62"/>
  <c r="N786" i="62"/>
  <c r="N787" i="62"/>
  <c r="N788" i="62"/>
  <c r="N789" i="62"/>
  <c r="N790" i="62"/>
  <c r="N791" i="62"/>
  <c r="N792" i="62"/>
  <c r="N793" i="62"/>
  <c r="N794" i="62"/>
  <c r="L406" i="112" s="1"/>
  <c r="N795" i="62"/>
  <c r="N796" i="62"/>
  <c r="N797" i="62"/>
  <c r="L1197" i="112" s="1"/>
  <c r="N798" i="62"/>
  <c r="N799" i="62"/>
  <c r="N800" i="62"/>
  <c r="N801" i="62"/>
  <c r="N802" i="62"/>
  <c r="N803" i="62"/>
  <c r="N804" i="62"/>
  <c r="N805" i="62"/>
  <c r="L188" i="112" s="1"/>
  <c r="N806" i="62"/>
  <c r="N807" i="62"/>
  <c r="N808" i="62"/>
  <c r="L189" i="112" s="1"/>
  <c r="N809" i="62"/>
  <c r="N810" i="62"/>
  <c r="N811" i="62"/>
  <c r="N812" i="62"/>
  <c r="N813" i="62"/>
  <c r="N814" i="62"/>
  <c r="N815" i="62"/>
  <c r="N816" i="62"/>
  <c r="N817" i="62"/>
  <c r="L409" i="112" s="1"/>
  <c r="N818" i="62"/>
  <c r="N819" i="62"/>
  <c r="N820" i="62"/>
  <c r="N821" i="62"/>
  <c r="N822" i="62"/>
  <c r="L1249" i="112" s="1"/>
  <c r="N823" i="62"/>
  <c r="N824" i="62"/>
  <c r="N825" i="62"/>
  <c r="N826" i="62"/>
  <c r="L1200" i="112" s="1"/>
  <c r="N827" i="62"/>
  <c r="L1252" i="112" s="1"/>
  <c r="N828" i="62"/>
  <c r="L1253" i="112" s="1"/>
  <c r="N829" i="62"/>
  <c r="L1254" i="112" s="1"/>
  <c r="N830" i="62"/>
  <c r="N831" i="62"/>
  <c r="N832" i="62"/>
  <c r="N833" i="62"/>
  <c r="N834" i="62"/>
  <c r="N835" i="62"/>
  <c r="N836" i="62"/>
  <c r="N837" i="62"/>
  <c r="N838" i="62"/>
  <c r="N839" i="62"/>
  <c r="N840" i="62"/>
  <c r="N841" i="62"/>
  <c r="N842" i="62"/>
  <c r="N843" i="62"/>
  <c r="L1058" i="112" s="1"/>
  <c r="N844" i="62"/>
  <c r="N845" i="62"/>
  <c r="L455" i="112" s="1"/>
  <c r="N846" i="62"/>
  <c r="N847" i="62"/>
  <c r="N848" i="62"/>
  <c r="N849" i="62"/>
  <c r="L1032" i="112" s="1"/>
  <c r="N850" i="62"/>
  <c r="N851" i="62"/>
  <c r="N852" i="62"/>
  <c r="N853" i="62"/>
  <c r="N854" i="62"/>
  <c r="N855" i="62"/>
  <c r="N856" i="62"/>
  <c r="N857" i="62"/>
  <c r="N858" i="62"/>
  <c r="N859" i="62"/>
  <c r="N860" i="62"/>
  <c r="N861" i="62"/>
  <c r="N862" i="62"/>
  <c r="N863" i="62"/>
  <c r="N864" i="62"/>
  <c r="L478" i="112" s="1"/>
  <c r="N865" i="62"/>
  <c r="N866" i="62"/>
  <c r="L456" i="112" s="1"/>
  <c r="N867" i="62"/>
  <c r="N868" i="62"/>
  <c r="N869" i="62"/>
  <c r="N870" i="62"/>
  <c r="N871" i="62"/>
  <c r="N872" i="62"/>
  <c r="N873" i="62"/>
  <c r="N874" i="62"/>
  <c r="N875" i="62"/>
  <c r="N876" i="62"/>
  <c r="L414" i="112" s="1"/>
  <c r="N877" i="62"/>
  <c r="N878" i="62"/>
  <c r="N879" i="62"/>
  <c r="N880" i="62"/>
  <c r="L886" i="112" s="1"/>
  <c r="N881" i="62"/>
  <c r="L126" i="112" s="1"/>
  <c r="N882" i="62"/>
  <c r="L127" i="112" s="1"/>
  <c r="N883" i="62"/>
  <c r="N884" i="62"/>
  <c r="N885" i="62"/>
  <c r="N886" i="62"/>
  <c r="N887" i="62"/>
  <c r="N888" i="62"/>
  <c r="N889" i="62"/>
  <c r="N890" i="62"/>
  <c r="N891" i="62"/>
  <c r="N892" i="62"/>
  <c r="N893" i="62"/>
  <c r="N894" i="62"/>
  <c r="N895" i="62"/>
  <c r="N896" i="62"/>
  <c r="N897" i="62"/>
  <c r="N898" i="62"/>
  <c r="N899" i="62"/>
  <c r="N900" i="62"/>
  <c r="L128" i="112" s="1"/>
  <c r="N901" i="62"/>
  <c r="N902" i="62"/>
  <c r="N903" i="62"/>
  <c r="N904" i="62"/>
  <c r="N905" i="62"/>
  <c r="N906" i="62"/>
  <c r="N907" i="62"/>
  <c r="N908" i="62"/>
  <c r="N909" i="62"/>
  <c r="N910" i="62"/>
  <c r="N911" i="62"/>
  <c r="N912" i="62"/>
  <c r="N913" i="62"/>
  <c r="N914" i="62"/>
  <c r="N915" i="62"/>
  <c r="N916" i="62"/>
  <c r="L1316" i="112" s="1"/>
  <c r="N917" i="62"/>
  <c r="N918" i="62"/>
  <c r="N919" i="62"/>
  <c r="N920" i="62"/>
  <c r="N921" i="62"/>
  <c r="N922" i="62"/>
  <c r="N923" i="62"/>
  <c r="N924" i="62"/>
  <c r="N925" i="62"/>
  <c r="N926" i="62"/>
  <c r="N927" i="62"/>
  <c r="N928" i="62"/>
  <c r="N929" i="62"/>
  <c r="N930" i="62"/>
  <c r="N931" i="62"/>
  <c r="N932" i="62"/>
  <c r="N933" i="62"/>
  <c r="N934" i="62"/>
  <c r="N935" i="62"/>
  <c r="N936" i="62"/>
  <c r="N937" i="62"/>
  <c r="N938" i="62"/>
  <c r="N939" i="62"/>
  <c r="N940" i="62"/>
  <c r="N941" i="62"/>
  <c r="N942" i="62"/>
  <c r="N943" i="62"/>
  <c r="N944" i="62"/>
  <c r="N945" i="62"/>
  <c r="N946" i="62"/>
  <c r="N947" i="62"/>
  <c r="N948" i="62"/>
  <c r="N949" i="62"/>
  <c r="N950" i="62"/>
  <c r="N951" i="62"/>
  <c r="N952" i="62"/>
  <c r="N953" i="62"/>
  <c r="N954" i="62"/>
  <c r="N955" i="62"/>
  <c r="N956" i="62"/>
  <c r="N957" i="62"/>
  <c r="N958" i="62"/>
  <c r="N959" i="62"/>
  <c r="L157" i="112" s="1"/>
  <c r="N960" i="62"/>
  <c r="N961" i="62"/>
  <c r="N962" i="62"/>
  <c r="N963" i="62"/>
  <c r="N964" i="62"/>
  <c r="N965" i="62"/>
  <c r="N966" i="62"/>
  <c r="L1203" i="112" s="1"/>
  <c r="N967" i="62"/>
  <c r="N968" i="62"/>
  <c r="N969" i="62"/>
  <c r="N970" i="62"/>
  <c r="N971" i="62"/>
  <c r="N972" i="62"/>
  <c r="N973" i="62"/>
  <c r="L159" i="112" s="1"/>
  <c r="N974" i="62"/>
  <c r="N975" i="62"/>
  <c r="N976" i="62"/>
  <c r="N977" i="62"/>
  <c r="N978" i="62"/>
  <c r="N979" i="62"/>
  <c r="N980" i="62"/>
  <c r="N981" i="62"/>
  <c r="N982" i="62"/>
  <c r="N983" i="62"/>
  <c r="L1314" i="112" s="1"/>
  <c r="N984" i="62"/>
  <c r="N985" i="62"/>
  <c r="N986" i="62"/>
  <c r="N987" i="62"/>
  <c r="N988" i="62"/>
  <c r="N989" i="62"/>
  <c r="N990" i="62"/>
  <c r="N991" i="62"/>
  <c r="N992" i="62"/>
  <c r="N993" i="62"/>
  <c r="N994" i="62"/>
  <c r="N995" i="62"/>
  <c r="N996" i="62"/>
  <c r="N997" i="62"/>
  <c r="N998" i="62"/>
  <c r="N999" i="62"/>
  <c r="N1000" i="62"/>
  <c r="N1001" i="62"/>
  <c r="N1002" i="62"/>
  <c r="N1003" i="62"/>
  <c r="N1004" i="62"/>
  <c r="N1005" i="62"/>
  <c r="N1006" i="62"/>
  <c r="L1204" i="112" s="1"/>
  <c r="N1007" i="62"/>
  <c r="N1008" i="62"/>
  <c r="N1009" i="62"/>
  <c r="N1010" i="62"/>
  <c r="N1011" i="62"/>
  <c r="N1012" i="62"/>
  <c r="N1013" i="62"/>
  <c r="N1014" i="62"/>
  <c r="L1205" i="112" s="1"/>
  <c r="N1015" i="62"/>
  <c r="L1206" i="112" s="1"/>
  <c r="N1016" i="62"/>
  <c r="L1207" i="112" s="1"/>
  <c r="N1017" i="62"/>
  <c r="L1140" i="112" s="1"/>
  <c r="N1018" i="62"/>
  <c r="N1019" i="62"/>
  <c r="N1020" i="62"/>
  <c r="L991" i="112" s="1"/>
  <c r="N1021" i="62"/>
  <c r="N1022" i="62"/>
  <c r="N1023" i="62"/>
  <c r="N1024" i="62"/>
  <c r="N1025" i="62"/>
  <c r="N1026" i="62"/>
  <c r="N1027" i="62"/>
  <c r="N1028" i="62"/>
  <c r="N1029" i="62"/>
  <c r="L197" i="112" s="1"/>
  <c r="N1030" i="62"/>
  <c r="N1031" i="62"/>
  <c r="N1032" i="62"/>
  <c r="N1033" i="62"/>
  <c r="N1034" i="62"/>
  <c r="N1035" i="62"/>
  <c r="N1036" i="62"/>
  <c r="N1037" i="62"/>
  <c r="N1038" i="62"/>
  <c r="N1039" i="62"/>
  <c r="N1040" i="62"/>
  <c r="N1041" i="62"/>
  <c r="N1042" i="62"/>
  <c r="N1043" i="62"/>
  <c r="N1044" i="62"/>
  <c r="L1208" i="112" s="1"/>
  <c r="N1045" i="62"/>
  <c r="L1256" i="112" s="1"/>
  <c r="N1046" i="62"/>
  <c r="N1047" i="62"/>
  <c r="N1048" i="62"/>
  <c r="N1049" i="62"/>
  <c r="N1050" i="62"/>
  <c r="N1051" i="62"/>
  <c r="N1052" i="62"/>
  <c r="N1053" i="62"/>
  <c r="N1054" i="62"/>
  <c r="N1055" i="62"/>
  <c r="N1056" i="62"/>
  <c r="N1057" i="62"/>
  <c r="N1058" i="62"/>
  <c r="N1059" i="62"/>
  <c r="N1060" i="62"/>
  <c r="N1061" i="62"/>
  <c r="L1257" i="112" s="1"/>
  <c r="N1062" i="62"/>
  <c r="L1258" i="112" s="1"/>
  <c r="N1063" i="62"/>
  <c r="L1259" i="112" s="1"/>
  <c r="N1064" i="62"/>
  <c r="L1260" i="112" s="1"/>
  <c r="N1065" i="62"/>
  <c r="N1066" i="62"/>
  <c r="N1067" i="62"/>
  <c r="N1068" i="62"/>
  <c r="N1069" i="62"/>
  <c r="N1070" i="62"/>
  <c r="N1071" i="62"/>
  <c r="N1072" i="62"/>
  <c r="N1073" i="62"/>
  <c r="N1074" i="62"/>
  <c r="N1075" i="62"/>
  <c r="L1262" i="112" s="1"/>
  <c r="N1076" i="62"/>
  <c r="N1077" i="62"/>
  <c r="N1078" i="62"/>
  <c r="N1079" i="62"/>
  <c r="N1080" i="62"/>
  <c r="L1141" i="112" s="1"/>
  <c r="N1081" i="62"/>
  <c r="N1082" i="62"/>
  <c r="N1083" i="62"/>
  <c r="N1084" i="62"/>
  <c r="L1264" i="112" s="1"/>
  <c r="N1085" i="62"/>
  <c r="N1086" i="62"/>
  <c r="L1111" i="112" s="1"/>
  <c r="N1087" i="62"/>
  <c r="N1088" i="62"/>
  <c r="N1089" i="62"/>
  <c r="N1090" i="62"/>
  <c r="N1091" i="62"/>
  <c r="N1092" i="62"/>
  <c r="N1093" i="62"/>
  <c r="L413" i="112" s="1"/>
  <c r="N1094" i="62"/>
  <c r="N1095" i="62"/>
  <c r="N1096" i="62"/>
  <c r="N1097" i="62"/>
  <c r="N1098" i="62"/>
  <c r="N1099" i="62"/>
  <c r="N1100" i="62"/>
  <c r="N1101" i="62"/>
  <c r="N1102" i="62"/>
  <c r="N1103" i="62"/>
  <c r="N1104" i="62"/>
  <c r="N1105" i="62"/>
  <c r="N1106" i="62"/>
  <c r="L1266" i="112" s="1"/>
  <c r="N1107" i="62"/>
  <c r="N1108" i="62"/>
  <c r="N1109" i="62"/>
  <c r="N1110" i="62"/>
  <c r="N1111" i="62"/>
  <c r="L1267" i="112" s="1"/>
  <c r="N1112" i="62"/>
  <c r="N1113" i="62"/>
  <c r="N1114" i="62"/>
  <c r="N1115" i="62"/>
  <c r="N1116" i="62"/>
  <c r="L1269" i="112" s="1"/>
  <c r="N1117" i="62"/>
  <c r="L1270" i="112" s="1"/>
  <c r="N1118" i="62"/>
  <c r="L1271" i="112" s="1"/>
  <c r="N1119" i="62"/>
  <c r="N1120" i="62"/>
  <c r="N1121" i="62"/>
  <c r="N1122" i="62"/>
  <c r="N1123" i="62"/>
  <c r="N1124" i="62"/>
  <c r="N1125" i="62"/>
  <c r="N1126" i="62"/>
  <c r="N1127" i="62"/>
  <c r="N1128" i="62"/>
  <c r="N1129" i="62"/>
  <c r="N1130" i="62"/>
  <c r="N1131" i="62"/>
  <c r="N1132" i="62"/>
  <c r="N1133" i="62"/>
  <c r="N1134" i="62"/>
  <c r="N1135" i="62"/>
  <c r="N1136" i="62"/>
  <c r="N1137" i="62"/>
  <c r="N1138" i="62"/>
  <c r="L638" i="112" s="1"/>
  <c r="N1139" i="62"/>
  <c r="N1140" i="62"/>
  <c r="N1141" i="62"/>
  <c r="N1142" i="62"/>
  <c r="N1143" i="62"/>
  <c r="N1144" i="62"/>
  <c r="N1145" i="62"/>
  <c r="N1146" i="62"/>
  <c r="N1147" i="62"/>
  <c r="N1148" i="62"/>
  <c r="N1149" i="62"/>
  <c r="N1150" i="62"/>
  <c r="N1151" i="62"/>
  <c r="N1152" i="62"/>
  <c r="L1272" i="112" s="1"/>
  <c r="N1153" i="62"/>
  <c r="L1273" i="112" s="1"/>
  <c r="N1154" i="62"/>
  <c r="N1155" i="62"/>
  <c r="N1156" i="62"/>
  <c r="N1157" i="62"/>
  <c r="N1158" i="62"/>
  <c r="N1159" i="62"/>
  <c r="N1160" i="62"/>
  <c r="N1161" i="62"/>
  <c r="N1162" i="62"/>
  <c r="L755" i="112" s="1"/>
  <c r="N1163" i="62"/>
  <c r="L707" i="112" s="1"/>
  <c r="N1164" i="62"/>
  <c r="N1165" i="62"/>
  <c r="N1166" i="62"/>
  <c r="N1167" i="62"/>
  <c r="L85" i="112" s="1"/>
  <c r="N1168" i="62"/>
  <c r="N1169" i="62"/>
  <c r="N1170" i="62"/>
  <c r="L164" i="112" s="1"/>
  <c r="N1171" i="62"/>
  <c r="L459" i="112" s="1"/>
  <c r="N1172" i="62"/>
  <c r="N1173" i="62"/>
  <c r="L375" i="112" s="1"/>
  <c r="N1174" i="62"/>
  <c r="N1175" i="62"/>
  <c r="N1176" i="62"/>
  <c r="N1177" i="62"/>
  <c r="N1178" i="62"/>
  <c r="L421" i="112" s="1"/>
  <c r="N1179" i="62"/>
  <c r="L422" i="112" s="1"/>
  <c r="N1180" i="62"/>
  <c r="N1181" i="62"/>
  <c r="N1182" i="62"/>
  <c r="L320" i="112" s="1"/>
  <c r="N1183" i="62"/>
  <c r="N1184" i="62"/>
  <c r="N1185" i="62"/>
  <c r="N1186" i="62"/>
  <c r="N1187" i="62"/>
  <c r="N1188" i="62"/>
  <c r="L132" i="112" s="1"/>
  <c r="N1189" i="62"/>
  <c r="N1190" i="62"/>
  <c r="N1191" i="62"/>
  <c r="N1192" i="62"/>
  <c r="N1193" i="62"/>
  <c r="L322" i="112" s="1"/>
  <c r="N1194" i="62"/>
  <c r="L323" i="112" s="1"/>
  <c r="N1195" i="62"/>
  <c r="N1196" i="62"/>
  <c r="N1197" i="62"/>
  <c r="L135" i="112" s="1"/>
  <c r="N1198" i="62"/>
  <c r="N1199" i="62"/>
  <c r="L325" i="112" s="1"/>
  <c r="N1200" i="62"/>
  <c r="N1201" i="62"/>
  <c r="N1202" i="62"/>
  <c r="L165" i="112" s="1"/>
  <c r="N1203" i="62"/>
  <c r="N1204" i="62"/>
  <c r="N1205" i="62"/>
  <c r="N1206" i="62"/>
  <c r="L425" i="112" s="1"/>
  <c r="N1207" i="62"/>
  <c r="N1208" i="62"/>
  <c r="N1209" i="62"/>
  <c r="L427" i="112" s="1"/>
  <c r="N1210" i="62"/>
  <c r="N1211" i="62"/>
  <c r="N1212" i="62"/>
  <c r="N1213" i="62"/>
  <c r="L166" i="112" s="1"/>
  <c r="N1214" i="62"/>
  <c r="L331" i="112" s="1"/>
  <c r="N1215" i="62"/>
  <c r="N1216" i="62"/>
  <c r="N1217" i="62"/>
  <c r="N1218" i="62"/>
  <c r="N1219" i="62"/>
  <c r="N1220" i="62"/>
  <c r="N1221" i="62"/>
  <c r="N1222" i="62"/>
  <c r="N1223" i="62"/>
  <c r="N1224" i="62"/>
  <c r="N1225" i="62"/>
  <c r="N1226" i="62"/>
  <c r="N1227" i="62"/>
  <c r="N1228" i="62"/>
  <c r="N1229" i="62"/>
  <c r="N1230" i="62"/>
  <c r="N1231" i="62"/>
  <c r="N1232" i="62"/>
  <c r="N1233" i="62"/>
  <c r="N1234" i="62"/>
  <c r="N1235" i="62"/>
  <c r="L124" i="112" s="1"/>
  <c r="N1236" i="62"/>
  <c r="N1237" i="62"/>
  <c r="N1238" i="62"/>
  <c r="N1239" i="62"/>
  <c r="N1240" i="62"/>
  <c r="N1241" i="62"/>
  <c r="N1242" i="62"/>
  <c r="N1243" i="62"/>
  <c r="N1244" i="62"/>
  <c r="N1245" i="62"/>
  <c r="N1246" i="62"/>
  <c r="N1247" i="62"/>
  <c r="N1248" i="62"/>
  <c r="N1249" i="62"/>
  <c r="N1250" i="62"/>
  <c r="N1251" i="62"/>
  <c r="N1252" i="62"/>
  <c r="L136" i="112" s="1"/>
  <c r="N1253" i="62"/>
  <c r="L137" i="112" s="1"/>
  <c r="N1254" i="62"/>
  <c r="L89" i="112" s="1"/>
  <c r="N1255" i="62"/>
  <c r="N1256" i="62"/>
  <c r="N1257" i="62"/>
  <c r="N1258" i="62"/>
  <c r="L1033" i="112" s="1"/>
  <c r="N1259" i="62"/>
  <c r="N1260" i="62"/>
  <c r="N1261" i="62"/>
  <c r="N1262" i="62"/>
  <c r="N1263" i="62"/>
  <c r="N1264" i="62"/>
  <c r="N1265" i="62"/>
  <c r="L800" i="112" s="1"/>
  <c r="N1266" i="62"/>
  <c r="N1267" i="62"/>
  <c r="L801" i="112" s="1"/>
  <c r="N1268" i="62"/>
  <c r="N1269" i="62"/>
  <c r="N1270" i="62"/>
  <c r="L802" i="112" s="1"/>
  <c r="N1271" i="62"/>
  <c r="N1272" i="62"/>
  <c r="N1273" i="62"/>
  <c r="L807" i="112" s="1"/>
  <c r="N1274" i="62"/>
  <c r="N1275" i="62"/>
  <c r="N1276" i="62"/>
  <c r="N1277" i="62"/>
  <c r="L808" i="112" s="1"/>
  <c r="N1278" i="62"/>
  <c r="N1279" i="62"/>
  <c r="N1280" i="62"/>
  <c r="N1281" i="62"/>
  <c r="N1282" i="62"/>
  <c r="N1283" i="62"/>
  <c r="N1284" i="62"/>
  <c r="N1285" i="62"/>
  <c r="L1065" i="112" s="1"/>
  <c r="N1286" i="62"/>
  <c r="L1066" i="112" s="1"/>
  <c r="N1287" i="62"/>
  <c r="L1067" i="112" s="1"/>
  <c r="N1288" i="62"/>
  <c r="N1289" i="62"/>
  <c r="N1290" i="62"/>
  <c r="N1291" i="62"/>
  <c r="N1292" i="62"/>
  <c r="N1293" i="62"/>
  <c r="N1294" i="62"/>
  <c r="N1295" i="62"/>
  <c r="N1296" i="62"/>
  <c r="N1297" i="62"/>
  <c r="N1298" i="62"/>
  <c r="N1299" i="62"/>
  <c r="N1300" i="62"/>
  <c r="N1301" i="62"/>
  <c r="N1302" i="62"/>
  <c r="N1303" i="62"/>
  <c r="N1304" i="62"/>
  <c r="L1142" i="112" s="1"/>
  <c r="N1305" i="62"/>
  <c r="N1306" i="62"/>
  <c r="L1143" i="112" s="1"/>
  <c r="N1307" i="62"/>
  <c r="N1308" i="62"/>
  <c r="N1309" i="62"/>
  <c r="N1310" i="62"/>
  <c r="N1311" i="62"/>
  <c r="N1312" i="62"/>
  <c r="N1313" i="62"/>
  <c r="N1314" i="62"/>
  <c r="N1315" i="62"/>
  <c r="L563" i="112" s="1"/>
  <c r="N1316" i="62"/>
  <c r="N1317" i="62"/>
  <c r="L601" i="112" s="1"/>
  <c r="N1318" i="62"/>
  <c r="N1319" i="62"/>
  <c r="N1320" i="62"/>
  <c r="N1321" i="62"/>
  <c r="N1322" i="62"/>
  <c r="N1323" i="62"/>
  <c r="N1324" i="62"/>
  <c r="N1325" i="62"/>
  <c r="N1326" i="62"/>
  <c r="N1327" i="62"/>
  <c r="N1328" i="62"/>
  <c r="N1329" i="62"/>
  <c r="N1330" i="62"/>
  <c r="N1331" i="62"/>
  <c r="N1332" i="62"/>
  <c r="N1333" i="62"/>
  <c r="N1334" i="62"/>
  <c r="N1335" i="62"/>
  <c r="N1336" i="62"/>
  <c r="N1337" i="62"/>
  <c r="N1338" i="62"/>
  <c r="L1146" i="112" s="1"/>
  <c r="N1339" i="62"/>
  <c r="N1340" i="62"/>
  <c r="N1341" i="62"/>
  <c r="N1342" i="62"/>
  <c r="N1343" i="62"/>
  <c r="N1344" i="62"/>
  <c r="N1345" i="62"/>
  <c r="N1346" i="62"/>
  <c r="N1347" i="62"/>
  <c r="N1348" i="62"/>
  <c r="N1349" i="62"/>
  <c r="N1350" i="62"/>
  <c r="N1351" i="62"/>
  <c r="N1352" i="62"/>
  <c r="N1353" i="62"/>
  <c r="N1354" i="62"/>
  <c r="N1355" i="62"/>
  <c r="N1356" i="62"/>
  <c r="N1357" i="62"/>
  <c r="N1358" i="62"/>
  <c r="N1359" i="62"/>
  <c r="N1360" i="62"/>
  <c r="N1361" i="62"/>
  <c r="N1362" i="62"/>
  <c r="N1363" i="62"/>
  <c r="L909" i="112" s="1"/>
  <c r="N1364" i="62"/>
  <c r="L914" i="112" s="1"/>
  <c r="N1365" i="62"/>
  <c r="L651" i="112" s="1"/>
  <c r="N1366" i="62"/>
  <c r="N1367" i="62"/>
  <c r="N1368" i="62"/>
  <c r="N1369" i="62"/>
  <c r="N1370" i="62"/>
  <c r="L429" i="112" s="1"/>
  <c r="N1371" i="62"/>
  <c r="N1372" i="62"/>
  <c r="N1373" i="62"/>
  <c r="N1374" i="62"/>
  <c r="N1375" i="62"/>
  <c r="N1376" i="62"/>
  <c r="N1377" i="62"/>
  <c r="N1378" i="62"/>
  <c r="L462" i="112" s="1"/>
  <c r="N1379" i="62"/>
  <c r="N1380" i="62"/>
  <c r="N1381" i="62"/>
  <c r="N1382" i="62"/>
  <c r="L911" i="112" s="1"/>
  <c r="N1383" i="62"/>
  <c r="N1384" i="62"/>
  <c r="L916" i="112" s="1"/>
  <c r="N1385" i="62"/>
  <c r="N1386" i="62"/>
  <c r="L140" i="112" s="1"/>
  <c r="N1387" i="62"/>
  <c r="N1388" i="62"/>
  <c r="N1389" i="62"/>
  <c r="N1390" i="62"/>
  <c r="N1391" i="62"/>
  <c r="N1392" i="62"/>
  <c r="N1393" i="62"/>
  <c r="N1394" i="62"/>
  <c r="L1013" i="112" s="1"/>
  <c r="N1395" i="62"/>
  <c r="N1396" i="62"/>
  <c r="L1279" i="112" s="1"/>
  <c r="N1397" i="62"/>
  <c r="L1280" i="112" s="1"/>
  <c r="N1398" i="62"/>
  <c r="L1281" i="112" s="1"/>
  <c r="N1399" i="62"/>
  <c r="N1400" i="62"/>
  <c r="N1401" i="62"/>
  <c r="N1402" i="62"/>
  <c r="N1403" i="62"/>
  <c r="N1404" i="62"/>
  <c r="L144" i="112" s="1"/>
  <c r="N1405" i="62"/>
  <c r="N1406" i="62"/>
  <c r="N1407" i="62"/>
  <c r="N1408" i="62"/>
  <c r="N1409" i="62"/>
  <c r="N1410" i="62"/>
  <c r="N1411" i="62"/>
  <c r="N1412" i="62"/>
  <c r="N1413" i="62"/>
  <c r="N1414" i="62"/>
  <c r="L1317" i="112" s="1"/>
  <c r="N1415" i="62"/>
  <c r="N1416" i="62"/>
  <c r="N1417" i="62"/>
  <c r="N1418" i="62"/>
  <c r="N1419" i="62"/>
  <c r="L96" i="112" s="1"/>
  <c r="N1420" i="62"/>
  <c r="N1421" i="62"/>
  <c r="N1422" i="62"/>
  <c r="N1423" i="62"/>
  <c r="N1424" i="62"/>
  <c r="N1425" i="62"/>
  <c r="L88" i="112" s="1"/>
  <c r="N1426" i="62"/>
  <c r="N1427" i="62"/>
  <c r="N1428" i="62"/>
  <c r="N1429" i="62"/>
  <c r="L80" i="112" s="1"/>
  <c r="N1430" i="62"/>
  <c r="L1035" i="112" s="1"/>
  <c r="N1431" i="62"/>
  <c r="L901" i="112" s="1"/>
  <c r="N1432" i="62"/>
  <c r="L93" i="112" s="1"/>
  <c r="N1433" i="62"/>
  <c r="N1434" i="62"/>
  <c r="N1435" i="62"/>
  <c r="N1436" i="62"/>
  <c r="L350" i="112" s="1"/>
  <c r="N1437" i="62"/>
  <c r="L397" i="112" s="1"/>
  <c r="N1438" i="62"/>
  <c r="N1439" i="62"/>
  <c r="L37" i="112" s="1"/>
  <c r="N1440" i="62"/>
  <c r="N1441" i="62"/>
  <c r="N1442" i="62"/>
  <c r="N1443" i="62"/>
  <c r="N1444" i="62"/>
  <c r="N1445" i="62"/>
  <c r="N1446" i="62"/>
  <c r="N1447" i="62"/>
  <c r="L16" i="112" s="1"/>
  <c r="N1448" i="62"/>
  <c r="L17" i="112" s="1"/>
  <c r="N1449" i="62"/>
  <c r="N1450" i="62"/>
  <c r="L378" i="112" s="1"/>
  <c r="N1451" i="62"/>
  <c r="L172" i="112" s="1"/>
  <c r="N1452" i="62"/>
  <c r="L173" i="112" s="1"/>
  <c r="N1453" i="62"/>
  <c r="N1454" i="62"/>
  <c r="N1455" i="62"/>
  <c r="L56" i="112" s="1"/>
  <c r="N1456" i="62"/>
  <c r="N1457" i="62"/>
  <c r="L55" i="112" s="1"/>
  <c r="N1458" i="62"/>
  <c r="L57" i="112" s="1"/>
  <c r="N1459" i="62"/>
  <c r="L53" i="112" s="1"/>
  <c r="N1460" i="62"/>
  <c r="N1461" i="62"/>
  <c r="N1462" i="62"/>
  <c r="N1463" i="62"/>
  <c r="L72" i="112" s="1"/>
  <c r="N1464" i="62"/>
  <c r="N1465" i="62"/>
  <c r="N1466" i="62"/>
  <c r="N1467" i="62"/>
  <c r="N1468" i="62"/>
  <c r="N1469" i="62"/>
  <c r="N1470" i="62"/>
  <c r="N1471" i="62"/>
  <c r="L1274" i="112" s="1"/>
  <c r="N1472" i="62"/>
  <c r="N1473" i="62"/>
  <c r="N1474" i="62"/>
  <c r="L61" i="112" s="1"/>
  <c r="N1475" i="62"/>
  <c r="N1476" i="62"/>
  <c r="N1477" i="62"/>
  <c r="L75" i="112" s="1"/>
  <c r="N1478" i="62"/>
  <c r="N1479" i="62"/>
  <c r="L77" i="112" s="1"/>
  <c r="N1480" i="62"/>
  <c r="N1481" i="62"/>
  <c r="N1482" i="62"/>
  <c r="L73" i="112" s="1"/>
  <c r="N1483" i="62"/>
  <c r="N1484" i="62"/>
  <c r="N1485" i="62"/>
  <c r="N1486" i="62"/>
  <c r="L180" i="112" s="1"/>
  <c r="N1487" i="62"/>
  <c r="N1488" i="62"/>
  <c r="N1489" i="62"/>
  <c r="L1162" i="112" s="1"/>
  <c r="N1490" i="62"/>
  <c r="N1491" i="62"/>
  <c r="L1166" i="112" s="1"/>
  <c r="N1492" i="62"/>
  <c r="L224" i="112" s="1"/>
  <c r="N1493" i="62"/>
  <c r="N1494" i="62"/>
  <c r="N1495" i="62"/>
  <c r="L225" i="112" s="1"/>
  <c r="N1496" i="62"/>
  <c r="N1497" i="62"/>
  <c r="N1498" i="62"/>
  <c r="N1499" i="62"/>
  <c r="L181" i="112" s="1"/>
  <c r="N1500" i="62"/>
  <c r="N1501" i="62"/>
  <c r="L260" i="112" s="1"/>
  <c r="N1502" i="62"/>
  <c r="N1503" i="62"/>
  <c r="N1504" i="62"/>
  <c r="L263" i="112" s="1"/>
  <c r="N1505" i="62"/>
  <c r="L264" i="112" s="1"/>
  <c r="N1506" i="62"/>
  <c r="L265" i="112" s="1"/>
  <c r="N1507" i="62"/>
  <c r="N1508" i="62"/>
  <c r="N1509" i="62"/>
  <c r="L268" i="112" s="1"/>
  <c r="N1510" i="62"/>
  <c r="L150" i="112" s="1"/>
  <c r="N1511" i="62"/>
  <c r="L149" i="112" s="1"/>
  <c r="N1512" i="62"/>
  <c r="N1513" i="62"/>
  <c r="L148" i="112" s="1"/>
  <c r="N1514" i="62"/>
  <c r="L153" i="112" s="1"/>
  <c r="N1515" i="62"/>
  <c r="N1516" i="62"/>
  <c r="L147" i="112" s="1"/>
  <c r="N1517" i="62"/>
  <c r="N1518" i="62"/>
  <c r="L210" i="112" s="1"/>
  <c r="N1519" i="62"/>
  <c r="N1520" i="62"/>
  <c r="N1521" i="62"/>
  <c r="N1522" i="62"/>
  <c r="N1523" i="62"/>
  <c r="N1524" i="62"/>
  <c r="L959" i="112" s="1"/>
  <c r="N1525" i="62"/>
  <c r="L960" i="112" s="1"/>
  <c r="N1526" i="62"/>
  <c r="L234" i="112" s="1"/>
  <c r="N1527" i="62"/>
  <c r="L221" i="112" s="1"/>
  <c r="N1528" i="62"/>
  <c r="N1529" i="62"/>
  <c r="N1530" i="62"/>
  <c r="L401" i="112" s="1"/>
  <c r="N1531" i="62"/>
  <c r="N1532" i="62"/>
  <c r="L269" i="112" s="1"/>
  <c r="N1533" i="62"/>
  <c r="N1534" i="62"/>
  <c r="N1535" i="62"/>
  <c r="N1536" i="62"/>
  <c r="L1107" i="112" s="1"/>
  <c r="N1537" i="62"/>
  <c r="N1538" i="62"/>
  <c r="L237" i="112" s="1"/>
  <c r="N1539" i="62"/>
  <c r="L45" i="112" s="1"/>
  <c r="N1540" i="62"/>
  <c r="L334" i="112" s="1"/>
  <c r="N1541" i="62"/>
  <c r="L333" i="112" s="1"/>
  <c r="N1542" i="62"/>
  <c r="N1543" i="62"/>
  <c r="N1544" i="62"/>
  <c r="N1545" i="62"/>
  <c r="L290" i="112" s="1"/>
  <c r="N1546" i="62"/>
  <c r="N1547" i="62"/>
  <c r="L1246" i="112" s="1"/>
  <c r="N1548" i="62"/>
  <c r="N1549" i="62"/>
  <c r="L335" i="112" s="1"/>
  <c r="N1550" i="62"/>
  <c r="L286" i="112" s="1"/>
  <c r="N1551" i="62"/>
  <c r="N1552" i="62"/>
  <c r="N1553" i="62"/>
  <c r="N1554" i="62"/>
  <c r="L349" i="112" s="1"/>
  <c r="N1555" i="62"/>
  <c r="L351" i="112" s="1"/>
  <c r="N1556" i="62"/>
  <c r="L288" i="112" s="1"/>
  <c r="N1557" i="62"/>
  <c r="L1201" i="112" s="1"/>
  <c r="N1558" i="62"/>
  <c r="N1559" i="62"/>
  <c r="N1560" i="62"/>
  <c r="L354" i="112" s="1"/>
  <c r="N1561" i="62"/>
  <c r="N1562" i="62"/>
  <c r="L362" i="112" s="1"/>
  <c r="N1563" i="62"/>
  <c r="N1564" i="62"/>
  <c r="N1565" i="62"/>
  <c r="L770" i="112" s="1"/>
  <c r="N1566" i="62"/>
  <c r="L366" i="112" s="1"/>
  <c r="N1567" i="62"/>
  <c r="L367" i="112" s="1"/>
  <c r="N1568" i="62"/>
  <c r="L365" i="112" s="1"/>
  <c r="N1569" i="62"/>
  <c r="N1570" i="62"/>
  <c r="N1571" i="62"/>
  <c r="L998" i="112" s="1"/>
  <c r="N1572" i="62"/>
  <c r="N1573" i="62"/>
  <c r="N1574" i="62"/>
  <c r="N1575" i="62"/>
  <c r="L296" i="112" s="1"/>
  <c r="N1576" i="62"/>
  <c r="N1577" i="62"/>
  <c r="N1578" i="62"/>
  <c r="L301" i="112" s="1"/>
  <c r="N1579" i="62"/>
  <c r="L1087" i="112" s="1"/>
  <c r="N1580" i="62"/>
  <c r="L343" i="112" s="1"/>
  <c r="N1581" i="62"/>
  <c r="N1582" i="62"/>
  <c r="N1583" i="62"/>
  <c r="N1584" i="62"/>
  <c r="N1585" i="62"/>
  <c r="L370" i="112" s="1"/>
  <c r="N1586" i="62"/>
  <c r="N1587" i="62"/>
  <c r="N1588" i="62"/>
  <c r="L372" i="112" s="1"/>
  <c r="N1589" i="62"/>
  <c r="L373" i="112" s="1"/>
  <c r="N1590" i="62"/>
  <c r="L434" i="112" s="1"/>
  <c r="N1591" i="62"/>
  <c r="N1592" i="62"/>
  <c r="L433" i="112" s="1"/>
  <c r="N1593" i="62"/>
  <c r="L437" i="112" s="1"/>
  <c r="N1594" i="62"/>
  <c r="N1595" i="62"/>
  <c r="L946" i="112" s="1"/>
  <c r="N1596" i="62"/>
  <c r="L453" i="112" s="1"/>
  <c r="N1597" i="62"/>
  <c r="L862" i="112" s="1"/>
  <c r="N1598" i="62"/>
  <c r="L864" i="112" s="1"/>
  <c r="N1599" i="62"/>
  <c r="L1158" i="112" s="1"/>
  <c r="N1600" i="62"/>
  <c r="N1601" i="62"/>
  <c r="L520" i="112" s="1"/>
  <c r="N1602" i="62"/>
  <c r="L486" i="112" s="1"/>
  <c r="N1603" i="62"/>
  <c r="N1604" i="62"/>
  <c r="L511" i="112" s="1"/>
  <c r="N1605" i="62"/>
  <c r="N1606" i="62"/>
  <c r="L496" i="112" s="1"/>
  <c r="N1607" i="62"/>
  <c r="N1608" i="62"/>
  <c r="N1609" i="62"/>
  <c r="N1610" i="62"/>
  <c r="L514" i="112" s="1"/>
  <c r="N1611" i="62"/>
  <c r="L513" i="112" s="1"/>
  <c r="N1612" i="62"/>
  <c r="N1613" i="62"/>
  <c r="L498" i="112" s="1"/>
  <c r="N1614" i="62"/>
  <c r="N1615" i="62"/>
  <c r="L521" i="112" s="1"/>
  <c r="N1616" i="62"/>
  <c r="L588" i="112" s="1"/>
  <c r="N1617" i="62"/>
  <c r="N1618" i="62"/>
  <c r="N1619" i="62"/>
  <c r="L580" i="112" s="1"/>
  <c r="N1620" i="62"/>
  <c r="N1621" i="62"/>
  <c r="N1622" i="62"/>
  <c r="L1101" i="112" s="1"/>
  <c r="N1623" i="62"/>
  <c r="L577" i="112" s="1"/>
  <c r="N1624" i="62"/>
  <c r="L592" i="112" s="1"/>
  <c r="N1625" i="62"/>
  <c r="L596" i="112" s="1"/>
  <c r="N1626" i="62"/>
  <c r="N1627" i="62"/>
  <c r="L591" i="112" s="1"/>
  <c r="N1628" i="62"/>
  <c r="N1629" i="62"/>
  <c r="N1630" i="62"/>
  <c r="N1631" i="62"/>
  <c r="L576" i="112" s="1"/>
  <c r="N1632" i="62"/>
  <c r="N1633" i="62"/>
  <c r="N1634" i="62"/>
  <c r="L656" i="112" s="1"/>
  <c r="N1635" i="62"/>
  <c r="L600" i="112" s="1"/>
  <c r="N1636" i="62"/>
  <c r="N1637" i="62"/>
  <c r="L594" i="112" s="1"/>
  <c r="N1638" i="62"/>
  <c r="L593" i="112" s="1"/>
  <c r="N1639" i="62"/>
  <c r="N1640" i="62"/>
  <c r="N1641" i="62"/>
  <c r="N1642" i="62"/>
  <c r="L757" i="112" s="1"/>
  <c r="N1643" i="62"/>
  <c r="L758" i="112" s="1"/>
  <c r="N1644" i="62"/>
  <c r="L759" i="112" s="1"/>
  <c r="N1645" i="62"/>
  <c r="L648" i="112" s="1"/>
  <c r="N1646" i="62"/>
  <c r="L668" i="112" s="1"/>
  <c r="N1647" i="62"/>
  <c r="N1648" i="62"/>
  <c r="L649" i="112" s="1"/>
  <c r="N1649" i="62"/>
  <c r="L650" i="112" s="1"/>
  <c r="N1650" i="62"/>
  <c r="N1651" i="62"/>
  <c r="N1652" i="62"/>
  <c r="N1653" i="62"/>
  <c r="L768" i="112" s="1"/>
  <c r="N1654" i="62"/>
  <c r="N1655" i="62"/>
  <c r="N1656" i="62"/>
  <c r="L662" i="112" s="1"/>
  <c r="N1657" i="62"/>
  <c r="L783" i="112" s="1"/>
  <c r="N1658" i="62"/>
  <c r="L784" i="112" s="1"/>
  <c r="N1659" i="62"/>
  <c r="L785" i="112" s="1"/>
  <c r="N1660" i="62"/>
  <c r="N1661" i="62"/>
  <c r="N1662" i="62"/>
  <c r="L788" i="112" s="1"/>
  <c r="N1663" i="62"/>
  <c r="L1170" i="112" s="1"/>
  <c r="N1664" i="62"/>
  <c r="L1177" i="112" s="1"/>
  <c r="N1665" i="62"/>
  <c r="L1167" i="112" s="1"/>
  <c r="N1666" i="62"/>
  <c r="N1667" i="62"/>
  <c r="L1179" i="112" s="1"/>
  <c r="N1668" i="62"/>
  <c r="L1190" i="112" s="1"/>
  <c r="N1669" i="62"/>
  <c r="N1670" i="62"/>
  <c r="N1671" i="62"/>
  <c r="N1672" i="62"/>
  <c r="L1187" i="112" s="1"/>
  <c r="N1673" i="62"/>
  <c r="N1674" i="62"/>
  <c r="N1675" i="62"/>
  <c r="N1676" i="62"/>
  <c r="N1677" i="62"/>
  <c r="L699" i="112" s="1"/>
  <c r="N1678" i="62"/>
  <c r="L690" i="112" s="1"/>
  <c r="N1679" i="62"/>
  <c r="L798" i="112" s="1"/>
  <c r="N1680" i="62"/>
  <c r="N1681" i="62"/>
  <c r="L782" i="112" s="1"/>
  <c r="N1682" i="62"/>
  <c r="L657" i="112" s="1"/>
  <c r="N1683" i="62"/>
  <c r="L799" i="112" s="1"/>
  <c r="N1684" i="62"/>
  <c r="L796" i="112" s="1"/>
  <c r="N1685" i="62"/>
  <c r="L780" i="112" s="1"/>
  <c r="N1686" i="62"/>
  <c r="L841" i="112" s="1"/>
  <c r="N1687" i="62"/>
  <c r="L842" i="112" s="1"/>
  <c r="N1688" i="62"/>
  <c r="N1689" i="62"/>
  <c r="L804" i="112" s="1"/>
  <c r="N1690" i="62"/>
  <c r="N1691" i="62"/>
  <c r="N1692" i="62"/>
  <c r="N1693" i="62"/>
  <c r="L857" i="112" s="1"/>
  <c r="N1694" i="62"/>
  <c r="N1695" i="62"/>
  <c r="L871" i="112" s="1"/>
  <c r="N1696" i="62"/>
  <c r="L872" i="112" s="1"/>
  <c r="N1697" i="62"/>
  <c r="N1698" i="62"/>
  <c r="L900" i="112" s="1"/>
  <c r="N1699" i="62"/>
  <c r="L848" i="112" s="1"/>
  <c r="N1700" i="62"/>
  <c r="N1701" i="62"/>
  <c r="N1702" i="62"/>
  <c r="L897" i="112" s="1"/>
  <c r="N1703" i="62"/>
  <c r="N1704" i="62"/>
  <c r="N1705" i="62"/>
  <c r="L889" i="112" s="1"/>
  <c r="N1706" i="62"/>
  <c r="L888" i="112" s="1"/>
  <c r="N1707" i="62"/>
  <c r="N1708" i="62"/>
  <c r="N1709" i="62"/>
  <c r="L905" i="112" s="1"/>
  <c r="N1710" i="62"/>
  <c r="N1711" i="62"/>
  <c r="N1712" i="62"/>
  <c r="N1713" i="62"/>
  <c r="L869" i="112" s="1"/>
  <c r="N1714" i="62"/>
  <c r="L870" i="112" s="1"/>
  <c r="N1715" i="62"/>
  <c r="L845" i="112" s="1"/>
  <c r="N1716" i="62"/>
  <c r="N1717" i="62"/>
  <c r="N1718" i="62"/>
  <c r="N1719" i="62"/>
  <c r="L1077" i="112" s="1"/>
  <c r="N1720" i="62"/>
  <c r="N1721" i="62"/>
  <c r="N1722" i="62"/>
  <c r="N1723" i="62"/>
  <c r="N1724" i="62"/>
  <c r="N1725" i="62"/>
  <c r="N1726" i="62"/>
  <c r="N1727" i="62"/>
  <c r="N1728" i="62"/>
  <c r="N1729" i="62"/>
  <c r="N1730" i="62"/>
  <c r="N1731" i="62"/>
  <c r="N1732" i="62"/>
  <c r="N1733" i="62"/>
  <c r="N1734" i="62"/>
  <c r="N1735" i="62"/>
  <c r="N1736" i="62"/>
  <c r="N1737" i="62"/>
  <c r="N1738" i="62"/>
  <c r="N1739" i="62"/>
  <c r="N1740" i="62"/>
  <c r="N1741" i="62"/>
  <c r="N1742" i="62"/>
  <c r="N1743" i="62"/>
  <c r="N1744" i="62"/>
  <c r="N1745" i="62"/>
  <c r="N1746" i="62"/>
  <c r="N1747" i="62"/>
  <c r="N1748" i="62"/>
  <c r="N1749" i="62"/>
  <c r="N2" i="62"/>
  <c r="L994" i="112" s="1"/>
  <c r="L3" i="62"/>
  <c r="J995" i="112" s="1"/>
  <c r="L4" i="62"/>
  <c r="L5" i="62"/>
  <c r="L6" i="62"/>
  <c r="L7" i="62"/>
  <c r="L8" i="62"/>
  <c r="L9" i="62"/>
  <c r="L10" i="62"/>
  <c r="L11" i="62"/>
  <c r="L12" i="62"/>
  <c r="L13" i="62"/>
  <c r="J1000" i="112" s="1"/>
  <c r="L14" i="62"/>
  <c r="L15" i="62"/>
  <c r="L16" i="62"/>
  <c r="L17" i="62"/>
  <c r="L18" i="62"/>
  <c r="L19" i="62"/>
  <c r="L20" i="62"/>
  <c r="L21" i="62"/>
  <c r="L22" i="62"/>
  <c r="J1070" i="112" s="1"/>
  <c r="L23" i="62"/>
  <c r="J1148" i="112" s="1"/>
  <c r="L24" i="62"/>
  <c r="L25" i="62"/>
  <c r="J962" i="112" s="1"/>
  <c r="L26" i="62"/>
  <c r="L27" i="62"/>
  <c r="L28" i="62"/>
  <c r="L29" i="62"/>
  <c r="L30" i="62"/>
  <c r="L31" i="62"/>
  <c r="J1072" i="112" s="1"/>
  <c r="L32" i="62"/>
  <c r="L33" i="62"/>
  <c r="J438" i="112" s="1"/>
  <c r="L34" i="62"/>
  <c r="L35" i="62"/>
  <c r="L36" i="62"/>
  <c r="L37" i="62"/>
  <c r="L38" i="62"/>
  <c r="L39" i="62"/>
  <c r="L40" i="62"/>
  <c r="L41" i="62"/>
  <c r="L42" i="62"/>
  <c r="L43" i="62"/>
  <c r="L44" i="62"/>
  <c r="L45" i="62"/>
  <c r="L46" i="62"/>
  <c r="L47" i="62"/>
  <c r="L48" i="62"/>
  <c r="L49" i="62"/>
  <c r="L50" i="62"/>
  <c r="L51" i="62"/>
  <c r="J439" i="112" s="1"/>
  <c r="L52" i="62"/>
  <c r="L53" i="62"/>
  <c r="J1119" i="112" s="1"/>
  <c r="L54" i="62"/>
  <c r="L55" i="62"/>
  <c r="L56" i="62"/>
  <c r="J1073" i="112" s="1"/>
  <c r="L57" i="62"/>
  <c r="L58" i="62"/>
  <c r="L59" i="62"/>
  <c r="L60" i="62"/>
  <c r="L61" i="62"/>
  <c r="L62" i="62"/>
  <c r="L63" i="62"/>
  <c r="J525" i="112" s="1"/>
  <c r="L64" i="62"/>
  <c r="L65" i="62"/>
  <c r="L66" i="62"/>
  <c r="L67" i="62"/>
  <c r="L68" i="62"/>
  <c r="L69" i="62"/>
  <c r="L70" i="62"/>
  <c r="L71" i="62"/>
  <c r="L72" i="62"/>
  <c r="J1014" i="112" s="1"/>
  <c r="L73" i="62"/>
  <c r="L74" i="62"/>
  <c r="L75" i="62"/>
  <c r="J1003" i="112" s="1"/>
  <c r="L76" i="62"/>
  <c r="L77" i="62"/>
  <c r="L78" i="62"/>
  <c r="L79" i="62"/>
  <c r="J527" i="112" s="1"/>
  <c r="L80" i="62"/>
  <c r="J1078" i="112" s="1"/>
  <c r="L81" i="62"/>
  <c r="L82" i="62"/>
  <c r="L83" i="62"/>
  <c r="L84" i="62"/>
  <c r="L85" i="62"/>
  <c r="L86" i="62"/>
  <c r="J1152" i="112" s="1"/>
  <c r="L87" i="62"/>
  <c r="L88" i="62"/>
  <c r="L89" i="62"/>
  <c r="L90" i="62"/>
  <c r="L91" i="62"/>
  <c r="L92" i="62"/>
  <c r="L93" i="62"/>
  <c r="J926" i="112" s="1"/>
  <c r="L94" i="62"/>
  <c r="L95" i="62"/>
  <c r="L96" i="62"/>
  <c r="L97" i="62"/>
  <c r="J1081" i="112" s="1"/>
  <c r="L98" i="62"/>
  <c r="L99" i="62"/>
  <c r="L100" i="62"/>
  <c r="L101" i="62"/>
  <c r="L102" i="62"/>
  <c r="L103" i="62"/>
  <c r="L104" i="62"/>
  <c r="L105" i="62"/>
  <c r="L106" i="62"/>
  <c r="L107" i="62"/>
  <c r="L108" i="62"/>
  <c r="J381" i="112" s="1"/>
  <c r="L109" i="62"/>
  <c r="L110" i="62"/>
  <c r="J530" i="112" s="1"/>
  <c r="L111" i="62"/>
  <c r="L112" i="62"/>
  <c r="J1082" i="112" s="1"/>
  <c r="L113" i="62"/>
  <c r="L114" i="62"/>
  <c r="J465" i="112" s="1"/>
  <c r="L115" i="62"/>
  <c r="L116" i="62"/>
  <c r="L117" i="62"/>
  <c r="L118" i="62"/>
  <c r="L119" i="62"/>
  <c r="J776" i="112" s="1"/>
  <c r="L120" i="62"/>
  <c r="L121" i="62"/>
  <c r="L122" i="62"/>
  <c r="L123" i="62"/>
  <c r="L124" i="62"/>
  <c r="J304" i="112" s="1"/>
  <c r="L125" i="62"/>
  <c r="L126" i="62"/>
  <c r="L127" i="62"/>
  <c r="L128" i="62"/>
  <c r="J184" i="112" s="1"/>
  <c r="L129" i="62"/>
  <c r="L130" i="62"/>
  <c r="J1157" i="112" s="1"/>
  <c r="L131" i="62"/>
  <c r="L132" i="62"/>
  <c r="L133" i="62"/>
  <c r="L134" i="62"/>
  <c r="L135" i="62"/>
  <c r="L136" i="62"/>
  <c r="L137" i="62"/>
  <c r="L138" i="62"/>
  <c r="L139" i="62"/>
  <c r="L140" i="62"/>
  <c r="L141" i="62"/>
  <c r="L142" i="62"/>
  <c r="L143" i="62"/>
  <c r="L144" i="62"/>
  <c r="L145" i="62"/>
  <c r="L146" i="62"/>
  <c r="L147" i="62"/>
  <c r="J812" i="112" s="1"/>
  <c r="L148" i="62"/>
  <c r="L149" i="62"/>
  <c r="L150" i="62"/>
  <c r="L151" i="62"/>
  <c r="L152" i="62"/>
  <c r="L153" i="62"/>
  <c r="L154" i="62"/>
  <c r="L155" i="62"/>
  <c r="L156" i="62"/>
  <c r="L157" i="62"/>
  <c r="L158" i="62"/>
  <c r="J1084" i="112" s="1"/>
  <c r="L159" i="62"/>
  <c r="L160" i="62"/>
  <c r="J170" i="112" s="1"/>
  <c r="L161" i="62"/>
  <c r="L162" i="62"/>
  <c r="J171" i="112" s="1"/>
  <c r="L163" i="62"/>
  <c r="J467" i="112" s="1"/>
  <c r="L164" i="62"/>
  <c r="L165" i="62"/>
  <c r="L166" i="62"/>
  <c r="L167" i="62"/>
  <c r="J386" i="112" s="1"/>
  <c r="L168" i="62"/>
  <c r="L169" i="62"/>
  <c r="L170" i="62"/>
  <c r="L171" i="62"/>
  <c r="L172" i="62"/>
  <c r="L173" i="62"/>
  <c r="L174" i="62"/>
  <c r="L175" i="62"/>
  <c r="L176" i="62"/>
  <c r="L177" i="62"/>
  <c r="L178" i="62"/>
  <c r="J280" i="112" s="1"/>
  <c r="L179" i="62"/>
  <c r="L180" i="62"/>
  <c r="L181" i="62"/>
  <c r="L182" i="62"/>
  <c r="L183" i="62"/>
  <c r="L184" i="62"/>
  <c r="L185" i="62"/>
  <c r="L186" i="62"/>
  <c r="L187" i="62"/>
  <c r="L188" i="62"/>
  <c r="L189" i="62"/>
  <c r="L190" i="62"/>
  <c r="L191" i="62"/>
  <c r="L192" i="62"/>
  <c r="L193" i="62"/>
  <c r="L194" i="62"/>
  <c r="L195" i="62"/>
  <c r="L196" i="62"/>
  <c r="L197" i="62"/>
  <c r="L198" i="62"/>
  <c r="L199" i="62"/>
  <c r="L200" i="62"/>
  <c r="J15" i="112" s="1"/>
  <c r="L201" i="62"/>
  <c r="L202" i="62"/>
  <c r="L203" i="62"/>
  <c r="J341" i="112" s="1"/>
  <c r="L204" i="62"/>
  <c r="L205" i="62"/>
  <c r="L206" i="62"/>
  <c r="L207" i="62"/>
  <c r="L208" i="62"/>
  <c r="L209" i="62"/>
  <c r="J23" i="112" s="1"/>
  <c r="L210" i="62"/>
  <c r="L211" i="62"/>
  <c r="L212" i="62"/>
  <c r="L213" i="62"/>
  <c r="J670" i="112" s="1"/>
  <c r="L214" i="62"/>
  <c r="L215" i="62"/>
  <c r="L216" i="62"/>
  <c r="L217" i="62"/>
  <c r="L218" i="62"/>
  <c r="L219" i="62"/>
  <c r="L220" i="62"/>
  <c r="L221" i="62"/>
  <c r="L222" i="62"/>
  <c r="J715" i="112" s="1"/>
  <c r="L223" i="62"/>
  <c r="L224" i="62"/>
  <c r="L225" i="62"/>
  <c r="L226" i="62"/>
  <c r="L227" i="62"/>
  <c r="L228" i="62"/>
  <c r="L229" i="62"/>
  <c r="L230" i="62"/>
  <c r="L231" i="62"/>
  <c r="L232" i="62"/>
  <c r="L233" i="62"/>
  <c r="L234" i="62"/>
  <c r="L235" i="62"/>
  <c r="L236" i="62"/>
  <c r="L237" i="62"/>
  <c r="L238" i="62"/>
  <c r="L239" i="62"/>
  <c r="L240" i="62"/>
  <c r="L241" i="62"/>
  <c r="L242" i="62"/>
  <c r="L243" i="62"/>
  <c r="L244" i="62"/>
  <c r="L245" i="62"/>
  <c r="L246" i="62"/>
  <c r="J24" i="112" s="1"/>
  <c r="L247" i="62"/>
  <c r="L248" i="62"/>
  <c r="L249" i="62"/>
  <c r="L250" i="62"/>
  <c r="L251" i="62"/>
  <c r="L252" i="62"/>
  <c r="L253" i="62"/>
  <c r="L254" i="62"/>
  <c r="L255" i="62"/>
  <c r="J967" i="112" s="1"/>
  <c r="L256" i="62"/>
  <c r="J245" i="112" s="1"/>
  <c r="L257" i="62"/>
  <c r="J609" i="112" s="1"/>
  <c r="L258" i="62"/>
  <c r="L259" i="62"/>
  <c r="L260" i="62"/>
  <c r="L261" i="62"/>
  <c r="L262" i="62"/>
  <c r="L263" i="62"/>
  <c r="L264" i="62"/>
  <c r="L265" i="62"/>
  <c r="L266" i="62"/>
  <c r="J1309" i="112" s="1"/>
  <c r="L267" i="62"/>
  <c r="J1090" i="112" s="1"/>
  <c r="L268" i="62"/>
  <c r="L269" i="62"/>
  <c r="L270" i="62"/>
  <c r="L271" i="62"/>
  <c r="L272" i="62"/>
  <c r="L273" i="62"/>
  <c r="L274" i="62"/>
  <c r="L275" i="62"/>
  <c r="J718" i="112" s="1"/>
  <c r="L276" i="62"/>
  <c r="L277" i="62"/>
  <c r="L278" i="62"/>
  <c r="L279" i="62"/>
  <c r="L280" i="62"/>
  <c r="L281" i="62"/>
  <c r="L282" i="62"/>
  <c r="L283" i="62"/>
  <c r="J814" i="112" s="1"/>
  <c r="L284" i="62"/>
  <c r="J673" i="112" s="1"/>
  <c r="L285" i="62"/>
  <c r="J720" i="112" s="1"/>
  <c r="L286" i="62"/>
  <c r="J721" i="112" s="1"/>
  <c r="L287" i="62"/>
  <c r="J722" i="112" s="1"/>
  <c r="L288" i="62"/>
  <c r="J815" i="112" s="1"/>
  <c r="L289" i="62"/>
  <c r="J723" i="112" s="1"/>
  <c r="L290" i="62"/>
  <c r="L291" i="62"/>
  <c r="J1310" i="112" s="1"/>
  <c r="L292" i="62"/>
  <c r="L293" i="62"/>
  <c r="L294" i="62"/>
  <c r="L295" i="62"/>
  <c r="L296" i="62"/>
  <c r="J1311" i="112" s="1"/>
  <c r="L297" i="62"/>
  <c r="L298" i="62"/>
  <c r="L299" i="62"/>
  <c r="J726" i="112" s="1"/>
  <c r="L300" i="62"/>
  <c r="L301" i="62"/>
  <c r="L302" i="62"/>
  <c r="L303" i="62"/>
  <c r="L304" i="62"/>
  <c r="L305" i="62"/>
  <c r="L306" i="62"/>
  <c r="L307" i="62"/>
  <c r="L308" i="62"/>
  <c r="L309" i="62"/>
  <c r="L310" i="62"/>
  <c r="L311" i="62"/>
  <c r="J847" i="112" s="1"/>
  <c r="L312" i="62"/>
  <c r="L313" i="62"/>
  <c r="L314" i="62"/>
  <c r="L315" i="62"/>
  <c r="J1312" i="112" s="1"/>
  <c r="L316" i="62"/>
  <c r="L317" i="62"/>
  <c r="L318" i="62"/>
  <c r="L319" i="62"/>
  <c r="L320" i="62"/>
  <c r="L321" i="62"/>
  <c r="L322" i="62"/>
  <c r="L323" i="62"/>
  <c r="L324" i="62"/>
  <c r="L325" i="62"/>
  <c r="L326" i="62"/>
  <c r="J1008" i="112" s="1"/>
  <c r="L327" i="62"/>
  <c r="L328" i="62"/>
  <c r="L329" i="62"/>
  <c r="L330" i="62"/>
  <c r="L331" i="62"/>
  <c r="L332" i="62"/>
  <c r="L333" i="62"/>
  <c r="L334" i="62"/>
  <c r="L335" i="62"/>
  <c r="J1091" i="112" s="1"/>
  <c r="L336" i="62"/>
  <c r="L337" i="62"/>
  <c r="J389" i="112" s="1"/>
  <c r="L338" i="62"/>
  <c r="L339" i="62"/>
  <c r="L340" i="62"/>
  <c r="L341" i="62"/>
  <c r="L342" i="62"/>
  <c r="L343" i="62"/>
  <c r="L344" i="62"/>
  <c r="L345" i="62"/>
  <c r="L346" i="62"/>
  <c r="L347" i="62"/>
  <c r="L348" i="62"/>
  <c r="L349" i="62"/>
  <c r="L350" i="62"/>
  <c r="L351" i="62"/>
  <c r="L352" i="62"/>
  <c r="L353" i="62"/>
  <c r="J390" i="112" s="1"/>
  <c r="L354" i="62"/>
  <c r="L355" i="62"/>
  <c r="L356" i="62"/>
  <c r="L357" i="62"/>
  <c r="L358" i="62"/>
  <c r="L359" i="62"/>
  <c r="L360" i="62"/>
  <c r="L361" i="62"/>
  <c r="L362" i="62"/>
  <c r="L363" i="62"/>
  <c r="J1161" i="112" s="1"/>
  <c r="L364" i="62"/>
  <c r="L365" i="62"/>
  <c r="L366" i="62"/>
  <c r="L367" i="62"/>
  <c r="L368" i="62"/>
  <c r="L369" i="62"/>
  <c r="L370" i="62"/>
  <c r="L371" i="62"/>
  <c r="L372" i="62"/>
  <c r="L373" i="62"/>
  <c r="L374" i="62"/>
  <c r="L375" i="62"/>
  <c r="L376" i="62"/>
  <c r="L377" i="62"/>
  <c r="L378" i="62"/>
  <c r="L379" i="62"/>
  <c r="L380" i="62"/>
  <c r="L381" i="62"/>
  <c r="L382" i="62"/>
  <c r="L383" i="62"/>
  <c r="L384" i="62"/>
  <c r="L385" i="62"/>
  <c r="L386" i="62"/>
  <c r="L387" i="62"/>
  <c r="L388" i="62"/>
  <c r="L389" i="62"/>
  <c r="L390" i="62"/>
  <c r="L391" i="62"/>
  <c r="J393" i="112" s="1"/>
  <c r="L392" i="62"/>
  <c r="L393" i="62"/>
  <c r="J540" i="112" s="1"/>
  <c r="L394" i="62"/>
  <c r="J506" i="112" s="1"/>
  <c r="L395" i="62"/>
  <c r="L396" i="62"/>
  <c r="L397" i="62"/>
  <c r="J817" i="112" s="1"/>
  <c r="L398" i="62"/>
  <c r="J1221" i="112" s="1"/>
  <c r="L399" i="62"/>
  <c r="L400" i="62"/>
  <c r="L401" i="62"/>
  <c r="L402" i="62"/>
  <c r="L403" i="62"/>
  <c r="L404" i="62"/>
  <c r="L405" i="62"/>
  <c r="L406" i="62"/>
  <c r="L407" i="62"/>
  <c r="L408" i="62"/>
  <c r="L409" i="62"/>
  <c r="L410" i="62"/>
  <c r="L411" i="62"/>
  <c r="L412" i="62"/>
  <c r="L413" i="62"/>
  <c r="J935" i="112" s="1"/>
  <c r="L414" i="62"/>
  <c r="J285" i="112" s="1"/>
  <c r="L415" i="62"/>
  <c r="L416" i="62"/>
  <c r="L417" i="62"/>
  <c r="L418" i="62"/>
  <c r="L419" i="62"/>
  <c r="J1226" i="112" s="1"/>
  <c r="L420" i="62"/>
  <c r="J1227" i="112" s="1"/>
  <c r="L421" i="62"/>
  <c r="L422" i="62"/>
  <c r="L423" i="62"/>
  <c r="L424" i="62"/>
  <c r="L425" i="62"/>
  <c r="J1230" i="112" s="1"/>
  <c r="L426" i="62"/>
  <c r="L427" i="62"/>
  <c r="L428" i="62"/>
  <c r="L429" i="62"/>
  <c r="L430" i="62"/>
  <c r="J1231" i="112" s="1"/>
  <c r="L431" i="62"/>
  <c r="L432" i="62"/>
  <c r="L433" i="62"/>
  <c r="L434" i="62"/>
  <c r="J976" i="112" s="1"/>
  <c r="L435" i="62"/>
  <c r="L436" i="62"/>
  <c r="L437" i="62"/>
  <c r="L438" i="62"/>
  <c r="L439" i="62"/>
  <c r="L440" i="62"/>
  <c r="L441" i="62"/>
  <c r="L442" i="62"/>
  <c r="L443" i="62"/>
  <c r="J877" i="112" s="1"/>
  <c r="L444" i="62"/>
  <c r="L445" i="62"/>
  <c r="L446" i="62"/>
  <c r="L447" i="62"/>
  <c r="J202" i="112" s="1"/>
  <c r="L448" i="62"/>
  <c r="L449" i="62"/>
  <c r="L450" i="62"/>
  <c r="L451" i="62"/>
  <c r="L452" i="62"/>
  <c r="L453" i="62"/>
  <c r="L454" i="62"/>
  <c r="J1126" i="112" s="1"/>
  <c r="L455" i="62"/>
  <c r="L456" i="62"/>
  <c r="J978" i="112" s="1"/>
  <c r="L457" i="62"/>
  <c r="L458" i="62"/>
  <c r="L459" i="62"/>
  <c r="L460" i="62"/>
  <c r="J546" i="112" s="1"/>
  <c r="L461" i="62"/>
  <c r="L462" i="62"/>
  <c r="L463" i="62"/>
  <c r="L464" i="62"/>
  <c r="L465" i="62"/>
  <c r="L466" i="62"/>
  <c r="L467" i="62"/>
  <c r="L468" i="62"/>
  <c r="L469" i="62"/>
  <c r="L470" i="62"/>
  <c r="L471" i="62"/>
  <c r="J547" i="112" s="1"/>
  <c r="L472" i="62"/>
  <c r="J1237" i="112" s="1"/>
  <c r="L473" i="62"/>
  <c r="L474" i="62"/>
  <c r="L475" i="62"/>
  <c r="L476" i="62"/>
  <c r="L477" i="62"/>
  <c r="L478" i="62"/>
  <c r="J1238" i="112" s="1"/>
  <c r="L479" i="62"/>
  <c r="L480" i="62"/>
  <c r="L481" i="62"/>
  <c r="L482" i="62"/>
  <c r="L483" i="62"/>
  <c r="L484" i="62"/>
  <c r="L485" i="62"/>
  <c r="L486" i="62"/>
  <c r="L487" i="62"/>
  <c r="L488" i="62"/>
  <c r="J981" i="112" s="1"/>
  <c r="L489" i="62"/>
  <c r="L490" i="62"/>
  <c r="J982" i="112" s="1"/>
  <c r="L491" i="62"/>
  <c r="L492" i="62"/>
  <c r="L493" i="62"/>
  <c r="L494" i="62"/>
  <c r="L495" i="62"/>
  <c r="J617" i="112" s="1"/>
  <c r="L496" i="62"/>
  <c r="J983" i="112" s="1"/>
  <c r="L497" i="62"/>
  <c r="J1239" i="112" s="1"/>
  <c r="L498" i="62"/>
  <c r="L499" i="62"/>
  <c r="L500" i="62"/>
  <c r="L501" i="62"/>
  <c r="L502" i="62"/>
  <c r="L503" i="62"/>
  <c r="L504" i="62"/>
  <c r="J1240" i="112" s="1"/>
  <c r="L505" i="62"/>
  <c r="L506" i="62"/>
  <c r="L507" i="62"/>
  <c r="L508" i="62"/>
  <c r="L509" i="62"/>
  <c r="L510" i="62"/>
  <c r="J1241" i="112" s="1"/>
  <c r="L511" i="62"/>
  <c r="L512" i="62"/>
  <c r="J1183" i="112" s="1"/>
  <c r="L513" i="62"/>
  <c r="L514" i="62"/>
  <c r="L515" i="62"/>
  <c r="L516" i="62"/>
  <c r="J1242" i="112" s="1"/>
  <c r="L517" i="62"/>
  <c r="L518" i="62"/>
  <c r="L519" i="62"/>
  <c r="J1184" i="112" s="1"/>
  <c r="L520" i="62"/>
  <c r="L521" i="62"/>
  <c r="L522" i="62"/>
  <c r="J1186" i="112" s="1"/>
  <c r="L523" i="62"/>
  <c r="J1243" i="112" s="1"/>
  <c r="L524" i="62"/>
  <c r="L525" i="62"/>
  <c r="L526" i="62"/>
  <c r="L527" i="62"/>
  <c r="L528" i="62"/>
  <c r="L529" i="62"/>
  <c r="L530" i="62"/>
  <c r="L531" i="62"/>
  <c r="L532" i="62"/>
  <c r="J694" i="112" s="1"/>
  <c r="L533" i="62"/>
  <c r="L534" i="62"/>
  <c r="L535" i="62"/>
  <c r="L536" i="62"/>
  <c r="J31" i="112" s="1"/>
  <c r="L537" i="62"/>
  <c r="L538" i="62"/>
  <c r="J32" i="112" s="1"/>
  <c r="L539" i="62"/>
  <c r="L540" i="62"/>
  <c r="L541" i="62"/>
  <c r="J853" i="112" s="1"/>
  <c r="L542" i="62"/>
  <c r="L543" i="62"/>
  <c r="J34" i="112" s="1"/>
  <c r="L544" i="62"/>
  <c r="J879" i="112" s="1"/>
  <c r="L545" i="62"/>
  <c r="J35" i="112" s="1"/>
  <c r="L546" i="62"/>
  <c r="L547" i="62"/>
  <c r="L548" i="62"/>
  <c r="L549" i="62"/>
  <c r="L550" i="62"/>
  <c r="L551" i="62"/>
  <c r="L552" i="62"/>
  <c r="L553" i="62"/>
  <c r="L554" i="62"/>
  <c r="L555" i="62"/>
  <c r="L556" i="62"/>
  <c r="L557" i="62"/>
  <c r="J736" i="112" s="1"/>
  <c r="L558" i="62"/>
  <c r="L559" i="62"/>
  <c r="L560" i="62"/>
  <c r="L561" i="62"/>
  <c r="J893" i="112" s="1"/>
  <c r="L562" i="62"/>
  <c r="L563" i="62"/>
  <c r="L564" i="62"/>
  <c r="J176" i="112" s="1"/>
  <c r="L565" i="62"/>
  <c r="L566" i="62"/>
  <c r="L567" i="62"/>
  <c r="L568" i="62"/>
  <c r="L569" i="62"/>
  <c r="L570" i="62"/>
  <c r="L571" i="62"/>
  <c r="L572" i="62"/>
  <c r="L573" i="62"/>
  <c r="L574" i="62"/>
  <c r="J1130" i="112" s="1"/>
  <c r="L575" i="62"/>
  <c r="L576" i="62"/>
  <c r="L577" i="62"/>
  <c r="L578" i="62"/>
  <c r="L579" i="62"/>
  <c r="L580" i="62"/>
  <c r="J1188" i="112" s="1"/>
  <c r="L581" i="62"/>
  <c r="L582" i="62"/>
  <c r="L583" i="62"/>
  <c r="J1189" i="112" s="1"/>
  <c r="L584" i="62"/>
  <c r="L585" i="62"/>
  <c r="L586" i="62"/>
  <c r="L587" i="62"/>
  <c r="L588" i="62"/>
  <c r="L589" i="62"/>
  <c r="L590" i="62"/>
  <c r="L591" i="62"/>
  <c r="L592" i="62"/>
  <c r="L593" i="62"/>
  <c r="L594" i="62"/>
  <c r="L595" i="62"/>
  <c r="L596" i="62"/>
  <c r="L597" i="62"/>
  <c r="L598" i="62"/>
  <c r="J824" i="112" s="1"/>
  <c r="L599" i="62"/>
  <c r="J1244" i="112" s="1"/>
  <c r="L600" i="62"/>
  <c r="L601" i="62"/>
  <c r="L602" i="62"/>
  <c r="L603" i="62"/>
  <c r="L604" i="62"/>
  <c r="L605" i="62"/>
  <c r="L606" i="62"/>
  <c r="J248" i="112" s="1"/>
  <c r="L607" i="62"/>
  <c r="L608" i="62"/>
  <c r="L609" i="62"/>
  <c r="L610" i="62"/>
  <c r="L611" i="62"/>
  <c r="J231" i="112" s="1"/>
  <c r="L612" i="62"/>
  <c r="L613" i="62"/>
  <c r="L614" i="62"/>
  <c r="L615" i="62"/>
  <c r="L616" i="62"/>
  <c r="L617" i="62"/>
  <c r="L618" i="62"/>
  <c r="L619" i="62"/>
  <c r="L620" i="62"/>
  <c r="L621" i="62"/>
  <c r="L622" i="62"/>
  <c r="L623" i="62"/>
  <c r="L624" i="62"/>
  <c r="L625" i="62"/>
  <c r="L626" i="62"/>
  <c r="L627" i="62"/>
  <c r="L628" i="62"/>
  <c r="L629" i="62"/>
  <c r="L630" i="62"/>
  <c r="L631" i="62"/>
  <c r="L632" i="62"/>
  <c r="L633" i="62"/>
  <c r="L634" i="62"/>
  <c r="L635" i="62"/>
  <c r="L636" i="62"/>
  <c r="L637" i="62"/>
  <c r="L638" i="62"/>
  <c r="J855" i="112" s="1"/>
  <c r="L639" i="62"/>
  <c r="J950" i="112" s="1"/>
  <c r="L640" i="62"/>
  <c r="L641" i="62"/>
  <c r="J186" i="112" s="1"/>
  <c r="L642" i="62"/>
  <c r="L643" i="62"/>
  <c r="L644" i="62"/>
  <c r="L645" i="62"/>
  <c r="L646" i="62"/>
  <c r="L647" i="62"/>
  <c r="L648" i="62"/>
  <c r="L649" i="62"/>
  <c r="L650" i="62"/>
  <c r="L651" i="62"/>
  <c r="L652" i="62"/>
  <c r="L653" i="62"/>
  <c r="L654" i="62"/>
  <c r="L655" i="62"/>
  <c r="L656" i="62"/>
  <c r="L657" i="62"/>
  <c r="L658" i="62"/>
  <c r="L659" i="62"/>
  <c r="L660" i="62"/>
  <c r="L661" i="62"/>
  <c r="L662" i="62"/>
  <c r="L663" i="62"/>
  <c r="L664" i="62"/>
  <c r="L665" i="62"/>
  <c r="J1026" i="112" s="1"/>
  <c r="L666" i="62"/>
  <c r="J1048" i="112" s="1"/>
  <c r="L667" i="62"/>
  <c r="L668" i="62"/>
  <c r="J1304" i="112" s="1"/>
  <c r="L669" i="62"/>
  <c r="J1313" i="112" s="1"/>
  <c r="L670" i="62"/>
  <c r="L671" i="62"/>
  <c r="J1009" i="112" s="1"/>
  <c r="L672" i="62"/>
  <c r="L673" i="62"/>
  <c r="L674" i="62"/>
  <c r="J108" i="112" s="1"/>
  <c r="L675" i="62"/>
  <c r="J156" i="112" s="1"/>
  <c r="L676" i="62"/>
  <c r="L677" i="62"/>
  <c r="J1103" i="112" s="1"/>
  <c r="L678" i="62"/>
  <c r="L679" i="62"/>
  <c r="L680" i="62"/>
  <c r="L681" i="62"/>
  <c r="L682" i="62"/>
  <c r="L683" i="62"/>
  <c r="L684" i="62"/>
  <c r="L685" i="62"/>
  <c r="L686" i="62"/>
  <c r="L687" i="62"/>
  <c r="J512" i="112" s="1"/>
  <c r="L688" i="62"/>
  <c r="J625" i="112" s="1"/>
  <c r="L689" i="62"/>
  <c r="J881" i="112" s="1"/>
  <c r="L690" i="62"/>
  <c r="J110" i="112" s="1"/>
  <c r="L691" i="62"/>
  <c r="L692" i="62"/>
  <c r="J40" i="112" s="1"/>
  <c r="L693" i="62"/>
  <c r="L694" i="62"/>
  <c r="J200" i="112" s="1"/>
  <c r="L695" i="62"/>
  <c r="L696" i="62"/>
  <c r="L697" i="62"/>
  <c r="J1049" i="112" s="1"/>
  <c r="L698" i="62"/>
  <c r="J1027" i="112" s="1"/>
  <c r="L699" i="62"/>
  <c r="L700" i="62"/>
  <c r="J112" i="112" s="1"/>
  <c r="L701" i="62"/>
  <c r="L702" i="62"/>
  <c r="L703" i="62"/>
  <c r="J1050" i="112" s="1"/>
  <c r="L704" i="62"/>
  <c r="L705" i="62"/>
  <c r="L706" i="62"/>
  <c r="L707" i="62"/>
  <c r="L708" i="62"/>
  <c r="L709" i="62"/>
  <c r="J309" i="112" s="1"/>
  <c r="L710" i="62"/>
  <c r="L711" i="62"/>
  <c r="L712" i="62"/>
  <c r="L713" i="62"/>
  <c r="L714" i="62"/>
  <c r="L715" i="62"/>
  <c r="L716" i="62"/>
  <c r="J1245" i="112" s="1"/>
  <c r="L717" i="62"/>
  <c r="J1134" i="112" s="1"/>
  <c r="L718" i="62"/>
  <c r="L719" i="62"/>
  <c r="L720" i="62"/>
  <c r="J1106" i="112" s="1"/>
  <c r="L721" i="62"/>
  <c r="L722" i="62"/>
  <c r="L723" i="62"/>
  <c r="J988" i="112" s="1"/>
  <c r="L724" i="62"/>
  <c r="J1136" i="112" s="1"/>
  <c r="L725" i="62"/>
  <c r="L726" i="62"/>
  <c r="L727" i="62"/>
  <c r="L728" i="62"/>
  <c r="L729" i="62"/>
  <c r="J118" i="112" s="1"/>
  <c r="L730" i="62"/>
  <c r="J119" i="112" s="1"/>
  <c r="L731" i="62"/>
  <c r="L732" i="62"/>
  <c r="L733" i="62"/>
  <c r="L734" i="62"/>
  <c r="L735" i="62"/>
  <c r="L736" i="62"/>
  <c r="L737" i="62"/>
  <c r="L738" i="62"/>
  <c r="L739" i="62"/>
  <c r="L740" i="62"/>
  <c r="L741" i="62"/>
  <c r="L742" i="62"/>
  <c r="L743" i="62"/>
  <c r="L744" i="62"/>
  <c r="J312" i="112" s="1"/>
  <c r="L745" i="62"/>
  <c r="L746" i="62"/>
  <c r="L747" i="62"/>
  <c r="L748" i="62"/>
  <c r="J1051" i="112" s="1"/>
  <c r="L749" i="62"/>
  <c r="L750" i="62"/>
  <c r="L751" i="62"/>
  <c r="L752" i="62"/>
  <c r="L753" i="62"/>
  <c r="L754" i="62"/>
  <c r="L755" i="62"/>
  <c r="J554" i="112" s="1"/>
  <c r="L756" i="62"/>
  <c r="L757" i="62"/>
  <c r="L758" i="62"/>
  <c r="L759" i="62"/>
  <c r="L760" i="62"/>
  <c r="J1137" i="112" s="1"/>
  <c r="L761" i="62"/>
  <c r="J989" i="112" s="1"/>
  <c r="L762" i="62"/>
  <c r="L763" i="62"/>
  <c r="L764" i="62"/>
  <c r="L765" i="62"/>
  <c r="J629" i="112" s="1"/>
  <c r="L766" i="62"/>
  <c r="L767" i="62"/>
  <c r="L768" i="62"/>
  <c r="J630" i="112" s="1"/>
  <c r="L769" i="62"/>
  <c r="J631" i="112" s="1"/>
  <c r="L770" i="62"/>
  <c r="J792" i="112" s="1"/>
  <c r="L771" i="62"/>
  <c r="L772" i="62"/>
  <c r="L773" i="62"/>
  <c r="L774" i="62"/>
  <c r="L775" i="62"/>
  <c r="L776" i="62"/>
  <c r="L777" i="62"/>
  <c r="L778" i="62"/>
  <c r="L779" i="62"/>
  <c r="J793" i="112" s="1"/>
  <c r="L780" i="62"/>
  <c r="L781" i="62"/>
  <c r="L782" i="62"/>
  <c r="L783" i="62"/>
  <c r="J1247" i="112" s="1"/>
  <c r="L784" i="62"/>
  <c r="L785" i="62"/>
  <c r="L786" i="62"/>
  <c r="L787" i="62"/>
  <c r="L788" i="62"/>
  <c r="L789" i="62"/>
  <c r="L790" i="62"/>
  <c r="L791" i="62"/>
  <c r="L792" i="62"/>
  <c r="L793" i="62"/>
  <c r="L794" i="62"/>
  <c r="J406" i="112" s="1"/>
  <c r="L795" i="62"/>
  <c r="L796" i="62"/>
  <c r="J861" i="112" s="1"/>
  <c r="L797" i="62"/>
  <c r="J1197" i="112" s="1"/>
  <c r="L798" i="62"/>
  <c r="L799" i="62"/>
  <c r="L800" i="62"/>
  <c r="L801" i="62"/>
  <c r="L802" i="62"/>
  <c r="L803" i="62"/>
  <c r="L804" i="62"/>
  <c r="L805" i="62"/>
  <c r="J188" i="112" s="1"/>
  <c r="L806" i="62"/>
  <c r="L807" i="62"/>
  <c r="L808" i="62"/>
  <c r="J189" i="112" s="1"/>
  <c r="L809" i="62"/>
  <c r="J1248" i="112" s="1"/>
  <c r="L810" i="62"/>
  <c r="L811" i="62"/>
  <c r="L812" i="62"/>
  <c r="L813" i="62"/>
  <c r="L814" i="62"/>
  <c r="L815" i="62"/>
  <c r="L816" i="62"/>
  <c r="L817" i="62"/>
  <c r="J409" i="112" s="1"/>
  <c r="L818" i="62"/>
  <c r="L819" i="62"/>
  <c r="L820" i="62"/>
  <c r="J1199" i="112" s="1"/>
  <c r="L821" i="62"/>
  <c r="L822" i="62"/>
  <c r="J1249" i="112" s="1"/>
  <c r="L823" i="62"/>
  <c r="L824" i="62"/>
  <c r="L825" i="62"/>
  <c r="L826" i="62"/>
  <c r="J1200" i="112" s="1"/>
  <c r="L827" i="62"/>
  <c r="J1252" i="112" s="1"/>
  <c r="L828" i="62"/>
  <c r="J1253" i="112" s="1"/>
  <c r="L829" i="62"/>
  <c r="J1254" i="112" s="1"/>
  <c r="L830" i="62"/>
  <c r="L831" i="62"/>
  <c r="L832" i="62"/>
  <c r="L833" i="62"/>
  <c r="L834" i="62"/>
  <c r="L835" i="62"/>
  <c r="L836" i="62"/>
  <c r="L837" i="62"/>
  <c r="L838" i="62"/>
  <c r="L839" i="62"/>
  <c r="L840" i="62"/>
  <c r="L841" i="62"/>
  <c r="L842" i="62"/>
  <c r="L843" i="62"/>
  <c r="J1058" i="112" s="1"/>
  <c r="L844" i="62"/>
  <c r="J477" i="112" s="1"/>
  <c r="L845" i="62"/>
  <c r="J455" i="112" s="1"/>
  <c r="L846" i="62"/>
  <c r="L847" i="62"/>
  <c r="L848" i="62"/>
  <c r="L849" i="62"/>
  <c r="J1032" i="112" s="1"/>
  <c r="L850" i="62"/>
  <c r="L851" i="62"/>
  <c r="L852" i="62"/>
  <c r="L853" i="62"/>
  <c r="L854" i="62"/>
  <c r="L855" i="62"/>
  <c r="L856" i="62"/>
  <c r="L857" i="62"/>
  <c r="L858" i="62"/>
  <c r="L859" i="62"/>
  <c r="L860" i="62"/>
  <c r="L861" i="62"/>
  <c r="L862" i="62"/>
  <c r="L863" i="62"/>
  <c r="L864" i="62"/>
  <c r="J478" i="112" s="1"/>
  <c r="L865" i="62"/>
  <c r="L866" i="62"/>
  <c r="J456" i="112" s="1"/>
  <c r="L867" i="62"/>
  <c r="L868" i="62"/>
  <c r="L869" i="62"/>
  <c r="L870" i="62"/>
  <c r="L871" i="62"/>
  <c r="L872" i="62"/>
  <c r="L873" i="62"/>
  <c r="L874" i="62"/>
  <c r="L875" i="62"/>
  <c r="L876" i="62"/>
  <c r="J414" i="112" s="1"/>
  <c r="L877" i="62"/>
  <c r="L878" i="62"/>
  <c r="L879" i="62"/>
  <c r="L880" i="62"/>
  <c r="J886" i="112" s="1"/>
  <c r="L881" i="62"/>
  <c r="J126" i="112" s="1"/>
  <c r="L882" i="62"/>
  <c r="J127" i="112" s="1"/>
  <c r="L883" i="62"/>
  <c r="L884" i="62"/>
  <c r="L885" i="62"/>
  <c r="L886" i="62"/>
  <c r="L887" i="62"/>
  <c r="L888" i="62"/>
  <c r="L889" i="62"/>
  <c r="L890" i="62"/>
  <c r="L891" i="62"/>
  <c r="L892" i="62"/>
  <c r="L893" i="62"/>
  <c r="L894" i="62"/>
  <c r="L895" i="62"/>
  <c r="L896" i="62"/>
  <c r="L897" i="62"/>
  <c r="L898" i="62"/>
  <c r="L899" i="62"/>
  <c r="L900" i="62"/>
  <c r="J128" i="112" s="1"/>
  <c r="L901" i="62"/>
  <c r="L902" i="62"/>
  <c r="L903" i="62"/>
  <c r="L904" i="62"/>
  <c r="L905" i="62"/>
  <c r="L906" i="62"/>
  <c r="L907" i="62"/>
  <c r="L908" i="62"/>
  <c r="L909" i="62"/>
  <c r="L910" i="62"/>
  <c r="L911" i="62"/>
  <c r="L912" i="62"/>
  <c r="L913" i="62"/>
  <c r="L914" i="62"/>
  <c r="J457" i="112" s="1"/>
  <c r="L915" i="62"/>
  <c r="L916" i="62"/>
  <c r="J1316" i="112" s="1"/>
  <c r="L917" i="62"/>
  <c r="L918" i="62"/>
  <c r="L919" i="62"/>
  <c r="L920" i="62"/>
  <c r="L921" i="62"/>
  <c r="L922" i="62"/>
  <c r="L923" i="62"/>
  <c r="L924" i="62"/>
  <c r="L925" i="62"/>
  <c r="L926" i="62"/>
  <c r="L927" i="62"/>
  <c r="L928" i="62"/>
  <c r="L929" i="62"/>
  <c r="L930" i="62"/>
  <c r="L931" i="62"/>
  <c r="L932" i="62"/>
  <c r="L933" i="62"/>
  <c r="L934" i="62"/>
  <c r="L935" i="62"/>
  <c r="L936" i="62"/>
  <c r="L937" i="62"/>
  <c r="L938" i="62"/>
  <c r="L939" i="62"/>
  <c r="L940" i="62"/>
  <c r="L941" i="62"/>
  <c r="L942" i="62"/>
  <c r="L943" i="62"/>
  <c r="L944" i="62"/>
  <c r="L945" i="62"/>
  <c r="L946" i="62"/>
  <c r="L947" i="62"/>
  <c r="L948" i="62"/>
  <c r="L949" i="62"/>
  <c r="L950" i="62"/>
  <c r="L951" i="62"/>
  <c r="L952" i="62"/>
  <c r="L953" i="62"/>
  <c r="L954" i="62"/>
  <c r="L955" i="62"/>
  <c r="L956" i="62"/>
  <c r="L957" i="62"/>
  <c r="L958" i="62"/>
  <c r="L959" i="62"/>
  <c r="J157" i="112" s="1"/>
  <c r="L960" i="62"/>
  <c r="L961" i="62"/>
  <c r="L962" i="62"/>
  <c r="L963" i="62"/>
  <c r="J704" i="112" s="1"/>
  <c r="L964" i="62"/>
  <c r="L965" i="62"/>
  <c r="L966" i="62"/>
  <c r="J1203" i="112" s="1"/>
  <c r="L967" i="62"/>
  <c r="L968" i="62"/>
  <c r="L969" i="62"/>
  <c r="L970" i="62"/>
  <c r="L971" i="62"/>
  <c r="L972" i="62"/>
  <c r="J1052" i="112" s="1"/>
  <c r="L973" i="62"/>
  <c r="L974" i="62"/>
  <c r="L975" i="62"/>
  <c r="L976" i="62"/>
  <c r="L977" i="62"/>
  <c r="L978" i="62"/>
  <c r="L979" i="62"/>
  <c r="L980" i="62"/>
  <c r="L981" i="62"/>
  <c r="L982" i="62"/>
  <c r="L983" i="62"/>
  <c r="L984" i="62"/>
  <c r="L985" i="62"/>
  <c r="L986" i="62"/>
  <c r="L987" i="62"/>
  <c r="L988" i="62"/>
  <c r="L989" i="62"/>
  <c r="L990" i="62"/>
  <c r="L991" i="62"/>
  <c r="L992" i="62"/>
  <c r="L993" i="62"/>
  <c r="L994" i="62"/>
  <c r="L995" i="62"/>
  <c r="L996" i="62"/>
  <c r="L997" i="62"/>
  <c r="L998" i="62"/>
  <c r="L999" i="62"/>
  <c r="L1000" i="62"/>
  <c r="L1001" i="62"/>
  <c r="L1002" i="62"/>
  <c r="L1003" i="62"/>
  <c r="L1004" i="62"/>
  <c r="L1005" i="62"/>
  <c r="L1006" i="62"/>
  <c r="J1204" i="112" s="1"/>
  <c r="L1007" i="62"/>
  <c r="L1008" i="62"/>
  <c r="L1009" i="62"/>
  <c r="L1010" i="62"/>
  <c r="L1011" i="62"/>
  <c r="L1012" i="62"/>
  <c r="L1013" i="62"/>
  <c r="L1014" i="62"/>
  <c r="J1205" i="112" s="1"/>
  <c r="L1015" i="62"/>
  <c r="J1206" i="112" s="1"/>
  <c r="L1016" i="62"/>
  <c r="L1017" i="62"/>
  <c r="J1140" i="112" s="1"/>
  <c r="L1018" i="62"/>
  <c r="L1019" i="62"/>
  <c r="L1020" i="62"/>
  <c r="J991" i="112" s="1"/>
  <c r="L1021" i="62"/>
  <c r="L1022" i="62"/>
  <c r="L1023" i="62"/>
  <c r="L1024" i="62"/>
  <c r="L1025" i="62"/>
  <c r="L1026" i="62"/>
  <c r="L1027" i="62"/>
  <c r="J1056" i="112" s="1"/>
  <c r="L1028" i="62"/>
  <c r="L1029" i="62"/>
  <c r="J197" i="112" s="1"/>
  <c r="L1030" i="62"/>
  <c r="L1031" i="62"/>
  <c r="L1032" i="62"/>
  <c r="L1033" i="62"/>
  <c r="L1034" i="62"/>
  <c r="L1035" i="62"/>
  <c r="L1036" i="62"/>
  <c r="L1037" i="62"/>
  <c r="L1038" i="62"/>
  <c r="L1039" i="62"/>
  <c r="L1040" i="62"/>
  <c r="L1041" i="62"/>
  <c r="L1042" i="62"/>
  <c r="L1043" i="62"/>
  <c r="L1044" i="62"/>
  <c r="J1208" i="112" s="1"/>
  <c r="L1045" i="62"/>
  <c r="J1256" i="112" s="1"/>
  <c r="L1046" i="62"/>
  <c r="L1047" i="62"/>
  <c r="L1048" i="62"/>
  <c r="L1049" i="62"/>
  <c r="L1050" i="62"/>
  <c r="L1051" i="62"/>
  <c r="L1052" i="62"/>
  <c r="L1053" i="62"/>
  <c r="L1054" i="62"/>
  <c r="L1055" i="62"/>
  <c r="L1056" i="62"/>
  <c r="L1057" i="62"/>
  <c r="L1058" i="62"/>
  <c r="L1059" i="62"/>
  <c r="L1060" i="62"/>
  <c r="L1061" i="62"/>
  <c r="J1257" i="112" s="1"/>
  <c r="L1062" i="62"/>
  <c r="J1258" i="112" s="1"/>
  <c r="L1063" i="62"/>
  <c r="J1259" i="112" s="1"/>
  <c r="L1064" i="62"/>
  <c r="J1260" i="112" s="1"/>
  <c r="L1065" i="62"/>
  <c r="L1066" i="62"/>
  <c r="L1067" i="62"/>
  <c r="L1068" i="62"/>
  <c r="L1069" i="62"/>
  <c r="L1070" i="62"/>
  <c r="L1071" i="62"/>
  <c r="L1072" i="62"/>
  <c r="L1073" i="62"/>
  <c r="L1074" i="62"/>
  <c r="L1075" i="62"/>
  <c r="J1262" i="112" s="1"/>
  <c r="L1076" i="62"/>
  <c r="J1261" i="112" s="1"/>
  <c r="L1077" i="62"/>
  <c r="L1078" i="62"/>
  <c r="L1079" i="62"/>
  <c r="L1080" i="62"/>
  <c r="J1141" i="112" s="1"/>
  <c r="L1081" i="62"/>
  <c r="L1082" i="62"/>
  <c r="L1083" i="62"/>
  <c r="L1084" i="62"/>
  <c r="J1264" i="112" s="1"/>
  <c r="L1085" i="62"/>
  <c r="L1086" i="62"/>
  <c r="J1111" i="112" s="1"/>
  <c r="L1087" i="62"/>
  <c r="L1088" i="62"/>
  <c r="L1089" i="62"/>
  <c r="L1090" i="62"/>
  <c r="L1091" i="62"/>
  <c r="J753" i="112" s="1"/>
  <c r="L1092" i="62"/>
  <c r="L1093" i="62"/>
  <c r="J413" i="112" s="1"/>
  <c r="L1094" i="62"/>
  <c r="L1095" i="62"/>
  <c r="L1096" i="62"/>
  <c r="L1097" i="62"/>
  <c r="L1098" i="62"/>
  <c r="L1099" i="62"/>
  <c r="L1100" i="62"/>
  <c r="L1101" i="62"/>
  <c r="L1102" i="62"/>
  <c r="L1103" i="62"/>
  <c r="L1104" i="62"/>
  <c r="L1105" i="62"/>
  <c r="L1106" i="62"/>
  <c r="J1266" i="112" s="1"/>
  <c r="L1107" i="62"/>
  <c r="L1108" i="62"/>
  <c r="L1109" i="62"/>
  <c r="L1110" i="62"/>
  <c r="L1111" i="62"/>
  <c r="L1112" i="62"/>
  <c r="L1113" i="62"/>
  <c r="L1114" i="62"/>
  <c r="L1115" i="62"/>
  <c r="L1116" i="62"/>
  <c r="J1269" i="112" s="1"/>
  <c r="L1117" i="62"/>
  <c r="J1270" i="112" s="1"/>
  <c r="L1118" i="62"/>
  <c r="J1271" i="112" s="1"/>
  <c r="L1119" i="62"/>
  <c r="L1120" i="62"/>
  <c r="L1121" i="62"/>
  <c r="L1122" i="62"/>
  <c r="L1123" i="62"/>
  <c r="L1124" i="62"/>
  <c r="L1125" i="62"/>
  <c r="L1126" i="62"/>
  <c r="L1127" i="62"/>
  <c r="L1128" i="62"/>
  <c r="L1129" i="62"/>
  <c r="L1130" i="62"/>
  <c r="L1131" i="62"/>
  <c r="L1132" i="62"/>
  <c r="L1133" i="62"/>
  <c r="L1134" i="62"/>
  <c r="L1135" i="62"/>
  <c r="L1136" i="62"/>
  <c r="L1137" i="62"/>
  <c r="L1138" i="62"/>
  <c r="J638" i="112" s="1"/>
  <c r="L1139" i="62"/>
  <c r="L1140" i="62"/>
  <c r="L1141" i="62"/>
  <c r="L1142" i="62"/>
  <c r="L1143" i="62"/>
  <c r="L1144" i="62"/>
  <c r="L1145" i="62"/>
  <c r="L1146" i="62"/>
  <c r="L1147" i="62"/>
  <c r="L1148" i="62"/>
  <c r="L1149" i="62"/>
  <c r="L1150" i="62"/>
  <c r="L1151" i="62"/>
  <c r="L1152" i="62"/>
  <c r="J1272" i="112" s="1"/>
  <c r="L1153" i="62"/>
  <c r="J1273" i="112" s="1"/>
  <c r="L1154" i="62"/>
  <c r="L1155" i="62"/>
  <c r="L1156" i="62"/>
  <c r="L1157" i="62"/>
  <c r="L1158" i="62"/>
  <c r="L1159" i="62"/>
  <c r="L1160" i="62"/>
  <c r="L1161" i="62"/>
  <c r="L1162" i="62"/>
  <c r="J755" i="112" s="1"/>
  <c r="L1163" i="62"/>
  <c r="J707" i="112" s="1"/>
  <c r="L1164" i="62"/>
  <c r="L1165" i="62"/>
  <c r="L1166" i="62"/>
  <c r="L1167" i="62"/>
  <c r="J85" i="112" s="1"/>
  <c r="L1168" i="62"/>
  <c r="L1169" i="62"/>
  <c r="L1170" i="62"/>
  <c r="J164" i="112" s="1"/>
  <c r="L1171" i="62"/>
  <c r="J459" i="112" s="1"/>
  <c r="L1172" i="62"/>
  <c r="L1173" i="62"/>
  <c r="J375" i="112" s="1"/>
  <c r="L1174" i="62"/>
  <c r="L1175" i="62"/>
  <c r="L1176" i="62"/>
  <c r="J461" i="112" s="1"/>
  <c r="L1177" i="62"/>
  <c r="L1178" i="62"/>
  <c r="J421" i="112" s="1"/>
  <c r="L1179" i="62"/>
  <c r="J422" i="112" s="1"/>
  <c r="L1180" i="62"/>
  <c r="L1181" i="62"/>
  <c r="L1182" i="62"/>
  <c r="J320" i="112" s="1"/>
  <c r="L1183" i="62"/>
  <c r="L1184" i="62"/>
  <c r="L1185" i="62"/>
  <c r="L1186" i="62"/>
  <c r="L1187" i="62"/>
  <c r="L1188" i="62"/>
  <c r="J132" i="112" s="1"/>
  <c r="L1189" i="62"/>
  <c r="L1190" i="62"/>
  <c r="L1191" i="62"/>
  <c r="L1192" i="62"/>
  <c r="L1193" i="62"/>
  <c r="J322" i="112" s="1"/>
  <c r="L1194" i="62"/>
  <c r="J323" i="112" s="1"/>
  <c r="L1195" i="62"/>
  <c r="J134" i="112" s="1"/>
  <c r="L1196" i="62"/>
  <c r="L1197" i="62"/>
  <c r="J135" i="112" s="1"/>
  <c r="L1198" i="62"/>
  <c r="L1199" i="62"/>
  <c r="J325" i="112" s="1"/>
  <c r="L1200" i="62"/>
  <c r="L1201" i="62"/>
  <c r="J481" i="112" s="1"/>
  <c r="L1202" i="62"/>
  <c r="J165" i="112" s="1"/>
  <c r="L1203" i="62"/>
  <c r="L1204" i="62"/>
  <c r="L1205" i="62"/>
  <c r="L1206" i="62"/>
  <c r="J425" i="112" s="1"/>
  <c r="L1207" i="62"/>
  <c r="L1208" i="62"/>
  <c r="L1209" i="62"/>
  <c r="L1210" i="62"/>
  <c r="L1211" i="62"/>
  <c r="L1212" i="62"/>
  <c r="J330" i="112" s="1"/>
  <c r="L1213" i="62"/>
  <c r="J166" i="112" s="1"/>
  <c r="L1214" i="62"/>
  <c r="J331" i="112" s="1"/>
  <c r="L1215" i="62"/>
  <c r="L1216" i="62"/>
  <c r="L1217" i="62"/>
  <c r="L1218" i="62"/>
  <c r="L1219" i="62"/>
  <c r="L1220" i="62"/>
  <c r="L1221" i="62"/>
  <c r="L1222" i="62"/>
  <c r="L1223" i="62"/>
  <c r="L1224" i="62"/>
  <c r="L1225" i="62"/>
  <c r="L1226" i="62"/>
  <c r="L1227" i="62"/>
  <c r="L1228" i="62"/>
  <c r="L1229" i="62"/>
  <c r="L1230" i="62"/>
  <c r="L1231" i="62"/>
  <c r="L1232" i="62"/>
  <c r="L1233" i="62"/>
  <c r="J761" i="112" s="1"/>
  <c r="L1234" i="62"/>
  <c r="L1235" i="62"/>
  <c r="J124" i="112" s="1"/>
  <c r="L1236" i="62"/>
  <c r="L1237" i="62"/>
  <c r="L1238" i="62"/>
  <c r="L1239" i="62"/>
  <c r="L1240" i="62"/>
  <c r="L1241" i="62"/>
  <c r="L1242" i="62"/>
  <c r="L1243" i="62"/>
  <c r="L1244" i="62"/>
  <c r="L1245" i="62"/>
  <c r="L1246" i="62"/>
  <c r="L1247" i="62"/>
  <c r="L1248" i="62"/>
  <c r="L1249" i="62"/>
  <c r="L1250" i="62"/>
  <c r="L1251" i="62"/>
  <c r="L1252" i="62"/>
  <c r="J136" i="112" s="1"/>
  <c r="L1253" i="62"/>
  <c r="J137" i="112" s="1"/>
  <c r="L1254" i="62"/>
  <c r="J89" i="112" s="1"/>
  <c r="L1255" i="62"/>
  <c r="L1256" i="62"/>
  <c r="L1257" i="62"/>
  <c r="J138" i="112" s="1"/>
  <c r="L1258" i="62"/>
  <c r="J1033" i="112" s="1"/>
  <c r="L1259" i="62"/>
  <c r="L1260" i="62"/>
  <c r="L1261" i="62"/>
  <c r="L1262" i="62"/>
  <c r="L1263" i="62"/>
  <c r="L1264" i="62"/>
  <c r="L1265" i="62"/>
  <c r="J800" i="112" s="1"/>
  <c r="L1266" i="62"/>
  <c r="L1267" i="62"/>
  <c r="J801" i="112" s="1"/>
  <c r="L1268" i="62"/>
  <c r="L1269" i="62"/>
  <c r="L1270" i="62"/>
  <c r="L1271" i="62"/>
  <c r="L1272" i="62"/>
  <c r="L1273" i="62"/>
  <c r="J807" i="112" s="1"/>
  <c r="L1274" i="62"/>
  <c r="L1275" i="62"/>
  <c r="L1276" i="62"/>
  <c r="L1277" i="62"/>
  <c r="J808" i="112" s="1"/>
  <c r="L1278" i="62"/>
  <c r="L1279" i="62"/>
  <c r="L1280" i="62"/>
  <c r="L1281" i="62"/>
  <c r="L1282" i="62"/>
  <c r="L1283" i="62"/>
  <c r="L1284" i="62"/>
  <c r="L1285" i="62"/>
  <c r="J1065" i="112" s="1"/>
  <c r="L1286" i="62"/>
  <c r="J1066" i="112" s="1"/>
  <c r="L1287" i="62"/>
  <c r="J1067" i="112" s="1"/>
  <c r="L1288" i="62"/>
  <c r="L1289" i="62"/>
  <c r="L1290" i="62"/>
  <c r="L1291" i="62"/>
  <c r="L1292" i="62"/>
  <c r="L1293" i="62"/>
  <c r="L1294" i="62"/>
  <c r="L1295" i="62"/>
  <c r="L1296" i="62"/>
  <c r="L1297" i="62"/>
  <c r="L1298" i="62"/>
  <c r="L1299" i="62"/>
  <c r="L1300" i="62"/>
  <c r="L1301" i="62"/>
  <c r="L1302" i="62"/>
  <c r="L1303" i="62"/>
  <c r="L1304" i="62"/>
  <c r="J1142" i="112" s="1"/>
  <c r="L1305" i="62"/>
  <c r="L1306" i="62"/>
  <c r="J1143" i="112" s="1"/>
  <c r="L1307" i="62"/>
  <c r="L1308" i="62"/>
  <c r="L1309" i="62"/>
  <c r="L1310" i="62"/>
  <c r="L1311" i="62"/>
  <c r="L1312" i="62"/>
  <c r="L1313" i="62"/>
  <c r="L1314" i="62"/>
  <c r="L1315" i="62"/>
  <c r="J563" i="112" s="1"/>
  <c r="L1316" i="62"/>
  <c r="L1317" i="62"/>
  <c r="J601" i="112" s="1"/>
  <c r="L1318" i="62"/>
  <c r="L1319" i="62"/>
  <c r="L1320" i="62"/>
  <c r="L1321" i="62"/>
  <c r="L1322" i="62"/>
  <c r="L1323" i="62"/>
  <c r="L1324" i="62"/>
  <c r="L1325" i="62"/>
  <c r="L1326" i="62"/>
  <c r="L1327" i="62"/>
  <c r="L1328" i="62"/>
  <c r="L1329" i="62"/>
  <c r="L1330" i="62"/>
  <c r="L1331" i="62"/>
  <c r="L1332" i="62"/>
  <c r="L1333" i="62"/>
  <c r="L1334" i="62"/>
  <c r="L1335" i="62"/>
  <c r="L1336" i="62"/>
  <c r="L1337" i="62"/>
  <c r="L1338" i="62"/>
  <c r="J1146" i="112" s="1"/>
  <c r="L1339" i="62"/>
  <c r="L1340" i="62"/>
  <c r="L1341" i="62"/>
  <c r="L1342" i="62"/>
  <c r="L1343" i="62"/>
  <c r="L1344" i="62"/>
  <c r="L1345" i="62"/>
  <c r="L1346" i="62"/>
  <c r="L1347" i="62"/>
  <c r="L1348" i="62"/>
  <c r="L1349" i="62"/>
  <c r="L1350" i="62"/>
  <c r="L1351" i="62"/>
  <c r="L1352" i="62"/>
  <c r="L1353" i="62"/>
  <c r="L1354" i="62"/>
  <c r="L1355" i="62"/>
  <c r="L1356" i="62"/>
  <c r="L1357" i="62"/>
  <c r="L1358" i="62"/>
  <c r="L1359" i="62"/>
  <c r="L1360" i="62"/>
  <c r="L1361" i="62"/>
  <c r="L1362" i="62"/>
  <c r="L1363" i="62"/>
  <c r="J909" i="112" s="1"/>
  <c r="L1364" i="62"/>
  <c r="J914" i="112" s="1"/>
  <c r="L1365" i="62"/>
  <c r="L1366" i="62"/>
  <c r="L1367" i="62"/>
  <c r="L1368" i="62"/>
  <c r="L1369" i="62"/>
  <c r="L1370" i="62"/>
  <c r="J429" i="112" s="1"/>
  <c r="L1371" i="62"/>
  <c r="L1372" i="62"/>
  <c r="L1373" i="62"/>
  <c r="L1374" i="62"/>
  <c r="L1375" i="62"/>
  <c r="L1376" i="62"/>
  <c r="L1377" i="62"/>
  <c r="J915" i="112" s="1"/>
  <c r="L1378" i="62"/>
  <c r="L1379" i="62"/>
  <c r="L1380" i="62"/>
  <c r="L1381" i="62"/>
  <c r="L1382" i="62"/>
  <c r="J911" i="112" s="1"/>
  <c r="L1383" i="62"/>
  <c r="L1384" i="62"/>
  <c r="L1385" i="62"/>
  <c r="J646" i="112" s="1"/>
  <c r="L1386" i="62"/>
  <c r="J140" i="112" s="1"/>
  <c r="L1387" i="62"/>
  <c r="L1388" i="62"/>
  <c r="L1389" i="62"/>
  <c r="L1390" i="62"/>
  <c r="L1391" i="62"/>
  <c r="L1392" i="62"/>
  <c r="J142" i="112" s="1"/>
  <c r="L1393" i="62"/>
  <c r="L1394" i="62"/>
  <c r="L1395" i="62"/>
  <c r="L1396" i="62"/>
  <c r="J1279" i="112" s="1"/>
  <c r="L1397" i="62"/>
  <c r="J1280" i="112" s="1"/>
  <c r="L1398" i="62"/>
  <c r="J1281" i="112" s="1"/>
  <c r="L1399" i="62"/>
  <c r="L1400" i="62"/>
  <c r="L1401" i="62"/>
  <c r="L1402" i="62"/>
  <c r="L1403" i="62"/>
  <c r="L1404" i="62"/>
  <c r="J144" i="112" s="1"/>
  <c r="L1405" i="62"/>
  <c r="L1406" i="62"/>
  <c r="L1407" i="62"/>
  <c r="L1408" i="62"/>
  <c r="L1409" i="62"/>
  <c r="L1410" i="62"/>
  <c r="L1411" i="62"/>
  <c r="L1412" i="62"/>
  <c r="L1413" i="62"/>
  <c r="L1414" i="62"/>
  <c r="J1317" i="112" s="1"/>
  <c r="L1415" i="62"/>
  <c r="L1416" i="62"/>
  <c r="L1417" i="62"/>
  <c r="L1418" i="62"/>
  <c r="J95" i="112" s="1"/>
  <c r="L1419" i="62"/>
  <c r="J96" i="112" s="1"/>
  <c r="L1420" i="62"/>
  <c r="L1421" i="62"/>
  <c r="L1422" i="62"/>
  <c r="L1423" i="62"/>
  <c r="L1424" i="62"/>
  <c r="J87" i="112" s="1"/>
  <c r="L1425" i="62"/>
  <c r="J88" i="112" s="1"/>
  <c r="L1426" i="62"/>
  <c r="L1427" i="62"/>
  <c r="L1428" i="62"/>
  <c r="L1429" i="62"/>
  <c r="J80" i="112" s="1"/>
  <c r="L1430" i="62"/>
  <c r="J1035" i="112" s="1"/>
  <c r="L1431" i="62"/>
  <c r="J901" i="112" s="1"/>
  <c r="L1432" i="62"/>
  <c r="J93" i="112" s="1"/>
  <c r="L1433" i="62"/>
  <c r="L1434" i="62"/>
  <c r="L1435" i="62"/>
  <c r="L1436" i="62"/>
  <c r="L1437" i="62"/>
  <c r="J397" i="112" s="1"/>
  <c r="L1438" i="62"/>
  <c r="L1439" i="62"/>
  <c r="J37" i="112" s="1"/>
  <c r="L1440" i="62"/>
  <c r="L1441" i="62"/>
  <c r="L1442" i="62"/>
  <c r="J208" i="112" s="1"/>
  <c r="L1443" i="62"/>
  <c r="J282" i="112" s="1"/>
  <c r="L1444" i="62"/>
  <c r="L1445" i="62"/>
  <c r="L1446" i="62"/>
  <c r="L1447" i="62"/>
  <c r="J16" i="112" s="1"/>
  <c r="L1448" i="62"/>
  <c r="J17" i="112" s="1"/>
  <c r="L1449" i="62"/>
  <c r="L1450" i="62"/>
  <c r="J378" i="112" s="1"/>
  <c r="L1451" i="62"/>
  <c r="J172" i="112" s="1"/>
  <c r="L1452" i="62"/>
  <c r="J173" i="112" s="1"/>
  <c r="L1453" i="62"/>
  <c r="L1454" i="62"/>
  <c r="L1455" i="62"/>
  <c r="J56" i="112" s="1"/>
  <c r="L1456" i="62"/>
  <c r="L1457" i="62"/>
  <c r="J55" i="112" s="1"/>
  <c r="L1458" i="62"/>
  <c r="J57" i="112" s="1"/>
  <c r="L1459" i="62"/>
  <c r="J53" i="112" s="1"/>
  <c r="L1460" i="62"/>
  <c r="L1461" i="62"/>
  <c r="L1462" i="62"/>
  <c r="L1463" i="62"/>
  <c r="J72" i="112" s="1"/>
  <c r="L1464" i="62"/>
  <c r="J340" i="112" s="1"/>
  <c r="L1465" i="62"/>
  <c r="L1466" i="62"/>
  <c r="L1467" i="62"/>
  <c r="L1468" i="62"/>
  <c r="L1469" i="62"/>
  <c r="L1470" i="62"/>
  <c r="L1471" i="62"/>
  <c r="J1274" i="112" s="1"/>
  <c r="L1472" i="62"/>
  <c r="L1473" i="62"/>
  <c r="J59" i="112" s="1"/>
  <c r="L1474" i="62"/>
  <c r="J61" i="112" s="1"/>
  <c r="L1475" i="62"/>
  <c r="L1476" i="62"/>
  <c r="L1477" i="62"/>
  <c r="L1478" i="62"/>
  <c r="L1479" i="62"/>
  <c r="J77" i="112" s="1"/>
  <c r="L1480" i="62"/>
  <c r="L1481" i="62"/>
  <c r="L1482" i="62"/>
  <c r="J73" i="112" s="1"/>
  <c r="L1483" i="62"/>
  <c r="L1484" i="62"/>
  <c r="L1485" i="62"/>
  <c r="J178" i="112" s="1"/>
  <c r="L1486" i="62"/>
  <c r="J180" i="112" s="1"/>
  <c r="L1487" i="62"/>
  <c r="L1488" i="62"/>
  <c r="L1489" i="62"/>
  <c r="L1490" i="62"/>
  <c r="L1491" i="62"/>
  <c r="J1166" i="112" s="1"/>
  <c r="L1492" i="62"/>
  <c r="J224" i="112" s="1"/>
  <c r="L1493" i="62"/>
  <c r="L1494" i="62"/>
  <c r="L1495" i="62"/>
  <c r="J225" i="112" s="1"/>
  <c r="L1496" i="62"/>
  <c r="L1497" i="62"/>
  <c r="L1498" i="62"/>
  <c r="L1499" i="62"/>
  <c r="J181" i="112" s="1"/>
  <c r="L1500" i="62"/>
  <c r="L1501" i="62"/>
  <c r="J260" i="112" s="1"/>
  <c r="L1502" i="62"/>
  <c r="L1503" i="62"/>
  <c r="J262" i="112" s="1"/>
  <c r="L1504" i="62"/>
  <c r="J263" i="112" s="1"/>
  <c r="L1505" i="62"/>
  <c r="J264" i="112" s="1"/>
  <c r="L1506" i="62"/>
  <c r="J265" i="112" s="1"/>
  <c r="L1507" i="62"/>
  <c r="L1508" i="62"/>
  <c r="L1509" i="62"/>
  <c r="J268" i="112" s="1"/>
  <c r="L1510" i="62"/>
  <c r="J150" i="112" s="1"/>
  <c r="L1511" i="62"/>
  <c r="J149" i="112" s="1"/>
  <c r="L1512" i="62"/>
  <c r="L1513" i="62"/>
  <c r="J148" i="112" s="1"/>
  <c r="L1514" i="62"/>
  <c r="J153" i="112" s="1"/>
  <c r="L1515" i="62"/>
  <c r="L1516" i="62"/>
  <c r="J147" i="112" s="1"/>
  <c r="L1517" i="62"/>
  <c r="L1518" i="62"/>
  <c r="J210" i="112" s="1"/>
  <c r="L1519" i="62"/>
  <c r="L1520" i="62"/>
  <c r="L1521" i="62"/>
  <c r="L1522" i="62"/>
  <c r="L1523" i="62"/>
  <c r="L1524" i="62"/>
  <c r="J959" i="112" s="1"/>
  <c r="L1525" i="62"/>
  <c r="L1526" i="62"/>
  <c r="J234" i="112" s="1"/>
  <c r="L1527" i="62"/>
  <c r="J221" i="112" s="1"/>
  <c r="L1528" i="62"/>
  <c r="L1529" i="62"/>
  <c r="L1530" i="62"/>
  <c r="J401" i="112" s="1"/>
  <c r="L1531" i="62"/>
  <c r="L1532" i="62"/>
  <c r="J269" i="112" s="1"/>
  <c r="L1533" i="62"/>
  <c r="L1534" i="62"/>
  <c r="L1535" i="62"/>
  <c r="L1536" i="62"/>
  <c r="J1107" i="112" s="1"/>
  <c r="L1537" i="62"/>
  <c r="L1538" i="62"/>
  <c r="J237" i="112" s="1"/>
  <c r="L1539" i="62"/>
  <c r="J45" i="112" s="1"/>
  <c r="L1540" i="62"/>
  <c r="J334" i="112" s="1"/>
  <c r="L1541" i="62"/>
  <c r="J333" i="112" s="1"/>
  <c r="L1542" i="62"/>
  <c r="L1543" i="62"/>
  <c r="J239" i="112" s="1"/>
  <c r="L1544" i="62"/>
  <c r="L1545" i="62"/>
  <c r="J290" i="112" s="1"/>
  <c r="L1546" i="62"/>
  <c r="L1547" i="62"/>
  <c r="J1246" i="112" s="1"/>
  <c r="L1548" i="62"/>
  <c r="L1549" i="62"/>
  <c r="J335" i="112" s="1"/>
  <c r="L1550" i="62"/>
  <c r="L1551" i="62"/>
  <c r="L1552" i="62"/>
  <c r="L1553" i="62"/>
  <c r="L1554" i="62"/>
  <c r="L1555" i="62"/>
  <c r="J351" i="112" s="1"/>
  <c r="L1556" i="62"/>
  <c r="J288" i="112" s="1"/>
  <c r="L1557" i="62"/>
  <c r="J1201" i="112" s="1"/>
  <c r="L1558" i="62"/>
  <c r="L1559" i="62"/>
  <c r="L1560" i="62"/>
  <c r="J354" i="112" s="1"/>
  <c r="L1561" i="62"/>
  <c r="L1562" i="62"/>
  <c r="J362" i="112" s="1"/>
  <c r="L1563" i="62"/>
  <c r="L1564" i="62"/>
  <c r="L1565" i="62"/>
  <c r="L1566" i="62"/>
  <c r="J366" i="112" s="1"/>
  <c r="L1567" i="62"/>
  <c r="J367" i="112" s="1"/>
  <c r="L1568" i="62"/>
  <c r="J365" i="112" s="1"/>
  <c r="L1569" i="62"/>
  <c r="J368" i="112" s="1"/>
  <c r="L1570" i="62"/>
  <c r="L1571" i="62"/>
  <c r="J998" i="112" s="1"/>
  <c r="L1572" i="62"/>
  <c r="L1573" i="62"/>
  <c r="J298" i="112" s="1"/>
  <c r="L1574" i="62"/>
  <c r="L1575" i="62"/>
  <c r="J296" i="112" s="1"/>
  <c r="L1576" i="62"/>
  <c r="L1577" i="62"/>
  <c r="L1578" i="62"/>
  <c r="J301" i="112" s="1"/>
  <c r="L1579" i="62"/>
  <c r="J1087" i="112" s="1"/>
  <c r="L1580" i="62"/>
  <c r="J343" i="112" s="1"/>
  <c r="L1581" i="62"/>
  <c r="L1582" i="62"/>
  <c r="L1583" i="62"/>
  <c r="L1584" i="62"/>
  <c r="L1585" i="62"/>
  <c r="J370" i="112" s="1"/>
  <c r="L1586" i="62"/>
  <c r="L1587" i="62"/>
  <c r="L1588" i="62"/>
  <c r="J372" i="112" s="1"/>
  <c r="L1589" i="62"/>
  <c r="J373" i="112" s="1"/>
  <c r="L1590" i="62"/>
  <c r="J434" i="112" s="1"/>
  <c r="L1591" i="62"/>
  <c r="L1592" i="62"/>
  <c r="J433" i="112" s="1"/>
  <c r="L1593" i="62"/>
  <c r="J437" i="112" s="1"/>
  <c r="L1594" i="62"/>
  <c r="L1595" i="62"/>
  <c r="J946" i="112" s="1"/>
  <c r="L1596" i="62"/>
  <c r="J453" i="112" s="1"/>
  <c r="L1597" i="62"/>
  <c r="J862" i="112" s="1"/>
  <c r="L1598" i="62"/>
  <c r="J1110" i="112" s="1"/>
  <c r="L1599" i="62"/>
  <c r="J1158" i="112" s="1"/>
  <c r="L1600" i="62"/>
  <c r="L1601" i="62"/>
  <c r="J520" i="112" s="1"/>
  <c r="L1602" i="62"/>
  <c r="J486" i="112" s="1"/>
  <c r="L1603" i="62"/>
  <c r="L1604" i="62"/>
  <c r="J511" i="112" s="1"/>
  <c r="L1605" i="62"/>
  <c r="J487" i="112" s="1"/>
  <c r="L1606" i="62"/>
  <c r="J496" i="112" s="1"/>
  <c r="L1607" i="62"/>
  <c r="L1608" i="62"/>
  <c r="L1609" i="62"/>
  <c r="L1610" i="62"/>
  <c r="J514" i="112" s="1"/>
  <c r="L1611" i="62"/>
  <c r="J513" i="112" s="1"/>
  <c r="L1612" i="62"/>
  <c r="L1613" i="62"/>
  <c r="J498" i="112" s="1"/>
  <c r="L1614" i="62"/>
  <c r="L1615" i="62"/>
  <c r="J521" i="112" s="1"/>
  <c r="L1616" i="62"/>
  <c r="J588" i="112" s="1"/>
  <c r="L1617" i="62"/>
  <c r="J578" i="112" s="1"/>
  <c r="L1618" i="62"/>
  <c r="L1619" i="62"/>
  <c r="J580" i="112" s="1"/>
  <c r="L1620" i="62"/>
  <c r="L1621" i="62"/>
  <c r="L1622" i="62"/>
  <c r="J583" i="112" s="1"/>
  <c r="L1623" i="62"/>
  <c r="J577" i="112" s="1"/>
  <c r="L1624" i="62"/>
  <c r="J592" i="112" s="1"/>
  <c r="L1625" i="62"/>
  <c r="J596" i="112" s="1"/>
  <c r="L1626" i="62"/>
  <c r="L1627" i="62"/>
  <c r="L1628" i="62"/>
  <c r="L1629" i="62"/>
  <c r="L1630" i="62"/>
  <c r="L1631" i="62"/>
  <c r="J576" i="112" s="1"/>
  <c r="L1632" i="62"/>
  <c r="L1633" i="62"/>
  <c r="L1634" i="62"/>
  <c r="J656" i="112" s="1"/>
  <c r="L1635" i="62"/>
  <c r="J600" i="112" s="1"/>
  <c r="L1636" i="62"/>
  <c r="J602" i="112" s="1"/>
  <c r="L1637" i="62"/>
  <c r="L1638" i="62"/>
  <c r="J593" i="112" s="1"/>
  <c r="L1639" i="62"/>
  <c r="L1640" i="62"/>
  <c r="L1641" i="62"/>
  <c r="L1642" i="62"/>
  <c r="J757" i="112" s="1"/>
  <c r="L1643" i="62"/>
  <c r="J758" i="112" s="1"/>
  <c r="L1644" i="62"/>
  <c r="J759" i="112" s="1"/>
  <c r="L1645" i="62"/>
  <c r="J648" i="112" s="1"/>
  <c r="L1646" i="62"/>
  <c r="L1647" i="62"/>
  <c r="L1648" i="62"/>
  <c r="J649" i="112" s="1"/>
  <c r="L1649" i="62"/>
  <c r="J650" i="112" s="1"/>
  <c r="L1650" i="62"/>
  <c r="L1651" i="62"/>
  <c r="L1652" i="62"/>
  <c r="L1653" i="62"/>
  <c r="J768" i="112" s="1"/>
  <c r="L1654" i="62"/>
  <c r="L1655" i="62"/>
  <c r="L1656" i="62"/>
  <c r="J662" i="112" s="1"/>
  <c r="L1657" i="62"/>
  <c r="J783" i="112" s="1"/>
  <c r="L1658" i="62"/>
  <c r="J784" i="112" s="1"/>
  <c r="L1659" i="62"/>
  <c r="J785" i="112" s="1"/>
  <c r="L1660" i="62"/>
  <c r="J786" i="112" s="1"/>
  <c r="L1661" i="62"/>
  <c r="L1662" i="62"/>
  <c r="J788" i="112" s="1"/>
  <c r="L1663" i="62"/>
  <c r="L1664" i="62"/>
  <c r="L1665" i="62"/>
  <c r="J1167" i="112" s="1"/>
  <c r="L1666" i="62"/>
  <c r="L1667" i="62"/>
  <c r="L1668" i="62"/>
  <c r="J1190" i="112" s="1"/>
  <c r="L1669" i="62"/>
  <c r="L1670" i="62"/>
  <c r="L1671" i="62"/>
  <c r="L1672" i="62"/>
  <c r="L1673" i="62"/>
  <c r="J700" i="112" s="1"/>
  <c r="L1674" i="62"/>
  <c r="L1675" i="62"/>
  <c r="L1676" i="62"/>
  <c r="J697" i="112" s="1"/>
  <c r="L1677" i="62"/>
  <c r="J699" i="112" s="1"/>
  <c r="L1678" i="62"/>
  <c r="J690" i="112" s="1"/>
  <c r="L1679" i="62"/>
  <c r="J798" i="112" s="1"/>
  <c r="L1680" i="62"/>
  <c r="L1681" i="62"/>
  <c r="J782" i="112" s="1"/>
  <c r="L1682" i="62"/>
  <c r="J657" i="112" s="1"/>
  <c r="L1683" i="62"/>
  <c r="J799" i="112" s="1"/>
  <c r="L1684" i="62"/>
  <c r="J796" i="112" s="1"/>
  <c r="L1685" i="62"/>
  <c r="J780" i="112" s="1"/>
  <c r="L1686" i="62"/>
  <c r="J841" i="112" s="1"/>
  <c r="L1687" i="62"/>
  <c r="J842" i="112" s="1"/>
  <c r="L1688" i="62"/>
  <c r="L1689" i="62"/>
  <c r="J804" i="112" s="1"/>
  <c r="L1690" i="62"/>
  <c r="L1691" i="62"/>
  <c r="J806" i="112" s="1"/>
  <c r="L1692" i="62"/>
  <c r="J865" i="112" s="1"/>
  <c r="L1693" i="62"/>
  <c r="L1694" i="62"/>
  <c r="L1695" i="62"/>
  <c r="J871" i="112" s="1"/>
  <c r="L1696" i="62"/>
  <c r="J872" i="112" s="1"/>
  <c r="L1697" i="62"/>
  <c r="L1698" i="62"/>
  <c r="J900" i="112" s="1"/>
  <c r="L1699" i="62"/>
  <c r="J848" i="112" s="1"/>
  <c r="L1700" i="62"/>
  <c r="L1701" i="62"/>
  <c r="L1702" i="62"/>
  <c r="J897" i="112" s="1"/>
  <c r="L1703" i="62"/>
  <c r="L1704" i="62"/>
  <c r="L1705" i="62"/>
  <c r="J889" i="112" s="1"/>
  <c r="L1706" i="62"/>
  <c r="J888" i="112" s="1"/>
  <c r="L1707" i="62"/>
  <c r="L1708" i="62"/>
  <c r="L1709" i="62"/>
  <c r="L1710" i="62"/>
  <c r="L1711" i="62"/>
  <c r="L1712" i="62"/>
  <c r="L1713" i="62"/>
  <c r="J869" i="112" s="1"/>
  <c r="L1714" i="62"/>
  <c r="J870" i="112" s="1"/>
  <c r="L1715" i="62"/>
  <c r="J845" i="112" s="1"/>
  <c r="L1716" i="62"/>
  <c r="J952" i="112" s="1"/>
  <c r="L1717" i="62"/>
  <c r="J1154" i="112" s="1"/>
  <c r="L1718" i="62"/>
  <c r="L1719" i="62"/>
  <c r="J1077" i="112" s="1"/>
  <c r="L1720" i="62"/>
  <c r="L1721" i="62"/>
  <c r="L1722" i="62"/>
  <c r="L1723" i="62"/>
  <c r="L1724" i="62"/>
  <c r="L1725" i="62"/>
  <c r="L1726" i="62"/>
  <c r="L1727" i="62"/>
  <c r="L1728" i="62"/>
  <c r="L1729" i="62"/>
  <c r="L1730" i="62"/>
  <c r="L1731" i="62"/>
  <c r="L1732" i="62"/>
  <c r="L1733" i="62"/>
  <c r="L1734" i="62"/>
  <c r="L1735" i="62"/>
  <c r="L1736" i="62"/>
  <c r="L1737" i="62"/>
  <c r="L1738" i="62"/>
  <c r="L1739" i="62"/>
  <c r="L1740" i="62"/>
  <c r="L1741" i="62"/>
  <c r="L1742" i="62"/>
  <c r="L1743" i="62"/>
  <c r="L1744" i="62"/>
  <c r="L1745" i="62"/>
  <c r="L1746" i="62"/>
  <c r="L1747" i="62"/>
  <c r="L1748" i="62"/>
  <c r="L1749" i="62"/>
  <c r="L1750" i="62"/>
  <c r="J1034" i="112" s="1"/>
  <c r="L1752" i="62"/>
  <c r="L1753" i="62"/>
  <c r="L1754" i="62"/>
  <c r="J1286" i="112" s="1"/>
  <c r="L1755" i="62"/>
  <c r="J1288" i="112" s="1"/>
  <c r="L1756" i="62"/>
  <c r="J1290" i="112" s="1"/>
  <c r="L1757" i="62"/>
  <c r="J1292" i="112" s="1"/>
  <c r="L1758" i="62"/>
  <c r="L1759" i="62"/>
  <c r="J1283" i="112" s="1"/>
  <c r="L1760" i="62"/>
  <c r="J1116" i="112" s="1"/>
  <c r="L1761" i="62"/>
  <c r="J1118" i="112" s="1"/>
  <c r="L1762" i="62"/>
  <c r="J1076" i="112" s="1"/>
  <c r="L1763" i="62"/>
  <c r="J1089" i="112" s="1"/>
  <c r="L1764" i="62"/>
  <c r="J1213" i="112" s="1"/>
  <c r="L1765" i="62"/>
  <c r="J1214" i="112" s="1"/>
  <c r="L1766" i="62"/>
  <c r="J1295" i="112" s="1"/>
  <c r="L1767" i="62"/>
  <c r="J1160" i="112" s="1"/>
  <c r="L1768" i="62"/>
  <c r="J1289" i="112" s="1"/>
  <c r="L1769" i="62"/>
  <c r="J1291" i="112" s="1"/>
  <c r="L1770" i="62"/>
  <c r="J1293" i="112" s="1"/>
  <c r="L1771" i="62"/>
  <c r="J1287" i="112" s="1"/>
  <c r="L1772" i="62"/>
  <c r="J1211" i="112" s="1"/>
  <c r="L1773" i="62"/>
  <c r="J1210" i="112" s="1"/>
  <c r="L1774" i="62"/>
  <c r="J1209" i="112" s="1"/>
  <c r="L1775" i="62"/>
  <c r="J1215" i="112" s="1"/>
  <c r="L1776" i="62"/>
  <c r="J1301" i="112" s="1"/>
  <c r="L1777" i="62"/>
  <c r="J1302" i="112" s="1"/>
  <c r="L1778" i="62"/>
  <c r="J1303" i="112" s="1"/>
  <c r="L1779" i="62"/>
  <c r="J1297" i="112" s="1"/>
  <c r="L1780" i="62"/>
  <c r="J1298" i="112" s="1"/>
  <c r="L1781" i="62"/>
  <c r="J1296" i="112" s="1"/>
  <c r="L1782" i="62"/>
  <c r="J1284" i="112" s="1"/>
  <c r="L1783" i="62"/>
  <c r="J1285" i="112" s="1"/>
  <c r="L1784" i="62"/>
  <c r="J1299" i="112" s="1"/>
  <c r="L1785" i="62"/>
  <c r="L1786" i="62"/>
  <c r="L1787" i="62"/>
  <c r="L1788" i="62"/>
  <c r="L1789" i="62"/>
  <c r="L1790" i="62"/>
  <c r="L1791" i="62"/>
  <c r="L1792" i="62"/>
  <c r="L1793" i="62"/>
  <c r="L1794" i="62"/>
  <c r="J1305" i="112" s="1"/>
  <c r="L1795" i="62"/>
  <c r="L1796" i="62"/>
  <c r="L1797" i="62"/>
  <c r="L1798" i="62"/>
  <c r="L1799" i="62"/>
  <c r="L1800" i="62"/>
  <c r="L1801" i="62"/>
  <c r="L1802" i="62"/>
  <c r="L1803" i="62"/>
  <c r="L1804" i="62"/>
  <c r="L1805" i="62"/>
  <c r="L1806" i="62"/>
  <c r="L1807" i="62"/>
  <c r="L1808" i="62"/>
  <c r="L1809" i="62"/>
  <c r="L1810" i="62"/>
  <c r="L1811" i="62"/>
  <c r="L1812" i="62"/>
  <c r="L1813" i="62"/>
  <c r="L1814" i="62"/>
  <c r="L1815" i="62"/>
  <c r="L1816" i="62"/>
  <c r="L1817" i="62"/>
  <c r="L1818" i="62"/>
  <c r="L1819" i="62"/>
  <c r="L1820" i="62"/>
  <c r="L1821" i="62"/>
  <c r="L1822" i="62"/>
  <c r="L1823" i="62"/>
  <c r="L1824" i="62"/>
  <c r="L1825" i="62"/>
  <c r="L1826" i="62"/>
  <c r="L1827" i="62"/>
  <c r="L1828" i="62"/>
  <c r="L1829" i="62"/>
  <c r="L1830" i="62"/>
  <c r="L1831" i="62"/>
  <c r="L1832" i="62"/>
  <c r="L1833" i="62"/>
  <c r="L1834" i="62"/>
  <c r="L1835" i="62"/>
  <c r="L1836" i="62"/>
  <c r="L1837" i="62"/>
  <c r="L1838" i="62"/>
  <c r="L1839" i="62"/>
  <c r="L1840" i="62"/>
  <c r="L1841" i="62"/>
  <c r="L1842" i="62"/>
  <c r="L1843" i="62"/>
  <c r="L1844" i="62"/>
  <c r="L1845" i="62"/>
  <c r="L1846" i="62"/>
  <c r="L1847" i="62"/>
  <c r="L1848" i="62"/>
  <c r="L1849" i="62"/>
  <c r="L1850" i="62"/>
  <c r="L1851" i="62"/>
  <c r="L1852" i="62"/>
  <c r="L1853" i="62"/>
  <c r="L1854" i="62"/>
  <c r="L1855" i="62"/>
  <c r="L1856" i="62"/>
  <c r="L1857" i="62"/>
  <c r="L1858" i="62"/>
  <c r="L1859" i="62"/>
  <c r="L1860" i="62"/>
  <c r="L1861" i="62"/>
  <c r="L1862" i="62"/>
  <c r="L1863" i="62"/>
  <c r="L1864" i="62"/>
  <c r="L1865" i="62"/>
  <c r="L1866" i="62"/>
  <c r="L1867" i="62"/>
  <c r="L1868" i="62"/>
  <c r="L1869" i="62"/>
  <c r="L1870" i="62"/>
  <c r="L1871" i="62"/>
  <c r="L1872" i="62"/>
  <c r="L1873" i="62"/>
  <c r="L1874" i="62"/>
  <c r="L1875" i="62"/>
  <c r="L1876" i="62"/>
  <c r="L1877" i="62"/>
  <c r="L1878" i="62"/>
  <c r="L1879" i="62"/>
  <c r="L1880" i="62"/>
  <c r="L1881" i="62"/>
  <c r="L1882" i="62"/>
  <c r="L1883" i="62"/>
  <c r="L1884" i="62"/>
  <c r="L1885" i="62"/>
  <c r="L1886" i="62"/>
  <c r="L1887" i="62"/>
  <c r="L1888" i="62"/>
  <c r="L1889" i="62"/>
  <c r="L1890" i="62"/>
  <c r="L1891" i="62"/>
  <c r="L1892" i="62"/>
  <c r="L1893" i="62"/>
  <c r="L1894" i="62"/>
  <c r="L1895" i="62"/>
  <c r="L1896" i="62"/>
  <c r="L1897" i="62"/>
  <c r="L1898" i="62"/>
  <c r="L1899" i="62"/>
  <c r="L1900" i="62"/>
  <c r="L1901" i="62"/>
  <c r="L1902" i="62"/>
  <c r="L1903" i="62"/>
  <c r="L1904" i="62"/>
  <c r="L1905" i="62"/>
  <c r="L1906" i="62"/>
  <c r="L1907" i="62"/>
  <c r="L1908" i="62"/>
  <c r="L1909" i="62"/>
  <c r="L1910" i="62"/>
  <c r="L1911" i="62"/>
  <c r="L1912" i="62"/>
  <c r="L1913" i="62"/>
  <c r="L1914" i="62"/>
  <c r="L1915" i="62"/>
  <c r="L1916" i="62"/>
  <c r="L1917" i="62"/>
  <c r="L1918" i="62"/>
  <c r="L1919" i="62"/>
  <c r="L1920" i="62"/>
  <c r="L1921" i="62"/>
  <c r="L1922" i="62"/>
  <c r="L1923" i="62"/>
  <c r="L1924" i="62"/>
  <c r="L1925" i="62"/>
  <c r="L1926" i="62"/>
  <c r="L1927" i="62"/>
  <c r="L1928" i="62"/>
  <c r="L1929" i="62"/>
  <c r="L1930" i="62"/>
  <c r="L1931" i="62"/>
  <c r="L1932" i="62"/>
  <c r="L1933" i="62"/>
  <c r="L1934" i="62"/>
  <c r="L1935" i="62"/>
  <c r="L1936" i="62"/>
  <c r="L1937" i="62"/>
  <c r="L1938" i="62"/>
  <c r="L1939" i="62"/>
  <c r="L1940" i="62"/>
  <c r="L1941" i="62"/>
  <c r="L1942" i="62"/>
  <c r="L1943" i="62"/>
  <c r="L1944" i="62"/>
  <c r="L1945" i="62"/>
  <c r="L1946" i="62"/>
  <c r="L1947" i="62"/>
  <c r="L1948" i="62"/>
  <c r="L1949" i="62"/>
  <c r="L1950" i="62"/>
  <c r="L1951" i="62"/>
  <c r="L1952" i="62"/>
  <c r="L1953" i="62"/>
  <c r="L1954" i="62"/>
  <c r="L1955" i="62"/>
  <c r="L1956" i="62"/>
  <c r="L1957" i="62"/>
  <c r="L1958" i="62"/>
  <c r="L1959" i="62"/>
  <c r="L1960" i="62"/>
  <c r="L1961" i="62"/>
  <c r="L1962" i="62"/>
  <c r="L1963" i="62"/>
  <c r="L1964" i="62"/>
  <c r="L1965" i="62"/>
  <c r="L1966" i="62"/>
  <c r="L1967" i="62"/>
  <c r="L1968" i="62"/>
  <c r="L1969" i="62"/>
  <c r="L1970" i="62"/>
  <c r="L1971" i="62"/>
  <c r="L1972" i="62"/>
  <c r="L1973" i="62"/>
  <c r="L1974" i="62"/>
  <c r="L1975" i="62"/>
  <c r="L1976" i="62"/>
  <c r="L1977" i="62"/>
  <c r="L1978" i="62"/>
  <c r="L1979" i="62"/>
  <c r="L1980" i="62"/>
  <c r="L1981" i="62"/>
  <c r="L1982" i="62"/>
  <c r="L1983" i="62"/>
  <c r="L1984" i="62"/>
  <c r="L1985" i="62"/>
  <c r="L1986" i="62"/>
  <c r="L1987" i="62"/>
  <c r="L1988" i="62"/>
  <c r="L1989" i="62"/>
  <c r="L1990" i="62"/>
  <c r="L1991" i="62"/>
  <c r="L1992" i="62"/>
  <c r="L1993" i="62"/>
  <c r="L1994" i="62"/>
  <c r="L1995" i="62"/>
  <c r="L1996" i="62"/>
  <c r="L1997" i="62"/>
  <c r="L1998" i="62"/>
  <c r="L1999" i="62"/>
  <c r="L2000" i="62"/>
  <c r="L2001" i="62"/>
  <c r="L2002" i="62"/>
  <c r="L2003" i="62"/>
  <c r="L2004" i="62"/>
  <c r="L2005" i="62"/>
  <c r="L2006" i="62"/>
  <c r="L2007" i="62"/>
  <c r="L2008" i="62"/>
  <c r="L2009" i="62"/>
  <c r="L2010" i="62"/>
  <c r="L2011" i="62"/>
  <c r="L2012" i="62"/>
  <c r="L2013" i="62"/>
  <c r="L2014" i="62"/>
  <c r="L2015" i="62"/>
  <c r="L2016" i="62"/>
  <c r="L2017" i="62"/>
  <c r="L2018" i="62"/>
  <c r="L2019" i="62"/>
  <c r="L2020" i="62"/>
  <c r="L2021" i="62"/>
  <c r="L2022" i="62"/>
  <c r="L2023" i="62"/>
  <c r="L2024" i="62"/>
  <c r="L2025" i="62"/>
  <c r="L2026" i="62"/>
  <c r="L2027" i="62"/>
  <c r="L2028" i="62"/>
  <c r="L2029" i="62"/>
  <c r="L2030" i="62"/>
  <c r="L2031" i="62"/>
  <c r="L2032" i="62"/>
  <c r="L2033" i="62"/>
  <c r="L2034" i="62"/>
  <c r="L2035" i="62"/>
  <c r="L2036" i="62"/>
  <c r="L2037" i="62"/>
  <c r="L2038" i="62"/>
  <c r="L2039" i="62"/>
  <c r="L2" i="62"/>
  <c r="J994" i="112" s="1"/>
  <c r="J4" i="62"/>
  <c r="J5" i="62"/>
  <c r="J6" i="62"/>
  <c r="J7" i="62"/>
  <c r="J8" i="62"/>
  <c r="J9" i="62"/>
  <c r="J10" i="62"/>
  <c r="J11" i="62"/>
  <c r="J12" i="62"/>
  <c r="J13" i="62"/>
  <c r="H1000" i="112" s="1"/>
  <c r="J14" i="62"/>
  <c r="J15" i="62"/>
  <c r="J16" i="62"/>
  <c r="J17" i="62"/>
  <c r="J18" i="62"/>
  <c r="J19" i="62"/>
  <c r="J20" i="62"/>
  <c r="J21" i="62"/>
  <c r="J22" i="62"/>
  <c r="H1070" i="112" s="1"/>
  <c r="J23" i="62"/>
  <c r="H1148" i="112" s="1"/>
  <c r="J24" i="62"/>
  <c r="J25" i="62"/>
  <c r="H962" i="112" s="1"/>
  <c r="J26" i="62"/>
  <c r="J27" i="62"/>
  <c r="J28" i="62"/>
  <c r="J29" i="62"/>
  <c r="J30" i="62"/>
  <c r="J31" i="62"/>
  <c r="H1072" i="112" s="1"/>
  <c r="J32" i="62"/>
  <c r="J33" i="62"/>
  <c r="J34" i="62"/>
  <c r="J35" i="62"/>
  <c r="J36" i="62"/>
  <c r="J37" i="62"/>
  <c r="J38" i="62"/>
  <c r="J39" i="62"/>
  <c r="J40" i="62"/>
  <c r="J41" i="62"/>
  <c r="J42" i="62"/>
  <c r="J43" i="62"/>
  <c r="J44" i="62"/>
  <c r="J45" i="62"/>
  <c r="J46" i="62"/>
  <c r="J47" i="62"/>
  <c r="J48" i="62"/>
  <c r="J49" i="62"/>
  <c r="H964" i="112" s="1"/>
  <c r="J50" i="62"/>
  <c r="J51" i="62"/>
  <c r="H439" i="112" s="1"/>
  <c r="J52" i="62"/>
  <c r="J53" i="62"/>
  <c r="H1119" i="112" s="1"/>
  <c r="J54" i="62"/>
  <c r="J55" i="62"/>
  <c r="J56" i="62"/>
  <c r="H1073" i="112" s="1"/>
  <c r="J57" i="62"/>
  <c r="J58" i="62"/>
  <c r="J59" i="62"/>
  <c r="J60" i="62"/>
  <c r="J61" i="62"/>
  <c r="J62" i="62"/>
  <c r="J63" i="62"/>
  <c r="H525" i="112" s="1"/>
  <c r="J64" i="62"/>
  <c r="J65" i="62"/>
  <c r="J66" i="62"/>
  <c r="J67" i="62"/>
  <c r="J68" i="62"/>
  <c r="J69" i="62"/>
  <c r="J70" i="62"/>
  <c r="J71" i="62"/>
  <c r="J72" i="62"/>
  <c r="H1014" i="112" s="1"/>
  <c r="J73" i="62"/>
  <c r="J74" i="62"/>
  <c r="J75" i="62"/>
  <c r="H1003" i="112" s="1"/>
  <c r="J76" i="62"/>
  <c r="J77" i="62"/>
  <c r="J78" i="62"/>
  <c r="J79" i="62"/>
  <c r="H527" i="112" s="1"/>
  <c r="J80" i="62"/>
  <c r="H1078" i="112" s="1"/>
  <c r="J81" i="62"/>
  <c r="J82" i="62"/>
  <c r="J83" i="62"/>
  <c r="J84" i="62"/>
  <c r="J85" i="62"/>
  <c r="H606" i="112" s="1"/>
  <c r="J86" i="62"/>
  <c r="H1152" i="112" s="1"/>
  <c r="J87" i="62"/>
  <c r="J88" i="62"/>
  <c r="J89" i="62"/>
  <c r="H1155" i="112" s="1"/>
  <c r="J90" i="62"/>
  <c r="J91" i="62"/>
  <c r="J92" i="62"/>
  <c r="J93" i="62"/>
  <c r="H926" i="112" s="1"/>
  <c r="J94" i="62"/>
  <c r="H660" i="112" s="1"/>
  <c r="J95" i="62"/>
  <c r="J96" i="62"/>
  <c r="J97" i="62"/>
  <c r="H1081" i="112" s="1"/>
  <c r="J98" i="62"/>
  <c r="J99" i="62"/>
  <c r="J100" i="62"/>
  <c r="J101" i="62"/>
  <c r="J102" i="62"/>
  <c r="J103" i="62"/>
  <c r="J104" i="62"/>
  <c r="J105" i="62"/>
  <c r="J106" i="62"/>
  <c r="J107" i="62"/>
  <c r="J108" i="62"/>
  <c r="H381" i="112" s="1"/>
  <c r="J109" i="62"/>
  <c r="J110" i="62"/>
  <c r="H530" i="112" s="1"/>
  <c r="J111" i="62"/>
  <c r="J112" i="62"/>
  <c r="H1082" i="112" s="1"/>
  <c r="J113" i="62"/>
  <c r="J114" i="62"/>
  <c r="J115" i="62"/>
  <c r="J116" i="62"/>
  <c r="J117" i="62"/>
  <c r="J118" i="62"/>
  <c r="J119" i="62"/>
  <c r="H776" i="112" s="1"/>
  <c r="J120" i="62"/>
  <c r="J121" i="62"/>
  <c r="J122" i="62"/>
  <c r="J123" i="62"/>
  <c r="J124" i="62"/>
  <c r="H304" i="112" s="1"/>
  <c r="J125" i="62"/>
  <c r="J126" i="62"/>
  <c r="J127" i="62"/>
  <c r="J128" i="62"/>
  <c r="H184" i="112" s="1"/>
  <c r="J129" i="62"/>
  <c r="J130" i="62"/>
  <c r="H1157" i="112" s="1"/>
  <c r="J131" i="62"/>
  <c r="J132" i="62"/>
  <c r="J133" i="62"/>
  <c r="J134" i="62"/>
  <c r="J135" i="62"/>
  <c r="J136" i="62"/>
  <c r="J137" i="62"/>
  <c r="J138" i="62"/>
  <c r="J139" i="62"/>
  <c r="J140" i="62"/>
  <c r="J141" i="62"/>
  <c r="J142" i="62"/>
  <c r="J143" i="62"/>
  <c r="J144" i="62"/>
  <c r="J145" i="62"/>
  <c r="J146" i="62"/>
  <c r="J147" i="62"/>
  <c r="H812" i="112" s="1"/>
  <c r="J148" i="62"/>
  <c r="J149" i="62"/>
  <c r="J150" i="62"/>
  <c r="J151" i="62"/>
  <c r="J152" i="62"/>
  <c r="J153" i="62"/>
  <c r="J154" i="62"/>
  <c r="J155" i="62"/>
  <c r="J156" i="62"/>
  <c r="J157" i="62"/>
  <c r="J158" i="62"/>
  <c r="H1084" i="112" s="1"/>
  <c r="J159" i="62"/>
  <c r="H1085" i="112" s="1"/>
  <c r="J160" i="62"/>
  <c r="J161" i="62"/>
  <c r="J162" i="62"/>
  <c r="H171" i="112" s="1"/>
  <c r="J163" i="62"/>
  <c r="H467" i="112" s="1"/>
  <c r="J164" i="62"/>
  <c r="J165" i="62"/>
  <c r="J166" i="62"/>
  <c r="J167" i="62"/>
  <c r="H386" i="112" s="1"/>
  <c r="J168" i="62"/>
  <c r="J169" i="62"/>
  <c r="J170" i="62"/>
  <c r="J171" i="62"/>
  <c r="J172" i="62"/>
  <c r="J173" i="62"/>
  <c r="J174" i="62"/>
  <c r="J175" i="62"/>
  <c r="J176" i="62"/>
  <c r="J177" i="62"/>
  <c r="J178" i="62"/>
  <c r="H280" i="112" s="1"/>
  <c r="J179" i="62"/>
  <c r="J180" i="62"/>
  <c r="J181" i="62"/>
  <c r="J182" i="62"/>
  <c r="J183" i="62"/>
  <c r="J184" i="62"/>
  <c r="J185" i="62"/>
  <c r="J186" i="62"/>
  <c r="J187" i="62"/>
  <c r="J188" i="62"/>
  <c r="J189" i="62"/>
  <c r="J190" i="62"/>
  <c r="J191" i="62"/>
  <c r="J192" i="62"/>
  <c r="J193" i="62"/>
  <c r="J194" i="62"/>
  <c r="J195" i="62"/>
  <c r="J196" i="62"/>
  <c r="J197" i="62"/>
  <c r="J198" i="62"/>
  <c r="J199" i="62"/>
  <c r="J200" i="62"/>
  <c r="H15" i="112" s="1"/>
  <c r="J201" i="62"/>
  <c r="J202" i="62"/>
  <c r="J203" i="62"/>
  <c r="H341" i="112" s="1"/>
  <c r="J204" i="62"/>
  <c r="J205" i="62"/>
  <c r="J206" i="62"/>
  <c r="J207" i="62"/>
  <c r="J208" i="62"/>
  <c r="J209" i="62"/>
  <c r="H1088" i="112" s="1"/>
  <c r="J210" i="62"/>
  <c r="J211" i="62"/>
  <c r="J212" i="62"/>
  <c r="J213" i="62"/>
  <c r="H670" i="112" s="1"/>
  <c r="J214" i="62"/>
  <c r="J215" i="62"/>
  <c r="J216" i="62"/>
  <c r="J217" i="62"/>
  <c r="J218" i="62"/>
  <c r="J219" i="62"/>
  <c r="J220" i="62"/>
  <c r="J221" i="62"/>
  <c r="J222" i="62"/>
  <c r="H715" i="112" s="1"/>
  <c r="J223" i="62"/>
  <c r="J224" i="62"/>
  <c r="J225" i="62"/>
  <c r="J226" i="62"/>
  <c r="J227" i="62"/>
  <c r="J228" i="62"/>
  <c r="J229" i="62"/>
  <c r="J230" i="62"/>
  <c r="J231" i="62"/>
  <c r="J232" i="62"/>
  <c r="J233" i="62"/>
  <c r="J234" i="62"/>
  <c r="J235" i="62"/>
  <c r="J236" i="62"/>
  <c r="J237" i="62"/>
  <c r="J238" i="62"/>
  <c r="J239" i="62"/>
  <c r="J240" i="62"/>
  <c r="J241" i="62"/>
  <c r="J242" i="62"/>
  <c r="J243" i="62"/>
  <c r="J244" i="62"/>
  <c r="J245" i="62"/>
  <c r="J246" i="62"/>
  <c r="H24" i="112" s="1"/>
  <c r="J247" i="62"/>
  <c r="J248" i="62"/>
  <c r="J249" i="62"/>
  <c r="J250" i="62"/>
  <c r="J251" i="62"/>
  <c r="J252" i="62"/>
  <c r="J253" i="62"/>
  <c r="J254" i="62"/>
  <c r="J255" i="62"/>
  <c r="H967" i="112" s="1"/>
  <c r="J256" i="62"/>
  <c r="H245" i="112" s="1"/>
  <c r="J257" i="62"/>
  <c r="H609" i="112" s="1"/>
  <c r="J258" i="62"/>
  <c r="J259" i="62"/>
  <c r="J260" i="62"/>
  <c r="J261" i="62"/>
  <c r="J262" i="62"/>
  <c r="J263" i="62"/>
  <c r="J264" i="62"/>
  <c r="J265" i="62"/>
  <c r="J266" i="62"/>
  <c r="H1309" i="112" s="1"/>
  <c r="J267" i="62"/>
  <c r="H1090" i="112" s="1"/>
  <c r="J268" i="62"/>
  <c r="J269" i="62"/>
  <c r="J270" i="62"/>
  <c r="J271" i="62"/>
  <c r="J272" i="62"/>
  <c r="J273" i="62"/>
  <c r="J274" i="62"/>
  <c r="J275" i="62"/>
  <c r="H718" i="112" s="1"/>
  <c r="J276" i="62"/>
  <c r="J277" i="62"/>
  <c r="J278" i="62"/>
  <c r="J279" i="62"/>
  <c r="J280" i="62"/>
  <c r="J281" i="62"/>
  <c r="J282" i="62"/>
  <c r="J283" i="62"/>
  <c r="H814" i="112" s="1"/>
  <c r="J284" i="62"/>
  <c r="J285" i="62"/>
  <c r="H720" i="112" s="1"/>
  <c r="J286" i="62"/>
  <c r="J287" i="62"/>
  <c r="H722" i="112" s="1"/>
  <c r="J288" i="62"/>
  <c r="H815" i="112" s="1"/>
  <c r="J289" i="62"/>
  <c r="H723" i="112" s="1"/>
  <c r="J290" i="62"/>
  <c r="J291" i="62"/>
  <c r="H1310" i="112" s="1"/>
  <c r="J292" i="62"/>
  <c r="J293" i="62"/>
  <c r="H610" i="112" s="1"/>
  <c r="J294" i="62"/>
  <c r="H724" i="112" s="1"/>
  <c r="J295" i="62"/>
  <c r="J296" i="62"/>
  <c r="H1311" i="112" s="1"/>
  <c r="J297" i="62"/>
  <c r="J298" i="62"/>
  <c r="J299" i="62"/>
  <c r="H726" i="112" s="1"/>
  <c r="J300" i="62"/>
  <c r="J301" i="62"/>
  <c r="J302" i="62"/>
  <c r="J303" i="62"/>
  <c r="J304" i="62"/>
  <c r="J305" i="62"/>
  <c r="J306" i="62"/>
  <c r="J307" i="62"/>
  <c r="J308" i="62"/>
  <c r="J309" i="62"/>
  <c r="J310" i="62"/>
  <c r="J311" i="62"/>
  <c r="H847" i="112" s="1"/>
  <c r="J312" i="62"/>
  <c r="J313" i="62"/>
  <c r="J314" i="62"/>
  <c r="J315" i="62"/>
  <c r="H1312" i="112" s="1"/>
  <c r="J316" i="62"/>
  <c r="J317" i="62"/>
  <c r="J318" i="62"/>
  <c r="J319" i="62"/>
  <c r="J320" i="62"/>
  <c r="J321" i="62"/>
  <c r="J322" i="62"/>
  <c r="J323" i="62"/>
  <c r="J324" i="62"/>
  <c r="J325" i="62"/>
  <c r="J326" i="62"/>
  <c r="H1008" i="112" s="1"/>
  <c r="J327" i="62"/>
  <c r="J328" i="62"/>
  <c r="J329" i="62"/>
  <c r="J330" i="62"/>
  <c r="J331" i="62"/>
  <c r="J332" i="62"/>
  <c r="J333" i="62"/>
  <c r="J334" i="62"/>
  <c r="J335" i="62"/>
  <c r="H1091" i="112" s="1"/>
  <c r="J336" i="62"/>
  <c r="J337" i="62"/>
  <c r="H389" i="112" s="1"/>
  <c r="J338" i="62"/>
  <c r="J339" i="62"/>
  <c r="J340" i="62"/>
  <c r="J341" i="62"/>
  <c r="J342" i="62"/>
  <c r="H849" i="112" s="1"/>
  <c r="J343" i="62"/>
  <c r="J344" i="62"/>
  <c r="J345" i="62"/>
  <c r="J346" i="62"/>
  <c r="J347" i="62"/>
  <c r="J348" i="62"/>
  <c r="J349" i="62"/>
  <c r="J350" i="62"/>
  <c r="J351" i="62"/>
  <c r="J352" i="62"/>
  <c r="J353" i="62"/>
  <c r="H390" i="112" s="1"/>
  <c r="J354" i="62"/>
  <c r="J355" i="62"/>
  <c r="J356" i="62"/>
  <c r="J357" i="62"/>
  <c r="J358" i="62"/>
  <c r="J359" i="62"/>
  <c r="J360" i="62"/>
  <c r="J361" i="62"/>
  <c r="J362" i="62"/>
  <c r="J363" i="62"/>
  <c r="H1161" i="112" s="1"/>
  <c r="J364" i="62"/>
  <c r="J365" i="62"/>
  <c r="J366" i="62"/>
  <c r="J367" i="62"/>
  <c r="J368" i="62"/>
  <c r="J369" i="62"/>
  <c r="J370" i="62"/>
  <c r="J371" i="62"/>
  <c r="J372" i="62"/>
  <c r="J373" i="62"/>
  <c r="J374" i="62"/>
  <c r="J375" i="62"/>
  <c r="J376" i="62"/>
  <c r="J377" i="62"/>
  <c r="J378" i="62"/>
  <c r="J379" i="62"/>
  <c r="J380" i="62"/>
  <c r="J381" i="62"/>
  <c r="J382" i="62"/>
  <c r="J383" i="62"/>
  <c r="J384" i="62"/>
  <c r="J385" i="62"/>
  <c r="J386" i="62"/>
  <c r="J387" i="62"/>
  <c r="J388" i="62"/>
  <c r="J389" i="62"/>
  <c r="J390" i="62"/>
  <c r="J391" i="62"/>
  <c r="H393" i="112" s="1"/>
  <c r="J392" i="62"/>
  <c r="J393" i="62"/>
  <c r="H540" i="112" s="1"/>
  <c r="J394" i="62"/>
  <c r="H506" i="112" s="1"/>
  <c r="J395" i="62"/>
  <c r="J396" i="62"/>
  <c r="J397" i="62"/>
  <c r="H817" i="112" s="1"/>
  <c r="J398" i="62"/>
  <c r="H1221" i="112" s="1"/>
  <c r="J399" i="62"/>
  <c r="J400" i="62"/>
  <c r="J401" i="62"/>
  <c r="J402" i="62"/>
  <c r="J403" i="62"/>
  <c r="J404" i="62"/>
  <c r="J405" i="62"/>
  <c r="J406" i="62"/>
  <c r="J407" i="62"/>
  <c r="J408" i="62"/>
  <c r="J409" i="62"/>
  <c r="J410" i="62"/>
  <c r="J411" i="62"/>
  <c r="J412" i="62"/>
  <c r="J413" i="62"/>
  <c r="H935" i="112" s="1"/>
  <c r="J414" i="62"/>
  <c r="H285" i="112" s="1"/>
  <c r="J415" i="62"/>
  <c r="J416" i="62"/>
  <c r="J417" i="62"/>
  <c r="J418" i="62"/>
  <c r="J419" i="62"/>
  <c r="H1226" i="112" s="1"/>
  <c r="J420" i="62"/>
  <c r="H1227" i="112" s="1"/>
  <c r="J421" i="62"/>
  <c r="J422" i="62"/>
  <c r="J423" i="62"/>
  <c r="J424" i="62"/>
  <c r="J425" i="62"/>
  <c r="H1230" i="112" s="1"/>
  <c r="J426" i="62"/>
  <c r="J427" i="62"/>
  <c r="J428" i="62"/>
  <c r="J429" i="62"/>
  <c r="J430" i="62"/>
  <c r="H1231" i="112" s="1"/>
  <c r="J431" i="62"/>
  <c r="J432" i="62"/>
  <c r="J433" i="62"/>
  <c r="J434" i="62"/>
  <c r="J435" i="62"/>
  <c r="J436" i="62"/>
  <c r="J437" i="62"/>
  <c r="J438" i="62"/>
  <c r="J439" i="62"/>
  <c r="J440" i="62"/>
  <c r="J441" i="62"/>
  <c r="J442" i="62"/>
  <c r="J443" i="62"/>
  <c r="J444" i="62"/>
  <c r="J445" i="62"/>
  <c r="J446" i="62"/>
  <c r="J447" i="62"/>
  <c r="H202" i="112" s="1"/>
  <c r="J448" i="62"/>
  <c r="J449" i="62"/>
  <c r="J450" i="62"/>
  <c r="J451" i="62"/>
  <c r="J452" i="62"/>
  <c r="J453" i="62"/>
  <c r="J454" i="62"/>
  <c r="H1126" i="112" s="1"/>
  <c r="J455" i="62"/>
  <c r="H1233" i="112" s="1"/>
  <c r="J456" i="62"/>
  <c r="H978" i="112" s="1"/>
  <c r="J457" i="62"/>
  <c r="J458" i="62"/>
  <c r="J459" i="62"/>
  <c r="J460" i="62"/>
  <c r="H546" i="112" s="1"/>
  <c r="J461" i="62"/>
  <c r="J462" i="62"/>
  <c r="J463" i="62"/>
  <c r="J464" i="62"/>
  <c r="J465" i="62"/>
  <c r="J466" i="62"/>
  <c r="J467" i="62"/>
  <c r="J468" i="62"/>
  <c r="J469" i="62"/>
  <c r="J470" i="62"/>
  <c r="J471" i="62"/>
  <c r="H547" i="112" s="1"/>
  <c r="J472" i="62"/>
  <c r="H1237" i="112" s="1"/>
  <c r="J473" i="62"/>
  <c r="J474" i="62"/>
  <c r="J475" i="62"/>
  <c r="J476" i="62"/>
  <c r="J477" i="62"/>
  <c r="J478" i="62"/>
  <c r="H1238" i="112" s="1"/>
  <c r="J479" i="62"/>
  <c r="J480" i="62"/>
  <c r="J481" i="62"/>
  <c r="J482" i="62"/>
  <c r="J483" i="62"/>
  <c r="J484" i="62"/>
  <c r="H940" i="112" s="1"/>
  <c r="J485" i="62"/>
  <c r="J486" i="62"/>
  <c r="J487" i="62"/>
  <c r="J488" i="62"/>
  <c r="H981" i="112" s="1"/>
  <c r="J489" i="62"/>
  <c r="J490" i="62"/>
  <c r="H982" i="112" s="1"/>
  <c r="J491" i="62"/>
  <c r="J492" i="62"/>
  <c r="J493" i="62"/>
  <c r="J494" i="62"/>
  <c r="J495" i="62"/>
  <c r="H617" i="112" s="1"/>
  <c r="J496" i="62"/>
  <c r="H983" i="112" s="1"/>
  <c r="J497" i="62"/>
  <c r="H1239" i="112" s="1"/>
  <c r="J498" i="62"/>
  <c r="J499" i="62"/>
  <c r="J500" i="62"/>
  <c r="J501" i="62"/>
  <c r="J502" i="62"/>
  <c r="J503" i="62"/>
  <c r="J504" i="62"/>
  <c r="H1240" i="112" s="1"/>
  <c r="J505" i="62"/>
  <c r="J506" i="62"/>
  <c r="J507" i="62"/>
  <c r="J508" i="62"/>
  <c r="H734" i="112" s="1"/>
  <c r="J509" i="62"/>
  <c r="J510" i="62"/>
  <c r="H1241" i="112" s="1"/>
  <c r="J511" i="62"/>
  <c r="J512" i="62"/>
  <c r="J513" i="62"/>
  <c r="J514" i="62"/>
  <c r="J515" i="62"/>
  <c r="J516" i="62"/>
  <c r="H1242" i="112" s="1"/>
  <c r="J517" i="62"/>
  <c r="J518" i="62"/>
  <c r="J519" i="62"/>
  <c r="H1184" i="112" s="1"/>
  <c r="J520" i="62"/>
  <c r="J521" i="62"/>
  <c r="J522" i="62"/>
  <c r="J523" i="62"/>
  <c r="H1243" i="112" s="1"/>
  <c r="J524" i="62"/>
  <c r="J525" i="62"/>
  <c r="J526" i="62"/>
  <c r="J527" i="62"/>
  <c r="J528" i="62"/>
  <c r="J529" i="62"/>
  <c r="J530" i="62"/>
  <c r="J531" i="62"/>
  <c r="J532" i="62"/>
  <c r="H694" i="112" s="1"/>
  <c r="J533" i="62"/>
  <c r="J534" i="62"/>
  <c r="J535" i="62"/>
  <c r="J536" i="62"/>
  <c r="H31" i="112" s="1"/>
  <c r="J537" i="62"/>
  <c r="J538" i="62"/>
  <c r="H32" i="112" s="1"/>
  <c r="J539" i="62"/>
  <c r="J540" i="62"/>
  <c r="J541" i="62"/>
  <c r="H853" i="112" s="1"/>
  <c r="J542" i="62"/>
  <c r="J543" i="62"/>
  <c r="H34" i="112" s="1"/>
  <c r="J544" i="62"/>
  <c r="H879" i="112" s="1"/>
  <c r="J545" i="62"/>
  <c r="J546" i="62"/>
  <c r="J547" i="62"/>
  <c r="J548" i="62"/>
  <c r="J549" i="62"/>
  <c r="J550" i="62"/>
  <c r="J551" i="62"/>
  <c r="J552" i="62"/>
  <c r="J553" i="62"/>
  <c r="J554" i="62"/>
  <c r="J555" i="62"/>
  <c r="J556" i="62"/>
  <c r="J557" i="62"/>
  <c r="H736" i="112" s="1"/>
  <c r="J558" i="62"/>
  <c r="J559" i="62"/>
  <c r="J560" i="62"/>
  <c r="J561" i="62"/>
  <c r="H893" i="112" s="1"/>
  <c r="J562" i="62"/>
  <c r="J563" i="62"/>
  <c r="J564" i="62"/>
  <c r="H176" i="112" s="1"/>
  <c r="J565" i="62"/>
  <c r="J566" i="62"/>
  <c r="J567" i="62"/>
  <c r="J568" i="62"/>
  <c r="J569" i="62"/>
  <c r="J570" i="62"/>
  <c r="J571" i="62"/>
  <c r="J572" i="62"/>
  <c r="J573" i="62"/>
  <c r="J574" i="62"/>
  <c r="H1130" i="112" s="1"/>
  <c r="J575" i="62"/>
  <c r="J576" i="62"/>
  <c r="J577" i="62"/>
  <c r="J578" i="62"/>
  <c r="J579" i="62"/>
  <c r="J580" i="62"/>
  <c r="J581" i="62"/>
  <c r="J582" i="62"/>
  <c r="J583" i="62"/>
  <c r="J584" i="62"/>
  <c r="J585" i="62"/>
  <c r="J586" i="62"/>
  <c r="J587" i="62"/>
  <c r="J588" i="62"/>
  <c r="J589" i="62"/>
  <c r="J590" i="62"/>
  <c r="J591" i="62"/>
  <c r="J592" i="62"/>
  <c r="J593" i="62"/>
  <c r="J594" i="62"/>
  <c r="J595" i="62"/>
  <c r="J596" i="62"/>
  <c r="J597" i="62"/>
  <c r="H1131" i="112" s="1"/>
  <c r="J598" i="62"/>
  <c r="H824" i="112" s="1"/>
  <c r="J599" i="62"/>
  <c r="H1244" i="112" s="1"/>
  <c r="J600" i="62"/>
  <c r="J601" i="62"/>
  <c r="J602" i="62"/>
  <c r="J603" i="62"/>
  <c r="J604" i="62"/>
  <c r="J605" i="62"/>
  <c r="J606" i="62"/>
  <c r="H248" i="112" s="1"/>
  <c r="J607" i="62"/>
  <c r="J608" i="62"/>
  <c r="J609" i="62"/>
  <c r="J610" i="62"/>
  <c r="J611" i="62"/>
  <c r="H231" i="112" s="1"/>
  <c r="J612" i="62"/>
  <c r="J613" i="62"/>
  <c r="J614" i="62"/>
  <c r="J615" i="62"/>
  <c r="J616" i="62"/>
  <c r="J617" i="62"/>
  <c r="J618" i="62"/>
  <c r="J619" i="62"/>
  <c r="J620" i="62"/>
  <c r="J621" i="62"/>
  <c r="J622" i="62"/>
  <c r="J623" i="62"/>
  <c r="J624" i="62"/>
  <c r="J625" i="62"/>
  <c r="J626" i="62"/>
  <c r="J627" i="62"/>
  <c r="J628" i="62"/>
  <c r="J629" i="62"/>
  <c r="J630" i="62"/>
  <c r="J631" i="62"/>
  <c r="J632" i="62"/>
  <c r="J633" i="62"/>
  <c r="J634" i="62"/>
  <c r="J635" i="62"/>
  <c r="J636" i="62"/>
  <c r="J637" i="62"/>
  <c r="J638" i="62"/>
  <c r="H855" i="112" s="1"/>
  <c r="J639" i="62"/>
  <c r="H549" i="112" s="1"/>
  <c r="J640" i="62"/>
  <c r="J641" i="62"/>
  <c r="H186" i="112" s="1"/>
  <c r="J642" i="62"/>
  <c r="J643" i="62"/>
  <c r="J644" i="62"/>
  <c r="J645" i="62"/>
  <c r="J646" i="62"/>
  <c r="J647" i="62"/>
  <c r="J648" i="62"/>
  <c r="J649" i="62"/>
  <c r="J650" i="62"/>
  <c r="J651" i="62"/>
  <c r="J652" i="62"/>
  <c r="J653" i="62"/>
  <c r="J654" i="62"/>
  <c r="J655" i="62"/>
  <c r="J656" i="62"/>
  <c r="J657" i="62"/>
  <c r="J658" i="62"/>
  <c r="J659" i="62"/>
  <c r="J660" i="62"/>
  <c r="J661" i="62"/>
  <c r="J662" i="62"/>
  <c r="J663" i="62"/>
  <c r="J664" i="62"/>
  <c r="J665" i="62"/>
  <c r="H1026" i="112" s="1"/>
  <c r="J666" i="62"/>
  <c r="H1048" i="112" s="1"/>
  <c r="J667" i="62"/>
  <c r="J668" i="62"/>
  <c r="H1304" i="112" s="1"/>
  <c r="J669" i="62"/>
  <c r="H1313" i="112" s="1"/>
  <c r="J670" i="62"/>
  <c r="H740" i="112" s="1"/>
  <c r="J671" i="62"/>
  <c r="H1009" i="112" s="1"/>
  <c r="J672" i="62"/>
  <c r="J673" i="62"/>
  <c r="J674" i="62"/>
  <c r="H108" i="112" s="1"/>
  <c r="J675" i="62"/>
  <c r="H156" i="112" s="1"/>
  <c r="J676" i="62"/>
  <c r="J677" i="62"/>
  <c r="H1103" i="112" s="1"/>
  <c r="J678" i="62"/>
  <c r="J679" i="62"/>
  <c r="J680" i="62"/>
  <c r="J681" i="62"/>
  <c r="J682" i="62"/>
  <c r="J683" i="62"/>
  <c r="J684" i="62"/>
  <c r="J685" i="62"/>
  <c r="J686" i="62"/>
  <c r="J687" i="62"/>
  <c r="H512" i="112" s="1"/>
  <c r="J688" i="62"/>
  <c r="H625" i="112" s="1"/>
  <c r="J689" i="62"/>
  <c r="J690" i="62"/>
  <c r="H110" i="112" s="1"/>
  <c r="J691" i="62"/>
  <c r="J692" i="62"/>
  <c r="H40" i="112" s="1"/>
  <c r="J693" i="62"/>
  <c r="J694" i="62"/>
  <c r="H200" i="112" s="1"/>
  <c r="J695" i="62"/>
  <c r="J696" i="62"/>
  <c r="J697" i="62"/>
  <c r="H1049" i="112" s="1"/>
  <c r="J698" i="62"/>
  <c r="H1027" i="112" s="1"/>
  <c r="J699" i="62"/>
  <c r="J700" i="62"/>
  <c r="H112" i="112" s="1"/>
  <c r="J701" i="62"/>
  <c r="J702" i="62"/>
  <c r="J703" i="62"/>
  <c r="H1050" i="112" s="1"/>
  <c r="J704" i="62"/>
  <c r="H585" i="112" s="1"/>
  <c r="J705" i="62"/>
  <c r="J706" i="62"/>
  <c r="J707" i="62"/>
  <c r="J708" i="62"/>
  <c r="J709" i="62"/>
  <c r="H309" i="112" s="1"/>
  <c r="J710" i="62"/>
  <c r="H114" i="112" s="1"/>
  <c r="J711" i="62"/>
  <c r="J712" i="62"/>
  <c r="J713" i="62"/>
  <c r="J714" i="62"/>
  <c r="J715" i="62"/>
  <c r="J716" i="62"/>
  <c r="H1245" i="112" s="1"/>
  <c r="J717" i="62"/>
  <c r="H1134" i="112" s="1"/>
  <c r="J718" i="62"/>
  <c r="J719" i="62"/>
  <c r="J720" i="62"/>
  <c r="H1106" i="112" s="1"/>
  <c r="J721" i="62"/>
  <c r="J722" i="62"/>
  <c r="J723" i="62"/>
  <c r="H988" i="112" s="1"/>
  <c r="J724" i="62"/>
  <c r="H1136" i="112" s="1"/>
  <c r="J725" i="62"/>
  <c r="J726" i="62"/>
  <c r="J727" i="62"/>
  <c r="J728" i="62"/>
  <c r="J729" i="62"/>
  <c r="H118" i="112" s="1"/>
  <c r="J730" i="62"/>
  <c r="H119" i="112" s="1"/>
  <c r="J731" i="62"/>
  <c r="J732" i="62"/>
  <c r="J733" i="62"/>
  <c r="J734" i="62"/>
  <c r="J735" i="62"/>
  <c r="J736" i="62"/>
  <c r="H310" i="112" s="1"/>
  <c r="J737" i="62"/>
  <c r="J738" i="62"/>
  <c r="J739" i="62"/>
  <c r="J740" i="62"/>
  <c r="J741" i="62"/>
  <c r="J742" i="62"/>
  <c r="J743" i="62"/>
  <c r="J744" i="62"/>
  <c r="H312" i="112" s="1"/>
  <c r="J745" i="62"/>
  <c r="J746" i="62"/>
  <c r="J747" i="62"/>
  <c r="J748" i="62"/>
  <c r="H1051" i="112" s="1"/>
  <c r="J749" i="62"/>
  <c r="J750" i="62"/>
  <c r="J751" i="62"/>
  <c r="J752" i="62"/>
  <c r="J753" i="62"/>
  <c r="J754" i="62"/>
  <c r="J755" i="62"/>
  <c r="H554" i="112" s="1"/>
  <c r="J756" i="62"/>
  <c r="J757" i="62"/>
  <c r="J758" i="62"/>
  <c r="J759" i="62"/>
  <c r="J760" i="62"/>
  <c r="H1137" i="112" s="1"/>
  <c r="J761" i="62"/>
  <c r="H989" i="112" s="1"/>
  <c r="J762" i="62"/>
  <c r="J763" i="62"/>
  <c r="J764" i="62"/>
  <c r="J765" i="62"/>
  <c r="H629" i="112" s="1"/>
  <c r="J766" i="62"/>
  <c r="H586" i="112" s="1"/>
  <c r="J767" i="62"/>
  <c r="J768" i="62"/>
  <c r="H630" i="112" s="1"/>
  <c r="J769" i="62"/>
  <c r="H631" i="112" s="1"/>
  <c r="J770" i="62"/>
  <c r="H792" i="112" s="1"/>
  <c r="J771" i="62"/>
  <c r="J772" i="62"/>
  <c r="J773" i="62"/>
  <c r="H828" i="112" s="1"/>
  <c r="J774" i="62"/>
  <c r="J775" i="62"/>
  <c r="J776" i="62"/>
  <c r="J777" i="62"/>
  <c r="H830" i="112" s="1"/>
  <c r="J778" i="62"/>
  <c r="J779" i="62"/>
  <c r="H793" i="112" s="1"/>
  <c r="J780" i="62"/>
  <c r="J781" i="62"/>
  <c r="J782" i="62"/>
  <c r="J783" i="62"/>
  <c r="H1247" i="112" s="1"/>
  <c r="J784" i="62"/>
  <c r="J785" i="62"/>
  <c r="J786" i="62"/>
  <c r="J787" i="62"/>
  <c r="J788" i="62"/>
  <c r="J789" i="62"/>
  <c r="J790" i="62"/>
  <c r="J791" i="62"/>
  <c r="J792" i="62"/>
  <c r="H515" i="112" s="1"/>
  <c r="J793" i="62"/>
  <c r="J794" i="62"/>
  <c r="H406" i="112" s="1"/>
  <c r="J795" i="62"/>
  <c r="J796" i="62"/>
  <c r="H861" i="112" s="1"/>
  <c r="J797" i="62"/>
  <c r="H1197" i="112" s="1"/>
  <c r="J798" i="62"/>
  <c r="J799" i="62"/>
  <c r="J800" i="62"/>
  <c r="J801" i="62"/>
  <c r="J802" i="62"/>
  <c r="J803" i="62"/>
  <c r="J804" i="62"/>
  <c r="J805" i="62"/>
  <c r="H188" i="112" s="1"/>
  <c r="J806" i="62"/>
  <c r="J807" i="62"/>
  <c r="J808" i="62"/>
  <c r="H189" i="112" s="1"/>
  <c r="J809" i="62"/>
  <c r="H1248" i="112" s="1"/>
  <c r="J810" i="62"/>
  <c r="J811" i="62"/>
  <c r="J812" i="62"/>
  <c r="J813" i="62"/>
  <c r="J814" i="62"/>
  <c r="J815" i="62"/>
  <c r="J816" i="62"/>
  <c r="J817" i="62"/>
  <c r="H409" i="112" s="1"/>
  <c r="J818" i="62"/>
  <c r="J819" i="62"/>
  <c r="J820" i="62"/>
  <c r="H1199" i="112" s="1"/>
  <c r="J821" i="62"/>
  <c r="J822" i="62"/>
  <c r="H1249" i="112" s="1"/>
  <c r="J823" i="62"/>
  <c r="J824" i="62"/>
  <c r="J825" i="62"/>
  <c r="J826" i="62"/>
  <c r="H1200" i="112" s="1"/>
  <c r="J827" i="62"/>
  <c r="H1252" i="112" s="1"/>
  <c r="J828" i="62"/>
  <c r="H1253" i="112" s="1"/>
  <c r="J829" i="62"/>
  <c r="H1254" i="112" s="1"/>
  <c r="J830" i="62"/>
  <c r="J831" i="62"/>
  <c r="J832" i="62"/>
  <c r="J833" i="62"/>
  <c r="J834" i="62"/>
  <c r="J835" i="62"/>
  <c r="J836" i="62"/>
  <c r="J837" i="62"/>
  <c r="J838" i="62"/>
  <c r="J839" i="62"/>
  <c r="J840" i="62"/>
  <c r="J841" i="62"/>
  <c r="J842" i="62"/>
  <c r="J843" i="62"/>
  <c r="H1058" i="112" s="1"/>
  <c r="J844" i="62"/>
  <c r="H477" i="112" s="1"/>
  <c r="J845" i="62"/>
  <c r="H455" i="112" s="1"/>
  <c r="J846" i="62"/>
  <c r="J847" i="62"/>
  <c r="J848" i="62"/>
  <c r="J849" i="62"/>
  <c r="H1032" i="112" s="1"/>
  <c r="J850" i="62"/>
  <c r="J851" i="62"/>
  <c r="J852" i="62"/>
  <c r="J853" i="62"/>
  <c r="J854" i="62"/>
  <c r="J855" i="62"/>
  <c r="J856" i="62"/>
  <c r="J857" i="62"/>
  <c r="J858" i="62"/>
  <c r="J859" i="62"/>
  <c r="J860" i="62"/>
  <c r="J861" i="62"/>
  <c r="J862" i="62"/>
  <c r="J863" i="62"/>
  <c r="J864" i="62"/>
  <c r="H478" i="112" s="1"/>
  <c r="J865" i="62"/>
  <c r="J866" i="62"/>
  <c r="H456" i="112" s="1"/>
  <c r="J867" i="62"/>
  <c r="J868" i="62"/>
  <c r="J869" i="62"/>
  <c r="J870" i="62"/>
  <c r="J871" i="62"/>
  <c r="J872" i="62"/>
  <c r="J873" i="62"/>
  <c r="J874" i="62"/>
  <c r="J875" i="62"/>
  <c r="J876" i="62"/>
  <c r="H414" i="112" s="1"/>
  <c r="J877" i="62"/>
  <c r="J878" i="62"/>
  <c r="J879" i="62"/>
  <c r="J880" i="62"/>
  <c r="H886" i="112" s="1"/>
  <c r="J881" i="62"/>
  <c r="H126" i="112" s="1"/>
  <c r="J882" i="62"/>
  <c r="H127" i="112" s="1"/>
  <c r="J883" i="62"/>
  <c r="J884" i="62"/>
  <c r="J885" i="62"/>
  <c r="J886" i="62"/>
  <c r="J887" i="62"/>
  <c r="J888" i="62"/>
  <c r="J889" i="62"/>
  <c r="J890" i="62"/>
  <c r="J891" i="62"/>
  <c r="J892" i="62"/>
  <c r="J893" i="62"/>
  <c r="J894" i="62"/>
  <c r="J895" i="62"/>
  <c r="J896" i="62"/>
  <c r="J897" i="62"/>
  <c r="J898" i="62"/>
  <c r="J899" i="62"/>
  <c r="J900" i="62"/>
  <c r="H128" i="112" s="1"/>
  <c r="J901" i="62"/>
  <c r="J902" i="62"/>
  <c r="J903" i="62"/>
  <c r="J904" i="62"/>
  <c r="J905" i="62"/>
  <c r="J906" i="62"/>
  <c r="J907" i="62"/>
  <c r="J908" i="62"/>
  <c r="J909" i="62"/>
  <c r="J910" i="62"/>
  <c r="J911" i="62"/>
  <c r="J912" i="62"/>
  <c r="J913" i="62"/>
  <c r="J914" i="62"/>
  <c r="J915" i="62"/>
  <c r="J916" i="62"/>
  <c r="H1316" i="112" s="1"/>
  <c r="J917" i="62"/>
  <c r="J918" i="62"/>
  <c r="J919" i="62"/>
  <c r="J920" i="62"/>
  <c r="J921" i="62"/>
  <c r="J922" i="62"/>
  <c r="J923" i="62"/>
  <c r="J924" i="62"/>
  <c r="J925" i="62"/>
  <c r="J926" i="62"/>
  <c r="J927" i="62"/>
  <c r="J928" i="62"/>
  <c r="J929" i="62"/>
  <c r="J930" i="62"/>
  <c r="J931" i="62"/>
  <c r="J932" i="62"/>
  <c r="J933" i="62"/>
  <c r="J934" i="62"/>
  <c r="J935" i="62"/>
  <c r="J936" i="62"/>
  <c r="J937" i="62"/>
  <c r="J938" i="62"/>
  <c r="J939" i="62"/>
  <c r="J940" i="62"/>
  <c r="J941" i="62"/>
  <c r="J942" i="62"/>
  <c r="J943" i="62"/>
  <c r="J944" i="62"/>
  <c r="J945" i="62"/>
  <c r="J946" i="62"/>
  <c r="J947" i="62"/>
  <c r="J948" i="62"/>
  <c r="J949" i="62"/>
  <c r="J950" i="62"/>
  <c r="J951" i="62"/>
  <c r="J952" i="62"/>
  <c r="J953" i="62"/>
  <c r="J954" i="62"/>
  <c r="J955" i="62"/>
  <c r="J956" i="62"/>
  <c r="J957" i="62"/>
  <c r="J958" i="62"/>
  <c r="J959" i="62"/>
  <c r="H157" i="112" s="1"/>
  <c r="J960" i="62"/>
  <c r="J961" i="62"/>
  <c r="J962" i="62"/>
  <c r="J963" i="62"/>
  <c r="H704" i="112" s="1"/>
  <c r="J964" i="62"/>
  <c r="J965" i="62"/>
  <c r="J966" i="62"/>
  <c r="H1203" i="112" s="1"/>
  <c r="J967" i="62"/>
  <c r="J968" i="62"/>
  <c r="J969" i="62"/>
  <c r="J970" i="62"/>
  <c r="J971" i="62"/>
  <c r="J972" i="62"/>
  <c r="J973" i="62"/>
  <c r="H159" i="112" s="1"/>
  <c r="J974" i="62"/>
  <c r="J975" i="62"/>
  <c r="J976" i="62"/>
  <c r="H558" i="112" s="1"/>
  <c r="J977" i="62"/>
  <c r="J978" i="62"/>
  <c r="J979" i="62"/>
  <c r="J980" i="62"/>
  <c r="J981" i="62"/>
  <c r="J982" i="62"/>
  <c r="J983" i="62"/>
  <c r="H1314" i="112" s="1"/>
  <c r="J984" i="62"/>
  <c r="J985" i="62"/>
  <c r="J986" i="62"/>
  <c r="J987" i="62"/>
  <c r="J988" i="62"/>
  <c r="J989" i="62"/>
  <c r="J990" i="62"/>
  <c r="J991" i="62"/>
  <c r="J992" i="62"/>
  <c r="J993" i="62"/>
  <c r="J994" i="62"/>
  <c r="J995" i="62"/>
  <c r="J996" i="62"/>
  <c r="J997" i="62"/>
  <c r="J998" i="62"/>
  <c r="J999" i="62"/>
  <c r="J1000" i="62"/>
  <c r="J1001" i="62"/>
  <c r="J1002" i="62"/>
  <c r="J1003" i="62"/>
  <c r="J1004" i="62"/>
  <c r="J1005" i="62"/>
  <c r="J1006" i="62"/>
  <c r="H1204" i="112" s="1"/>
  <c r="J1007" i="62"/>
  <c r="J1008" i="62"/>
  <c r="J1009" i="62"/>
  <c r="J1010" i="62"/>
  <c r="J1011" i="62"/>
  <c r="J1012" i="62"/>
  <c r="J1013" i="62"/>
  <c r="J1014" i="62"/>
  <c r="H1205" i="112" s="1"/>
  <c r="J1015" i="62"/>
  <c r="H1206" i="112" s="1"/>
  <c r="J1016" i="62"/>
  <c r="H1207" i="112" s="1"/>
  <c r="J1017" i="62"/>
  <c r="H1140" i="112" s="1"/>
  <c r="J1018" i="62"/>
  <c r="J1019" i="62"/>
  <c r="J1020" i="62"/>
  <c r="H991" i="112" s="1"/>
  <c r="J1021" i="62"/>
  <c r="J1022" i="62"/>
  <c r="J1023" i="62"/>
  <c r="J1024" i="62"/>
  <c r="J1025" i="62"/>
  <c r="J1026" i="62"/>
  <c r="J1027" i="62"/>
  <c r="H1056" i="112" s="1"/>
  <c r="J1028" i="62"/>
  <c r="J1029" i="62"/>
  <c r="H197" i="112" s="1"/>
  <c r="J1030" i="62"/>
  <c r="J1031" i="62"/>
  <c r="J1032" i="62"/>
  <c r="J1033" i="62"/>
  <c r="J1034" i="62"/>
  <c r="J1035" i="62"/>
  <c r="J1036" i="62"/>
  <c r="J1037" i="62"/>
  <c r="J1038" i="62"/>
  <c r="J1039" i="62"/>
  <c r="J1040" i="62"/>
  <c r="J1041" i="62"/>
  <c r="J1042" i="62"/>
  <c r="J1043" i="62"/>
  <c r="J1044" i="62"/>
  <c r="H1208" i="112" s="1"/>
  <c r="J1045" i="62"/>
  <c r="H1256" i="112" s="1"/>
  <c r="J1046" i="62"/>
  <c r="J1047" i="62"/>
  <c r="J1048" i="62"/>
  <c r="J1049" i="62"/>
  <c r="J1050" i="62"/>
  <c r="J1051" i="62"/>
  <c r="J1052" i="62"/>
  <c r="J1053" i="62"/>
  <c r="J1054" i="62"/>
  <c r="J1055" i="62"/>
  <c r="J1056" i="62"/>
  <c r="J1057" i="62"/>
  <c r="J1058" i="62"/>
  <c r="J1059" i="62"/>
  <c r="J1060" i="62"/>
  <c r="J1061" i="62"/>
  <c r="H1257" i="112" s="1"/>
  <c r="J1062" i="62"/>
  <c r="H1258" i="112" s="1"/>
  <c r="J1063" i="62"/>
  <c r="H1259" i="112" s="1"/>
  <c r="J1064" i="62"/>
  <c r="H1260" i="112" s="1"/>
  <c r="J1065" i="62"/>
  <c r="J1066" i="62"/>
  <c r="J1067" i="62"/>
  <c r="J1068" i="62"/>
  <c r="J1069" i="62"/>
  <c r="J1070" i="62"/>
  <c r="J1071" i="62"/>
  <c r="J1072" i="62"/>
  <c r="J1073" i="62"/>
  <c r="J1074" i="62"/>
  <c r="J1075" i="62"/>
  <c r="H1262" i="112" s="1"/>
  <c r="J1076" i="62"/>
  <c r="H1261" i="112" s="1"/>
  <c r="J1077" i="62"/>
  <c r="J1078" i="62"/>
  <c r="J1079" i="62"/>
  <c r="J1080" i="62"/>
  <c r="H1141" i="112" s="1"/>
  <c r="J1081" i="62"/>
  <c r="J1082" i="62"/>
  <c r="H1263" i="112" s="1"/>
  <c r="J1083" i="62"/>
  <c r="J1084" i="62"/>
  <c r="J1085" i="62"/>
  <c r="J1086" i="62"/>
  <c r="H1111" i="112" s="1"/>
  <c r="J1087" i="62"/>
  <c r="J1088" i="62"/>
  <c r="J1089" i="62"/>
  <c r="J1090" i="62"/>
  <c r="J1091" i="62"/>
  <c r="J1092" i="62"/>
  <c r="J1093" i="62"/>
  <c r="H413" i="112" s="1"/>
  <c r="J1094" i="62"/>
  <c r="J1095" i="62"/>
  <c r="J1096" i="62"/>
  <c r="J1097" i="62"/>
  <c r="J1098" i="62"/>
  <c r="J1099" i="62"/>
  <c r="J1100" i="62"/>
  <c r="J1101" i="62"/>
  <c r="J1102" i="62"/>
  <c r="J1103" i="62"/>
  <c r="J1104" i="62"/>
  <c r="J1105" i="62"/>
  <c r="J1106" i="62"/>
  <c r="H1266" i="112" s="1"/>
  <c r="J1107" i="62"/>
  <c r="J1108" i="62"/>
  <c r="J1109" i="62"/>
  <c r="J1110" i="62"/>
  <c r="J1111" i="62"/>
  <c r="J1112" i="62"/>
  <c r="J1113" i="62"/>
  <c r="J1114" i="62"/>
  <c r="J1115" i="62"/>
  <c r="J1116" i="62"/>
  <c r="H1269" i="112" s="1"/>
  <c r="J1117" i="62"/>
  <c r="H1270" i="112" s="1"/>
  <c r="J1118" i="62"/>
  <c r="H1271" i="112" s="1"/>
  <c r="J1119" i="62"/>
  <c r="J1120" i="62"/>
  <c r="J1121" i="62"/>
  <c r="J1122" i="62"/>
  <c r="J1123" i="62"/>
  <c r="J1124" i="62"/>
  <c r="J1125" i="62"/>
  <c r="J1126" i="62"/>
  <c r="J1127" i="62"/>
  <c r="J1128" i="62"/>
  <c r="J1129" i="62"/>
  <c r="J1130" i="62"/>
  <c r="J1131" i="62"/>
  <c r="J1132" i="62"/>
  <c r="J1133" i="62"/>
  <c r="J1134" i="62"/>
  <c r="J1135" i="62"/>
  <c r="J1136" i="62"/>
  <c r="J1137" i="62"/>
  <c r="J1138" i="62"/>
  <c r="H638" i="112" s="1"/>
  <c r="J1139" i="62"/>
  <c r="J1140" i="62"/>
  <c r="J1141" i="62"/>
  <c r="J1142" i="62"/>
  <c r="J1143" i="62"/>
  <c r="J1144" i="62"/>
  <c r="J1145" i="62"/>
  <c r="J1146" i="62"/>
  <c r="J1147" i="62"/>
  <c r="J1148" i="62"/>
  <c r="J1149" i="62"/>
  <c r="J1150" i="62"/>
  <c r="J1151" i="62"/>
  <c r="J1152" i="62"/>
  <c r="H1272" i="112" s="1"/>
  <c r="J1153" i="62"/>
  <c r="H1273" i="112" s="1"/>
  <c r="J1154" i="62"/>
  <c r="J1155" i="62"/>
  <c r="J1156" i="62"/>
  <c r="J1157" i="62"/>
  <c r="J1158" i="62"/>
  <c r="J1159" i="62"/>
  <c r="J1160" i="62"/>
  <c r="J1161" i="62"/>
  <c r="J1162" i="62"/>
  <c r="H755" i="112" s="1"/>
  <c r="J1163" i="62"/>
  <c r="H707" i="112" s="1"/>
  <c r="J1164" i="62"/>
  <c r="J1165" i="62"/>
  <c r="J1166" i="62"/>
  <c r="J1167" i="62"/>
  <c r="H85" i="112" s="1"/>
  <c r="J1168" i="62"/>
  <c r="J1169" i="62"/>
  <c r="J1170" i="62"/>
  <c r="H164" i="112" s="1"/>
  <c r="J1171" i="62"/>
  <c r="H459" i="112" s="1"/>
  <c r="J1172" i="62"/>
  <c r="J1173" i="62"/>
  <c r="H375" i="112" s="1"/>
  <c r="J1174" i="62"/>
  <c r="J1175" i="62"/>
  <c r="H419" i="112" s="1"/>
  <c r="J1176" i="62"/>
  <c r="H461" i="112" s="1"/>
  <c r="J1177" i="62"/>
  <c r="H480" i="112" s="1"/>
  <c r="J1178" i="62"/>
  <c r="H421" i="112" s="1"/>
  <c r="J1179" i="62"/>
  <c r="H422" i="112" s="1"/>
  <c r="J1180" i="62"/>
  <c r="J1181" i="62"/>
  <c r="J1182" i="62"/>
  <c r="H320" i="112" s="1"/>
  <c r="J1183" i="62"/>
  <c r="J1184" i="62"/>
  <c r="J1185" i="62"/>
  <c r="J1186" i="62"/>
  <c r="J1187" i="62"/>
  <c r="J1188" i="62"/>
  <c r="H132" i="112" s="1"/>
  <c r="J1189" i="62"/>
  <c r="J1190" i="62"/>
  <c r="J1191" i="62"/>
  <c r="J1192" i="62"/>
  <c r="J1193" i="62"/>
  <c r="H322" i="112" s="1"/>
  <c r="J1194" i="62"/>
  <c r="H323" i="112" s="1"/>
  <c r="J1195" i="62"/>
  <c r="H134" i="112" s="1"/>
  <c r="J1196" i="62"/>
  <c r="J1197" i="62"/>
  <c r="H135" i="112" s="1"/>
  <c r="J1198" i="62"/>
  <c r="J1199" i="62"/>
  <c r="H325" i="112" s="1"/>
  <c r="J1200" i="62"/>
  <c r="H326" i="112" s="1"/>
  <c r="J1201" i="62"/>
  <c r="J1202" i="62"/>
  <c r="H165" i="112" s="1"/>
  <c r="J1203" i="62"/>
  <c r="J1204" i="62"/>
  <c r="J1205" i="62"/>
  <c r="J1206" i="62"/>
  <c r="H425" i="112" s="1"/>
  <c r="J1207" i="62"/>
  <c r="J1208" i="62"/>
  <c r="J1209" i="62"/>
  <c r="J1210" i="62"/>
  <c r="J1211" i="62"/>
  <c r="J1212" i="62"/>
  <c r="H330" i="112" s="1"/>
  <c r="J1213" i="62"/>
  <c r="H166" i="112" s="1"/>
  <c r="J1214" i="62"/>
  <c r="H331" i="112" s="1"/>
  <c r="J1215" i="62"/>
  <c r="J1216" i="62"/>
  <c r="J1217" i="62"/>
  <c r="J1218" i="62"/>
  <c r="J1219" i="62"/>
  <c r="J1220" i="62"/>
  <c r="J1221" i="62"/>
  <c r="J1222" i="62"/>
  <c r="J1223" i="62"/>
  <c r="J1224" i="62"/>
  <c r="J1225" i="62"/>
  <c r="J1226" i="62"/>
  <c r="J1227" i="62"/>
  <c r="J1228" i="62"/>
  <c r="J1229" i="62"/>
  <c r="J1230" i="62"/>
  <c r="J1231" i="62"/>
  <c r="J1232" i="62"/>
  <c r="J1233" i="62"/>
  <c r="J1234" i="62"/>
  <c r="J1235" i="62"/>
  <c r="H124" i="112" s="1"/>
  <c r="J1236" i="62"/>
  <c r="J1237" i="62"/>
  <c r="J1238" i="62"/>
  <c r="J1239" i="62"/>
  <c r="J1240" i="62"/>
  <c r="J1241" i="62"/>
  <c r="J1242" i="62"/>
  <c r="J1243" i="62"/>
  <c r="J1244" i="62"/>
  <c r="J1245" i="62"/>
  <c r="J1246" i="62"/>
  <c r="J1247" i="62"/>
  <c r="J1248" i="62"/>
  <c r="J1249" i="62"/>
  <c r="J1250" i="62"/>
  <c r="J1251" i="62"/>
  <c r="J1252" i="62"/>
  <c r="H136" i="112" s="1"/>
  <c r="J1253" i="62"/>
  <c r="H137" i="112" s="1"/>
  <c r="J1254" i="62"/>
  <c r="H89" i="112" s="1"/>
  <c r="J1255" i="62"/>
  <c r="J1256" i="62"/>
  <c r="J1257" i="62"/>
  <c r="J1258" i="62"/>
  <c r="H1033" i="112" s="1"/>
  <c r="J1259" i="62"/>
  <c r="H1060" i="112" s="1"/>
  <c r="J1260" i="62"/>
  <c r="J1261" i="62"/>
  <c r="J1262" i="62"/>
  <c r="J1263" i="62"/>
  <c r="J1264" i="62"/>
  <c r="J1265" i="62"/>
  <c r="H800" i="112" s="1"/>
  <c r="J1266" i="62"/>
  <c r="J1267" i="62"/>
  <c r="H801" i="112" s="1"/>
  <c r="J1268" i="62"/>
  <c r="J1269" i="62"/>
  <c r="J1270" i="62"/>
  <c r="H802" i="112" s="1"/>
  <c r="J1271" i="62"/>
  <c r="J1272" i="62"/>
  <c r="J1273" i="62"/>
  <c r="H807" i="112" s="1"/>
  <c r="J1274" i="62"/>
  <c r="J1275" i="62"/>
  <c r="J1276" i="62"/>
  <c r="J1277" i="62"/>
  <c r="H808" i="112" s="1"/>
  <c r="J1278" i="62"/>
  <c r="H1275" i="112" s="1"/>
  <c r="J1279" i="62"/>
  <c r="J1280" i="62"/>
  <c r="J1281" i="62"/>
  <c r="J1282" i="62"/>
  <c r="J1283" i="62"/>
  <c r="J1284" i="62"/>
  <c r="J1285" i="62"/>
  <c r="H1065" i="112" s="1"/>
  <c r="J1286" i="62"/>
  <c r="H1066" i="112" s="1"/>
  <c r="J1287" i="62"/>
  <c r="H1067" i="112" s="1"/>
  <c r="J1288" i="62"/>
  <c r="J1289" i="62"/>
  <c r="J1290" i="62"/>
  <c r="J1291" i="62"/>
  <c r="J1292" i="62"/>
  <c r="J1293" i="62"/>
  <c r="J1294" i="62"/>
  <c r="J1295" i="62"/>
  <c r="J1296" i="62"/>
  <c r="J1297" i="62"/>
  <c r="J1298" i="62"/>
  <c r="J1299" i="62"/>
  <c r="J1300" i="62"/>
  <c r="J1301" i="62"/>
  <c r="J1302" i="62"/>
  <c r="J1303" i="62"/>
  <c r="J1304" i="62"/>
  <c r="H1142" i="112" s="1"/>
  <c r="J1305" i="62"/>
  <c r="J1306" i="62"/>
  <c r="H1143" i="112" s="1"/>
  <c r="J1307" i="62"/>
  <c r="J1308" i="62"/>
  <c r="J1309" i="62"/>
  <c r="J1310" i="62"/>
  <c r="J1311" i="62"/>
  <c r="J1312" i="62"/>
  <c r="J1313" i="62"/>
  <c r="J1314" i="62"/>
  <c r="J1315" i="62"/>
  <c r="H563" i="112" s="1"/>
  <c r="J1316" i="62"/>
  <c r="J1317" i="62"/>
  <c r="H601" i="112" s="1"/>
  <c r="J1318" i="62"/>
  <c r="J1319" i="62"/>
  <c r="J1320" i="62"/>
  <c r="J1321" i="62"/>
  <c r="J1322" i="62"/>
  <c r="J1323" i="62"/>
  <c r="J1324" i="62"/>
  <c r="J1325" i="62"/>
  <c r="J1326" i="62"/>
  <c r="J1327" i="62"/>
  <c r="J1328" i="62"/>
  <c r="J1329" i="62"/>
  <c r="J1330" i="62"/>
  <c r="J1331" i="62"/>
  <c r="J1332" i="62"/>
  <c r="J1333" i="62"/>
  <c r="J1334" i="62"/>
  <c r="J1335" i="62"/>
  <c r="J1336" i="62"/>
  <c r="J1337" i="62"/>
  <c r="J1338" i="62"/>
  <c r="H1146" i="112" s="1"/>
  <c r="J1339" i="62"/>
  <c r="J1340" i="62"/>
  <c r="J1341" i="62"/>
  <c r="J1342" i="62"/>
  <c r="J1343" i="62"/>
  <c r="J1344" i="62"/>
  <c r="J1345" i="62"/>
  <c r="J1346" i="62"/>
  <c r="J1347" i="62"/>
  <c r="J1348" i="62"/>
  <c r="J1349" i="62"/>
  <c r="J1350" i="62"/>
  <c r="J1351" i="62"/>
  <c r="J1352" i="62"/>
  <c r="J1353" i="62"/>
  <c r="J1354" i="62"/>
  <c r="J1355" i="62"/>
  <c r="J1356" i="62"/>
  <c r="J1357" i="62"/>
  <c r="J1358" i="62"/>
  <c r="J1359" i="62"/>
  <c r="J1360" i="62"/>
  <c r="J1361" i="62"/>
  <c r="J1362" i="62"/>
  <c r="J1363" i="62"/>
  <c r="H909" i="112" s="1"/>
  <c r="J1364" i="62"/>
  <c r="H914" i="112" s="1"/>
  <c r="J1365" i="62"/>
  <c r="H651" i="112" s="1"/>
  <c r="J1366" i="62"/>
  <c r="J1367" i="62"/>
  <c r="J1368" i="62"/>
  <c r="J1369" i="62"/>
  <c r="J1370" i="62"/>
  <c r="H429" i="112" s="1"/>
  <c r="J1371" i="62"/>
  <c r="J1372" i="62"/>
  <c r="J1373" i="62"/>
  <c r="J1374" i="62"/>
  <c r="J1375" i="62"/>
  <c r="J1376" i="62"/>
  <c r="J1377" i="62"/>
  <c r="J1378" i="62"/>
  <c r="H1010" i="112" s="1"/>
  <c r="J1379" i="62"/>
  <c r="J1380" i="62"/>
  <c r="J1381" i="62"/>
  <c r="J1382" i="62"/>
  <c r="H911" i="112" s="1"/>
  <c r="J1383" i="62"/>
  <c r="J1384" i="62"/>
  <c r="J1385" i="62"/>
  <c r="J1386" i="62"/>
  <c r="H140" i="112" s="1"/>
  <c r="J1387" i="62"/>
  <c r="J1388" i="62"/>
  <c r="J1389" i="62"/>
  <c r="J1390" i="62"/>
  <c r="J1391" i="62"/>
  <c r="H647" i="112" s="1"/>
  <c r="J1392" i="62"/>
  <c r="H142" i="112" s="1"/>
  <c r="J1393" i="62"/>
  <c r="J1394" i="62"/>
  <c r="J1395" i="62"/>
  <c r="J1396" i="62"/>
  <c r="H1279" i="112" s="1"/>
  <c r="J1397" i="62"/>
  <c r="H1280" i="112" s="1"/>
  <c r="J1398" i="62"/>
  <c r="H1281" i="112" s="1"/>
  <c r="J1399" i="62"/>
  <c r="J1400" i="62"/>
  <c r="J1401" i="62"/>
  <c r="J1402" i="62"/>
  <c r="J1403" i="62"/>
  <c r="J1404" i="62"/>
  <c r="H144" i="112" s="1"/>
  <c r="J1405" i="62"/>
  <c r="J1406" i="62"/>
  <c r="J1407" i="62"/>
  <c r="J1408" i="62"/>
  <c r="J1409" i="62"/>
  <c r="J1410" i="62"/>
  <c r="J1411" i="62"/>
  <c r="J1412" i="62"/>
  <c r="J1413" i="62"/>
  <c r="J1414" i="62"/>
  <c r="H1317" i="112" s="1"/>
  <c r="J1415" i="62"/>
  <c r="J1416" i="62"/>
  <c r="J1417" i="62"/>
  <c r="J1418" i="62"/>
  <c r="H95" i="112" s="1"/>
  <c r="J1419" i="62"/>
  <c r="H96" i="112" s="1"/>
  <c r="J1420" i="62"/>
  <c r="J1421" i="62"/>
  <c r="J1422" i="62"/>
  <c r="J1423" i="62"/>
  <c r="J1424" i="62"/>
  <c r="H87" i="112" s="1"/>
  <c r="J1425" i="62"/>
  <c r="H88" i="112" s="1"/>
  <c r="J1426" i="62"/>
  <c r="J1427" i="62"/>
  <c r="J1428" i="62"/>
  <c r="J1429" i="62"/>
  <c r="H80" i="112" s="1"/>
  <c r="J1430" i="62"/>
  <c r="H1035" i="112" s="1"/>
  <c r="J1431" i="62"/>
  <c r="H901" i="112" s="1"/>
  <c r="J1432" i="62"/>
  <c r="H93" i="112" s="1"/>
  <c r="J1433" i="62"/>
  <c r="J1434" i="62"/>
  <c r="J1435" i="62"/>
  <c r="J1436" i="62"/>
  <c r="J1437" i="62"/>
  <c r="H397" i="112" s="1"/>
  <c r="J1438" i="62"/>
  <c r="J1439" i="62"/>
  <c r="H37" i="112" s="1"/>
  <c r="J1440" i="62"/>
  <c r="J1441" i="62"/>
  <c r="J1442" i="62"/>
  <c r="J1443" i="62"/>
  <c r="H282" i="112" s="1"/>
  <c r="J1444" i="62"/>
  <c r="J1445" i="62"/>
  <c r="J1446" i="62"/>
  <c r="J1447" i="62"/>
  <c r="H16" i="112" s="1"/>
  <c r="J1448" i="62"/>
  <c r="H17" i="112" s="1"/>
  <c r="J1449" i="62"/>
  <c r="J1450" i="62"/>
  <c r="H378" i="112" s="1"/>
  <c r="J1451" i="62"/>
  <c r="H172" i="112" s="1"/>
  <c r="J1452" i="62"/>
  <c r="H173" i="112" s="1"/>
  <c r="J1453" i="62"/>
  <c r="H174" i="112" s="1"/>
  <c r="J1454" i="62"/>
  <c r="J1455" i="62"/>
  <c r="H56" i="112" s="1"/>
  <c r="J1456" i="62"/>
  <c r="J1457" i="62"/>
  <c r="H55" i="112" s="1"/>
  <c r="J1458" i="62"/>
  <c r="H57" i="112" s="1"/>
  <c r="J1459" i="62"/>
  <c r="H53" i="112" s="1"/>
  <c r="J1460" i="62"/>
  <c r="J1461" i="62"/>
  <c r="J1462" i="62"/>
  <c r="J1463" i="62"/>
  <c r="H72" i="112" s="1"/>
  <c r="J1464" i="62"/>
  <c r="H340" i="112" s="1"/>
  <c r="J1465" i="62"/>
  <c r="J1466" i="62"/>
  <c r="J1467" i="62"/>
  <c r="J1468" i="62"/>
  <c r="J1469" i="62"/>
  <c r="J1470" i="62"/>
  <c r="J1471" i="62"/>
  <c r="H1274" i="112" s="1"/>
  <c r="J1472" i="62"/>
  <c r="J1473" i="62"/>
  <c r="J1474" i="62"/>
  <c r="H61" i="112" s="1"/>
  <c r="J1475" i="62"/>
  <c r="J1476" i="62"/>
  <c r="J1477" i="62"/>
  <c r="H75" i="112" s="1"/>
  <c r="J1478" i="62"/>
  <c r="J1479" i="62"/>
  <c r="H77" i="112" s="1"/>
  <c r="J1480" i="62"/>
  <c r="J1481" i="62"/>
  <c r="J1482" i="62"/>
  <c r="H73" i="112" s="1"/>
  <c r="J1483" i="62"/>
  <c r="J1484" i="62"/>
  <c r="J1485" i="62"/>
  <c r="H178" i="112" s="1"/>
  <c r="J1486" i="62"/>
  <c r="H180" i="112" s="1"/>
  <c r="J1487" i="62"/>
  <c r="J1488" i="62"/>
  <c r="H1036" i="112" s="1"/>
  <c r="J1489" i="62"/>
  <c r="J1490" i="62"/>
  <c r="J1491" i="62"/>
  <c r="J1492" i="62"/>
  <c r="J1493" i="62"/>
  <c r="J1494" i="62"/>
  <c r="J1495" i="62"/>
  <c r="H225" i="112" s="1"/>
  <c r="J1496" i="62"/>
  <c r="J1497" i="62"/>
  <c r="J1498" i="62"/>
  <c r="J1499" i="62"/>
  <c r="H181" i="112" s="1"/>
  <c r="J1500" i="62"/>
  <c r="J1501" i="62"/>
  <c r="H260" i="112" s="1"/>
  <c r="J1502" i="62"/>
  <c r="J1503" i="62"/>
  <c r="H262" i="112" s="1"/>
  <c r="J1504" i="62"/>
  <c r="H263" i="112" s="1"/>
  <c r="J1505" i="62"/>
  <c r="H264" i="112" s="1"/>
  <c r="J1506" i="62"/>
  <c r="H265" i="112" s="1"/>
  <c r="J1507" i="62"/>
  <c r="J1508" i="62"/>
  <c r="J1509" i="62"/>
  <c r="H268" i="112" s="1"/>
  <c r="J1510" i="62"/>
  <c r="H150" i="112" s="1"/>
  <c r="J1511" i="62"/>
  <c r="H149" i="112" s="1"/>
  <c r="J1512" i="62"/>
  <c r="J1513" i="62"/>
  <c r="H148" i="112" s="1"/>
  <c r="J1514" i="62"/>
  <c r="H153" i="112" s="1"/>
  <c r="J1515" i="62"/>
  <c r="J1516" i="62"/>
  <c r="H147" i="112" s="1"/>
  <c r="J1517" i="62"/>
  <c r="J1518" i="62"/>
  <c r="H210" i="112" s="1"/>
  <c r="J1519" i="62"/>
  <c r="J1520" i="62"/>
  <c r="J1521" i="62"/>
  <c r="J1522" i="62"/>
  <c r="J1523" i="62"/>
  <c r="J1524" i="62"/>
  <c r="H959" i="112" s="1"/>
  <c r="J1525" i="62"/>
  <c r="H960" i="112" s="1"/>
  <c r="J1526" i="62"/>
  <c r="H234" i="112" s="1"/>
  <c r="J1527" i="62"/>
  <c r="H221" i="112" s="1"/>
  <c r="J1528" i="62"/>
  <c r="J1529" i="62"/>
  <c r="J1530" i="62"/>
  <c r="H401" i="112" s="1"/>
  <c r="J1531" i="62"/>
  <c r="J1532" i="62"/>
  <c r="H269" i="112" s="1"/>
  <c r="J1533" i="62"/>
  <c r="H270" i="112" s="1"/>
  <c r="J1534" i="62"/>
  <c r="J1535" i="62"/>
  <c r="J1536" i="62"/>
  <c r="H856" i="112" s="1"/>
  <c r="J1537" i="62"/>
  <c r="J1538" i="62"/>
  <c r="H237" i="112" s="1"/>
  <c r="J1539" i="62"/>
  <c r="H45" i="112" s="1"/>
  <c r="J1540" i="62"/>
  <c r="H334" i="112" s="1"/>
  <c r="J1541" i="62"/>
  <c r="H333" i="112" s="1"/>
  <c r="J1542" i="62"/>
  <c r="J1543" i="62"/>
  <c r="H239" i="112" s="1"/>
  <c r="J1544" i="62"/>
  <c r="J1545" i="62"/>
  <c r="H290" i="112" s="1"/>
  <c r="J1546" i="62"/>
  <c r="J1547" i="62"/>
  <c r="J1548" i="62"/>
  <c r="J1549" i="62"/>
  <c r="H335" i="112" s="1"/>
  <c r="J1550" i="62"/>
  <c r="H286" i="112" s="1"/>
  <c r="J1551" i="62"/>
  <c r="J1552" i="62"/>
  <c r="J1553" i="62"/>
  <c r="J1554" i="62"/>
  <c r="H349" i="112" s="1"/>
  <c r="J1555" i="62"/>
  <c r="H351" i="112" s="1"/>
  <c r="J1556" i="62"/>
  <c r="H288" i="112" s="1"/>
  <c r="J1557" i="62"/>
  <c r="J1558" i="62"/>
  <c r="H348" i="112" s="1"/>
  <c r="J1559" i="62"/>
  <c r="J1560" i="62"/>
  <c r="H354" i="112" s="1"/>
  <c r="J1561" i="62"/>
  <c r="J1562" i="62"/>
  <c r="H362" i="112" s="1"/>
  <c r="J1563" i="62"/>
  <c r="J1564" i="62"/>
  <c r="J1565" i="62"/>
  <c r="H770" i="112" s="1"/>
  <c r="J1566" i="62"/>
  <c r="J1567" i="62"/>
  <c r="H367" i="112" s="1"/>
  <c r="J1568" i="62"/>
  <c r="H365" i="112" s="1"/>
  <c r="J1569" i="62"/>
  <c r="J1570" i="62"/>
  <c r="J1571" i="62"/>
  <c r="H998" i="112" s="1"/>
  <c r="J1572" i="62"/>
  <c r="H299" i="112" s="1"/>
  <c r="J1573" i="62"/>
  <c r="H298" i="112" s="1"/>
  <c r="J1574" i="62"/>
  <c r="J1575" i="62"/>
  <c r="H296" i="112" s="1"/>
  <c r="J1576" i="62"/>
  <c r="J1577" i="62"/>
  <c r="J1578" i="62"/>
  <c r="H301" i="112" s="1"/>
  <c r="J1579" i="62"/>
  <c r="H1087" i="112" s="1"/>
  <c r="J1580" i="62"/>
  <c r="H343" i="112" s="1"/>
  <c r="J1581" i="62"/>
  <c r="J1582" i="62"/>
  <c r="J1583" i="62"/>
  <c r="J1584" i="62"/>
  <c r="J1585" i="62"/>
  <c r="H370" i="112" s="1"/>
  <c r="J1586" i="62"/>
  <c r="J1587" i="62"/>
  <c r="J1588" i="62"/>
  <c r="J1589" i="62"/>
  <c r="H373" i="112" s="1"/>
  <c r="J1590" i="62"/>
  <c r="H434" i="112" s="1"/>
  <c r="J1591" i="62"/>
  <c r="J1592" i="62"/>
  <c r="H433" i="112" s="1"/>
  <c r="J1593" i="62"/>
  <c r="H437" i="112" s="1"/>
  <c r="J1594" i="62"/>
  <c r="J1595" i="62"/>
  <c r="H946" i="112" s="1"/>
  <c r="J1596" i="62"/>
  <c r="H453" i="112" s="1"/>
  <c r="J1597" i="62"/>
  <c r="H862" i="112" s="1"/>
  <c r="J1598" i="62"/>
  <c r="H864" i="112" s="1"/>
  <c r="J1599" i="62"/>
  <c r="J1600" i="62"/>
  <c r="J1601" i="62"/>
  <c r="H520" i="112" s="1"/>
  <c r="J1602" i="62"/>
  <c r="H486" i="112" s="1"/>
  <c r="J1603" i="62"/>
  <c r="J1604" i="62"/>
  <c r="H511" i="112" s="1"/>
  <c r="J1605" i="62"/>
  <c r="H487" i="112" s="1"/>
  <c r="J1606" i="62"/>
  <c r="H496" i="112" s="1"/>
  <c r="J1607" i="62"/>
  <c r="J1608" i="62"/>
  <c r="J1609" i="62"/>
  <c r="J1610" i="62"/>
  <c r="H514" i="112" s="1"/>
  <c r="J1611" i="62"/>
  <c r="H513" i="112" s="1"/>
  <c r="J1612" i="62"/>
  <c r="J1613" i="62"/>
  <c r="H498" i="112" s="1"/>
  <c r="J1614" i="62"/>
  <c r="J1615" i="62"/>
  <c r="H521" i="112" s="1"/>
  <c r="J1616" i="62"/>
  <c r="H588" i="112" s="1"/>
  <c r="J1617" i="62"/>
  <c r="J1618" i="62"/>
  <c r="J1619" i="62"/>
  <c r="H580" i="112" s="1"/>
  <c r="J1620" i="62"/>
  <c r="J1621" i="62"/>
  <c r="H582" i="112" s="1"/>
  <c r="J1622" i="62"/>
  <c r="H1101" i="112" s="1"/>
  <c r="J1623" i="62"/>
  <c r="H577" i="112" s="1"/>
  <c r="J1624" i="62"/>
  <c r="H592" i="112" s="1"/>
  <c r="J1625" i="62"/>
  <c r="H596" i="112" s="1"/>
  <c r="J1626" i="62"/>
  <c r="J1627" i="62"/>
  <c r="J1628" i="62"/>
  <c r="J1629" i="62"/>
  <c r="J1630" i="62"/>
  <c r="J1631" i="62"/>
  <c r="H576" i="112" s="1"/>
  <c r="J1632" i="62"/>
  <c r="J1633" i="62"/>
  <c r="J1634" i="62"/>
  <c r="H656" i="112" s="1"/>
  <c r="J1635" i="62"/>
  <c r="H600" i="112" s="1"/>
  <c r="J1636" i="62"/>
  <c r="J1637" i="62"/>
  <c r="H594" i="112" s="1"/>
  <c r="J1638" i="62"/>
  <c r="H593" i="112" s="1"/>
  <c r="J1639" i="62"/>
  <c r="J1640" i="62"/>
  <c r="H664" i="112" s="1"/>
  <c r="J1641" i="62"/>
  <c r="J1642" i="62"/>
  <c r="H757" i="112" s="1"/>
  <c r="J1643" i="62"/>
  <c r="H758" i="112" s="1"/>
  <c r="J1644" i="62"/>
  <c r="H759" i="112" s="1"/>
  <c r="J1645" i="62"/>
  <c r="H648" i="112" s="1"/>
  <c r="J1646" i="62"/>
  <c r="H668" i="112" s="1"/>
  <c r="J1647" i="62"/>
  <c r="J1648" i="62"/>
  <c r="H649" i="112" s="1"/>
  <c r="J1649" i="62"/>
  <c r="H650" i="112" s="1"/>
  <c r="J1650" i="62"/>
  <c r="H765" i="112" s="1"/>
  <c r="J1651" i="62"/>
  <c r="J1652" i="62"/>
  <c r="J1653" i="62"/>
  <c r="H768" i="112" s="1"/>
  <c r="J1654" i="62"/>
  <c r="J1655" i="62"/>
  <c r="J1656" i="62"/>
  <c r="H662" i="112" s="1"/>
  <c r="J1657" i="62"/>
  <c r="H783" i="112" s="1"/>
  <c r="J1658" i="62"/>
  <c r="H784" i="112" s="1"/>
  <c r="J1659" i="62"/>
  <c r="H785" i="112" s="1"/>
  <c r="J1660" i="62"/>
  <c r="J1661" i="62"/>
  <c r="J1662" i="62"/>
  <c r="H788" i="112" s="1"/>
  <c r="J1663" i="62"/>
  <c r="H1170" i="112" s="1"/>
  <c r="J1664" i="62"/>
  <c r="H1177" i="112" s="1"/>
  <c r="J1665" i="62"/>
  <c r="J1666" i="62"/>
  <c r="J1667" i="62"/>
  <c r="H1179" i="112" s="1"/>
  <c r="J1668" i="62"/>
  <c r="H1190" i="112" s="1"/>
  <c r="J1669" i="62"/>
  <c r="J1670" i="62"/>
  <c r="J1671" i="62"/>
  <c r="J1672" i="62"/>
  <c r="H1187" i="112" s="1"/>
  <c r="J1673" i="62"/>
  <c r="J1674" i="62"/>
  <c r="J1675" i="62"/>
  <c r="J1676" i="62"/>
  <c r="J1677" i="62"/>
  <c r="H699" i="112" s="1"/>
  <c r="J1678" i="62"/>
  <c r="H690" i="112" s="1"/>
  <c r="J1679" i="62"/>
  <c r="H798" i="112" s="1"/>
  <c r="J1680" i="62"/>
  <c r="J1681" i="62"/>
  <c r="H782" i="112" s="1"/>
  <c r="J1682" i="62"/>
  <c r="H657" i="112" s="1"/>
  <c r="J1683" i="62"/>
  <c r="H799" i="112" s="1"/>
  <c r="J1684" i="62"/>
  <c r="H796" i="112" s="1"/>
  <c r="J1685" i="62"/>
  <c r="H780" i="112" s="1"/>
  <c r="J1686" i="62"/>
  <c r="H841" i="112" s="1"/>
  <c r="J1687" i="62"/>
  <c r="H842" i="112" s="1"/>
  <c r="J1688" i="62"/>
  <c r="J1689" i="62"/>
  <c r="H804" i="112" s="1"/>
  <c r="J1690" i="62"/>
  <c r="J1691" i="62"/>
  <c r="H806" i="112" s="1"/>
  <c r="J1692" i="62"/>
  <c r="J1693" i="62"/>
  <c r="H857" i="112" s="1"/>
  <c r="J1694" i="62"/>
  <c r="J1695" i="62"/>
  <c r="H871" i="112" s="1"/>
  <c r="J1696" i="62"/>
  <c r="H872" i="112" s="1"/>
  <c r="J1697" i="62"/>
  <c r="J1698" i="62"/>
  <c r="H900" i="112" s="1"/>
  <c r="J1699" i="62"/>
  <c r="H848" i="112" s="1"/>
  <c r="J1700" i="62"/>
  <c r="H899" i="112" s="1"/>
  <c r="J1701" i="62"/>
  <c r="J1702" i="62"/>
  <c r="H897" i="112" s="1"/>
  <c r="J1703" i="62"/>
  <c r="J1704" i="62"/>
  <c r="J1705" i="62"/>
  <c r="H889" i="112" s="1"/>
  <c r="J1706" i="62"/>
  <c r="H888" i="112" s="1"/>
  <c r="J1707" i="62"/>
  <c r="J1708" i="62"/>
  <c r="J1709" i="62"/>
  <c r="H905" i="112" s="1"/>
  <c r="J1710" i="62"/>
  <c r="H904" i="112" s="1"/>
  <c r="J1711" i="62"/>
  <c r="J1712" i="62"/>
  <c r="J1713" i="62"/>
  <c r="H869" i="112" s="1"/>
  <c r="J1714" i="62"/>
  <c r="H870" i="112" s="1"/>
  <c r="J1715" i="62"/>
  <c r="H845" i="112" s="1"/>
  <c r="J1716" i="62"/>
  <c r="H952" i="112" s="1"/>
  <c r="J1717" i="62"/>
  <c r="H1154" i="112" s="1"/>
  <c r="J1718" i="62"/>
  <c r="J1719" i="62"/>
  <c r="H1077" i="112" s="1"/>
  <c r="J1720" i="62"/>
  <c r="J1721" i="62"/>
  <c r="J1722" i="62"/>
  <c r="J1723" i="62"/>
  <c r="J1724" i="62"/>
  <c r="J1725" i="62"/>
  <c r="J1726" i="62"/>
  <c r="J1727" i="62"/>
  <c r="J1728" i="62"/>
  <c r="J1729" i="62"/>
  <c r="J1730" i="62"/>
  <c r="J1731" i="62"/>
  <c r="J1732" i="62"/>
  <c r="J1733" i="62"/>
  <c r="J1734" i="62"/>
  <c r="J1735" i="62"/>
  <c r="J1736" i="62"/>
  <c r="J1737" i="62"/>
  <c r="J1738" i="62"/>
  <c r="J1739" i="62"/>
  <c r="J1740" i="62"/>
  <c r="J1741" i="62"/>
  <c r="J1742" i="62"/>
  <c r="J1743" i="62"/>
  <c r="J1744" i="62"/>
  <c r="J1745" i="62"/>
  <c r="J1746" i="62"/>
  <c r="J1747" i="62"/>
  <c r="J1748" i="62"/>
  <c r="J1749" i="62"/>
  <c r="J1750" i="62"/>
  <c r="H1034" i="112" s="1"/>
  <c r="J1752" i="62"/>
  <c r="J1753" i="62"/>
  <c r="J1754" i="62"/>
  <c r="H1286" i="112" s="1"/>
  <c r="J1755" i="62"/>
  <c r="H1288" i="112" s="1"/>
  <c r="J1756" i="62"/>
  <c r="H1290" i="112" s="1"/>
  <c r="J1757" i="62"/>
  <c r="H1292" i="112" s="1"/>
  <c r="J1758" i="62"/>
  <c r="J1759" i="62"/>
  <c r="H1283" i="112" s="1"/>
  <c r="J1760" i="62"/>
  <c r="H1116" i="112" s="1"/>
  <c r="J1761" i="62"/>
  <c r="H1118" i="112" s="1"/>
  <c r="J1763" i="62"/>
  <c r="H1089" i="112" s="1"/>
  <c r="J1764" i="62"/>
  <c r="H1213" i="112" s="1"/>
  <c r="J1765" i="62"/>
  <c r="H1214" i="112" s="1"/>
  <c r="J1766" i="62"/>
  <c r="H1295" i="112" s="1"/>
  <c r="J1767" i="62"/>
  <c r="H1160" i="112" s="1"/>
  <c r="J1768" i="62"/>
  <c r="H1289" i="112" s="1"/>
  <c r="J1769" i="62"/>
  <c r="H1291" i="112" s="1"/>
  <c r="J1770" i="62"/>
  <c r="H1293" i="112" s="1"/>
  <c r="J1771" i="62"/>
  <c r="H1287" i="112" s="1"/>
  <c r="J1772" i="62"/>
  <c r="H1211" i="112" s="1"/>
  <c r="J1773" i="62"/>
  <c r="H1210" i="112" s="1"/>
  <c r="J1774" i="62"/>
  <c r="H1209" i="112" s="1"/>
  <c r="J1775" i="62"/>
  <c r="H1215" i="112" s="1"/>
  <c r="J1776" i="62"/>
  <c r="H1301" i="112" s="1"/>
  <c r="J1777" i="62"/>
  <c r="H1302" i="112" s="1"/>
  <c r="J1778" i="62"/>
  <c r="H1303" i="112" s="1"/>
  <c r="J1779" i="62"/>
  <c r="H1297" i="112" s="1"/>
  <c r="J1780" i="62"/>
  <c r="H1298" i="112" s="1"/>
  <c r="J1781" i="62"/>
  <c r="H1296" i="112" s="1"/>
  <c r="J1782" i="62"/>
  <c r="H1284" i="112" s="1"/>
  <c r="J1783" i="62"/>
  <c r="H1285" i="112" s="1"/>
  <c r="J1784" i="62"/>
  <c r="H1299" i="112" s="1"/>
  <c r="J1785" i="62"/>
  <c r="J1786" i="62"/>
  <c r="J1787" i="62"/>
  <c r="J1788" i="62"/>
  <c r="J1789" i="62"/>
  <c r="J1790" i="62"/>
  <c r="J1791" i="62"/>
  <c r="J1792" i="62"/>
  <c r="J1793" i="62"/>
  <c r="J1794" i="62"/>
  <c r="H1305" i="112" s="1"/>
  <c r="J1795" i="62"/>
  <c r="J1796" i="62"/>
  <c r="J1797" i="62"/>
  <c r="J1798" i="62"/>
  <c r="J1799" i="62"/>
  <c r="J1800" i="62"/>
  <c r="J1801" i="62"/>
  <c r="J1802" i="62"/>
  <c r="J1803" i="62"/>
  <c r="J1804" i="62"/>
  <c r="J1805" i="62"/>
  <c r="J1806" i="62"/>
  <c r="J1807" i="62"/>
  <c r="J1808" i="62"/>
  <c r="J1809" i="62"/>
  <c r="J1810" i="62"/>
  <c r="J1811" i="62"/>
  <c r="J1812" i="62"/>
  <c r="J1813" i="62"/>
  <c r="J1814" i="62"/>
  <c r="J1815" i="62"/>
  <c r="J1816" i="62"/>
  <c r="J1817" i="62"/>
  <c r="J1818" i="62"/>
  <c r="J1819" i="62"/>
  <c r="J1820" i="62"/>
  <c r="J1821" i="62"/>
  <c r="J1822" i="62"/>
  <c r="J1823" i="62"/>
  <c r="J1824" i="62"/>
  <c r="J1825" i="62"/>
  <c r="J1826" i="62"/>
  <c r="J1827" i="62"/>
  <c r="J1828" i="62"/>
  <c r="J1829" i="62"/>
  <c r="J1830" i="62"/>
  <c r="J1831" i="62"/>
  <c r="J1832" i="62"/>
  <c r="J1833" i="62"/>
  <c r="J1834" i="62"/>
  <c r="J1835" i="62"/>
  <c r="J1836" i="62"/>
  <c r="J1837" i="62"/>
  <c r="J1838" i="62"/>
  <c r="J1839" i="62"/>
  <c r="J1840" i="62"/>
  <c r="J1841" i="62"/>
  <c r="J1842" i="62"/>
  <c r="J1843" i="62"/>
  <c r="J1844" i="62"/>
  <c r="J1845" i="62"/>
  <c r="J1846" i="62"/>
  <c r="J1847" i="62"/>
  <c r="J1848" i="62"/>
  <c r="J1849" i="62"/>
  <c r="J1850" i="62"/>
  <c r="J1851" i="62"/>
  <c r="J1852" i="62"/>
  <c r="J1853" i="62"/>
  <c r="J1854" i="62"/>
  <c r="J1855" i="62"/>
  <c r="J1856" i="62"/>
  <c r="J1857" i="62"/>
  <c r="J1858" i="62"/>
  <c r="J1859" i="62"/>
  <c r="J1860" i="62"/>
  <c r="J1861" i="62"/>
  <c r="J1862" i="62"/>
  <c r="J1863" i="62"/>
  <c r="J1864" i="62"/>
  <c r="J1865" i="62"/>
  <c r="J1866" i="62"/>
  <c r="J1867" i="62"/>
  <c r="J1868" i="62"/>
  <c r="J1869" i="62"/>
  <c r="J1870" i="62"/>
  <c r="J1871" i="62"/>
  <c r="J1872" i="62"/>
  <c r="J1873" i="62"/>
  <c r="J1874" i="62"/>
  <c r="J1875" i="62"/>
  <c r="J1876" i="62"/>
  <c r="J1877" i="62"/>
  <c r="J1878" i="62"/>
  <c r="J1879" i="62"/>
  <c r="J1880" i="62"/>
  <c r="J1881" i="62"/>
  <c r="J1882" i="62"/>
  <c r="J1883" i="62"/>
  <c r="J1884" i="62"/>
  <c r="J1885" i="62"/>
  <c r="J1886" i="62"/>
  <c r="J1887" i="62"/>
  <c r="J1888" i="62"/>
  <c r="J1889" i="62"/>
  <c r="J1890" i="62"/>
  <c r="J1891" i="62"/>
  <c r="J1892" i="62"/>
  <c r="J1893" i="62"/>
  <c r="J1894" i="62"/>
  <c r="J1895" i="62"/>
  <c r="J1896" i="62"/>
  <c r="J1897" i="62"/>
  <c r="J1898" i="62"/>
  <c r="J1899" i="62"/>
  <c r="J1900" i="62"/>
  <c r="J1901" i="62"/>
  <c r="J1902" i="62"/>
  <c r="J1903" i="62"/>
  <c r="J1904" i="62"/>
  <c r="J1905" i="62"/>
  <c r="J1906" i="62"/>
  <c r="J1907" i="62"/>
  <c r="J1908" i="62"/>
  <c r="J1909" i="62"/>
  <c r="J1910" i="62"/>
  <c r="J1911" i="62"/>
  <c r="J1912" i="62"/>
  <c r="J1913" i="62"/>
  <c r="J1914" i="62"/>
  <c r="J1915" i="62"/>
  <c r="J1916" i="62"/>
  <c r="J1917" i="62"/>
  <c r="J1918" i="62"/>
  <c r="J1919" i="62"/>
  <c r="J1920" i="62"/>
  <c r="J1921" i="62"/>
  <c r="J1922" i="62"/>
  <c r="J1923" i="62"/>
  <c r="J1924" i="62"/>
  <c r="J1925" i="62"/>
  <c r="J1926" i="62"/>
  <c r="J1927" i="62"/>
  <c r="J1928" i="62"/>
  <c r="J1929" i="62"/>
  <c r="J1930" i="62"/>
  <c r="J1931" i="62"/>
  <c r="J1932" i="62"/>
  <c r="J1933" i="62"/>
  <c r="J1934" i="62"/>
  <c r="J1935" i="62"/>
  <c r="J1936" i="62"/>
  <c r="J1937" i="62"/>
  <c r="J1938" i="62"/>
  <c r="J1939" i="62"/>
  <c r="J1940" i="62"/>
  <c r="J1941" i="62"/>
  <c r="J1942" i="62"/>
  <c r="J1943" i="62"/>
  <c r="J1944" i="62"/>
  <c r="J1945" i="62"/>
  <c r="J1946" i="62"/>
  <c r="J1947" i="62"/>
  <c r="J1948" i="62"/>
  <c r="J1949" i="62"/>
  <c r="J1950" i="62"/>
  <c r="J1951" i="62"/>
  <c r="J1952" i="62"/>
  <c r="J1953" i="62"/>
  <c r="J1954" i="62"/>
  <c r="J1955" i="62"/>
  <c r="J1956" i="62"/>
  <c r="J1957" i="62"/>
  <c r="J1958" i="62"/>
  <c r="J1959" i="62"/>
  <c r="J1960" i="62"/>
  <c r="J1961" i="62"/>
  <c r="J1962" i="62"/>
  <c r="J1963" i="62"/>
  <c r="J1964" i="62"/>
  <c r="J1965" i="62"/>
  <c r="J1966" i="62"/>
  <c r="J1967" i="62"/>
  <c r="J1968" i="62"/>
  <c r="J1969" i="62"/>
  <c r="J1970" i="62"/>
  <c r="J1971" i="62"/>
  <c r="J1972" i="62"/>
  <c r="J1973" i="62"/>
  <c r="J1974" i="62"/>
  <c r="J1975" i="62"/>
  <c r="J1976" i="62"/>
  <c r="J1977" i="62"/>
  <c r="J1978" i="62"/>
  <c r="J1979" i="62"/>
  <c r="J1980" i="62"/>
  <c r="J1981" i="62"/>
  <c r="J1982" i="62"/>
  <c r="J1983" i="62"/>
  <c r="J1984" i="62"/>
  <c r="J1985" i="62"/>
  <c r="J1986" i="62"/>
  <c r="J1987" i="62"/>
  <c r="J1988" i="62"/>
  <c r="J1989" i="62"/>
  <c r="J1990" i="62"/>
  <c r="J1991" i="62"/>
  <c r="J1992" i="62"/>
  <c r="J1993" i="62"/>
  <c r="J1994" i="62"/>
  <c r="J1995" i="62"/>
  <c r="J1996" i="62"/>
  <c r="J1997" i="62"/>
  <c r="J1998" i="62"/>
  <c r="J1999" i="62"/>
  <c r="J2000" i="62"/>
  <c r="J2001" i="62"/>
  <c r="J2002" i="62"/>
  <c r="J2003" i="62"/>
  <c r="J2004" i="62"/>
  <c r="J2005" i="62"/>
  <c r="J2006" i="62"/>
  <c r="J2007" i="62"/>
  <c r="J2008" i="62"/>
  <c r="J2009" i="62"/>
  <c r="J2010" i="62"/>
  <c r="J2011" i="62"/>
  <c r="J2012" i="62"/>
  <c r="J2013" i="62"/>
  <c r="J2014" i="62"/>
  <c r="J2015" i="62"/>
  <c r="J2016" i="62"/>
  <c r="J2017" i="62"/>
  <c r="J2018" i="62"/>
  <c r="J2019" i="62"/>
  <c r="J2020" i="62"/>
  <c r="J2021" i="62"/>
  <c r="J2022" i="62"/>
  <c r="J2023" i="62"/>
  <c r="J2024" i="62"/>
  <c r="J2025" i="62"/>
  <c r="J2026" i="62"/>
  <c r="J2027" i="62"/>
  <c r="J2028" i="62"/>
  <c r="J2029" i="62"/>
  <c r="J2030" i="62"/>
  <c r="J2031" i="62"/>
  <c r="J2032" i="62"/>
  <c r="J2033" i="62"/>
  <c r="J2034" i="62"/>
  <c r="J2035" i="62"/>
  <c r="J2036" i="62"/>
  <c r="J2037" i="62"/>
  <c r="J2038" i="62"/>
  <c r="J2039" i="62"/>
  <c r="J3" i="62"/>
  <c r="H995" i="112" s="1"/>
  <c r="J2" i="62"/>
  <c r="H994" i="112" s="1"/>
  <c r="O1055" i="112" l="1"/>
  <c r="K216" i="112"/>
  <c r="K256" i="112"/>
  <c r="P248" i="112"/>
  <c r="K187" i="112"/>
  <c r="J473" i="112"/>
  <c r="J996" i="112"/>
  <c r="L151" i="112"/>
  <c r="L1036" i="112"/>
  <c r="L83" i="112"/>
  <c r="L91" i="112"/>
  <c r="L326" i="112"/>
  <c r="L558" i="112"/>
  <c r="L122" i="112"/>
  <c r="L515" i="112"/>
  <c r="L310" i="112"/>
  <c r="G19" i="112"/>
  <c r="E11" i="112"/>
  <c r="N211" i="112"/>
  <c r="N632" i="112"/>
  <c r="N43" i="112"/>
  <c r="N895" i="112"/>
  <c r="N968" i="112"/>
  <c r="P1060" i="112"/>
  <c r="Q1052" i="112"/>
  <c r="R1052" i="112" s="1"/>
  <c r="E1052" i="112"/>
  <c r="P1044" i="112"/>
  <c r="P1036" i="112"/>
  <c r="O1028" i="112"/>
  <c r="K1020" i="112"/>
  <c r="I1004" i="112"/>
  <c r="O996" i="112"/>
  <c r="F992" i="112"/>
  <c r="P984" i="112"/>
  <c r="M976" i="112"/>
  <c r="G968" i="112"/>
  <c r="Q960" i="112"/>
  <c r="R960" i="112" s="1"/>
  <c r="E960" i="112"/>
  <c r="O952" i="112"/>
  <c r="K944" i="112"/>
  <c r="G936" i="112"/>
  <c r="Q928" i="112"/>
  <c r="R928" i="112" s="1"/>
  <c r="E928" i="112"/>
  <c r="O917" i="112"/>
  <c r="I905" i="112"/>
  <c r="G895" i="112"/>
  <c r="K881" i="112"/>
  <c r="G873" i="112"/>
  <c r="F865" i="112"/>
  <c r="M857" i="112"/>
  <c r="Q651" i="112"/>
  <c r="R651" i="112" s="1"/>
  <c r="P586" i="112"/>
  <c r="G550" i="112"/>
  <c r="P542" i="112"/>
  <c r="P531" i="112"/>
  <c r="I507" i="112"/>
  <c r="F499" i="112"/>
  <c r="P481" i="112"/>
  <c r="P399" i="112"/>
  <c r="K376" i="112"/>
  <c r="P159" i="112"/>
  <c r="H151" i="112"/>
  <c r="H83" i="112"/>
  <c r="H91" i="112"/>
  <c r="H122" i="112"/>
  <c r="H251" i="112"/>
  <c r="J278" i="112"/>
  <c r="J423" i="112"/>
  <c r="H435" i="112"/>
  <c r="H211" i="112"/>
  <c r="H632" i="112"/>
  <c r="H43" i="112"/>
  <c r="H895" i="112"/>
  <c r="H968" i="112"/>
  <c r="J766" i="112"/>
  <c r="J294" i="112"/>
  <c r="J266" i="112"/>
  <c r="J1060" i="112"/>
  <c r="L352" i="112"/>
  <c r="L211" i="112"/>
  <c r="L632" i="112"/>
  <c r="L43" i="112"/>
  <c r="L895" i="112"/>
  <c r="L968" i="112"/>
  <c r="N668" i="112"/>
  <c r="N286" i="112"/>
  <c r="N802" i="112"/>
  <c r="N586" i="112"/>
  <c r="N114" i="112"/>
  <c r="N849" i="112"/>
  <c r="N724" i="112"/>
  <c r="N660" i="112"/>
  <c r="O1060" i="112"/>
  <c r="P1052" i="112"/>
  <c r="O1044" i="112"/>
  <c r="O1036" i="112"/>
  <c r="M1028" i="112"/>
  <c r="I1020" i="112"/>
  <c r="G1004" i="112"/>
  <c r="M996" i="112"/>
  <c r="Q992" i="112"/>
  <c r="R992" i="112" s="1"/>
  <c r="E992" i="112"/>
  <c r="O984" i="112"/>
  <c r="K976" i="112"/>
  <c r="F968" i="112"/>
  <c r="P960" i="112"/>
  <c r="M952" i="112"/>
  <c r="I944" i="112"/>
  <c r="F936" i="112"/>
  <c r="P928" i="112"/>
  <c r="M917" i="112"/>
  <c r="G905" i="112"/>
  <c r="F895" i="112"/>
  <c r="I881" i="112"/>
  <c r="F873" i="112"/>
  <c r="Q865" i="112"/>
  <c r="R865" i="112" s="1"/>
  <c r="E865" i="112"/>
  <c r="P368" i="112"/>
  <c r="G138" i="112"/>
  <c r="E138" i="112"/>
  <c r="F138" i="112"/>
  <c r="K138" i="112"/>
  <c r="I130" i="112"/>
  <c r="P130" i="112"/>
  <c r="G130" i="112"/>
  <c r="K130" i="112"/>
  <c r="F122" i="112"/>
  <c r="G122" i="112"/>
  <c r="I122" i="112"/>
  <c r="O114" i="112"/>
  <c r="G114" i="112"/>
  <c r="K114" i="112"/>
  <c r="F114" i="112"/>
  <c r="I106" i="112"/>
  <c r="K106" i="112"/>
  <c r="Q146" i="112"/>
  <c r="R146" i="112" s="1"/>
  <c r="P146" i="112"/>
  <c r="E146" i="112"/>
  <c r="F146" i="112"/>
  <c r="G146" i="112"/>
  <c r="M146" i="112"/>
  <c r="O146" i="112"/>
  <c r="G159" i="112"/>
  <c r="I159" i="112"/>
  <c r="K159" i="112"/>
  <c r="M159" i="112"/>
  <c r="E159" i="112"/>
  <c r="Q159" i="112"/>
  <c r="R159" i="112" s="1"/>
  <c r="F159" i="112"/>
  <c r="K151" i="112"/>
  <c r="M151" i="112"/>
  <c r="O151" i="112"/>
  <c r="P151" i="112"/>
  <c r="G151" i="112"/>
  <c r="I151" i="112"/>
  <c r="E198" i="112"/>
  <c r="K198" i="112"/>
  <c r="M208" i="112"/>
  <c r="O208" i="112"/>
  <c r="P208" i="112"/>
  <c r="E208" i="112"/>
  <c r="Q208" i="112"/>
  <c r="R208" i="112" s="1"/>
  <c r="I208" i="112"/>
  <c r="K208" i="112"/>
  <c r="I211" i="112"/>
  <c r="K211" i="112"/>
  <c r="M211" i="112"/>
  <c r="O211" i="112"/>
  <c r="F211" i="112"/>
  <c r="G211" i="112"/>
  <c r="G212" i="112"/>
  <c r="I212" i="112"/>
  <c r="K212" i="112"/>
  <c r="M212" i="112"/>
  <c r="E212" i="112"/>
  <c r="Q212" i="112"/>
  <c r="R212" i="112" s="1"/>
  <c r="F212" i="112"/>
  <c r="I266" i="112"/>
  <c r="K266" i="112"/>
  <c r="M266" i="112"/>
  <c r="O266" i="112"/>
  <c r="F266" i="112"/>
  <c r="G266" i="112"/>
  <c r="M273" i="112"/>
  <c r="O273" i="112"/>
  <c r="P273" i="112"/>
  <c r="E273" i="112"/>
  <c r="Q273" i="112"/>
  <c r="R273" i="112" s="1"/>
  <c r="I273" i="112"/>
  <c r="K273" i="112"/>
  <c r="I326" i="112"/>
  <c r="K326" i="112"/>
  <c r="M326" i="112"/>
  <c r="O326" i="112"/>
  <c r="F326" i="112"/>
  <c r="G326" i="112"/>
  <c r="P318" i="112"/>
  <c r="E318" i="112"/>
  <c r="Q318" i="112"/>
  <c r="R318" i="112" s="1"/>
  <c r="F318" i="112"/>
  <c r="G318" i="112"/>
  <c r="M318" i="112"/>
  <c r="O318" i="112"/>
  <c r="I310" i="112"/>
  <c r="K310" i="112"/>
  <c r="M310" i="112"/>
  <c r="O310" i="112"/>
  <c r="F310" i="112"/>
  <c r="G310" i="112"/>
  <c r="O302" i="112"/>
  <c r="P302" i="112"/>
  <c r="E302" i="112"/>
  <c r="Q302" i="112"/>
  <c r="R302" i="112" s="1"/>
  <c r="F302" i="112"/>
  <c r="K302" i="112"/>
  <c r="M302" i="112"/>
  <c r="F294" i="112"/>
  <c r="G294" i="112"/>
  <c r="I294" i="112"/>
  <c r="K294" i="112"/>
  <c r="P294" i="112"/>
  <c r="E294" i="112"/>
  <c r="Q294" i="112"/>
  <c r="R294" i="112" s="1"/>
  <c r="K286" i="112"/>
  <c r="M286" i="112"/>
  <c r="O286" i="112"/>
  <c r="P286" i="112"/>
  <c r="G286" i="112"/>
  <c r="I286" i="112"/>
  <c r="E278" i="112"/>
  <c r="Q278" i="112"/>
  <c r="R278" i="112" s="1"/>
  <c r="F278" i="112"/>
  <c r="G278" i="112"/>
  <c r="I278" i="112"/>
  <c r="O278" i="112"/>
  <c r="P278" i="112"/>
  <c r="E384" i="112"/>
  <c r="O384" i="112"/>
  <c r="F376" i="112"/>
  <c r="M376" i="112"/>
  <c r="M360" i="112"/>
  <c r="O360" i="112"/>
  <c r="Q344" i="112"/>
  <c r="R344" i="112" s="1"/>
  <c r="I344" i="112"/>
  <c r="O344" i="112"/>
  <c r="I431" i="112"/>
  <c r="K431" i="112"/>
  <c r="M431" i="112"/>
  <c r="O431" i="112"/>
  <c r="F431" i="112"/>
  <c r="G431" i="112"/>
  <c r="F423" i="112"/>
  <c r="G423" i="112"/>
  <c r="I423" i="112"/>
  <c r="K423" i="112"/>
  <c r="P423" i="112"/>
  <c r="E423" i="112"/>
  <c r="Q423" i="112"/>
  <c r="R423" i="112" s="1"/>
  <c r="P415" i="112"/>
  <c r="E415" i="112"/>
  <c r="Q415" i="112"/>
  <c r="R415" i="112" s="1"/>
  <c r="F415" i="112"/>
  <c r="G415" i="112"/>
  <c r="M415" i="112"/>
  <c r="O415" i="112"/>
  <c r="O407" i="112"/>
  <c r="P407" i="112"/>
  <c r="E407" i="112"/>
  <c r="Q407" i="112"/>
  <c r="R407" i="112" s="1"/>
  <c r="F407" i="112"/>
  <c r="K407" i="112"/>
  <c r="M407" i="112"/>
  <c r="G399" i="112"/>
  <c r="I399" i="112"/>
  <c r="K399" i="112"/>
  <c r="M399" i="112"/>
  <c r="E399" i="112"/>
  <c r="Q399" i="112"/>
  <c r="R399" i="112" s="1"/>
  <c r="F399" i="112"/>
  <c r="O391" i="112"/>
  <c r="P391" i="112"/>
  <c r="E391" i="112"/>
  <c r="Q391" i="112"/>
  <c r="R391" i="112" s="1"/>
  <c r="F391" i="112"/>
  <c r="K391" i="112"/>
  <c r="M391" i="112"/>
  <c r="G435" i="112"/>
  <c r="I435" i="112"/>
  <c r="O435" i="112"/>
  <c r="Q435" i="112"/>
  <c r="R435" i="112" s="1"/>
  <c r="F438" i="112"/>
  <c r="G438" i="112"/>
  <c r="I438" i="112"/>
  <c r="K438" i="112"/>
  <c r="P438" i="112"/>
  <c r="E438" i="112"/>
  <c r="Q438" i="112"/>
  <c r="R438" i="112" s="1"/>
  <c r="P473" i="112"/>
  <c r="E473" i="112"/>
  <c r="Q473" i="112"/>
  <c r="R473" i="112" s="1"/>
  <c r="F473" i="112"/>
  <c r="G473" i="112"/>
  <c r="M473" i="112"/>
  <c r="O473" i="112"/>
  <c r="M465" i="112"/>
  <c r="O465" i="112"/>
  <c r="P465" i="112"/>
  <c r="E465" i="112"/>
  <c r="Q465" i="112"/>
  <c r="R465" i="112" s="1"/>
  <c r="I465" i="112"/>
  <c r="K465" i="112"/>
  <c r="G457" i="112"/>
  <c r="I457" i="112"/>
  <c r="K457" i="112"/>
  <c r="M457" i="112"/>
  <c r="E457" i="112"/>
  <c r="Q457" i="112"/>
  <c r="R457" i="112" s="1"/>
  <c r="F457" i="112"/>
  <c r="E449" i="112"/>
  <c r="Q449" i="112"/>
  <c r="R449" i="112" s="1"/>
  <c r="F449" i="112"/>
  <c r="G449" i="112"/>
  <c r="I449" i="112"/>
  <c r="O449" i="112"/>
  <c r="P449" i="112"/>
  <c r="O441" i="112"/>
  <c r="P441" i="112"/>
  <c r="E441" i="112"/>
  <c r="Q441" i="112"/>
  <c r="R441" i="112" s="1"/>
  <c r="F441" i="112"/>
  <c r="K441" i="112"/>
  <c r="M441" i="112"/>
  <c r="G481" i="112"/>
  <c r="I481" i="112"/>
  <c r="K481" i="112"/>
  <c r="M481" i="112"/>
  <c r="E481" i="112"/>
  <c r="Q481" i="112"/>
  <c r="R481" i="112" s="1"/>
  <c r="F481" i="112"/>
  <c r="G515" i="112"/>
  <c r="I515" i="112"/>
  <c r="K515" i="112"/>
  <c r="M515" i="112"/>
  <c r="E515" i="112"/>
  <c r="Q515" i="112"/>
  <c r="R515" i="112" s="1"/>
  <c r="F515" i="112"/>
  <c r="O507" i="112"/>
  <c r="P507" i="112"/>
  <c r="E507" i="112"/>
  <c r="Q507" i="112"/>
  <c r="R507" i="112" s="1"/>
  <c r="F507" i="112"/>
  <c r="K507" i="112"/>
  <c r="M507" i="112"/>
  <c r="K499" i="112"/>
  <c r="M499" i="112"/>
  <c r="O499" i="112"/>
  <c r="P499" i="112"/>
  <c r="G499" i="112"/>
  <c r="I499" i="112"/>
  <c r="F491" i="112"/>
  <c r="G491" i="112"/>
  <c r="I491" i="112"/>
  <c r="K491" i="112"/>
  <c r="P491" i="112"/>
  <c r="E491" i="112"/>
  <c r="Q491" i="112"/>
  <c r="R491" i="112" s="1"/>
  <c r="G531" i="112"/>
  <c r="I531" i="112"/>
  <c r="K531" i="112"/>
  <c r="M531" i="112"/>
  <c r="E531" i="112"/>
  <c r="Q531" i="112"/>
  <c r="R531" i="112" s="1"/>
  <c r="F531" i="112"/>
  <c r="K523" i="112"/>
  <c r="M523" i="112"/>
  <c r="O523" i="112"/>
  <c r="P523" i="112"/>
  <c r="G523" i="112"/>
  <c r="I523" i="112"/>
  <c r="P558" i="112"/>
  <c r="E558" i="112"/>
  <c r="Q558" i="112"/>
  <c r="R558" i="112" s="1"/>
  <c r="F558" i="112"/>
  <c r="G558" i="112"/>
  <c r="M558" i="112"/>
  <c r="O558" i="112"/>
  <c r="M550" i="112"/>
  <c r="O550" i="112"/>
  <c r="P550" i="112"/>
  <c r="E550" i="112"/>
  <c r="Q550" i="112"/>
  <c r="R550" i="112" s="1"/>
  <c r="I550" i="112"/>
  <c r="K550" i="112"/>
  <c r="I542" i="112"/>
  <c r="K542" i="112"/>
  <c r="M542" i="112"/>
  <c r="O542" i="112"/>
  <c r="F542" i="112"/>
  <c r="G542" i="112"/>
  <c r="G566" i="112"/>
  <c r="I566" i="112"/>
  <c r="K566" i="112"/>
  <c r="M566" i="112"/>
  <c r="E566" i="112"/>
  <c r="Q566" i="112"/>
  <c r="R566" i="112" s="1"/>
  <c r="F566" i="112"/>
  <c r="K626" i="112"/>
  <c r="M626" i="112"/>
  <c r="O626" i="112"/>
  <c r="P626" i="112"/>
  <c r="G626" i="112"/>
  <c r="I626" i="112"/>
  <c r="F618" i="112"/>
  <c r="G618" i="112"/>
  <c r="I618" i="112"/>
  <c r="K618" i="112"/>
  <c r="P618" i="112"/>
  <c r="E618" i="112"/>
  <c r="Q618" i="112"/>
  <c r="R618" i="112" s="1"/>
  <c r="P610" i="112"/>
  <c r="E610" i="112"/>
  <c r="Q610" i="112"/>
  <c r="R610" i="112" s="1"/>
  <c r="F610" i="112"/>
  <c r="G610" i="112"/>
  <c r="M610" i="112"/>
  <c r="O610" i="112"/>
  <c r="O602" i="112"/>
  <c r="P602" i="112"/>
  <c r="E602" i="112"/>
  <c r="Q602" i="112"/>
  <c r="R602" i="112" s="1"/>
  <c r="F602" i="112"/>
  <c r="K602" i="112"/>
  <c r="M602" i="112"/>
  <c r="M594" i="112"/>
  <c r="O594" i="112"/>
  <c r="P594" i="112"/>
  <c r="E594" i="112"/>
  <c r="Q594" i="112"/>
  <c r="R594" i="112" s="1"/>
  <c r="I594" i="112"/>
  <c r="K594" i="112"/>
  <c r="G586" i="112"/>
  <c r="I586" i="112"/>
  <c r="K586" i="112"/>
  <c r="M586" i="112"/>
  <c r="E586" i="112"/>
  <c r="Q586" i="112"/>
  <c r="R586" i="112" s="1"/>
  <c r="F586" i="112"/>
  <c r="E578" i="112"/>
  <c r="Q578" i="112"/>
  <c r="R578" i="112" s="1"/>
  <c r="F578" i="112"/>
  <c r="G578" i="112"/>
  <c r="I578" i="112"/>
  <c r="O578" i="112"/>
  <c r="P578" i="112"/>
  <c r="P570" i="112"/>
  <c r="E570" i="112"/>
  <c r="Q570" i="112"/>
  <c r="R570" i="112" s="1"/>
  <c r="F570" i="112"/>
  <c r="G570" i="112"/>
  <c r="M570" i="112"/>
  <c r="O570" i="112"/>
  <c r="O640" i="112"/>
  <c r="P640" i="112"/>
  <c r="E640" i="112"/>
  <c r="Q640" i="112"/>
  <c r="R640" i="112" s="1"/>
  <c r="F640" i="112"/>
  <c r="K640" i="112"/>
  <c r="M640" i="112"/>
  <c r="O632" i="112"/>
  <c r="P632" i="112"/>
  <c r="E632" i="112"/>
  <c r="Q632" i="112"/>
  <c r="R632" i="112" s="1"/>
  <c r="F632" i="112"/>
  <c r="K632" i="112"/>
  <c r="M632" i="112"/>
  <c r="K651" i="112"/>
  <c r="M651" i="112"/>
  <c r="O651" i="112"/>
  <c r="P651" i="112"/>
  <c r="G651" i="112"/>
  <c r="I651" i="112"/>
  <c r="P716" i="112"/>
  <c r="E716" i="112"/>
  <c r="Q716" i="112"/>
  <c r="R716" i="112" s="1"/>
  <c r="F716" i="112"/>
  <c r="G716" i="112"/>
  <c r="M716" i="112"/>
  <c r="O716" i="112"/>
  <c r="E708" i="112"/>
  <c r="Q708" i="112"/>
  <c r="R708" i="112" s="1"/>
  <c r="F708" i="112"/>
  <c r="G708" i="112"/>
  <c r="I708" i="112"/>
  <c r="O708" i="112"/>
  <c r="P708" i="112"/>
  <c r="F700" i="112"/>
  <c r="G700" i="112"/>
  <c r="I700" i="112"/>
  <c r="K700" i="112"/>
  <c r="P700" i="112"/>
  <c r="E700" i="112"/>
  <c r="Q700" i="112"/>
  <c r="R700" i="112" s="1"/>
  <c r="P692" i="112"/>
  <c r="E692" i="112"/>
  <c r="Q692" i="112"/>
  <c r="R692" i="112" s="1"/>
  <c r="F692" i="112"/>
  <c r="G692" i="112"/>
  <c r="M692" i="112"/>
  <c r="O692" i="112"/>
  <c r="P684" i="112"/>
  <c r="E684" i="112"/>
  <c r="Q684" i="112"/>
  <c r="R684" i="112" s="1"/>
  <c r="F684" i="112"/>
  <c r="G684" i="112"/>
  <c r="M684" i="112"/>
  <c r="O684" i="112"/>
  <c r="F676" i="112"/>
  <c r="G676" i="112"/>
  <c r="I676" i="112"/>
  <c r="K676" i="112"/>
  <c r="P676" i="112"/>
  <c r="E676" i="112"/>
  <c r="Q676" i="112"/>
  <c r="R676" i="112" s="1"/>
  <c r="P668" i="112"/>
  <c r="E668" i="112"/>
  <c r="Q668" i="112"/>
  <c r="R668" i="112" s="1"/>
  <c r="F668" i="112"/>
  <c r="G668" i="112"/>
  <c r="M668" i="112"/>
  <c r="O668" i="112"/>
  <c r="O660" i="112"/>
  <c r="P660" i="112"/>
  <c r="E660" i="112"/>
  <c r="Q660" i="112"/>
  <c r="R660" i="112" s="1"/>
  <c r="F660" i="112"/>
  <c r="K660" i="112"/>
  <c r="M660" i="112"/>
  <c r="I740" i="112"/>
  <c r="K740" i="112"/>
  <c r="M740" i="112"/>
  <c r="O740" i="112"/>
  <c r="F740" i="112"/>
  <c r="G740" i="112"/>
  <c r="E732" i="112"/>
  <c r="Q732" i="112"/>
  <c r="R732" i="112" s="1"/>
  <c r="F732" i="112"/>
  <c r="G732" i="112"/>
  <c r="I732" i="112"/>
  <c r="O732" i="112"/>
  <c r="P732" i="112"/>
  <c r="P724" i="112"/>
  <c r="E724" i="112"/>
  <c r="Q724" i="112"/>
  <c r="R724" i="112" s="1"/>
  <c r="F724" i="112"/>
  <c r="G724" i="112"/>
  <c r="M724" i="112"/>
  <c r="O724" i="112"/>
  <c r="K749" i="112"/>
  <c r="M749" i="112"/>
  <c r="O749" i="112"/>
  <c r="P749" i="112"/>
  <c r="G749" i="112"/>
  <c r="I749" i="112"/>
  <c r="F761" i="112"/>
  <c r="G761" i="112"/>
  <c r="I761" i="112"/>
  <c r="K761" i="112"/>
  <c r="P761" i="112"/>
  <c r="E761" i="112"/>
  <c r="Q761" i="112"/>
  <c r="R761" i="112" s="1"/>
  <c r="M766" i="112"/>
  <c r="O766" i="112"/>
  <c r="P766" i="112"/>
  <c r="E766" i="112"/>
  <c r="Q766" i="112"/>
  <c r="R766" i="112" s="1"/>
  <c r="I766" i="112"/>
  <c r="K766" i="112"/>
  <c r="E836" i="112"/>
  <c r="Q836" i="112"/>
  <c r="R836" i="112" s="1"/>
  <c r="F836" i="112"/>
  <c r="G836" i="112"/>
  <c r="I836" i="112"/>
  <c r="O836" i="112"/>
  <c r="P836" i="112"/>
  <c r="O828" i="112"/>
  <c r="P828" i="112"/>
  <c r="E828" i="112"/>
  <c r="Q828" i="112"/>
  <c r="R828" i="112" s="1"/>
  <c r="F828" i="112"/>
  <c r="K828" i="112"/>
  <c r="M828" i="112"/>
  <c r="K840" i="112"/>
  <c r="M840" i="112"/>
  <c r="O840" i="112"/>
  <c r="P840" i="112"/>
  <c r="G840" i="112"/>
  <c r="I840" i="112"/>
  <c r="G857" i="112"/>
  <c r="I857" i="112"/>
  <c r="K857" i="112"/>
  <c r="E857" i="112"/>
  <c r="Q857" i="112"/>
  <c r="R857" i="112" s="1"/>
  <c r="O849" i="112"/>
  <c r="P849" i="112"/>
  <c r="E849" i="112"/>
  <c r="Q849" i="112"/>
  <c r="R849" i="112" s="1"/>
  <c r="F849" i="112"/>
  <c r="K849" i="112"/>
  <c r="M849" i="112"/>
  <c r="H865" i="112"/>
  <c r="H786" i="112"/>
  <c r="H602" i="112"/>
  <c r="H278" i="112"/>
  <c r="H423" i="112"/>
  <c r="H1052" i="112"/>
  <c r="H473" i="112"/>
  <c r="H996" i="112"/>
  <c r="J151" i="112"/>
  <c r="J1036" i="112"/>
  <c r="J83" i="112"/>
  <c r="J91" i="112"/>
  <c r="J326" i="112"/>
  <c r="J558" i="112"/>
  <c r="J122" i="112"/>
  <c r="J515" i="112"/>
  <c r="J310" i="112"/>
  <c r="L952" i="112"/>
  <c r="L865" i="112"/>
  <c r="L786" i="112"/>
  <c r="L602" i="112"/>
  <c r="L278" i="112"/>
  <c r="L423" i="112"/>
  <c r="L1052" i="112"/>
  <c r="L473" i="112"/>
  <c r="N294" i="112"/>
  <c r="N266" i="112"/>
  <c r="N1060" i="112"/>
  <c r="N407" i="112"/>
  <c r="I1060" i="112"/>
  <c r="K1052" i="112"/>
  <c r="I1044" i="112"/>
  <c r="I1036" i="112"/>
  <c r="G1028" i="112"/>
  <c r="Q1020" i="112"/>
  <c r="R1020" i="112" s="1"/>
  <c r="E1020" i="112"/>
  <c r="P1004" i="112"/>
  <c r="G996" i="112"/>
  <c r="M992" i="112"/>
  <c r="I984" i="112"/>
  <c r="F976" i="112"/>
  <c r="O968" i="112"/>
  <c r="K960" i="112"/>
  <c r="G952" i="112"/>
  <c r="Q944" i="112"/>
  <c r="R944" i="112" s="1"/>
  <c r="E944" i="112"/>
  <c r="O936" i="112"/>
  <c r="K928" i="112"/>
  <c r="G917" i="112"/>
  <c r="P905" i="112"/>
  <c r="O895" i="112"/>
  <c r="Q881" i="112"/>
  <c r="R881" i="112" s="1"/>
  <c r="E881" i="112"/>
  <c r="O873" i="112"/>
  <c r="M865" i="112"/>
  <c r="Q840" i="112"/>
  <c r="R840" i="112" s="1"/>
  <c r="E749" i="112"/>
  <c r="P740" i="112"/>
  <c r="I716" i="112"/>
  <c r="I640" i="112"/>
  <c r="Q626" i="112"/>
  <c r="R626" i="112" s="1"/>
  <c r="M618" i="112"/>
  <c r="O566" i="112"/>
  <c r="F523" i="112"/>
  <c r="O515" i="112"/>
  <c r="O457" i="112"/>
  <c r="Q431" i="112"/>
  <c r="R431" i="112" s="1"/>
  <c r="O423" i="112"/>
  <c r="I415" i="112"/>
  <c r="G407" i="112"/>
  <c r="P326" i="112"/>
  <c r="G302" i="112"/>
  <c r="F286" i="112"/>
  <c r="F151" i="112"/>
  <c r="H294" i="112"/>
  <c r="H266" i="112"/>
  <c r="H407" i="112"/>
  <c r="J352" i="112"/>
  <c r="J211" i="112"/>
  <c r="J632" i="112"/>
  <c r="J43" i="112"/>
  <c r="J895" i="112"/>
  <c r="J968" i="112"/>
  <c r="L766" i="112"/>
  <c r="L294" i="112"/>
  <c r="L266" i="112"/>
  <c r="L1060" i="112"/>
  <c r="L407" i="112"/>
  <c r="N208" i="112"/>
  <c r="N457" i="112"/>
  <c r="N976" i="112"/>
  <c r="N465" i="112"/>
  <c r="G1060" i="112"/>
  <c r="I1052" i="112"/>
  <c r="G1044" i="112"/>
  <c r="G1036" i="112"/>
  <c r="F1028" i="112"/>
  <c r="P1020" i="112"/>
  <c r="O1004" i="112"/>
  <c r="F996" i="112"/>
  <c r="K992" i="112"/>
  <c r="G984" i="112"/>
  <c r="Q976" i="112"/>
  <c r="R976" i="112" s="1"/>
  <c r="E976" i="112"/>
  <c r="M968" i="112"/>
  <c r="I960" i="112"/>
  <c r="F952" i="112"/>
  <c r="P944" i="112"/>
  <c r="M936" i="112"/>
  <c r="I928" i="112"/>
  <c r="F917" i="112"/>
  <c r="O905" i="112"/>
  <c r="M895" i="112"/>
  <c r="P881" i="112"/>
  <c r="M873" i="112"/>
  <c r="K865" i="112"/>
  <c r="I849" i="112"/>
  <c r="F840" i="112"/>
  <c r="E740" i="112"/>
  <c r="M708" i="112"/>
  <c r="G640" i="112"/>
  <c r="I632" i="112"/>
  <c r="F626" i="112"/>
  <c r="E523" i="112"/>
  <c r="G465" i="112"/>
  <c r="O438" i="112"/>
  <c r="P431" i="112"/>
  <c r="M423" i="112"/>
  <c r="I391" i="112"/>
  <c r="E326" i="112"/>
  <c r="E286" i="112"/>
  <c r="G208" i="112"/>
  <c r="E151" i="112"/>
  <c r="H208" i="112"/>
  <c r="H457" i="112"/>
  <c r="H976" i="112"/>
  <c r="H465" i="112"/>
  <c r="J668" i="112"/>
  <c r="J286" i="112"/>
  <c r="J802" i="112"/>
  <c r="J586" i="112"/>
  <c r="J114" i="112"/>
  <c r="J740" i="112"/>
  <c r="J684" i="112"/>
  <c r="J849" i="112"/>
  <c r="J724" i="112"/>
  <c r="J660" i="112"/>
  <c r="L208" i="112"/>
  <c r="L457" i="112"/>
  <c r="L976" i="112"/>
  <c r="L465" i="112"/>
  <c r="L438" i="112"/>
  <c r="N700" i="112"/>
  <c r="N578" i="112"/>
  <c r="N59" i="112"/>
  <c r="N761" i="112"/>
  <c r="N481" i="112"/>
  <c r="N881" i="112"/>
  <c r="N35" i="112"/>
  <c r="N438" i="112"/>
  <c r="F1060" i="112"/>
  <c r="G1052" i="112"/>
  <c r="F1044" i="112"/>
  <c r="O1037" i="112"/>
  <c r="F1036" i="112"/>
  <c r="Q1028" i="112"/>
  <c r="R1028" i="112" s="1"/>
  <c r="E1028" i="112"/>
  <c r="O1020" i="112"/>
  <c r="M1004" i="112"/>
  <c r="Q996" i="112"/>
  <c r="R996" i="112" s="1"/>
  <c r="E996" i="112"/>
  <c r="I992" i="112"/>
  <c r="F984" i="112"/>
  <c r="P976" i="112"/>
  <c r="K968" i="112"/>
  <c r="G960" i="112"/>
  <c r="Q952" i="112"/>
  <c r="R952" i="112" s="1"/>
  <c r="E952" i="112"/>
  <c r="O944" i="112"/>
  <c r="K936" i="112"/>
  <c r="G928" i="112"/>
  <c r="Q917" i="112"/>
  <c r="R917" i="112" s="1"/>
  <c r="E917" i="112"/>
  <c r="M905" i="112"/>
  <c r="K895" i="112"/>
  <c r="O881" i="112"/>
  <c r="K873" i="112"/>
  <c r="I865" i="112"/>
  <c r="P857" i="112"/>
  <c r="G849" i="112"/>
  <c r="E840" i="112"/>
  <c r="O761" i="112"/>
  <c r="K708" i="112"/>
  <c r="K692" i="112"/>
  <c r="G632" i="112"/>
  <c r="E626" i="112"/>
  <c r="O491" i="112"/>
  <c r="K473" i="112"/>
  <c r="F465" i="112"/>
  <c r="M438" i="112"/>
  <c r="E431" i="112"/>
  <c r="G391" i="112"/>
  <c r="G360" i="112"/>
  <c r="Q310" i="112"/>
  <c r="R310" i="112" s="1"/>
  <c r="Q266" i="112"/>
  <c r="R266" i="112" s="1"/>
  <c r="F208" i="112"/>
  <c r="P138" i="112"/>
  <c r="H700" i="112"/>
  <c r="H578" i="112"/>
  <c r="H368" i="112"/>
  <c r="H59" i="112"/>
  <c r="H138" i="112"/>
  <c r="H761" i="112"/>
  <c r="H481" i="112"/>
  <c r="H881" i="112"/>
  <c r="H438" i="112"/>
  <c r="J905" i="112"/>
  <c r="J857" i="112"/>
  <c r="J594" i="112"/>
  <c r="J960" i="112"/>
  <c r="J75" i="112"/>
  <c r="J651" i="112"/>
  <c r="J159" i="112"/>
  <c r="J828" i="112"/>
  <c r="J610" i="112"/>
  <c r="L700" i="112"/>
  <c r="L578" i="112"/>
  <c r="L59" i="112"/>
  <c r="L138" i="112"/>
  <c r="L761" i="112"/>
  <c r="L481" i="112"/>
  <c r="L881" i="112"/>
  <c r="L35" i="112"/>
  <c r="N996" i="112"/>
  <c r="N151" i="112"/>
  <c r="N1036" i="112"/>
  <c r="N83" i="112"/>
  <c r="N182" i="112"/>
  <c r="N91" i="112"/>
  <c r="N326" i="112"/>
  <c r="N558" i="112"/>
  <c r="N122" i="112"/>
  <c r="N515" i="112"/>
  <c r="N310" i="112"/>
  <c r="Q1060" i="112"/>
  <c r="R1060" i="112" s="1"/>
  <c r="Q1044" i="112"/>
  <c r="R1044" i="112" s="1"/>
  <c r="Q1036" i="112"/>
  <c r="R1036" i="112" s="1"/>
  <c r="Q984" i="112"/>
  <c r="R984" i="112" s="1"/>
  <c r="O857" i="112"/>
  <c r="M761" i="112"/>
  <c r="O700" i="112"/>
  <c r="I692" i="112"/>
  <c r="K684" i="112"/>
  <c r="M578" i="112"/>
  <c r="K570" i="112"/>
  <c r="Q542" i="112"/>
  <c r="R542" i="112" s="1"/>
  <c r="Q499" i="112"/>
  <c r="R499" i="112" s="1"/>
  <c r="M491" i="112"/>
  <c r="I473" i="112"/>
  <c r="E360" i="112"/>
  <c r="P310" i="112"/>
  <c r="O294" i="112"/>
  <c r="G273" i="112"/>
  <c r="P266" i="112"/>
  <c r="P212" i="112"/>
  <c r="O138" i="112"/>
  <c r="H355" i="112"/>
  <c r="H663" i="112"/>
  <c r="H94" i="112"/>
  <c r="H313" i="112"/>
  <c r="H394" i="112"/>
  <c r="H468" i="112"/>
  <c r="H169" i="112"/>
  <c r="J898" i="112"/>
  <c r="J999" i="112"/>
  <c r="J432" i="112"/>
  <c r="J70" i="112"/>
  <c r="J78" i="112"/>
  <c r="J141" i="112"/>
  <c r="J476" i="112"/>
  <c r="J987" i="112"/>
  <c r="J101" i="112"/>
  <c r="J185" i="112"/>
  <c r="J1039" i="112"/>
  <c r="L860" i="112"/>
  <c r="L589" i="112"/>
  <c r="L510" i="112"/>
  <c r="L355" i="112"/>
  <c r="G22" i="112"/>
  <c r="H510" i="112"/>
  <c r="H860" i="112"/>
  <c r="H589" i="112"/>
  <c r="I14" i="112"/>
  <c r="M30" i="112"/>
  <c r="Q769" i="112"/>
  <c r="R769" i="112" s="1"/>
  <c r="N908" i="112"/>
  <c r="N581" i="112"/>
  <c r="N597" i="112"/>
  <c r="N54" i="112"/>
  <c r="N281" i="112"/>
  <c r="N62" i="112"/>
  <c r="N363" i="112"/>
  <c r="N695" i="112"/>
  <c r="N813" i="112"/>
  <c r="Q1063" i="112"/>
  <c r="R1063" i="112" s="1"/>
  <c r="L663" i="112"/>
  <c r="L94" i="112"/>
  <c r="L313" i="112"/>
  <c r="L735" i="112"/>
  <c r="L394" i="112"/>
  <c r="L468" i="112"/>
  <c r="L169" i="112"/>
  <c r="F101" i="112"/>
  <c r="M101" i="112"/>
  <c r="M201" i="112"/>
  <c r="P201" i="112"/>
  <c r="K230" i="112"/>
  <c r="F230" i="112"/>
  <c r="E321" i="112"/>
  <c r="P321" i="112"/>
  <c r="P355" i="112"/>
  <c r="K355" i="112"/>
  <c r="O355" i="112"/>
  <c r="K468" i="112"/>
  <c r="F468" i="112"/>
  <c r="I468" i="112"/>
  <c r="F526" i="112"/>
  <c r="G526" i="112"/>
  <c r="I526" i="112"/>
  <c r="K526" i="112"/>
  <c r="M526" i="112"/>
  <c r="O526" i="112"/>
  <c r="P526" i="112"/>
  <c r="O621" i="112"/>
  <c r="P621" i="112"/>
  <c r="E621" i="112"/>
  <c r="Q621" i="112"/>
  <c r="R621" i="112" s="1"/>
  <c r="F621" i="112"/>
  <c r="G621" i="112"/>
  <c r="I621" i="112"/>
  <c r="K621" i="112"/>
  <c r="E635" i="112"/>
  <c r="Q635" i="112"/>
  <c r="R635" i="112" s="1"/>
  <c r="F635" i="112"/>
  <c r="G635" i="112"/>
  <c r="I635" i="112"/>
  <c r="K635" i="112"/>
  <c r="M635" i="112"/>
  <c r="O635" i="112"/>
  <c r="K687" i="112"/>
  <c r="M687" i="112"/>
  <c r="O687" i="112"/>
  <c r="P687" i="112"/>
  <c r="E687" i="112"/>
  <c r="Q687" i="112"/>
  <c r="R687" i="112" s="1"/>
  <c r="F687" i="112"/>
  <c r="G687" i="112"/>
  <c r="E831" i="112"/>
  <c r="Q831" i="112"/>
  <c r="R831" i="112" s="1"/>
  <c r="F831" i="112"/>
  <c r="G831" i="112"/>
  <c r="I831" i="112"/>
  <c r="K831" i="112"/>
  <c r="M831" i="112"/>
  <c r="O831" i="112"/>
  <c r="G860" i="112"/>
  <c r="I860" i="112"/>
  <c r="K860" i="112"/>
  <c r="M860" i="112"/>
  <c r="O860" i="112"/>
  <c r="P860" i="112"/>
  <c r="E860" i="112"/>
  <c r="Q860" i="112"/>
  <c r="R860" i="112" s="1"/>
  <c r="G1031" i="112"/>
  <c r="I1031" i="112"/>
  <c r="K1031" i="112"/>
  <c r="M1031" i="112"/>
  <c r="O1031" i="112"/>
  <c r="P1031" i="112"/>
  <c r="E1031" i="112"/>
  <c r="Q1031" i="112"/>
  <c r="R1031" i="112" s="1"/>
  <c r="H1007" i="112"/>
  <c r="J908" i="112"/>
  <c r="J581" i="112"/>
  <c r="J597" i="112"/>
  <c r="J54" i="112"/>
  <c r="J281" i="112"/>
  <c r="J62" i="112"/>
  <c r="J363" i="112"/>
  <c r="J695" i="112"/>
  <c r="J813" i="112"/>
  <c r="L868" i="112"/>
  <c r="L797" i="112"/>
  <c r="L289" i="112"/>
  <c r="L230" i="112"/>
  <c r="L14" i="112"/>
  <c r="L321" i="112"/>
  <c r="L1007" i="112"/>
  <c r="L605" i="112"/>
  <c r="K30" i="112"/>
  <c r="F22" i="112"/>
  <c r="G14" i="112"/>
  <c r="N534" i="112"/>
  <c r="N963" i="112"/>
  <c r="O1063" i="112"/>
  <c r="Q1047" i="112"/>
  <c r="R1047" i="112" s="1"/>
  <c r="F860" i="112"/>
  <c r="Q743" i="112"/>
  <c r="R743" i="112" s="1"/>
  <c r="P635" i="112"/>
  <c r="F214" i="112"/>
  <c r="Q214" i="112"/>
  <c r="R214" i="112" s="1"/>
  <c r="E214" i="112"/>
  <c r="I363" i="112"/>
  <c r="G363" i="112"/>
  <c r="Q363" i="112"/>
  <c r="R363" i="112" s="1"/>
  <c r="M402" i="112"/>
  <c r="G402" i="112"/>
  <c r="K402" i="112"/>
  <c r="E444" i="112"/>
  <c r="K444" i="112"/>
  <c r="E494" i="112"/>
  <c r="Q494" i="112"/>
  <c r="R494" i="112" s="1"/>
  <c r="F494" i="112"/>
  <c r="G494" i="112"/>
  <c r="I494" i="112"/>
  <c r="K494" i="112"/>
  <c r="M494" i="112"/>
  <c r="O494" i="112"/>
  <c r="G573" i="112"/>
  <c r="I573" i="112"/>
  <c r="K573" i="112"/>
  <c r="M573" i="112"/>
  <c r="O573" i="112"/>
  <c r="P573" i="112"/>
  <c r="E573" i="112"/>
  <c r="Q573" i="112"/>
  <c r="R573" i="112" s="1"/>
  <c r="M654" i="112"/>
  <c r="O654" i="112"/>
  <c r="P654" i="112"/>
  <c r="E654" i="112"/>
  <c r="Q654" i="112"/>
  <c r="R654" i="112" s="1"/>
  <c r="F654" i="112"/>
  <c r="G654" i="112"/>
  <c r="I654" i="112"/>
  <c r="O963" i="112"/>
  <c r="P963" i="112"/>
  <c r="E963" i="112"/>
  <c r="Q963" i="112"/>
  <c r="R963" i="112" s="1"/>
  <c r="F963" i="112"/>
  <c r="G963" i="112"/>
  <c r="I963" i="112"/>
  <c r="K963" i="112"/>
  <c r="F1015" i="112"/>
  <c r="G1015" i="112"/>
  <c r="I1015" i="112"/>
  <c r="K1015" i="112"/>
  <c r="M1015" i="112"/>
  <c r="O1015" i="112"/>
  <c r="P1015" i="112"/>
  <c r="H109" i="112"/>
  <c r="H305" i="112"/>
  <c r="H347" i="112"/>
  <c r="H605" i="112"/>
  <c r="J534" i="112"/>
  <c r="J963" i="112"/>
  <c r="L671" i="112"/>
  <c r="L46" i="112"/>
  <c r="L764" i="112"/>
  <c r="L125" i="112"/>
  <c r="L254" i="112"/>
  <c r="L109" i="112"/>
  <c r="L305" i="112"/>
  <c r="L347" i="112"/>
  <c r="I30" i="112"/>
  <c r="Q22" i="112"/>
  <c r="R22" i="112" s="1"/>
  <c r="E22" i="112"/>
  <c r="F14" i="112"/>
  <c r="N805" i="112"/>
  <c r="N371" i="112"/>
  <c r="N1063" i="112"/>
  <c r="N329" i="112"/>
  <c r="N831" i="112"/>
  <c r="N621" i="112"/>
  <c r="N387" i="112"/>
  <c r="K1063" i="112"/>
  <c r="O1047" i="112"/>
  <c r="F238" i="112"/>
  <c r="E238" i="112"/>
  <c r="O238" i="112"/>
  <c r="Q238" i="112"/>
  <c r="R238" i="112" s="1"/>
  <c r="K313" i="112"/>
  <c r="F313" i="112"/>
  <c r="I313" i="112"/>
  <c r="E339" i="112"/>
  <c r="M339" i="112"/>
  <c r="P339" i="112"/>
  <c r="M476" i="112"/>
  <c r="G476" i="112"/>
  <c r="K476" i="112"/>
  <c r="I510" i="112"/>
  <c r="K510" i="112"/>
  <c r="M510" i="112"/>
  <c r="O510" i="112"/>
  <c r="P510" i="112"/>
  <c r="E510" i="112"/>
  <c r="Q510" i="112"/>
  <c r="R510" i="112" s="1"/>
  <c r="F510" i="112"/>
  <c r="M605" i="112"/>
  <c r="O605" i="112"/>
  <c r="P605" i="112"/>
  <c r="E605" i="112"/>
  <c r="Q605" i="112"/>
  <c r="R605" i="112" s="1"/>
  <c r="F605" i="112"/>
  <c r="G605" i="112"/>
  <c r="I605" i="112"/>
  <c r="F627" i="112"/>
  <c r="G627" i="112"/>
  <c r="I627" i="112"/>
  <c r="K627" i="112"/>
  <c r="M627" i="112"/>
  <c r="O627" i="112"/>
  <c r="P627" i="112"/>
  <c r="P679" i="112"/>
  <c r="E679" i="112"/>
  <c r="Q679" i="112"/>
  <c r="R679" i="112" s="1"/>
  <c r="F679" i="112"/>
  <c r="G679" i="112"/>
  <c r="I679" i="112"/>
  <c r="K679" i="112"/>
  <c r="M679" i="112"/>
  <c r="E852" i="112"/>
  <c r="Q852" i="112"/>
  <c r="R852" i="112" s="1"/>
  <c r="F852" i="112"/>
  <c r="G852" i="112"/>
  <c r="I852" i="112"/>
  <c r="K852" i="112"/>
  <c r="M852" i="112"/>
  <c r="O852" i="112"/>
  <c r="K947" i="112"/>
  <c r="M947" i="112"/>
  <c r="O947" i="112"/>
  <c r="P947" i="112"/>
  <c r="E947" i="112"/>
  <c r="Q947" i="112"/>
  <c r="R947" i="112" s="1"/>
  <c r="F947" i="112"/>
  <c r="G947" i="112"/>
  <c r="K1007" i="112"/>
  <c r="M1007" i="112"/>
  <c r="O1007" i="112"/>
  <c r="P1007" i="112"/>
  <c r="E1007" i="112"/>
  <c r="Q1007" i="112"/>
  <c r="R1007" i="112" s="1"/>
  <c r="F1007" i="112"/>
  <c r="G1007" i="112"/>
  <c r="O1011" i="112"/>
  <c r="P1011" i="112"/>
  <c r="E1011" i="112"/>
  <c r="Q1011" i="112"/>
  <c r="R1011" i="112" s="1"/>
  <c r="F1011" i="112"/>
  <c r="G1011" i="112"/>
  <c r="I1011" i="112"/>
  <c r="K1011" i="112"/>
  <c r="G1023" i="112"/>
  <c r="I1023" i="112"/>
  <c r="K1023" i="112"/>
  <c r="M1023" i="112"/>
  <c r="O1023" i="112"/>
  <c r="P1023" i="112"/>
  <c r="E1023" i="112"/>
  <c r="Q1023" i="112"/>
  <c r="R1023" i="112" s="1"/>
  <c r="H868" i="112"/>
  <c r="H671" i="112"/>
  <c r="H254" i="112"/>
  <c r="H955" i="112"/>
  <c r="H769" i="112"/>
  <c r="H567" i="112"/>
  <c r="H297" i="112"/>
  <c r="H238" i="112"/>
  <c r="H261" i="112"/>
  <c r="H133" i="112"/>
  <c r="H460" i="112"/>
  <c r="H553" i="112"/>
  <c r="H884" i="112"/>
  <c r="H201" i="112"/>
  <c r="H719" i="112"/>
  <c r="J805" i="112"/>
  <c r="J371" i="112"/>
  <c r="J1063" i="112"/>
  <c r="J329" i="112"/>
  <c r="J831" i="112"/>
  <c r="J621" i="112"/>
  <c r="J387" i="112"/>
  <c r="L955" i="112"/>
  <c r="L1055" i="112"/>
  <c r="L769" i="112"/>
  <c r="L567" i="112"/>
  <c r="L297" i="112"/>
  <c r="L238" i="112"/>
  <c r="L261" i="112"/>
  <c r="L133" i="112"/>
  <c r="L460" i="112"/>
  <c r="L553" i="112"/>
  <c r="L884" i="112"/>
  <c r="L201" i="112"/>
  <c r="L719" i="112"/>
  <c r="G30" i="112"/>
  <c r="P22" i="112"/>
  <c r="Q14" i="112"/>
  <c r="R14" i="112" s="1"/>
  <c r="E14" i="112"/>
  <c r="N860" i="112"/>
  <c r="N589" i="112"/>
  <c r="N510" i="112"/>
  <c r="N355" i="112"/>
  <c r="N663" i="112"/>
  <c r="N94" i="112"/>
  <c r="N313" i="112"/>
  <c r="N1047" i="112"/>
  <c r="N394" i="112"/>
  <c r="N468" i="112"/>
  <c r="N169" i="112"/>
  <c r="I1063" i="112"/>
  <c r="Q1039" i="112"/>
  <c r="R1039" i="112" s="1"/>
  <c r="M1011" i="112"/>
  <c r="E627" i="112"/>
  <c r="Q537" i="112"/>
  <c r="R537" i="112" s="1"/>
  <c r="I230" i="112"/>
  <c r="M86" i="112"/>
  <c r="K86" i="112"/>
  <c r="G289" i="112"/>
  <c r="F289" i="112"/>
  <c r="P289" i="112"/>
  <c r="P387" i="112"/>
  <c r="K387" i="112"/>
  <c r="P426" i="112"/>
  <c r="K426" i="112"/>
  <c r="O426" i="112"/>
  <c r="E484" i="112"/>
  <c r="Q484" i="112"/>
  <c r="R484" i="112" s="1"/>
  <c r="F484" i="112"/>
  <c r="G484" i="112"/>
  <c r="I484" i="112"/>
  <c r="K484" i="112"/>
  <c r="M484" i="112"/>
  <c r="O484" i="112"/>
  <c r="M518" i="112"/>
  <c r="O518" i="112"/>
  <c r="P518" i="112"/>
  <c r="E518" i="112"/>
  <c r="Q518" i="112"/>
  <c r="R518" i="112" s="1"/>
  <c r="F518" i="112"/>
  <c r="G518" i="112"/>
  <c r="I518" i="112"/>
  <c r="G545" i="112"/>
  <c r="I545" i="112"/>
  <c r="K545" i="112"/>
  <c r="M545" i="112"/>
  <c r="O545" i="112"/>
  <c r="P545" i="112"/>
  <c r="E545" i="112"/>
  <c r="Q545" i="112"/>
  <c r="R545" i="112" s="1"/>
  <c r="M613" i="112"/>
  <c r="O613" i="112"/>
  <c r="P613" i="112"/>
  <c r="E613" i="112"/>
  <c r="Q613" i="112"/>
  <c r="R613" i="112" s="1"/>
  <c r="F613" i="112"/>
  <c r="G613" i="112"/>
  <c r="I613" i="112"/>
  <c r="G581" i="112"/>
  <c r="I581" i="112"/>
  <c r="K581" i="112"/>
  <c r="M581" i="112"/>
  <c r="O581" i="112"/>
  <c r="P581" i="112"/>
  <c r="E581" i="112"/>
  <c r="Q581" i="112"/>
  <c r="R581" i="112" s="1"/>
  <c r="E719" i="112"/>
  <c r="Q719" i="112"/>
  <c r="R719" i="112" s="1"/>
  <c r="F719" i="112"/>
  <c r="G719" i="112"/>
  <c r="I719" i="112"/>
  <c r="K719" i="112"/>
  <c r="M719" i="112"/>
  <c r="O719" i="112"/>
  <c r="I695" i="112"/>
  <c r="K695" i="112"/>
  <c r="M695" i="112"/>
  <c r="O695" i="112"/>
  <c r="P695" i="112"/>
  <c r="E695" i="112"/>
  <c r="Q695" i="112"/>
  <c r="R695" i="112" s="1"/>
  <c r="F695" i="112"/>
  <c r="O764" i="112"/>
  <c r="P764" i="112"/>
  <c r="E764" i="112"/>
  <c r="Q764" i="112"/>
  <c r="R764" i="112" s="1"/>
  <c r="F764" i="112"/>
  <c r="G764" i="112"/>
  <c r="I764" i="112"/>
  <c r="K764" i="112"/>
  <c r="I876" i="112"/>
  <c r="K876" i="112"/>
  <c r="M876" i="112"/>
  <c r="O876" i="112"/>
  <c r="P876" i="112"/>
  <c r="E876" i="112"/>
  <c r="Q876" i="112"/>
  <c r="R876" i="112" s="1"/>
  <c r="F876" i="112"/>
  <c r="F898" i="112"/>
  <c r="G898" i="112"/>
  <c r="I898" i="112"/>
  <c r="K898" i="112"/>
  <c r="M898" i="112"/>
  <c r="O898" i="112"/>
  <c r="P898" i="112"/>
  <c r="O912" i="112"/>
  <c r="P912" i="112"/>
  <c r="E912" i="112"/>
  <c r="Q912" i="112"/>
  <c r="R912" i="112" s="1"/>
  <c r="F912" i="112"/>
  <c r="G912" i="112"/>
  <c r="I912" i="112"/>
  <c r="K912" i="112"/>
  <c r="M955" i="112"/>
  <c r="O955" i="112"/>
  <c r="P955" i="112"/>
  <c r="E955" i="112"/>
  <c r="Q955" i="112"/>
  <c r="R955" i="112" s="1"/>
  <c r="F955" i="112"/>
  <c r="G955" i="112"/>
  <c r="I955" i="112"/>
  <c r="F1047" i="112"/>
  <c r="G1047" i="112"/>
  <c r="I1047" i="112"/>
  <c r="K1047" i="112"/>
  <c r="M1047" i="112"/>
  <c r="P1047" i="112"/>
  <c r="H797" i="112"/>
  <c r="H764" i="112"/>
  <c r="H898" i="112"/>
  <c r="H999" i="112"/>
  <c r="H432" i="112"/>
  <c r="H70" i="112"/>
  <c r="H78" i="112"/>
  <c r="H141" i="112"/>
  <c r="H476" i="112"/>
  <c r="H101" i="112"/>
  <c r="H185" i="112"/>
  <c r="H1039" i="112"/>
  <c r="J860" i="112"/>
  <c r="J589" i="112"/>
  <c r="J510" i="112"/>
  <c r="J355" i="112"/>
  <c r="J663" i="112"/>
  <c r="J94" i="112"/>
  <c r="J313" i="112"/>
  <c r="J735" i="112"/>
  <c r="J394" i="112"/>
  <c r="J468" i="112"/>
  <c r="J169" i="112"/>
  <c r="J379" i="112"/>
  <c r="L898" i="112"/>
  <c r="L999" i="112"/>
  <c r="L432" i="112"/>
  <c r="L70" i="112"/>
  <c r="L78" i="112"/>
  <c r="L141" i="112"/>
  <c r="L476" i="112"/>
  <c r="L101" i="112"/>
  <c r="L185" i="112"/>
  <c r="L1039" i="112"/>
  <c r="Q30" i="112"/>
  <c r="R30" i="112" s="1"/>
  <c r="F30" i="112"/>
  <c r="O22" i="112"/>
  <c r="P14" i="112"/>
  <c r="N868" i="112"/>
  <c r="N797" i="112"/>
  <c r="N289" i="112"/>
  <c r="N230" i="112"/>
  <c r="N14" i="112"/>
  <c r="N321" i="112"/>
  <c r="N1007" i="112"/>
  <c r="N537" i="112"/>
  <c r="O1039" i="112"/>
  <c r="M963" i="112"/>
  <c r="G695" i="112"/>
  <c r="F581" i="112"/>
  <c r="F573" i="112"/>
  <c r="F545" i="112"/>
  <c r="Q526" i="112"/>
  <c r="R526" i="112" s="1"/>
  <c r="O246" i="112"/>
  <c r="M246" i="112"/>
  <c r="M297" i="112"/>
  <c r="G297" i="112"/>
  <c r="K371" i="112"/>
  <c r="I371" i="112"/>
  <c r="O410" i="112"/>
  <c r="I410" i="112"/>
  <c r="M410" i="112"/>
  <c r="I460" i="112"/>
  <c r="E460" i="112"/>
  <c r="G460" i="112"/>
  <c r="Q460" i="112"/>
  <c r="R460" i="112" s="1"/>
  <c r="K561" i="112"/>
  <c r="M561" i="112"/>
  <c r="O561" i="112"/>
  <c r="P561" i="112"/>
  <c r="E561" i="112"/>
  <c r="Q561" i="112"/>
  <c r="R561" i="112" s="1"/>
  <c r="F561" i="112"/>
  <c r="G561" i="112"/>
  <c r="P567" i="112"/>
  <c r="E567" i="112"/>
  <c r="Q567" i="112"/>
  <c r="R567" i="112" s="1"/>
  <c r="F567" i="112"/>
  <c r="G567" i="112"/>
  <c r="I567" i="112"/>
  <c r="K567" i="112"/>
  <c r="M567" i="112"/>
  <c r="E643" i="112"/>
  <c r="Q643" i="112"/>
  <c r="R643" i="112" s="1"/>
  <c r="F643" i="112"/>
  <c r="G643" i="112"/>
  <c r="I643" i="112"/>
  <c r="K643" i="112"/>
  <c r="M643" i="112"/>
  <c r="O643" i="112"/>
  <c r="K703" i="112"/>
  <c r="M703" i="112"/>
  <c r="O703" i="112"/>
  <c r="P703" i="112"/>
  <c r="E703" i="112"/>
  <c r="Q703" i="112"/>
  <c r="R703" i="112" s="1"/>
  <c r="F703" i="112"/>
  <c r="G703" i="112"/>
  <c r="O663" i="112"/>
  <c r="P663" i="112"/>
  <c r="E663" i="112"/>
  <c r="Q663" i="112"/>
  <c r="R663" i="112" s="1"/>
  <c r="F663" i="112"/>
  <c r="G663" i="112"/>
  <c r="I663" i="112"/>
  <c r="K663" i="112"/>
  <c r="P735" i="112"/>
  <c r="E735" i="112"/>
  <c r="Q735" i="112"/>
  <c r="R735" i="112" s="1"/>
  <c r="F735" i="112"/>
  <c r="G735" i="112"/>
  <c r="I735" i="112"/>
  <c r="K735" i="112"/>
  <c r="M735" i="112"/>
  <c r="I868" i="112"/>
  <c r="K868" i="112"/>
  <c r="M868" i="112"/>
  <c r="O868" i="112"/>
  <c r="P868" i="112"/>
  <c r="E868" i="112"/>
  <c r="Q868" i="112"/>
  <c r="R868" i="112" s="1"/>
  <c r="F868" i="112"/>
  <c r="F908" i="112"/>
  <c r="G908" i="112"/>
  <c r="I908" i="112"/>
  <c r="K908" i="112"/>
  <c r="M908" i="112"/>
  <c r="O908" i="112"/>
  <c r="P908" i="112"/>
  <c r="G987" i="112"/>
  <c r="I987" i="112"/>
  <c r="K987" i="112"/>
  <c r="M987" i="112"/>
  <c r="O987" i="112"/>
  <c r="P987" i="112"/>
  <c r="E987" i="112"/>
  <c r="Q987" i="112"/>
  <c r="R987" i="112" s="1"/>
  <c r="I939" i="112"/>
  <c r="K939" i="112"/>
  <c r="M939" i="112"/>
  <c r="O939" i="112"/>
  <c r="P939" i="112"/>
  <c r="E939" i="112"/>
  <c r="Q939" i="112"/>
  <c r="R939" i="112" s="1"/>
  <c r="F939" i="112"/>
  <c r="E999" i="112"/>
  <c r="Q999" i="112"/>
  <c r="R999" i="112" s="1"/>
  <c r="F999" i="112"/>
  <c r="G999" i="112"/>
  <c r="I999" i="112"/>
  <c r="K999" i="112"/>
  <c r="M999" i="112"/>
  <c r="O999" i="112"/>
  <c r="P1063" i="112"/>
  <c r="F1063" i="112"/>
  <c r="M1063" i="112"/>
  <c r="H321" i="112"/>
  <c r="H46" i="112"/>
  <c r="H908" i="112"/>
  <c r="H581" i="112"/>
  <c r="H597" i="112"/>
  <c r="H54" i="112"/>
  <c r="H281" i="112"/>
  <c r="H62" i="112"/>
  <c r="H363" i="112"/>
  <c r="H695" i="112"/>
  <c r="H813" i="112"/>
  <c r="J868" i="112"/>
  <c r="J797" i="112"/>
  <c r="J289" i="112"/>
  <c r="J230" i="112"/>
  <c r="J321" i="112"/>
  <c r="J1007" i="112"/>
  <c r="L908" i="112"/>
  <c r="L581" i="112"/>
  <c r="L597" i="112"/>
  <c r="L54" i="112"/>
  <c r="L281" i="112"/>
  <c r="L62" i="112"/>
  <c r="L363" i="112"/>
  <c r="L695" i="112"/>
  <c r="L813" i="112"/>
  <c r="L963" i="112"/>
  <c r="P30" i="112"/>
  <c r="E30" i="112"/>
  <c r="M22" i="112"/>
  <c r="O14" i="112"/>
  <c r="N671" i="112"/>
  <c r="N46" i="112"/>
  <c r="N125" i="112"/>
  <c r="N254" i="112"/>
  <c r="N109" i="112"/>
  <c r="N305" i="112"/>
  <c r="N347" i="112"/>
  <c r="N605" i="112"/>
  <c r="E1063" i="112"/>
  <c r="Q1015" i="112"/>
  <c r="R1015" i="112" s="1"/>
  <c r="P999" i="112"/>
  <c r="I703" i="112"/>
  <c r="I687" i="112"/>
  <c r="E526" i="112"/>
  <c r="P494" i="112"/>
  <c r="P484" i="112"/>
  <c r="M254" i="112"/>
  <c r="G254" i="112"/>
  <c r="K254" i="112"/>
  <c r="K276" i="112"/>
  <c r="F276" i="112"/>
  <c r="I276" i="112"/>
  <c r="F305" i="112"/>
  <c r="E305" i="112"/>
  <c r="O305" i="112"/>
  <c r="Q305" i="112"/>
  <c r="R305" i="112" s="1"/>
  <c r="F379" i="112"/>
  <c r="E379" i="112"/>
  <c r="O379" i="112"/>
  <c r="Q379" i="112"/>
  <c r="R379" i="112" s="1"/>
  <c r="O418" i="112"/>
  <c r="I418" i="112"/>
  <c r="M418" i="112"/>
  <c r="F502" i="112"/>
  <c r="G502" i="112"/>
  <c r="I502" i="112"/>
  <c r="K502" i="112"/>
  <c r="M502" i="112"/>
  <c r="O502" i="112"/>
  <c r="P502" i="112"/>
  <c r="I553" i="112"/>
  <c r="K553" i="112"/>
  <c r="M553" i="112"/>
  <c r="O553" i="112"/>
  <c r="P553" i="112"/>
  <c r="E553" i="112"/>
  <c r="Q553" i="112"/>
  <c r="R553" i="112" s="1"/>
  <c r="F553" i="112"/>
  <c r="M597" i="112"/>
  <c r="O597" i="112"/>
  <c r="P597" i="112"/>
  <c r="E597" i="112"/>
  <c r="Q597" i="112"/>
  <c r="R597" i="112" s="1"/>
  <c r="F597" i="112"/>
  <c r="G597" i="112"/>
  <c r="I597" i="112"/>
  <c r="F743" i="112"/>
  <c r="G743" i="112"/>
  <c r="I743" i="112"/>
  <c r="K743" i="112"/>
  <c r="M743" i="112"/>
  <c r="O743" i="112"/>
  <c r="P743" i="112"/>
  <c r="P971" i="112"/>
  <c r="E971" i="112"/>
  <c r="Q971" i="112"/>
  <c r="R971" i="112" s="1"/>
  <c r="F971" i="112"/>
  <c r="G971" i="112"/>
  <c r="I971" i="112"/>
  <c r="K971" i="112"/>
  <c r="M971" i="112"/>
  <c r="F1039" i="112"/>
  <c r="G1039" i="112"/>
  <c r="I1039" i="112"/>
  <c r="K1039" i="112"/>
  <c r="M1039" i="112"/>
  <c r="P1039" i="112"/>
  <c r="H230" i="112"/>
  <c r="H125" i="112"/>
  <c r="H534" i="112"/>
  <c r="H963" i="112"/>
  <c r="J671" i="112"/>
  <c r="J46" i="112"/>
  <c r="J764" i="112"/>
  <c r="J125" i="112"/>
  <c r="J254" i="112"/>
  <c r="J109" i="112"/>
  <c r="J305" i="112"/>
  <c r="J347" i="112"/>
  <c r="J605" i="112"/>
  <c r="L534" i="112"/>
  <c r="O30" i="112"/>
  <c r="K22" i="112"/>
  <c r="M14" i="112"/>
  <c r="N955" i="112"/>
  <c r="N1055" i="112"/>
  <c r="N769" i="112"/>
  <c r="N567" i="112"/>
  <c r="N297" i="112"/>
  <c r="N238" i="112"/>
  <c r="N261" i="112"/>
  <c r="N133" i="112"/>
  <c r="N460" i="112"/>
  <c r="N553" i="112"/>
  <c r="N884" i="112"/>
  <c r="N201" i="112"/>
  <c r="N719" i="112"/>
  <c r="F1031" i="112"/>
  <c r="F1023" i="112"/>
  <c r="E1015" i="112"/>
  <c r="G923" i="112"/>
  <c r="Q908" i="112"/>
  <c r="R908" i="112" s="1"/>
  <c r="M764" i="112"/>
  <c r="K654" i="112"/>
  <c r="I561" i="112"/>
  <c r="E502" i="112"/>
  <c r="I246" i="112"/>
  <c r="G117" i="112"/>
  <c r="P117" i="112"/>
  <c r="K222" i="112"/>
  <c r="F222" i="112"/>
  <c r="I222" i="112"/>
  <c r="F261" i="112"/>
  <c r="Q261" i="112"/>
  <c r="R261" i="112" s="1"/>
  <c r="E261" i="112"/>
  <c r="G329" i="112"/>
  <c r="F329" i="112"/>
  <c r="P329" i="112"/>
  <c r="P281" i="112"/>
  <c r="K281" i="112"/>
  <c r="O281" i="112"/>
  <c r="M347" i="112"/>
  <c r="G347" i="112"/>
  <c r="K347" i="112"/>
  <c r="G394" i="112"/>
  <c r="F394" i="112"/>
  <c r="P394" i="112"/>
  <c r="I432" i="112"/>
  <c r="E432" i="112"/>
  <c r="G432" i="112"/>
  <c r="Q432" i="112"/>
  <c r="R432" i="112" s="1"/>
  <c r="G452" i="112"/>
  <c r="E452" i="112"/>
  <c r="M452" i="112"/>
  <c r="I534" i="112"/>
  <c r="K534" i="112"/>
  <c r="M534" i="112"/>
  <c r="O534" i="112"/>
  <c r="P534" i="112"/>
  <c r="E534" i="112"/>
  <c r="Q534" i="112"/>
  <c r="R534" i="112" s="1"/>
  <c r="F534" i="112"/>
  <c r="F537" i="112"/>
  <c r="G537" i="112"/>
  <c r="I537" i="112"/>
  <c r="K537" i="112"/>
  <c r="M537" i="112"/>
  <c r="O537" i="112"/>
  <c r="P537" i="112"/>
  <c r="I589" i="112"/>
  <c r="K589" i="112"/>
  <c r="M589" i="112"/>
  <c r="O589" i="112"/>
  <c r="P589" i="112"/>
  <c r="E589" i="112"/>
  <c r="Q589" i="112"/>
  <c r="R589" i="112" s="1"/>
  <c r="F589" i="112"/>
  <c r="G711" i="112"/>
  <c r="I711" i="112"/>
  <c r="K711" i="112"/>
  <c r="M711" i="112"/>
  <c r="O711" i="112"/>
  <c r="P711" i="112"/>
  <c r="E711" i="112"/>
  <c r="Q711" i="112"/>
  <c r="R711" i="112" s="1"/>
  <c r="O671" i="112"/>
  <c r="P671" i="112"/>
  <c r="E671" i="112"/>
  <c r="Q671" i="112"/>
  <c r="R671" i="112" s="1"/>
  <c r="F671" i="112"/>
  <c r="G671" i="112"/>
  <c r="I671" i="112"/>
  <c r="K671" i="112"/>
  <c r="P727" i="112"/>
  <c r="E727" i="112"/>
  <c r="Q727" i="112"/>
  <c r="R727" i="112" s="1"/>
  <c r="F727" i="112"/>
  <c r="G727" i="112"/>
  <c r="I727" i="112"/>
  <c r="K727" i="112"/>
  <c r="M727" i="112"/>
  <c r="F769" i="112"/>
  <c r="G769" i="112"/>
  <c r="I769" i="112"/>
  <c r="K769" i="112"/>
  <c r="M769" i="112"/>
  <c r="O769" i="112"/>
  <c r="P769" i="112"/>
  <c r="P823" i="112"/>
  <c r="E823" i="112"/>
  <c r="Q823" i="112"/>
  <c r="R823" i="112" s="1"/>
  <c r="F823" i="112"/>
  <c r="G823" i="112"/>
  <c r="I823" i="112"/>
  <c r="K823" i="112"/>
  <c r="M823" i="112"/>
  <c r="K884" i="112"/>
  <c r="M884" i="112"/>
  <c r="O884" i="112"/>
  <c r="P884" i="112"/>
  <c r="E884" i="112"/>
  <c r="Q884" i="112"/>
  <c r="R884" i="112" s="1"/>
  <c r="F884" i="112"/>
  <c r="G884" i="112"/>
  <c r="P890" i="112"/>
  <c r="E890" i="112"/>
  <c r="Q890" i="112"/>
  <c r="R890" i="112" s="1"/>
  <c r="F890" i="112"/>
  <c r="G890" i="112"/>
  <c r="I890" i="112"/>
  <c r="K890" i="112"/>
  <c r="M890" i="112"/>
  <c r="F979" i="112"/>
  <c r="G979" i="112"/>
  <c r="I979" i="112"/>
  <c r="K979" i="112"/>
  <c r="M979" i="112"/>
  <c r="O979" i="112"/>
  <c r="P979" i="112"/>
  <c r="G931" i="112"/>
  <c r="I931" i="112"/>
  <c r="K931" i="112"/>
  <c r="M931" i="112"/>
  <c r="O931" i="112"/>
  <c r="P931" i="112"/>
  <c r="E931" i="112"/>
  <c r="Q931" i="112"/>
  <c r="R931" i="112" s="1"/>
  <c r="F1055" i="112"/>
  <c r="G1055" i="112"/>
  <c r="I1055" i="112"/>
  <c r="K1055" i="112"/>
  <c r="M1055" i="112"/>
  <c r="P1055" i="112"/>
  <c r="H289" i="112"/>
  <c r="H805" i="112"/>
  <c r="H371" i="112"/>
  <c r="H1063" i="112"/>
  <c r="H329" i="112"/>
  <c r="H831" i="112"/>
  <c r="H621" i="112"/>
  <c r="H387" i="112"/>
  <c r="J955" i="112"/>
  <c r="J1055" i="112"/>
  <c r="J769" i="112"/>
  <c r="J567" i="112"/>
  <c r="J297" i="112"/>
  <c r="J238" i="112"/>
  <c r="J261" i="112"/>
  <c r="J133" i="112"/>
  <c r="J460" i="112"/>
  <c r="J553" i="112"/>
  <c r="J884" i="112"/>
  <c r="J201" i="112"/>
  <c r="J719" i="112"/>
  <c r="L805" i="112"/>
  <c r="L371" i="112"/>
  <c r="L1063" i="112"/>
  <c r="L329" i="112"/>
  <c r="L831" i="112"/>
  <c r="L621" i="112"/>
  <c r="N898" i="112"/>
  <c r="N999" i="112"/>
  <c r="N432" i="112"/>
  <c r="N70" i="112"/>
  <c r="N78" i="112"/>
  <c r="N141" i="112"/>
  <c r="N476" i="112"/>
  <c r="N101" i="112"/>
  <c r="N185" i="112"/>
  <c r="N1039" i="112"/>
  <c r="Q1055" i="112"/>
  <c r="R1055" i="112" s="1"/>
  <c r="F987" i="112"/>
  <c r="E979" i="112"/>
  <c r="E908" i="112"/>
  <c r="Q898" i="112"/>
  <c r="R898" i="112" s="1"/>
  <c r="P852" i="112"/>
  <c r="P831" i="112"/>
  <c r="M671" i="112"/>
  <c r="M663" i="112"/>
  <c r="K613" i="112"/>
  <c r="K605" i="112"/>
  <c r="K597" i="112"/>
  <c r="G510" i="112"/>
  <c r="O387" i="112"/>
  <c r="M321" i="112"/>
  <c r="O214" i="112"/>
  <c r="K1053" i="112"/>
  <c r="P918" i="112"/>
  <c r="O20" i="112"/>
  <c r="M1045" i="112"/>
  <c r="M906" i="112"/>
  <c r="E641" i="112"/>
  <c r="I476" i="112"/>
  <c r="G468" i="112"/>
  <c r="F460" i="112"/>
  <c r="F432" i="112"/>
  <c r="M426" i="112"/>
  <c r="K418" i="112"/>
  <c r="K410" i="112"/>
  <c r="I402" i="112"/>
  <c r="Q394" i="112"/>
  <c r="R394" i="112" s="1"/>
  <c r="E394" i="112"/>
  <c r="M387" i="112"/>
  <c r="P379" i="112"/>
  <c r="G371" i="112"/>
  <c r="F363" i="112"/>
  <c r="M355" i="112"/>
  <c r="I347" i="112"/>
  <c r="O339" i="112"/>
  <c r="Q329" i="112"/>
  <c r="R329" i="112" s="1"/>
  <c r="E329" i="112"/>
  <c r="O321" i="112"/>
  <c r="G313" i="112"/>
  <c r="P305" i="112"/>
  <c r="I297" i="112"/>
  <c r="Q289" i="112"/>
  <c r="R289" i="112" s="1"/>
  <c r="E289" i="112"/>
  <c r="M281" i="112"/>
  <c r="G276" i="112"/>
  <c r="P261" i="112"/>
  <c r="I254" i="112"/>
  <c r="K246" i="112"/>
  <c r="P238" i="112"/>
  <c r="G230" i="112"/>
  <c r="G222" i="112"/>
  <c r="P214" i="112"/>
  <c r="K201" i="112"/>
  <c r="F185" i="112"/>
  <c r="H595" i="112"/>
  <c r="H579" i="112"/>
  <c r="H458" i="112"/>
  <c r="H369" i="112"/>
  <c r="H762" i="112"/>
  <c r="H92" i="112"/>
  <c r="H139" i="112"/>
  <c r="H160" i="112"/>
  <c r="H725" i="112"/>
  <c r="J436" i="112"/>
  <c r="J76" i="112"/>
  <c r="J20" i="112"/>
  <c r="J36" i="112"/>
  <c r="J1061" i="112"/>
  <c r="J821" i="112"/>
  <c r="J392" i="112"/>
  <c r="J500" i="112"/>
  <c r="L595" i="112"/>
  <c r="L579" i="112"/>
  <c r="L458" i="112"/>
  <c r="L369" i="112"/>
  <c r="L762" i="112"/>
  <c r="L92" i="112"/>
  <c r="L139" i="112"/>
  <c r="L160" i="112"/>
  <c r="L725" i="112"/>
  <c r="L1037" i="112"/>
  <c r="Q28" i="112"/>
  <c r="R28" i="112" s="1"/>
  <c r="Q12" i="112"/>
  <c r="R12" i="112" s="1"/>
  <c r="N595" i="112"/>
  <c r="N579" i="112"/>
  <c r="N458" i="112"/>
  <c r="N369" i="112"/>
  <c r="N762" i="112"/>
  <c r="N92" i="112"/>
  <c r="N918" i="112"/>
  <c r="N139" i="112"/>
  <c r="N160" i="112"/>
  <c r="N725" i="112"/>
  <c r="P1029" i="112"/>
  <c r="P1021" i="112"/>
  <c r="O997" i="112"/>
  <c r="F476" i="112"/>
  <c r="Q468" i="112"/>
  <c r="R468" i="112" s="1"/>
  <c r="E468" i="112"/>
  <c r="P460" i="112"/>
  <c r="P432" i="112"/>
  <c r="I426" i="112"/>
  <c r="G418" i="112"/>
  <c r="G410" i="112"/>
  <c r="F402" i="112"/>
  <c r="O394" i="112"/>
  <c r="I387" i="112"/>
  <c r="M379" i="112"/>
  <c r="Q371" i="112"/>
  <c r="R371" i="112" s="1"/>
  <c r="E371" i="112"/>
  <c r="P363" i="112"/>
  <c r="I355" i="112"/>
  <c r="F347" i="112"/>
  <c r="K339" i="112"/>
  <c r="O329" i="112"/>
  <c r="K321" i="112"/>
  <c r="Q313" i="112"/>
  <c r="R313" i="112" s="1"/>
  <c r="E313" i="112"/>
  <c r="M305" i="112"/>
  <c r="F297" i="112"/>
  <c r="O289" i="112"/>
  <c r="I281" i="112"/>
  <c r="Q276" i="112"/>
  <c r="R276" i="112" s="1"/>
  <c r="E276" i="112"/>
  <c r="M261" i="112"/>
  <c r="F254" i="112"/>
  <c r="G246" i="112"/>
  <c r="M238" i="112"/>
  <c r="Q230" i="112"/>
  <c r="R230" i="112" s="1"/>
  <c r="E230" i="112"/>
  <c r="Q222" i="112"/>
  <c r="R222" i="112" s="1"/>
  <c r="E222" i="112"/>
  <c r="M214" i="112"/>
  <c r="F117" i="112"/>
  <c r="E28" i="112"/>
  <c r="F12" i="112"/>
  <c r="F1069" i="112"/>
  <c r="Q476" i="112"/>
  <c r="R476" i="112" s="1"/>
  <c r="E476" i="112"/>
  <c r="P468" i="112"/>
  <c r="O460" i="112"/>
  <c r="O432" i="112"/>
  <c r="G426" i="112"/>
  <c r="F418" i="112"/>
  <c r="F410" i="112"/>
  <c r="Q402" i="112"/>
  <c r="R402" i="112" s="1"/>
  <c r="E402" i="112"/>
  <c r="M394" i="112"/>
  <c r="G387" i="112"/>
  <c r="K379" i="112"/>
  <c r="P371" i="112"/>
  <c r="O363" i="112"/>
  <c r="G355" i="112"/>
  <c r="Q347" i="112"/>
  <c r="R347" i="112" s="1"/>
  <c r="E347" i="112"/>
  <c r="I339" i="112"/>
  <c r="M329" i="112"/>
  <c r="I321" i="112"/>
  <c r="P313" i="112"/>
  <c r="K305" i="112"/>
  <c r="Q297" i="112"/>
  <c r="R297" i="112" s="1"/>
  <c r="E297" i="112"/>
  <c r="M289" i="112"/>
  <c r="G281" i="112"/>
  <c r="P276" i="112"/>
  <c r="K261" i="112"/>
  <c r="Q254" i="112"/>
  <c r="R254" i="112" s="1"/>
  <c r="E254" i="112"/>
  <c r="F246" i="112"/>
  <c r="K238" i="112"/>
  <c r="P230" i="112"/>
  <c r="P222" i="112"/>
  <c r="K214" i="112"/>
  <c r="F910" i="112"/>
  <c r="P476" i="112"/>
  <c r="O468" i="112"/>
  <c r="M460" i="112"/>
  <c r="M432" i="112"/>
  <c r="F426" i="112"/>
  <c r="Q418" i="112"/>
  <c r="R418" i="112" s="1"/>
  <c r="E418" i="112"/>
  <c r="Q410" i="112"/>
  <c r="R410" i="112" s="1"/>
  <c r="E410" i="112"/>
  <c r="P402" i="112"/>
  <c r="K394" i="112"/>
  <c r="F387" i="112"/>
  <c r="I379" i="112"/>
  <c r="O371" i="112"/>
  <c r="M363" i="112"/>
  <c r="F355" i="112"/>
  <c r="P347" i="112"/>
  <c r="G339" i="112"/>
  <c r="K329" i="112"/>
  <c r="G321" i="112"/>
  <c r="O313" i="112"/>
  <c r="I305" i="112"/>
  <c r="P297" i="112"/>
  <c r="K289" i="112"/>
  <c r="F281" i="112"/>
  <c r="O276" i="112"/>
  <c r="I261" i="112"/>
  <c r="P254" i="112"/>
  <c r="Q246" i="112"/>
  <c r="R246" i="112" s="1"/>
  <c r="E246" i="112"/>
  <c r="I238" i="112"/>
  <c r="O230" i="112"/>
  <c r="O222" i="112"/>
  <c r="I214" i="112"/>
  <c r="Q193" i="112"/>
  <c r="R193" i="112" s="1"/>
  <c r="I1061" i="112"/>
  <c r="F1005" i="112"/>
  <c r="F969" i="112"/>
  <c r="O961" i="112"/>
  <c r="I953" i="112"/>
  <c r="P945" i="112"/>
  <c r="I937" i="112"/>
  <c r="P929" i="112"/>
  <c r="G921" i="112"/>
  <c r="O476" i="112"/>
  <c r="M468" i="112"/>
  <c r="K460" i="112"/>
  <c r="K432" i="112"/>
  <c r="Q426" i="112"/>
  <c r="R426" i="112" s="1"/>
  <c r="E426" i="112"/>
  <c r="P418" i="112"/>
  <c r="P410" i="112"/>
  <c r="O402" i="112"/>
  <c r="I394" i="112"/>
  <c r="Q387" i="112"/>
  <c r="R387" i="112" s="1"/>
  <c r="E387" i="112"/>
  <c r="G379" i="112"/>
  <c r="M371" i="112"/>
  <c r="K363" i="112"/>
  <c r="Q355" i="112"/>
  <c r="R355" i="112" s="1"/>
  <c r="E355" i="112"/>
  <c r="O347" i="112"/>
  <c r="F339" i="112"/>
  <c r="I329" i="112"/>
  <c r="F321" i="112"/>
  <c r="M313" i="112"/>
  <c r="G305" i="112"/>
  <c r="O297" i="112"/>
  <c r="I289" i="112"/>
  <c r="Q281" i="112"/>
  <c r="R281" i="112" s="1"/>
  <c r="E281" i="112"/>
  <c r="M276" i="112"/>
  <c r="G261" i="112"/>
  <c r="O254" i="112"/>
  <c r="P246" i="112"/>
  <c r="G238" i="112"/>
  <c r="M230" i="112"/>
  <c r="M222" i="112"/>
  <c r="G214" i="112"/>
  <c r="G193" i="112"/>
  <c r="G993" i="112"/>
  <c r="P985" i="112"/>
  <c r="K977" i="112"/>
  <c r="Q339" i="112"/>
  <c r="R339" i="112" s="1"/>
  <c r="Q321" i="112"/>
  <c r="R321" i="112" s="1"/>
  <c r="Q453" i="112"/>
  <c r="R453" i="112" s="1"/>
  <c r="K31" i="112"/>
  <c r="M31" i="112"/>
  <c r="O31" i="112"/>
  <c r="P31" i="112"/>
  <c r="E31" i="112"/>
  <c r="Q31" i="112"/>
  <c r="R31" i="112" s="1"/>
  <c r="F31" i="112"/>
  <c r="G31" i="112"/>
  <c r="M23" i="112"/>
  <c r="O23" i="112"/>
  <c r="P23" i="112"/>
  <c r="E23" i="112"/>
  <c r="Q23" i="112"/>
  <c r="R23" i="112" s="1"/>
  <c r="F23" i="112"/>
  <c r="G23" i="112"/>
  <c r="I23" i="112"/>
  <c r="P15" i="112"/>
  <c r="E15" i="112"/>
  <c r="Q15" i="112"/>
  <c r="R15" i="112" s="1"/>
  <c r="F15" i="112"/>
  <c r="G15" i="112"/>
  <c r="I15" i="112"/>
  <c r="K15" i="112"/>
  <c r="M15" i="112"/>
  <c r="K239" i="112"/>
  <c r="I239" i="112"/>
  <c r="F231" i="112"/>
  <c r="G231" i="112"/>
  <c r="Q223" i="112"/>
  <c r="R223" i="112" s="1"/>
  <c r="O223" i="112"/>
  <c r="I314" i="112"/>
  <c r="Q314" i="112"/>
  <c r="R314" i="112" s="1"/>
  <c r="G290" i="112"/>
  <c r="P290" i="112"/>
  <c r="I282" i="112"/>
  <c r="Q282" i="112"/>
  <c r="R282" i="112" s="1"/>
  <c r="P336" i="112"/>
  <c r="O336" i="112"/>
  <c r="G380" i="112"/>
  <c r="M380" i="112"/>
  <c r="G364" i="112"/>
  <c r="M364" i="112"/>
  <c r="E427" i="112"/>
  <c r="F427" i="112"/>
  <c r="I419" i="112"/>
  <c r="P419" i="112"/>
  <c r="G411" i="112"/>
  <c r="F411" i="112"/>
  <c r="I395" i="112"/>
  <c r="P395" i="112"/>
  <c r="E477" i="112"/>
  <c r="Q477" i="112"/>
  <c r="R477" i="112" s="1"/>
  <c r="F477" i="112"/>
  <c r="G477" i="112"/>
  <c r="I477" i="112"/>
  <c r="K477" i="112"/>
  <c r="M477" i="112"/>
  <c r="O477" i="112"/>
  <c r="E469" i="112"/>
  <c r="Q469" i="112"/>
  <c r="R469" i="112" s="1"/>
  <c r="F469" i="112"/>
  <c r="G469" i="112"/>
  <c r="I469" i="112"/>
  <c r="K469" i="112"/>
  <c r="M469" i="112"/>
  <c r="O469" i="112"/>
  <c r="E461" i="112"/>
  <c r="Q461" i="112"/>
  <c r="R461" i="112" s="1"/>
  <c r="F461" i="112"/>
  <c r="G461" i="112"/>
  <c r="I461" i="112"/>
  <c r="K461" i="112"/>
  <c r="M461" i="112"/>
  <c r="O461" i="112"/>
  <c r="F453" i="112"/>
  <c r="G453" i="112"/>
  <c r="I453" i="112"/>
  <c r="K453" i="112"/>
  <c r="M453" i="112"/>
  <c r="O453" i="112"/>
  <c r="P453" i="112"/>
  <c r="F445" i="112"/>
  <c r="G445" i="112"/>
  <c r="I445" i="112"/>
  <c r="K445" i="112"/>
  <c r="M445" i="112"/>
  <c r="O445" i="112"/>
  <c r="P445" i="112"/>
  <c r="F485" i="112"/>
  <c r="G485" i="112"/>
  <c r="I485" i="112"/>
  <c r="K485" i="112"/>
  <c r="M485" i="112"/>
  <c r="O485" i="112"/>
  <c r="P485" i="112"/>
  <c r="M519" i="112"/>
  <c r="O519" i="112"/>
  <c r="P519" i="112"/>
  <c r="E519" i="112"/>
  <c r="Q519" i="112"/>
  <c r="R519" i="112" s="1"/>
  <c r="F519" i="112"/>
  <c r="G519" i="112"/>
  <c r="I519" i="112"/>
  <c r="K511" i="112"/>
  <c r="M511" i="112"/>
  <c r="O511" i="112"/>
  <c r="P511" i="112"/>
  <c r="E511" i="112"/>
  <c r="Q511" i="112"/>
  <c r="R511" i="112" s="1"/>
  <c r="F511" i="112"/>
  <c r="G511" i="112"/>
  <c r="G503" i="112"/>
  <c r="I503" i="112"/>
  <c r="K503" i="112"/>
  <c r="M503" i="112"/>
  <c r="O503" i="112"/>
  <c r="P503" i="112"/>
  <c r="E503" i="112"/>
  <c r="Q503" i="112"/>
  <c r="R503" i="112" s="1"/>
  <c r="F495" i="112"/>
  <c r="G495" i="112"/>
  <c r="I495" i="112"/>
  <c r="K495" i="112"/>
  <c r="M495" i="112"/>
  <c r="O495" i="112"/>
  <c r="P495" i="112"/>
  <c r="P487" i="112"/>
  <c r="E487" i="112"/>
  <c r="Q487" i="112"/>
  <c r="R487" i="112" s="1"/>
  <c r="F487" i="112"/>
  <c r="G487" i="112"/>
  <c r="I487" i="112"/>
  <c r="K487" i="112"/>
  <c r="M487" i="112"/>
  <c r="F527" i="112"/>
  <c r="G527" i="112"/>
  <c r="I527" i="112"/>
  <c r="K527" i="112"/>
  <c r="M527" i="112"/>
  <c r="O527" i="112"/>
  <c r="P527" i="112"/>
  <c r="F562" i="112"/>
  <c r="G562" i="112"/>
  <c r="I562" i="112"/>
  <c r="K562" i="112"/>
  <c r="M562" i="112"/>
  <c r="O562" i="112"/>
  <c r="P562" i="112"/>
  <c r="F554" i="112"/>
  <c r="G554" i="112"/>
  <c r="I554" i="112"/>
  <c r="K554" i="112"/>
  <c r="M554" i="112"/>
  <c r="O554" i="112"/>
  <c r="P554" i="112"/>
  <c r="F546" i="112"/>
  <c r="G546" i="112"/>
  <c r="I546" i="112"/>
  <c r="K546" i="112"/>
  <c r="M546" i="112"/>
  <c r="O546" i="112"/>
  <c r="P546" i="112"/>
  <c r="F538" i="112"/>
  <c r="G538" i="112"/>
  <c r="I538" i="112"/>
  <c r="K538" i="112"/>
  <c r="M538" i="112"/>
  <c r="O538" i="112"/>
  <c r="P538" i="112"/>
  <c r="F622" i="112"/>
  <c r="E622" i="112"/>
  <c r="M622" i="112"/>
  <c r="I606" i="112"/>
  <c r="P606" i="112"/>
  <c r="G606" i="112"/>
  <c r="F598" i="112"/>
  <c r="E598" i="112"/>
  <c r="M598" i="112"/>
  <c r="K590" i="112"/>
  <c r="I590" i="112"/>
  <c r="Q590" i="112"/>
  <c r="R590" i="112" s="1"/>
  <c r="I582" i="112"/>
  <c r="G582" i="112"/>
  <c r="O582" i="112"/>
  <c r="P582" i="112"/>
  <c r="F644" i="112"/>
  <c r="G644" i="112"/>
  <c r="I644" i="112"/>
  <c r="K644" i="112"/>
  <c r="M644" i="112"/>
  <c r="O644" i="112"/>
  <c r="P644" i="112"/>
  <c r="F636" i="112"/>
  <c r="G636" i="112"/>
  <c r="I636" i="112"/>
  <c r="K636" i="112"/>
  <c r="M636" i="112"/>
  <c r="O636" i="112"/>
  <c r="P636" i="112"/>
  <c r="F628" i="112"/>
  <c r="G628" i="112"/>
  <c r="I628" i="112"/>
  <c r="K628" i="112"/>
  <c r="M628" i="112"/>
  <c r="O628" i="112"/>
  <c r="P628" i="112"/>
  <c r="P646" i="112"/>
  <c r="E646" i="112"/>
  <c r="Q646" i="112"/>
  <c r="R646" i="112" s="1"/>
  <c r="F646" i="112"/>
  <c r="G646" i="112"/>
  <c r="I646" i="112"/>
  <c r="K646" i="112"/>
  <c r="M646" i="112"/>
  <c r="O647" i="112"/>
  <c r="P647" i="112"/>
  <c r="E647" i="112"/>
  <c r="Q647" i="112"/>
  <c r="R647" i="112" s="1"/>
  <c r="F647" i="112"/>
  <c r="G647" i="112"/>
  <c r="I647" i="112"/>
  <c r="K647" i="112"/>
  <c r="I720" i="112"/>
  <c r="K720" i="112"/>
  <c r="M720" i="112"/>
  <c r="O720" i="112"/>
  <c r="P720" i="112"/>
  <c r="E720" i="112"/>
  <c r="Q720" i="112"/>
  <c r="R720" i="112" s="1"/>
  <c r="F720" i="112"/>
  <c r="M712" i="112"/>
  <c r="O712" i="112"/>
  <c r="P712" i="112"/>
  <c r="E712" i="112"/>
  <c r="Q712" i="112"/>
  <c r="R712" i="112" s="1"/>
  <c r="F712" i="112"/>
  <c r="G712" i="112"/>
  <c r="I712" i="112"/>
  <c r="P704" i="112"/>
  <c r="E704" i="112"/>
  <c r="Q704" i="112"/>
  <c r="R704" i="112" s="1"/>
  <c r="F704" i="112"/>
  <c r="G704" i="112"/>
  <c r="I704" i="112"/>
  <c r="K704" i="112"/>
  <c r="M704" i="112"/>
  <c r="O696" i="112"/>
  <c r="P696" i="112"/>
  <c r="E696" i="112"/>
  <c r="Q696" i="112"/>
  <c r="R696" i="112" s="1"/>
  <c r="F696" i="112"/>
  <c r="G696" i="112"/>
  <c r="I696" i="112"/>
  <c r="K696" i="112"/>
  <c r="P688" i="112"/>
  <c r="E688" i="112"/>
  <c r="Q688" i="112"/>
  <c r="R688" i="112" s="1"/>
  <c r="F688" i="112"/>
  <c r="G688" i="112"/>
  <c r="I688" i="112"/>
  <c r="K688" i="112"/>
  <c r="M688" i="112"/>
  <c r="F680" i="112"/>
  <c r="G680" i="112"/>
  <c r="I680" i="112"/>
  <c r="K680" i="112"/>
  <c r="M680" i="112"/>
  <c r="O680" i="112"/>
  <c r="P680" i="112"/>
  <c r="E672" i="112"/>
  <c r="Q672" i="112"/>
  <c r="R672" i="112" s="1"/>
  <c r="F672" i="112"/>
  <c r="G672" i="112"/>
  <c r="I672" i="112"/>
  <c r="K672" i="112"/>
  <c r="M672" i="112"/>
  <c r="O672" i="112"/>
  <c r="E664" i="112"/>
  <c r="Q664" i="112"/>
  <c r="R664" i="112" s="1"/>
  <c r="F664" i="112"/>
  <c r="G664" i="112"/>
  <c r="I664" i="112"/>
  <c r="K664" i="112"/>
  <c r="M664" i="112"/>
  <c r="O664" i="112"/>
  <c r="K744" i="112"/>
  <c r="M744" i="112"/>
  <c r="O744" i="112"/>
  <c r="P744" i="112"/>
  <c r="E744" i="112"/>
  <c r="Q744" i="112"/>
  <c r="R744" i="112" s="1"/>
  <c r="F744" i="112"/>
  <c r="G744" i="112"/>
  <c r="G736" i="112"/>
  <c r="I736" i="112"/>
  <c r="K736" i="112"/>
  <c r="M736" i="112"/>
  <c r="O736" i="112"/>
  <c r="P736" i="112"/>
  <c r="E736" i="112"/>
  <c r="Q736" i="112"/>
  <c r="R736" i="112" s="1"/>
  <c r="G728" i="112"/>
  <c r="I728" i="112"/>
  <c r="K728" i="112"/>
  <c r="M728" i="112"/>
  <c r="O728" i="112"/>
  <c r="P728" i="112"/>
  <c r="E728" i="112"/>
  <c r="Q728" i="112"/>
  <c r="R728" i="112" s="1"/>
  <c r="E753" i="112"/>
  <c r="F753" i="112"/>
  <c r="G753" i="112"/>
  <c r="M753" i="112"/>
  <c r="M832" i="112"/>
  <c r="G832" i="112"/>
  <c r="I832" i="112"/>
  <c r="K832" i="112"/>
  <c r="O824" i="112"/>
  <c r="I824" i="112"/>
  <c r="M824" i="112"/>
  <c r="F885" i="112"/>
  <c r="E885" i="112"/>
  <c r="O885" i="112"/>
  <c r="P885" i="112"/>
  <c r="Q885" i="112"/>
  <c r="R885" i="112" s="1"/>
  <c r="M877" i="112"/>
  <c r="G877" i="112"/>
  <c r="I877" i="112"/>
  <c r="K877" i="112"/>
  <c r="E869" i="112"/>
  <c r="P869" i="112"/>
  <c r="M869" i="112"/>
  <c r="F861" i="112"/>
  <c r="E861" i="112"/>
  <c r="O861" i="112"/>
  <c r="P861" i="112"/>
  <c r="Q861" i="112"/>
  <c r="R861" i="112" s="1"/>
  <c r="F853" i="112"/>
  <c r="E853" i="112"/>
  <c r="O853" i="112"/>
  <c r="P853" i="112"/>
  <c r="Q853" i="112"/>
  <c r="R853" i="112" s="1"/>
  <c r="E845" i="112"/>
  <c r="M845" i="112"/>
  <c r="O845" i="112"/>
  <c r="P845" i="112"/>
  <c r="F903" i="112"/>
  <c r="E903" i="112"/>
  <c r="K903" i="112"/>
  <c r="G913" i="112"/>
  <c r="I913" i="112"/>
  <c r="O913" i="112"/>
  <c r="P913" i="112"/>
  <c r="Q913" i="112"/>
  <c r="R913" i="112" s="1"/>
  <c r="G920" i="112"/>
  <c r="E920" i="112"/>
  <c r="F920" i="112"/>
  <c r="M920" i="112"/>
  <c r="Q988" i="112"/>
  <c r="R988" i="112" s="1"/>
  <c r="G988" i="112"/>
  <c r="I988" i="112"/>
  <c r="K988" i="112"/>
  <c r="O988" i="112"/>
  <c r="K980" i="112"/>
  <c r="O980" i="112"/>
  <c r="P980" i="112"/>
  <c r="Q980" i="112"/>
  <c r="R980" i="112" s="1"/>
  <c r="G980" i="112"/>
  <c r="G972" i="112"/>
  <c r="I972" i="112"/>
  <c r="K972" i="112"/>
  <c r="O972" i="112"/>
  <c r="P972" i="112"/>
  <c r="Q972" i="112"/>
  <c r="R972" i="112" s="1"/>
  <c r="P964" i="112"/>
  <c r="Q964" i="112"/>
  <c r="R964" i="112" s="1"/>
  <c r="G964" i="112"/>
  <c r="I964" i="112"/>
  <c r="K964" i="112"/>
  <c r="I956" i="112"/>
  <c r="K956" i="112"/>
  <c r="O956" i="112"/>
  <c r="P956" i="112"/>
  <c r="Q956" i="112"/>
  <c r="R956" i="112" s="1"/>
  <c r="G948" i="112"/>
  <c r="I948" i="112"/>
  <c r="O948" i="112"/>
  <c r="P948" i="112"/>
  <c r="I940" i="112"/>
  <c r="O940" i="112"/>
  <c r="P940" i="112"/>
  <c r="Q940" i="112"/>
  <c r="R940" i="112" s="1"/>
  <c r="G932" i="112"/>
  <c r="I932" i="112"/>
  <c r="O932" i="112"/>
  <c r="P932" i="112"/>
  <c r="F924" i="112"/>
  <c r="E924" i="112"/>
  <c r="K924" i="112"/>
  <c r="M924" i="112"/>
  <c r="P1008" i="112"/>
  <c r="E1008" i="112"/>
  <c r="Q1008" i="112"/>
  <c r="R1008" i="112" s="1"/>
  <c r="F1008" i="112"/>
  <c r="G1008" i="112"/>
  <c r="I1008" i="112"/>
  <c r="K1008" i="112"/>
  <c r="M1008" i="112"/>
  <c r="K1000" i="112"/>
  <c r="M1000" i="112"/>
  <c r="O1000" i="112"/>
  <c r="P1000" i="112"/>
  <c r="E1000" i="112"/>
  <c r="Q1000" i="112"/>
  <c r="R1000" i="112" s="1"/>
  <c r="F1000" i="112"/>
  <c r="G1000" i="112"/>
  <c r="F1012" i="112"/>
  <c r="G1012" i="112"/>
  <c r="I1012" i="112"/>
  <c r="K1012" i="112"/>
  <c r="M1012" i="112"/>
  <c r="O1012" i="112"/>
  <c r="P1012" i="112"/>
  <c r="P1064" i="112"/>
  <c r="E1064" i="112"/>
  <c r="Q1064" i="112"/>
  <c r="R1064" i="112" s="1"/>
  <c r="F1064" i="112"/>
  <c r="G1064" i="112"/>
  <c r="I1064" i="112"/>
  <c r="K1064" i="112"/>
  <c r="M1064" i="112"/>
  <c r="F1056" i="112"/>
  <c r="G1056" i="112"/>
  <c r="I1056" i="112"/>
  <c r="K1056" i="112"/>
  <c r="M1056" i="112"/>
  <c r="O1056" i="112"/>
  <c r="P1056" i="112"/>
  <c r="G1048" i="112"/>
  <c r="I1048" i="112"/>
  <c r="K1048" i="112"/>
  <c r="M1048" i="112"/>
  <c r="O1048" i="112"/>
  <c r="P1048" i="112"/>
  <c r="E1048" i="112"/>
  <c r="Q1048" i="112"/>
  <c r="R1048" i="112" s="1"/>
  <c r="I1040" i="112"/>
  <c r="K1040" i="112"/>
  <c r="M1040" i="112"/>
  <c r="O1040" i="112"/>
  <c r="P1040" i="112"/>
  <c r="E1040" i="112"/>
  <c r="Q1040" i="112"/>
  <c r="R1040" i="112" s="1"/>
  <c r="F1040" i="112"/>
  <c r="K1032" i="112"/>
  <c r="M1032" i="112"/>
  <c r="O1032" i="112"/>
  <c r="P1032" i="112"/>
  <c r="E1032" i="112"/>
  <c r="Q1032" i="112"/>
  <c r="R1032" i="112" s="1"/>
  <c r="F1032" i="112"/>
  <c r="G1032" i="112"/>
  <c r="M1024" i="112"/>
  <c r="O1024" i="112"/>
  <c r="P1024" i="112"/>
  <c r="E1024" i="112"/>
  <c r="Q1024" i="112"/>
  <c r="R1024" i="112" s="1"/>
  <c r="F1024" i="112"/>
  <c r="G1024" i="112"/>
  <c r="I1024" i="112"/>
  <c r="M1016" i="112"/>
  <c r="O1016" i="112"/>
  <c r="P1016" i="112"/>
  <c r="E1016" i="112"/>
  <c r="Q1016" i="112"/>
  <c r="R1016" i="112" s="1"/>
  <c r="F1016" i="112"/>
  <c r="G1016" i="112"/>
  <c r="I1016" i="112"/>
  <c r="L903" i="112"/>
  <c r="L664" i="112"/>
  <c r="L87" i="112"/>
  <c r="L142" i="112"/>
  <c r="L598" i="112"/>
  <c r="L461" i="112"/>
  <c r="L31" i="112"/>
  <c r="L15" i="112"/>
  <c r="L527" i="112"/>
  <c r="N1000" i="112"/>
  <c r="N869" i="112"/>
  <c r="N782" i="112"/>
  <c r="N290" i="112"/>
  <c r="N55" i="112"/>
  <c r="N646" i="112"/>
  <c r="N427" i="112"/>
  <c r="N322" i="112"/>
  <c r="N126" i="112"/>
  <c r="N1032" i="112"/>
  <c r="N118" i="112"/>
  <c r="N186" i="112"/>
  <c r="N23" i="112"/>
  <c r="L239" i="112"/>
  <c r="L262" i="112"/>
  <c r="L647" i="112"/>
  <c r="L202" i="112"/>
  <c r="N664" i="112"/>
  <c r="N87" i="112"/>
  <c r="N142" i="112"/>
  <c r="N461" i="112"/>
  <c r="N31" i="112"/>
  <c r="N15" i="112"/>
  <c r="N920" i="112"/>
  <c r="L824" i="112"/>
  <c r="L891" i="112"/>
  <c r="L1008" i="112"/>
  <c r="L1000" i="112"/>
  <c r="N798" i="112"/>
  <c r="N239" i="112"/>
  <c r="N262" i="112"/>
  <c r="N647" i="112"/>
  <c r="N202" i="112"/>
  <c r="N527" i="112"/>
  <c r="L487" i="112"/>
  <c r="L298" i="112"/>
  <c r="L178" i="112"/>
  <c r="L736" i="112"/>
  <c r="L853" i="112"/>
  <c r="L720" i="112"/>
  <c r="N348" i="112"/>
  <c r="N824" i="112"/>
  <c r="N1008" i="112"/>
  <c r="L330" i="112"/>
  <c r="L477" i="112"/>
  <c r="L861" i="112"/>
  <c r="L546" i="112"/>
  <c r="N487" i="112"/>
  <c r="N298" i="112"/>
  <c r="N178" i="112"/>
  <c r="N736" i="112"/>
  <c r="N853" i="112"/>
  <c r="N720" i="112"/>
  <c r="L806" i="112"/>
  <c r="L282" i="112"/>
  <c r="L134" i="112"/>
  <c r="L1056" i="112"/>
  <c r="L704" i="112"/>
  <c r="L554" i="112"/>
  <c r="L231" i="112"/>
  <c r="L877" i="112"/>
  <c r="L814" i="112"/>
  <c r="N511" i="112"/>
  <c r="N453" i="112"/>
  <c r="N269" i="112"/>
  <c r="N147" i="112"/>
  <c r="N330" i="112"/>
  <c r="N477" i="112"/>
  <c r="N861" i="112"/>
  <c r="N546" i="112"/>
  <c r="L95" i="112"/>
  <c r="L110" i="112"/>
  <c r="L1048" i="112"/>
  <c r="N845" i="112"/>
  <c r="N806" i="112"/>
  <c r="N282" i="112"/>
  <c r="N134" i="112"/>
  <c r="N753" i="112"/>
  <c r="N1056" i="112"/>
  <c r="N704" i="112"/>
  <c r="N554" i="112"/>
  <c r="N231" i="112"/>
  <c r="N814" i="112"/>
  <c r="P236" i="112"/>
  <c r="M236" i="112"/>
  <c r="O236" i="112"/>
  <c r="I303" i="112"/>
  <c r="K303" i="112"/>
  <c r="M303" i="112"/>
  <c r="O303" i="112"/>
  <c r="P303" i="112"/>
  <c r="F303" i="112"/>
  <c r="G303" i="112"/>
  <c r="I385" i="112"/>
  <c r="K385" i="112"/>
  <c r="M385" i="112"/>
  <c r="O385" i="112"/>
  <c r="P385" i="112"/>
  <c r="F385" i="112"/>
  <c r="G385" i="112"/>
  <c r="K424" i="112"/>
  <c r="M424" i="112"/>
  <c r="O424" i="112"/>
  <c r="P424" i="112"/>
  <c r="E424" i="112"/>
  <c r="Q424" i="112"/>
  <c r="R424" i="112" s="1"/>
  <c r="G424" i="112"/>
  <c r="I424" i="112"/>
  <c r="M392" i="112"/>
  <c r="O392" i="112"/>
  <c r="P392" i="112"/>
  <c r="E392" i="112"/>
  <c r="Q392" i="112"/>
  <c r="R392" i="112" s="1"/>
  <c r="F392" i="112"/>
  <c r="I392" i="112"/>
  <c r="K392" i="112"/>
  <c r="F474" i="112"/>
  <c r="G474" i="112"/>
  <c r="I474" i="112"/>
  <c r="K474" i="112"/>
  <c r="M474" i="112"/>
  <c r="P474" i="112"/>
  <c r="E474" i="112"/>
  <c r="Q474" i="112"/>
  <c r="R474" i="112" s="1"/>
  <c r="G559" i="112"/>
  <c r="I559" i="112"/>
  <c r="K559" i="112"/>
  <c r="M559" i="112"/>
  <c r="O559" i="112"/>
  <c r="E559" i="112"/>
  <c r="Q559" i="112"/>
  <c r="R559" i="112" s="1"/>
  <c r="F559" i="112"/>
  <c r="F595" i="112"/>
  <c r="G595" i="112"/>
  <c r="I595" i="112"/>
  <c r="K595" i="112"/>
  <c r="M595" i="112"/>
  <c r="P595" i="112"/>
  <c r="E595" i="112"/>
  <c r="Q595" i="112"/>
  <c r="R595" i="112" s="1"/>
  <c r="F701" i="112"/>
  <c r="G701" i="112"/>
  <c r="I701" i="112"/>
  <c r="K701" i="112"/>
  <c r="M701" i="112"/>
  <c r="P701" i="112"/>
  <c r="E701" i="112"/>
  <c r="Q701" i="112"/>
  <c r="R701" i="112" s="1"/>
  <c r="F725" i="112"/>
  <c r="G725" i="112"/>
  <c r="I725" i="112"/>
  <c r="K725" i="112"/>
  <c r="M725" i="112"/>
  <c r="P725" i="112"/>
  <c r="E725" i="112"/>
  <c r="Q725" i="112"/>
  <c r="R725" i="112" s="1"/>
  <c r="E762" i="112"/>
  <c r="Q762" i="112"/>
  <c r="R762" i="112" s="1"/>
  <c r="F762" i="112"/>
  <c r="G762" i="112"/>
  <c r="I762" i="112"/>
  <c r="K762" i="112"/>
  <c r="O762" i="112"/>
  <c r="P762" i="112"/>
  <c r="P821" i="112"/>
  <c r="E821" i="112"/>
  <c r="Q821" i="112"/>
  <c r="R821" i="112" s="1"/>
  <c r="F821" i="112"/>
  <c r="G821" i="112"/>
  <c r="I821" i="112"/>
  <c r="M821" i="112"/>
  <c r="O821" i="112"/>
  <c r="F882" i="112"/>
  <c r="G882" i="112"/>
  <c r="I882" i="112"/>
  <c r="K882" i="112"/>
  <c r="M882" i="112"/>
  <c r="E882" i="112"/>
  <c r="Q882" i="112"/>
  <c r="R882" i="112" s="1"/>
  <c r="H803" i="112"/>
  <c r="H565" i="112"/>
  <c r="H175" i="112"/>
  <c r="H767" i="112"/>
  <c r="H516" i="112"/>
  <c r="H28" i="112"/>
  <c r="H60" i="112"/>
  <c r="H874" i="112"/>
  <c r="H669" i="112"/>
  <c r="H532" i="112"/>
  <c r="H167" i="112"/>
  <c r="J803" i="112"/>
  <c r="J655" i="112"/>
  <c r="J295" i="112"/>
  <c r="J52" i="112"/>
  <c r="J829" i="112"/>
  <c r="L767" i="112"/>
  <c r="L516" i="112"/>
  <c r="L60" i="112"/>
  <c r="L874" i="112"/>
  <c r="L669" i="112"/>
  <c r="L532" i="112"/>
  <c r="L811" i="112"/>
  <c r="L1005" i="112"/>
  <c r="G28" i="112"/>
  <c r="Q20" i="112"/>
  <c r="R20" i="112" s="1"/>
  <c r="E20" i="112"/>
  <c r="I12" i="112"/>
  <c r="N767" i="112"/>
  <c r="N516" i="112"/>
  <c r="N28" i="112"/>
  <c r="N60" i="112"/>
  <c r="N874" i="112"/>
  <c r="N669" i="112"/>
  <c r="N532" i="112"/>
  <c r="N167" i="112"/>
  <c r="L1021" i="112"/>
  <c r="I1069" i="112"/>
  <c r="M1061" i="112"/>
  <c r="O1053" i="112"/>
  <c r="P1045" i="112"/>
  <c r="Q1037" i="112"/>
  <c r="R1037" i="112" s="1"/>
  <c r="E1037" i="112"/>
  <c r="F1029" i="112"/>
  <c r="F1021" i="112"/>
  <c r="I1005" i="112"/>
  <c r="Q997" i="112"/>
  <c r="R997" i="112" s="1"/>
  <c r="E997" i="112"/>
  <c r="K993" i="112"/>
  <c r="F985" i="112"/>
  <c r="O977" i="112"/>
  <c r="I969" i="112"/>
  <c r="Q961" i="112"/>
  <c r="R961" i="112" s="1"/>
  <c r="E961" i="112"/>
  <c r="M953" i="112"/>
  <c r="F945" i="112"/>
  <c r="M937" i="112"/>
  <c r="F929" i="112"/>
  <c r="K921" i="112"/>
  <c r="F918" i="112"/>
  <c r="I910" i="112"/>
  <c r="P906" i="112"/>
  <c r="Q685" i="112"/>
  <c r="R685" i="112" s="1"/>
  <c r="F131" i="112"/>
  <c r="K131" i="112"/>
  <c r="G183" i="112"/>
  <c r="F183" i="112"/>
  <c r="O183" i="112"/>
  <c r="F209" i="112"/>
  <c r="Q209" i="112"/>
  <c r="R209" i="112" s="1"/>
  <c r="E209" i="112"/>
  <c r="M209" i="112"/>
  <c r="P319" i="112"/>
  <c r="E319" i="112"/>
  <c r="Q319" i="112"/>
  <c r="R319" i="112" s="1"/>
  <c r="F319" i="112"/>
  <c r="G319" i="112"/>
  <c r="I319" i="112"/>
  <c r="M319" i="112"/>
  <c r="O319" i="112"/>
  <c r="G369" i="112"/>
  <c r="I369" i="112"/>
  <c r="K369" i="112"/>
  <c r="M369" i="112"/>
  <c r="O369" i="112"/>
  <c r="E369" i="112"/>
  <c r="Q369" i="112"/>
  <c r="R369" i="112" s="1"/>
  <c r="F369" i="112"/>
  <c r="G466" i="112"/>
  <c r="I466" i="112"/>
  <c r="K466" i="112"/>
  <c r="M466" i="112"/>
  <c r="O466" i="112"/>
  <c r="E466" i="112"/>
  <c r="Q466" i="112"/>
  <c r="R466" i="112" s="1"/>
  <c r="F466" i="112"/>
  <c r="E516" i="112"/>
  <c r="Q516" i="112"/>
  <c r="R516" i="112" s="1"/>
  <c r="F516" i="112"/>
  <c r="G516" i="112"/>
  <c r="I516" i="112"/>
  <c r="K516" i="112"/>
  <c r="O516" i="112"/>
  <c r="P516" i="112"/>
  <c r="G551" i="112"/>
  <c r="I551" i="112"/>
  <c r="K551" i="112"/>
  <c r="M551" i="112"/>
  <c r="O551" i="112"/>
  <c r="E551" i="112"/>
  <c r="Q551" i="112"/>
  <c r="R551" i="112" s="1"/>
  <c r="F551" i="112"/>
  <c r="I619" i="112"/>
  <c r="K619" i="112"/>
  <c r="M619" i="112"/>
  <c r="O619" i="112"/>
  <c r="P619" i="112"/>
  <c r="F619" i="112"/>
  <c r="G619" i="112"/>
  <c r="O571" i="112"/>
  <c r="P571" i="112"/>
  <c r="E571" i="112"/>
  <c r="Q571" i="112"/>
  <c r="R571" i="112" s="1"/>
  <c r="F571" i="112"/>
  <c r="G571" i="112"/>
  <c r="K571" i="112"/>
  <c r="M571" i="112"/>
  <c r="O669" i="112"/>
  <c r="P669" i="112"/>
  <c r="E669" i="112"/>
  <c r="Q669" i="112"/>
  <c r="R669" i="112" s="1"/>
  <c r="F669" i="112"/>
  <c r="G669" i="112"/>
  <c r="K669" i="112"/>
  <c r="M669" i="112"/>
  <c r="E750" i="112"/>
  <c r="Q750" i="112"/>
  <c r="R750" i="112" s="1"/>
  <c r="F750" i="112"/>
  <c r="G750" i="112"/>
  <c r="I750" i="112"/>
  <c r="K750" i="112"/>
  <c r="O750" i="112"/>
  <c r="P750" i="112"/>
  <c r="G767" i="112"/>
  <c r="I767" i="112"/>
  <c r="K767" i="112"/>
  <c r="M767" i="112"/>
  <c r="O767" i="112"/>
  <c r="E767" i="112"/>
  <c r="Q767" i="112"/>
  <c r="R767" i="112" s="1"/>
  <c r="F767" i="112"/>
  <c r="K850" i="112"/>
  <c r="M850" i="112"/>
  <c r="O850" i="112"/>
  <c r="P850" i="112"/>
  <c r="E850" i="112"/>
  <c r="Q850" i="112"/>
  <c r="R850" i="112" s="1"/>
  <c r="G850" i="112"/>
  <c r="I850" i="112"/>
  <c r="H1069" i="112"/>
  <c r="H492" i="112"/>
  <c r="H152" i="112"/>
  <c r="H811" i="112"/>
  <c r="H1005" i="112"/>
  <c r="J1021" i="112"/>
  <c r="J906" i="112"/>
  <c r="J377" i="112"/>
  <c r="J571" i="112"/>
  <c r="J652" i="112"/>
  <c r="J327" i="112"/>
  <c r="J424" i="112"/>
  <c r="J12" i="112"/>
  <c r="J183" i="112"/>
  <c r="J337" i="112"/>
  <c r="J997" i="112"/>
  <c r="L492" i="112"/>
  <c r="L661" i="112"/>
  <c r="L152" i="112"/>
  <c r="F28" i="112"/>
  <c r="P20" i="112"/>
  <c r="G12" i="112"/>
  <c r="N997" i="112"/>
  <c r="N492" i="112"/>
  <c r="N661" i="112"/>
  <c r="N152" i="112"/>
  <c r="N811" i="112"/>
  <c r="N1005" i="112"/>
  <c r="G1069" i="112"/>
  <c r="K1061" i="112"/>
  <c r="M1053" i="112"/>
  <c r="O1045" i="112"/>
  <c r="P1037" i="112"/>
  <c r="Q1029" i="112"/>
  <c r="R1029" i="112" s="1"/>
  <c r="E1029" i="112"/>
  <c r="Q1021" i="112"/>
  <c r="R1021" i="112" s="1"/>
  <c r="E1021" i="112"/>
  <c r="G1005" i="112"/>
  <c r="P997" i="112"/>
  <c r="I993" i="112"/>
  <c r="Q985" i="112"/>
  <c r="R985" i="112" s="1"/>
  <c r="E985" i="112"/>
  <c r="M977" i="112"/>
  <c r="G969" i="112"/>
  <c r="P961" i="112"/>
  <c r="K953" i="112"/>
  <c r="Q945" i="112"/>
  <c r="R945" i="112" s="1"/>
  <c r="E945" i="112"/>
  <c r="K937" i="112"/>
  <c r="Q929" i="112"/>
  <c r="R929" i="112" s="1"/>
  <c r="E929" i="112"/>
  <c r="I921" i="112"/>
  <c r="Q918" i="112"/>
  <c r="R918" i="112" s="1"/>
  <c r="E918" i="112"/>
  <c r="G910" i="112"/>
  <c r="O906" i="112"/>
  <c r="O474" i="112"/>
  <c r="O252" i="112"/>
  <c r="G252" i="112"/>
  <c r="K252" i="112"/>
  <c r="M252" i="112"/>
  <c r="E295" i="112"/>
  <c r="Q295" i="112"/>
  <c r="R295" i="112" s="1"/>
  <c r="F295" i="112"/>
  <c r="G295" i="112"/>
  <c r="I295" i="112"/>
  <c r="K295" i="112"/>
  <c r="O295" i="112"/>
  <c r="P295" i="112"/>
  <c r="F353" i="112"/>
  <c r="G353" i="112"/>
  <c r="I353" i="112"/>
  <c r="K353" i="112"/>
  <c r="M353" i="112"/>
  <c r="P353" i="112"/>
  <c r="E353" i="112"/>
  <c r="Q353" i="112"/>
  <c r="R353" i="112" s="1"/>
  <c r="M416" i="112"/>
  <c r="O416" i="112"/>
  <c r="P416" i="112"/>
  <c r="E416" i="112"/>
  <c r="Q416" i="112"/>
  <c r="R416" i="112" s="1"/>
  <c r="F416" i="112"/>
  <c r="I416" i="112"/>
  <c r="K416" i="112"/>
  <c r="P500" i="112"/>
  <c r="E500" i="112"/>
  <c r="Q500" i="112"/>
  <c r="R500" i="112" s="1"/>
  <c r="F500" i="112"/>
  <c r="G500" i="112"/>
  <c r="I500" i="112"/>
  <c r="M500" i="112"/>
  <c r="O500" i="112"/>
  <c r="G543" i="112"/>
  <c r="I543" i="112"/>
  <c r="K543" i="112"/>
  <c r="M543" i="112"/>
  <c r="O543" i="112"/>
  <c r="E543" i="112"/>
  <c r="Q543" i="112"/>
  <c r="R543" i="112" s="1"/>
  <c r="F543" i="112"/>
  <c r="I611" i="112"/>
  <c r="K611" i="112"/>
  <c r="M611" i="112"/>
  <c r="O611" i="112"/>
  <c r="P611" i="112"/>
  <c r="F611" i="112"/>
  <c r="G611" i="112"/>
  <c r="K633" i="112"/>
  <c r="M633" i="112"/>
  <c r="O633" i="112"/>
  <c r="P633" i="112"/>
  <c r="E633" i="112"/>
  <c r="Q633" i="112"/>
  <c r="R633" i="112" s="1"/>
  <c r="G633" i="112"/>
  <c r="I633" i="112"/>
  <c r="E652" i="112"/>
  <c r="Q652" i="112"/>
  <c r="R652" i="112" s="1"/>
  <c r="F652" i="112"/>
  <c r="G652" i="112"/>
  <c r="I652" i="112"/>
  <c r="K652" i="112"/>
  <c r="O652" i="112"/>
  <c r="P652" i="112"/>
  <c r="I685" i="112"/>
  <c r="K685" i="112"/>
  <c r="M685" i="112"/>
  <c r="O685" i="112"/>
  <c r="P685" i="112"/>
  <c r="F685" i="112"/>
  <c r="G685" i="112"/>
  <c r="K843" i="112"/>
  <c r="M843" i="112"/>
  <c r="O843" i="112"/>
  <c r="P843" i="112"/>
  <c r="E843" i="112"/>
  <c r="Q843" i="112"/>
  <c r="R843" i="112" s="1"/>
  <c r="G843" i="112"/>
  <c r="I843" i="112"/>
  <c r="F896" i="112"/>
  <c r="E896" i="112"/>
  <c r="M896" i="112"/>
  <c r="H84" i="112"/>
  <c r="H207" i="112"/>
  <c r="H44" i="112"/>
  <c r="H961" i="112"/>
  <c r="H559" i="112"/>
  <c r="H311" i="112"/>
  <c r="H115" i="112"/>
  <c r="H1037" i="112"/>
  <c r="J1069" i="112"/>
  <c r="J787" i="112"/>
  <c r="J921" i="112"/>
  <c r="J209" i="112"/>
  <c r="J175" i="112"/>
  <c r="J482" i="112"/>
  <c r="J319" i="112"/>
  <c r="J345" i="112"/>
  <c r="J385" i="112"/>
  <c r="J303" i="112"/>
  <c r="L84" i="112"/>
  <c r="L207" i="112"/>
  <c r="L44" i="112"/>
  <c r="L961" i="112"/>
  <c r="L559" i="112"/>
  <c r="L311" i="112"/>
  <c r="L115" i="112"/>
  <c r="P28" i="112"/>
  <c r="M20" i="112"/>
  <c r="P12" i="112"/>
  <c r="E12" i="112"/>
  <c r="N84" i="112"/>
  <c r="N207" i="112"/>
  <c r="N44" i="112"/>
  <c r="N961" i="112"/>
  <c r="N559" i="112"/>
  <c r="N311" i="112"/>
  <c r="N115" i="112"/>
  <c r="Q1069" i="112"/>
  <c r="R1069" i="112" s="1"/>
  <c r="E1069" i="112"/>
  <c r="G1061" i="112"/>
  <c r="I1053" i="112"/>
  <c r="K1045" i="112"/>
  <c r="M1037" i="112"/>
  <c r="O1029" i="112"/>
  <c r="O1021" i="112"/>
  <c r="Q1005" i="112"/>
  <c r="R1005" i="112" s="1"/>
  <c r="E1005" i="112"/>
  <c r="M997" i="112"/>
  <c r="F993" i="112"/>
  <c r="O985" i="112"/>
  <c r="I977" i="112"/>
  <c r="Q969" i="112"/>
  <c r="R969" i="112" s="1"/>
  <c r="E969" i="112"/>
  <c r="M961" i="112"/>
  <c r="G953" i="112"/>
  <c r="O945" i="112"/>
  <c r="G937" i="112"/>
  <c r="O929" i="112"/>
  <c r="F921" i="112"/>
  <c r="O918" i="112"/>
  <c r="Q910" i="112"/>
  <c r="R910" i="112" s="1"/>
  <c r="E910" i="112"/>
  <c r="K906" i="112"/>
  <c r="P882" i="112"/>
  <c r="K821" i="112"/>
  <c r="F633" i="112"/>
  <c r="E619" i="112"/>
  <c r="Q611" i="112"/>
  <c r="R611" i="112" s="1"/>
  <c r="F424" i="112"/>
  <c r="E385" i="112"/>
  <c r="Q361" i="112"/>
  <c r="R361" i="112" s="1"/>
  <c r="M107" i="112"/>
  <c r="I107" i="112"/>
  <c r="G175" i="112"/>
  <c r="F175" i="112"/>
  <c r="O175" i="112"/>
  <c r="P220" i="112"/>
  <c r="I220" i="112"/>
  <c r="M220" i="112"/>
  <c r="O220" i="112"/>
  <c r="O274" i="112"/>
  <c r="K274" i="112"/>
  <c r="O311" i="112"/>
  <c r="P311" i="112"/>
  <c r="E311" i="112"/>
  <c r="Q311" i="112"/>
  <c r="R311" i="112" s="1"/>
  <c r="F311" i="112"/>
  <c r="G311" i="112"/>
  <c r="K311" i="112"/>
  <c r="M311" i="112"/>
  <c r="O377" i="112"/>
  <c r="P377" i="112"/>
  <c r="E377" i="112"/>
  <c r="Q377" i="112"/>
  <c r="R377" i="112" s="1"/>
  <c r="F377" i="112"/>
  <c r="G377" i="112"/>
  <c r="K377" i="112"/>
  <c r="M377" i="112"/>
  <c r="F482" i="112"/>
  <c r="G482" i="112"/>
  <c r="I482" i="112"/>
  <c r="K482" i="112"/>
  <c r="M482" i="112"/>
  <c r="P482" i="112"/>
  <c r="E482" i="112"/>
  <c r="Q482" i="112"/>
  <c r="R482" i="112" s="1"/>
  <c r="E524" i="112"/>
  <c r="Q524" i="112"/>
  <c r="R524" i="112" s="1"/>
  <c r="F524" i="112"/>
  <c r="G524" i="112"/>
  <c r="I524" i="112"/>
  <c r="K524" i="112"/>
  <c r="O524" i="112"/>
  <c r="P524" i="112"/>
  <c r="I641" i="112"/>
  <c r="K641" i="112"/>
  <c r="M641" i="112"/>
  <c r="O641" i="112"/>
  <c r="P641" i="112"/>
  <c r="F641" i="112"/>
  <c r="G641" i="112"/>
  <c r="I717" i="112"/>
  <c r="K717" i="112"/>
  <c r="M717" i="112"/>
  <c r="O717" i="112"/>
  <c r="P717" i="112"/>
  <c r="F717" i="112"/>
  <c r="G717" i="112"/>
  <c r="O677" i="112"/>
  <c r="P677" i="112"/>
  <c r="E677" i="112"/>
  <c r="Q677" i="112"/>
  <c r="R677" i="112" s="1"/>
  <c r="F677" i="112"/>
  <c r="G677" i="112"/>
  <c r="K677" i="112"/>
  <c r="M677" i="112"/>
  <c r="F741" i="112"/>
  <c r="G741" i="112"/>
  <c r="I741" i="112"/>
  <c r="K741" i="112"/>
  <c r="M741" i="112"/>
  <c r="P741" i="112"/>
  <c r="E741" i="112"/>
  <c r="Q741" i="112"/>
  <c r="R741" i="112" s="1"/>
  <c r="H295" i="112"/>
  <c r="H829" i="112"/>
  <c r="J767" i="112"/>
  <c r="J516" i="112"/>
  <c r="J28" i="112"/>
  <c r="J60" i="112"/>
  <c r="J874" i="112"/>
  <c r="J669" i="112"/>
  <c r="J532" i="112"/>
  <c r="J167" i="112"/>
  <c r="L803" i="112"/>
  <c r="L655" i="112"/>
  <c r="L295" i="112"/>
  <c r="L52" i="112"/>
  <c r="L829" i="112"/>
  <c r="L337" i="112"/>
  <c r="L997" i="112"/>
  <c r="O28" i="112"/>
  <c r="K20" i="112"/>
  <c r="O12" i="112"/>
  <c r="N803" i="112"/>
  <c r="N655" i="112"/>
  <c r="N565" i="112"/>
  <c r="N295" i="112"/>
  <c r="N52" i="112"/>
  <c r="N829" i="112"/>
  <c r="B1318" i="112"/>
  <c r="P1069" i="112"/>
  <c r="F1061" i="112"/>
  <c r="G1053" i="112"/>
  <c r="I1045" i="112"/>
  <c r="K1037" i="112"/>
  <c r="M1029" i="112"/>
  <c r="M1021" i="112"/>
  <c r="P1005" i="112"/>
  <c r="K997" i="112"/>
  <c r="Q993" i="112"/>
  <c r="R993" i="112" s="1"/>
  <c r="E993" i="112"/>
  <c r="M985" i="112"/>
  <c r="G977" i="112"/>
  <c r="P969" i="112"/>
  <c r="K961" i="112"/>
  <c r="F953" i="112"/>
  <c r="M945" i="112"/>
  <c r="F937" i="112"/>
  <c r="M929" i="112"/>
  <c r="Q921" i="112"/>
  <c r="R921" i="112" s="1"/>
  <c r="E921" i="112"/>
  <c r="M918" i="112"/>
  <c r="P910" i="112"/>
  <c r="I906" i="112"/>
  <c r="O882" i="112"/>
  <c r="M762" i="112"/>
  <c r="M750" i="112"/>
  <c r="I677" i="112"/>
  <c r="I669" i="112"/>
  <c r="E611" i="112"/>
  <c r="G416" i="112"/>
  <c r="G392" i="112"/>
  <c r="Q303" i="112"/>
  <c r="R303" i="112" s="1"/>
  <c r="I236" i="112"/>
  <c r="P160" i="112"/>
  <c r="I160" i="112"/>
  <c r="O160" i="112"/>
  <c r="I199" i="112"/>
  <c r="G199" i="112"/>
  <c r="I207" i="112"/>
  <c r="G207" i="112"/>
  <c r="P207" i="112"/>
  <c r="K228" i="112"/>
  <c r="Q228" i="112"/>
  <c r="R228" i="112" s="1"/>
  <c r="G228" i="112"/>
  <c r="I228" i="112"/>
  <c r="O287" i="112"/>
  <c r="P287" i="112"/>
  <c r="E287" i="112"/>
  <c r="Q287" i="112"/>
  <c r="R287" i="112" s="1"/>
  <c r="F287" i="112"/>
  <c r="G287" i="112"/>
  <c r="K287" i="112"/>
  <c r="M287" i="112"/>
  <c r="O337" i="112"/>
  <c r="P337" i="112"/>
  <c r="E337" i="112"/>
  <c r="Q337" i="112"/>
  <c r="R337" i="112" s="1"/>
  <c r="F337" i="112"/>
  <c r="G337" i="112"/>
  <c r="K337" i="112"/>
  <c r="M337" i="112"/>
  <c r="G458" i="112"/>
  <c r="I458" i="112"/>
  <c r="K458" i="112"/>
  <c r="M458" i="112"/>
  <c r="O458" i="112"/>
  <c r="E458" i="112"/>
  <c r="Q458" i="112"/>
  <c r="R458" i="112" s="1"/>
  <c r="F458" i="112"/>
  <c r="O492" i="112"/>
  <c r="P492" i="112"/>
  <c r="E492" i="112"/>
  <c r="Q492" i="112"/>
  <c r="R492" i="112" s="1"/>
  <c r="F492" i="112"/>
  <c r="G492" i="112"/>
  <c r="K492" i="112"/>
  <c r="M492" i="112"/>
  <c r="M579" i="112"/>
  <c r="O579" i="112"/>
  <c r="P579" i="112"/>
  <c r="E579" i="112"/>
  <c r="Q579" i="112"/>
  <c r="R579" i="112" s="1"/>
  <c r="F579" i="112"/>
  <c r="I579" i="112"/>
  <c r="K579" i="112"/>
  <c r="M655" i="112"/>
  <c r="O655" i="112"/>
  <c r="P655" i="112"/>
  <c r="E655" i="112"/>
  <c r="Q655" i="112"/>
  <c r="R655" i="112" s="1"/>
  <c r="F655" i="112"/>
  <c r="I655" i="112"/>
  <c r="K655" i="112"/>
  <c r="P661" i="112"/>
  <c r="E661" i="112"/>
  <c r="Q661" i="112"/>
  <c r="R661" i="112" s="1"/>
  <c r="F661" i="112"/>
  <c r="G661" i="112"/>
  <c r="I661" i="112"/>
  <c r="M661" i="112"/>
  <c r="O661" i="112"/>
  <c r="M829" i="112"/>
  <c r="O829" i="112"/>
  <c r="P829" i="112"/>
  <c r="E829" i="112"/>
  <c r="Q829" i="112"/>
  <c r="R829" i="112" s="1"/>
  <c r="F829" i="112"/>
  <c r="I829" i="112"/>
  <c r="K829" i="112"/>
  <c r="G858" i="112"/>
  <c r="I858" i="112"/>
  <c r="K858" i="112"/>
  <c r="M858" i="112"/>
  <c r="O858" i="112"/>
  <c r="E858" i="112"/>
  <c r="Q858" i="112"/>
  <c r="R858" i="112" s="1"/>
  <c r="F858" i="112"/>
  <c r="H1021" i="112"/>
  <c r="H906" i="112"/>
  <c r="H571" i="112"/>
  <c r="H652" i="112"/>
  <c r="H327" i="112"/>
  <c r="H424" i="112"/>
  <c r="H183" i="112"/>
  <c r="H337" i="112"/>
  <c r="H997" i="112"/>
  <c r="J492" i="112"/>
  <c r="J661" i="112"/>
  <c r="J152" i="112"/>
  <c r="J1005" i="112"/>
  <c r="L571" i="112"/>
  <c r="L652" i="112"/>
  <c r="L327" i="112"/>
  <c r="L424" i="112"/>
  <c r="L733" i="112"/>
  <c r="L12" i="112"/>
  <c r="L183" i="112"/>
  <c r="M28" i="112"/>
  <c r="I20" i="112"/>
  <c r="N12" i="112"/>
  <c r="N1021" i="112"/>
  <c r="N906" i="112"/>
  <c r="N377" i="112"/>
  <c r="N571" i="112"/>
  <c r="N652" i="112"/>
  <c r="N327" i="112"/>
  <c r="N424" i="112"/>
  <c r="N733" i="112"/>
  <c r="N183" i="112"/>
  <c r="N337" i="112"/>
  <c r="O1069" i="112"/>
  <c r="Q1061" i="112"/>
  <c r="R1061" i="112" s="1"/>
  <c r="E1061" i="112"/>
  <c r="F1053" i="112"/>
  <c r="G1045" i="112"/>
  <c r="I1037" i="112"/>
  <c r="K1029" i="112"/>
  <c r="K1021" i="112"/>
  <c r="O1005" i="112"/>
  <c r="I997" i="112"/>
  <c r="P993" i="112"/>
  <c r="K985" i="112"/>
  <c r="F977" i="112"/>
  <c r="O969" i="112"/>
  <c r="I961" i="112"/>
  <c r="Q953" i="112"/>
  <c r="R953" i="112" s="1"/>
  <c r="E953" i="112"/>
  <c r="K945" i="112"/>
  <c r="Q937" i="112"/>
  <c r="R937" i="112" s="1"/>
  <c r="E937" i="112"/>
  <c r="K929" i="112"/>
  <c r="P921" i="112"/>
  <c r="K918" i="112"/>
  <c r="O910" i="112"/>
  <c r="G906" i="112"/>
  <c r="O741" i="112"/>
  <c r="O725" i="112"/>
  <c r="K661" i="112"/>
  <c r="E303" i="112"/>
  <c r="E115" i="112"/>
  <c r="I115" i="112"/>
  <c r="M152" i="112"/>
  <c r="F152" i="112"/>
  <c r="K152" i="112"/>
  <c r="G167" i="112"/>
  <c r="F167" i="112"/>
  <c r="O167" i="112"/>
  <c r="I191" i="112"/>
  <c r="P191" i="112"/>
  <c r="F327" i="112"/>
  <c r="G327" i="112"/>
  <c r="I327" i="112"/>
  <c r="K327" i="112"/>
  <c r="M327" i="112"/>
  <c r="P327" i="112"/>
  <c r="E327" i="112"/>
  <c r="Q327" i="112"/>
  <c r="R327" i="112" s="1"/>
  <c r="M279" i="112"/>
  <c r="O279" i="112"/>
  <c r="P279" i="112"/>
  <c r="E279" i="112"/>
  <c r="Q279" i="112"/>
  <c r="R279" i="112" s="1"/>
  <c r="F279" i="112"/>
  <c r="I279" i="112"/>
  <c r="K279" i="112"/>
  <c r="E345" i="112"/>
  <c r="Q345" i="112"/>
  <c r="R345" i="112" s="1"/>
  <c r="F345" i="112"/>
  <c r="G345" i="112"/>
  <c r="I345" i="112"/>
  <c r="K345" i="112"/>
  <c r="O345" i="112"/>
  <c r="P345" i="112"/>
  <c r="O400" i="112"/>
  <c r="P400" i="112"/>
  <c r="E400" i="112"/>
  <c r="Q400" i="112"/>
  <c r="R400" i="112" s="1"/>
  <c r="F400" i="112"/>
  <c r="G400" i="112"/>
  <c r="K400" i="112"/>
  <c r="M400" i="112"/>
  <c r="K450" i="112"/>
  <c r="M450" i="112"/>
  <c r="O450" i="112"/>
  <c r="P450" i="112"/>
  <c r="E450" i="112"/>
  <c r="Q450" i="112"/>
  <c r="R450" i="112" s="1"/>
  <c r="G450" i="112"/>
  <c r="I450" i="112"/>
  <c r="M532" i="112"/>
  <c r="O532" i="112"/>
  <c r="P532" i="112"/>
  <c r="E532" i="112"/>
  <c r="Q532" i="112"/>
  <c r="R532" i="112" s="1"/>
  <c r="F532" i="112"/>
  <c r="I532" i="112"/>
  <c r="K532" i="112"/>
  <c r="G535" i="112"/>
  <c r="I535" i="112"/>
  <c r="K535" i="112"/>
  <c r="M535" i="112"/>
  <c r="O535" i="112"/>
  <c r="E535" i="112"/>
  <c r="Q535" i="112"/>
  <c r="R535" i="112" s="1"/>
  <c r="F535" i="112"/>
  <c r="O603" i="112"/>
  <c r="P603" i="112"/>
  <c r="E603" i="112"/>
  <c r="Q603" i="112"/>
  <c r="R603" i="112" s="1"/>
  <c r="F603" i="112"/>
  <c r="G603" i="112"/>
  <c r="K603" i="112"/>
  <c r="M603" i="112"/>
  <c r="F693" i="112"/>
  <c r="G693" i="112"/>
  <c r="I693" i="112"/>
  <c r="K693" i="112"/>
  <c r="M693" i="112"/>
  <c r="P693" i="112"/>
  <c r="E693" i="112"/>
  <c r="Q693" i="112"/>
  <c r="R693" i="112" s="1"/>
  <c r="E733" i="112"/>
  <c r="Q733" i="112"/>
  <c r="R733" i="112" s="1"/>
  <c r="F733" i="112"/>
  <c r="G733" i="112"/>
  <c r="I733" i="112"/>
  <c r="K733" i="112"/>
  <c r="O733" i="112"/>
  <c r="P733" i="112"/>
  <c r="P866" i="112"/>
  <c r="E866" i="112"/>
  <c r="Q866" i="112"/>
  <c r="R866" i="112" s="1"/>
  <c r="F866" i="112"/>
  <c r="G866" i="112"/>
  <c r="I866" i="112"/>
  <c r="M866" i="112"/>
  <c r="O866" i="112"/>
  <c r="H52" i="112"/>
  <c r="H436" i="112"/>
  <c r="H76" i="112"/>
  <c r="H20" i="112"/>
  <c r="H36" i="112"/>
  <c r="H1061" i="112"/>
  <c r="H131" i="112"/>
  <c r="H821" i="112"/>
  <c r="H392" i="112"/>
  <c r="H500" i="112"/>
  <c r="J595" i="112"/>
  <c r="J579" i="112"/>
  <c r="J458" i="112"/>
  <c r="J369" i="112"/>
  <c r="J762" i="112"/>
  <c r="J92" i="112"/>
  <c r="J918" i="112"/>
  <c r="J139" i="112"/>
  <c r="J160" i="112"/>
  <c r="J725" i="112"/>
  <c r="L76" i="112"/>
  <c r="L20" i="112"/>
  <c r="L36" i="112"/>
  <c r="L1061" i="112"/>
  <c r="L131" i="112"/>
  <c r="L821" i="112"/>
  <c r="L392" i="112"/>
  <c r="L500" i="112"/>
  <c r="K28" i="112"/>
  <c r="G20" i="112"/>
  <c r="M12" i="112"/>
  <c r="N76" i="112"/>
  <c r="N20" i="112"/>
  <c r="N1061" i="112"/>
  <c r="N131" i="112"/>
  <c r="N821" i="112"/>
  <c r="N392" i="112"/>
  <c r="N500" i="112"/>
  <c r="M1069" i="112"/>
  <c r="P1061" i="112"/>
  <c r="Q1053" i="112"/>
  <c r="R1053" i="112" s="1"/>
  <c r="E1053" i="112"/>
  <c r="F1045" i="112"/>
  <c r="G1037" i="112"/>
  <c r="I1029" i="112"/>
  <c r="I1021" i="112"/>
  <c r="M1005" i="112"/>
  <c r="G997" i="112"/>
  <c r="O993" i="112"/>
  <c r="I985" i="112"/>
  <c r="Q977" i="112"/>
  <c r="R977" i="112" s="1"/>
  <c r="E977" i="112"/>
  <c r="M969" i="112"/>
  <c r="G961" i="112"/>
  <c r="P953" i="112"/>
  <c r="I945" i="112"/>
  <c r="P937" i="112"/>
  <c r="I929" i="112"/>
  <c r="O921" i="112"/>
  <c r="I918" i="112"/>
  <c r="M910" i="112"/>
  <c r="F906" i="112"/>
  <c r="P858" i="112"/>
  <c r="P767" i="112"/>
  <c r="O701" i="112"/>
  <c r="O693" i="112"/>
  <c r="M652" i="112"/>
  <c r="G579" i="112"/>
  <c r="I492" i="112"/>
  <c r="I377" i="112"/>
  <c r="F244" i="112"/>
  <c r="E244" i="112"/>
  <c r="P244" i="112"/>
  <c r="Q244" i="112"/>
  <c r="R244" i="112" s="1"/>
  <c r="I361" i="112"/>
  <c r="K361" i="112"/>
  <c r="M361" i="112"/>
  <c r="O361" i="112"/>
  <c r="P361" i="112"/>
  <c r="F361" i="112"/>
  <c r="G361" i="112"/>
  <c r="P408" i="112"/>
  <c r="E408" i="112"/>
  <c r="Q408" i="112"/>
  <c r="R408" i="112" s="1"/>
  <c r="F408" i="112"/>
  <c r="G408" i="112"/>
  <c r="I408" i="112"/>
  <c r="M408" i="112"/>
  <c r="O408" i="112"/>
  <c r="K442" i="112"/>
  <c r="M442" i="112"/>
  <c r="O442" i="112"/>
  <c r="P442" i="112"/>
  <c r="E442" i="112"/>
  <c r="Q442" i="112"/>
  <c r="R442" i="112" s="1"/>
  <c r="G442" i="112"/>
  <c r="I442" i="112"/>
  <c r="P508" i="112"/>
  <c r="E508" i="112"/>
  <c r="Q508" i="112"/>
  <c r="R508" i="112" s="1"/>
  <c r="F508" i="112"/>
  <c r="G508" i="112"/>
  <c r="I508" i="112"/>
  <c r="M508" i="112"/>
  <c r="O508" i="112"/>
  <c r="G587" i="112"/>
  <c r="I587" i="112"/>
  <c r="K587" i="112"/>
  <c r="M587" i="112"/>
  <c r="O587" i="112"/>
  <c r="E587" i="112"/>
  <c r="Q587" i="112"/>
  <c r="R587" i="112" s="1"/>
  <c r="F587" i="112"/>
  <c r="O709" i="112"/>
  <c r="P709" i="112"/>
  <c r="E709" i="112"/>
  <c r="Q709" i="112"/>
  <c r="R709" i="112" s="1"/>
  <c r="F709" i="112"/>
  <c r="G709" i="112"/>
  <c r="K709" i="112"/>
  <c r="M709" i="112"/>
  <c r="K874" i="112"/>
  <c r="M874" i="112"/>
  <c r="O874" i="112"/>
  <c r="P874" i="112"/>
  <c r="E874" i="112"/>
  <c r="Q874" i="112"/>
  <c r="R874" i="112" s="1"/>
  <c r="I874" i="112"/>
  <c r="H655" i="112"/>
  <c r="H787" i="112"/>
  <c r="H209" i="112"/>
  <c r="H482" i="112"/>
  <c r="H319" i="112"/>
  <c r="H345" i="112"/>
  <c r="H385" i="112"/>
  <c r="H303" i="112"/>
  <c r="J84" i="112"/>
  <c r="J207" i="112"/>
  <c r="J44" i="112"/>
  <c r="J961" i="112"/>
  <c r="J559" i="112"/>
  <c r="J311" i="112"/>
  <c r="J115" i="112"/>
  <c r="L1069" i="112"/>
  <c r="L787" i="112"/>
  <c r="L209" i="112"/>
  <c r="L175" i="112"/>
  <c r="L482" i="112"/>
  <c r="L319" i="112"/>
  <c r="L345" i="112"/>
  <c r="L385" i="112"/>
  <c r="L303" i="112"/>
  <c r="L167" i="112"/>
  <c r="N1069" i="112"/>
  <c r="N787" i="112"/>
  <c r="N209" i="112"/>
  <c r="N175" i="112"/>
  <c r="N482" i="112"/>
  <c r="N319" i="112"/>
  <c r="N191" i="112"/>
  <c r="N345" i="112"/>
  <c r="N385" i="112"/>
  <c r="N303" i="112"/>
  <c r="Q1045" i="112"/>
  <c r="R1045" i="112" s="1"/>
  <c r="Q906" i="112"/>
  <c r="R906" i="112" s="1"/>
  <c r="G874" i="112"/>
  <c r="Q717" i="112"/>
  <c r="R717" i="112" s="1"/>
  <c r="I603" i="112"/>
  <c r="I571" i="112"/>
  <c r="K508" i="112"/>
  <c r="K500" i="112"/>
  <c r="I337" i="112"/>
  <c r="I311" i="112"/>
  <c r="G279" i="112"/>
  <c r="M244" i="112"/>
  <c r="G191" i="112"/>
  <c r="H1218" i="112"/>
  <c r="H1308" i="112"/>
  <c r="H873" i="112"/>
  <c r="H1307" i="112"/>
  <c r="J479" i="112"/>
  <c r="J1315" i="112"/>
  <c r="L1218" i="112"/>
  <c r="L1308" i="112"/>
  <c r="N1218" i="112"/>
  <c r="N1308" i="112"/>
  <c r="N1006" i="112"/>
  <c r="N1307" i="112"/>
  <c r="E124" i="112"/>
  <c r="E116" i="112"/>
  <c r="E108" i="112"/>
  <c r="O100" i="112"/>
  <c r="G69" i="112"/>
  <c r="I45" i="112"/>
  <c r="J925" i="112"/>
  <c r="J1300" i="112"/>
  <c r="P61" i="112"/>
  <c r="F37" i="112"/>
  <c r="J463" i="112"/>
  <c r="J1306" i="112"/>
  <c r="K140" i="112"/>
  <c r="M132" i="112"/>
  <c r="Q124" i="112"/>
  <c r="R124" i="112" s="1"/>
  <c r="M116" i="112"/>
  <c r="O108" i="112"/>
  <c r="I100" i="112"/>
  <c r="K61" i="112"/>
  <c r="S1318" i="112"/>
  <c r="H479" i="112"/>
  <c r="H1315" i="112"/>
  <c r="J1054" i="112"/>
  <c r="J1314" i="112"/>
  <c r="J1218" i="112"/>
  <c r="J1308" i="112"/>
  <c r="J1006" i="112"/>
  <c r="J1307" i="112"/>
  <c r="L479" i="112"/>
  <c r="L1315" i="112"/>
  <c r="L925" i="112"/>
  <c r="L1300" i="112"/>
  <c r="N479" i="112"/>
  <c r="N1315" i="112"/>
  <c r="T1318" i="112"/>
  <c r="H925" i="112"/>
  <c r="H1300" i="112"/>
  <c r="N925" i="112"/>
  <c r="N1300" i="112"/>
  <c r="G140" i="112"/>
  <c r="I132" i="112"/>
  <c r="I124" i="112"/>
  <c r="I116" i="112"/>
  <c r="K108" i="112"/>
  <c r="E100" i="112"/>
  <c r="G77" i="112"/>
  <c r="Q50" i="112"/>
  <c r="R50" i="112" s="1"/>
  <c r="L463" i="112"/>
  <c r="L1306" i="112"/>
  <c r="H463" i="112"/>
  <c r="H1306" i="112"/>
  <c r="L1006" i="112"/>
  <c r="L1307" i="112"/>
  <c r="N463" i="112"/>
  <c r="N1306" i="112"/>
  <c r="H688" i="112"/>
  <c r="H1181" i="112"/>
  <c r="H292" i="112"/>
  <c r="H1246" i="112"/>
  <c r="H932" i="112"/>
  <c r="H1166" i="112"/>
  <c r="H97" i="112"/>
  <c r="H1216" i="112"/>
  <c r="H653" i="112"/>
  <c r="H1278" i="112"/>
  <c r="H562" i="112"/>
  <c r="H1268" i="112"/>
  <c r="H980" i="112"/>
  <c r="H1236" i="112"/>
  <c r="H937" i="112"/>
  <c r="H1173" i="112"/>
  <c r="H816" i="112"/>
  <c r="H1219" i="112"/>
  <c r="J691" i="112"/>
  <c r="J1185" i="112"/>
  <c r="J680" i="112"/>
  <c r="J1170" i="112"/>
  <c r="J922" i="112"/>
  <c r="J1151" i="112"/>
  <c r="J754" i="112"/>
  <c r="J1267" i="112"/>
  <c r="J1053" i="112"/>
  <c r="J1255" i="112"/>
  <c r="J953" i="112"/>
  <c r="J1195" i="112"/>
  <c r="J1045" i="112"/>
  <c r="J1233" i="112"/>
  <c r="J974" i="112"/>
  <c r="J1228" i="112"/>
  <c r="J1019" i="112"/>
  <c r="J1169" i="112"/>
  <c r="J1004" i="112"/>
  <c r="J1153" i="112"/>
  <c r="L688" i="112"/>
  <c r="L1181" i="112"/>
  <c r="L97" i="112"/>
  <c r="L1216" i="112"/>
  <c r="L653" i="112"/>
  <c r="L1278" i="112"/>
  <c r="L562" i="112"/>
  <c r="L1268" i="112"/>
  <c r="L937" i="112"/>
  <c r="L1173" i="112"/>
  <c r="L816" i="112"/>
  <c r="L1219" i="112"/>
  <c r="L212" i="112"/>
  <c r="L1149" i="112"/>
  <c r="N688" i="112"/>
  <c r="N1181" i="112"/>
  <c r="N687" i="112"/>
  <c r="N1179" i="112"/>
  <c r="N97" i="112"/>
  <c r="N1216" i="112"/>
  <c r="N653" i="112"/>
  <c r="N1278" i="112"/>
  <c r="N562" i="112"/>
  <c r="N1268" i="112"/>
  <c r="N937" i="112"/>
  <c r="N1173" i="112"/>
  <c r="N816" i="112"/>
  <c r="N1219" i="112"/>
  <c r="H682" i="112"/>
  <c r="H1172" i="112"/>
  <c r="H936" i="112"/>
  <c r="H1171" i="112"/>
  <c r="H1029" i="112"/>
  <c r="H1193" i="112"/>
  <c r="H1025" i="112"/>
  <c r="H1191" i="112"/>
  <c r="H929" i="112"/>
  <c r="H1163" i="112"/>
  <c r="H957" i="112"/>
  <c r="H1202" i="112"/>
  <c r="H1198" i="112"/>
  <c r="H1294" i="112"/>
  <c r="H692" i="112"/>
  <c r="H1186" i="112"/>
  <c r="H942" i="112"/>
  <c r="H1180" i="112"/>
  <c r="H544" i="112"/>
  <c r="H1235" i="112"/>
  <c r="H850" i="112"/>
  <c r="H1175" i="112"/>
  <c r="H819" i="112"/>
  <c r="H1225" i="112"/>
  <c r="H1092" i="112"/>
  <c r="H1220" i="112"/>
  <c r="H212" i="112"/>
  <c r="H1149" i="112"/>
  <c r="J683" i="112"/>
  <c r="J1174" i="112"/>
  <c r="J931" i="112"/>
  <c r="J1165" i="112"/>
  <c r="J1147" i="112"/>
  <c r="J1282" i="112"/>
  <c r="J917" i="112"/>
  <c r="J1277" i="112"/>
  <c r="J840" i="112"/>
  <c r="J1275" i="112"/>
  <c r="J257" i="112"/>
  <c r="J1265" i="112"/>
  <c r="J1138" i="112"/>
  <c r="J1196" i="112"/>
  <c r="J818" i="112"/>
  <c r="J1223" i="112"/>
  <c r="J1015" i="112"/>
  <c r="J1156" i="112"/>
  <c r="L682" i="112"/>
  <c r="L1172" i="112"/>
  <c r="L936" i="112"/>
  <c r="L1171" i="112"/>
  <c r="L1029" i="112"/>
  <c r="L1193" i="112"/>
  <c r="L177" i="112"/>
  <c r="L1191" i="112"/>
  <c r="L929" i="112"/>
  <c r="L1163" i="112"/>
  <c r="L751" i="112"/>
  <c r="L1263" i="112"/>
  <c r="L957" i="112"/>
  <c r="L1202" i="112"/>
  <c r="L1198" i="112"/>
  <c r="L1294" i="112"/>
  <c r="L1023" i="112"/>
  <c r="L1186" i="112"/>
  <c r="L942" i="112"/>
  <c r="L1180" i="112"/>
  <c r="L685" i="112"/>
  <c r="L1175" i="112"/>
  <c r="L973" i="112"/>
  <c r="L1225" i="112"/>
  <c r="L1092" i="112"/>
  <c r="L1220" i="112"/>
  <c r="L1079" i="112"/>
  <c r="L1150" i="112"/>
  <c r="N682" i="112"/>
  <c r="N1172" i="112"/>
  <c r="N936" i="112"/>
  <c r="N1171" i="112"/>
  <c r="N1025" i="112"/>
  <c r="N1191" i="112"/>
  <c r="N929" i="112"/>
  <c r="N1163" i="112"/>
  <c r="N751" i="112"/>
  <c r="N1263" i="112"/>
  <c r="N957" i="112"/>
  <c r="N1202" i="112"/>
  <c r="N1198" i="112"/>
  <c r="N1294" i="112"/>
  <c r="N942" i="112"/>
  <c r="N1180" i="112"/>
  <c r="N685" i="112"/>
  <c r="N1175" i="112"/>
  <c r="N819" i="112"/>
  <c r="N1225" i="112"/>
  <c r="N1092" i="112"/>
  <c r="N1220" i="112"/>
  <c r="N212" i="112"/>
  <c r="N1149" i="112"/>
  <c r="H679" i="112"/>
  <c r="H1167" i="112"/>
  <c r="H928" i="112"/>
  <c r="H1162" i="112"/>
  <c r="H195" i="112"/>
  <c r="H1251" i="112"/>
  <c r="H471" i="112"/>
  <c r="H1234" i="112"/>
  <c r="H203" i="112"/>
  <c r="H1176" i="112"/>
  <c r="H1079" i="112"/>
  <c r="H1150" i="112"/>
  <c r="J930" i="112"/>
  <c r="J1164" i="112"/>
  <c r="J548" i="112"/>
  <c r="J1182" i="112"/>
  <c r="J103" i="112"/>
  <c r="J1168" i="112"/>
  <c r="J1120" i="112"/>
  <c r="J1159" i="112"/>
  <c r="L195" i="112"/>
  <c r="L1251" i="112"/>
  <c r="L190" i="112"/>
  <c r="L1248" i="112"/>
  <c r="L471" i="112"/>
  <c r="L1234" i="112"/>
  <c r="L203" i="112"/>
  <c r="L1176" i="112"/>
  <c r="N928" i="112"/>
  <c r="N1162" i="112"/>
  <c r="N195" i="112"/>
  <c r="N1251" i="112"/>
  <c r="N471" i="112"/>
  <c r="N1234" i="112"/>
  <c r="N203" i="112"/>
  <c r="N1176" i="112"/>
  <c r="N1079" i="112"/>
  <c r="N1150" i="112"/>
  <c r="H451" i="112"/>
  <c r="H1192" i="112"/>
  <c r="H194" i="112"/>
  <c r="H1250" i="112"/>
  <c r="H507" i="112"/>
  <c r="H1183" i="112"/>
  <c r="H1097" i="112"/>
  <c r="H1178" i="112"/>
  <c r="H204" i="112"/>
  <c r="H1232" i="112"/>
  <c r="H975" i="112"/>
  <c r="H1229" i="112"/>
  <c r="H104" i="112"/>
  <c r="H1224" i="112"/>
  <c r="J485" i="112"/>
  <c r="J1276" i="112"/>
  <c r="J1122" i="112"/>
  <c r="J1222" i="112"/>
  <c r="J717" i="112"/>
  <c r="J1217" i="112"/>
  <c r="L451" i="112"/>
  <c r="L1192" i="112"/>
  <c r="L47" i="112"/>
  <c r="L1194" i="112"/>
  <c r="L194" i="112"/>
  <c r="L1250" i="112"/>
  <c r="L507" i="112"/>
  <c r="L1183" i="112"/>
  <c r="L1097" i="112"/>
  <c r="L1178" i="112"/>
  <c r="L204" i="112"/>
  <c r="L1232" i="112"/>
  <c r="L1041" i="112"/>
  <c r="L1229" i="112"/>
  <c r="L1124" i="112"/>
  <c r="L1224" i="112"/>
  <c r="L810" i="112"/>
  <c r="L1153" i="112"/>
  <c r="N1115" i="112"/>
  <c r="N1212" i="112"/>
  <c r="N693" i="112"/>
  <c r="N1187" i="112"/>
  <c r="N451" i="112"/>
  <c r="N1192" i="112"/>
  <c r="N47" i="112"/>
  <c r="N1194" i="112"/>
  <c r="N519" i="112"/>
  <c r="N1207" i="112"/>
  <c r="N194" i="112"/>
  <c r="N1250" i="112"/>
  <c r="N1097" i="112"/>
  <c r="N1178" i="112"/>
  <c r="N204" i="112"/>
  <c r="N1232" i="112"/>
  <c r="N975" i="112"/>
  <c r="N1229" i="112"/>
  <c r="N104" i="112"/>
  <c r="N1224" i="112"/>
  <c r="H691" i="112"/>
  <c r="H1185" i="112"/>
  <c r="H846" i="112"/>
  <c r="H1158" i="112"/>
  <c r="H922" i="112"/>
  <c r="H1151" i="112"/>
  <c r="H754" i="112"/>
  <c r="H1267" i="112"/>
  <c r="H1053" i="112"/>
  <c r="H1255" i="112"/>
  <c r="H953" i="112"/>
  <c r="H1195" i="112"/>
  <c r="H948" i="112"/>
  <c r="H1189" i="112"/>
  <c r="H974" i="112"/>
  <c r="H1228" i="112"/>
  <c r="H1019" i="112"/>
  <c r="H1169" i="112"/>
  <c r="H810" i="112"/>
  <c r="H1153" i="112"/>
  <c r="J688" i="112"/>
  <c r="J1181" i="112"/>
  <c r="J687" i="112"/>
  <c r="J1179" i="112"/>
  <c r="J97" i="112"/>
  <c r="J1216" i="112"/>
  <c r="J653" i="112"/>
  <c r="J1278" i="112"/>
  <c r="J562" i="112"/>
  <c r="J1268" i="112"/>
  <c r="J980" i="112"/>
  <c r="J1236" i="112"/>
  <c r="J937" i="112"/>
  <c r="J1173" i="112"/>
  <c r="J816" i="112"/>
  <c r="J1219" i="112"/>
  <c r="L691" i="112"/>
  <c r="L1185" i="112"/>
  <c r="L922" i="112"/>
  <c r="L1151" i="112"/>
  <c r="L196" i="112"/>
  <c r="L1255" i="112"/>
  <c r="L953" i="112"/>
  <c r="L1195" i="112"/>
  <c r="L977" i="112"/>
  <c r="L1233" i="112"/>
  <c r="L974" i="112"/>
  <c r="L1228" i="112"/>
  <c r="L1019" i="112"/>
  <c r="L1169" i="112"/>
  <c r="N691" i="112"/>
  <c r="N1185" i="112"/>
  <c r="N680" i="112"/>
  <c r="N1170" i="112"/>
  <c r="N922" i="112"/>
  <c r="N1151" i="112"/>
  <c r="N754" i="112"/>
  <c r="N1267" i="112"/>
  <c r="N1053" i="112"/>
  <c r="N1255" i="112"/>
  <c r="N953" i="112"/>
  <c r="N1195" i="112"/>
  <c r="N977" i="112"/>
  <c r="N1233" i="112"/>
  <c r="N974" i="112"/>
  <c r="N1228" i="112"/>
  <c r="N1019" i="112"/>
  <c r="N1169" i="112"/>
  <c r="H47" i="112"/>
  <c r="H1194" i="112"/>
  <c r="H683" i="112"/>
  <c r="H1174" i="112"/>
  <c r="H931" i="112"/>
  <c r="H1165" i="112"/>
  <c r="H993" i="112"/>
  <c r="H1282" i="112"/>
  <c r="H917" i="112"/>
  <c r="H1277" i="112"/>
  <c r="H257" i="112"/>
  <c r="H1265" i="112"/>
  <c r="H1138" i="112"/>
  <c r="H1196" i="112"/>
  <c r="H1123" i="112"/>
  <c r="H1223" i="112"/>
  <c r="H1015" i="112"/>
  <c r="H1156" i="112"/>
  <c r="J682" i="112"/>
  <c r="J1172" i="112"/>
  <c r="J936" i="112"/>
  <c r="J1171" i="112"/>
  <c r="J951" i="112"/>
  <c r="J1193" i="112"/>
  <c r="J177" i="112"/>
  <c r="J1191" i="112"/>
  <c r="J929" i="112"/>
  <c r="J1163" i="112"/>
  <c r="J751" i="112"/>
  <c r="J1263" i="112"/>
  <c r="J957" i="112"/>
  <c r="J1202" i="112"/>
  <c r="J1294" i="112"/>
  <c r="J1198" i="112"/>
  <c r="J942" i="112"/>
  <c r="J1180" i="112"/>
  <c r="J544" i="112"/>
  <c r="J1235" i="112"/>
  <c r="J685" i="112"/>
  <c r="J1175" i="112"/>
  <c r="J1125" i="112"/>
  <c r="J1225" i="112"/>
  <c r="J1092" i="112"/>
  <c r="J1220" i="112"/>
  <c r="J212" i="112"/>
  <c r="J1149" i="112"/>
  <c r="L683" i="112"/>
  <c r="L1174" i="112"/>
  <c r="L931" i="112"/>
  <c r="L1165" i="112"/>
  <c r="L887" i="112"/>
  <c r="L1282" i="112"/>
  <c r="L917" i="112"/>
  <c r="L1277" i="112"/>
  <c r="L840" i="112"/>
  <c r="L1275" i="112"/>
  <c r="L257" i="112"/>
  <c r="L1265" i="112"/>
  <c r="L1138" i="112"/>
  <c r="L1196" i="112"/>
  <c r="L818" i="112"/>
  <c r="L1223" i="112"/>
  <c r="L1015" i="112"/>
  <c r="L1156" i="112"/>
  <c r="N683" i="112"/>
  <c r="N1174" i="112"/>
  <c r="N931" i="112"/>
  <c r="N1165" i="112"/>
  <c r="N887" i="112"/>
  <c r="N1282" i="112"/>
  <c r="N257" i="112"/>
  <c r="N1265" i="112"/>
  <c r="N1138" i="112"/>
  <c r="N1196" i="112"/>
  <c r="N1123" i="112"/>
  <c r="N1223" i="112"/>
  <c r="N1015" i="112"/>
  <c r="N1156" i="112"/>
  <c r="H1115" i="112"/>
  <c r="H1212" i="112"/>
  <c r="H956" i="112"/>
  <c r="H1201" i="112"/>
  <c r="H930" i="112"/>
  <c r="H1164" i="112"/>
  <c r="H548" i="112"/>
  <c r="H1182" i="112"/>
  <c r="H103" i="112"/>
  <c r="H1168" i="112"/>
  <c r="H536" i="112"/>
  <c r="H1159" i="112"/>
  <c r="J1017" i="112"/>
  <c r="J1162" i="112"/>
  <c r="J195" i="112"/>
  <c r="J1251" i="112"/>
  <c r="J471" i="112"/>
  <c r="J1234" i="112"/>
  <c r="J203" i="112"/>
  <c r="J1176" i="112"/>
  <c r="J843" i="112"/>
  <c r="J1155" i="112"/>
  <c r="J1079" i="112"/>
  <c r="J1150" i="112"/>
  <c r="L924" i="112"/>
  <c r="L1154" i="112"/>
  <c r="L930" i="112"/>
  <c r="L1164" i="112"/>
  <c r="L548" i="112"/>
  <c r="L1182" i="112"/>
  <c r="L103" i="112"/>
  <c r="L1168" i="112"/>
  <c r="L536" i="112"/>
  <c r="L1159" i="112"/>
  <c r="N930" i="112"/>
  <c r="N1164" i="112"/>
  <c r="N548" i="112"/>
  <c r="N1182" i="112"/>
  <c r="N103" i="112"/>
  <c r="N1168" i="112"/>
  <c r="N1120" i="112"/>
  <c r="N1159" i="112"/>
  <c r="L1115" i="112"/>
  <c r="L1212" i="112"/>
  <c r="H485" i="112"/>
  <c r="H1276" i="112"/>
  <c r="H256" i="112"/>
  <c r="H1264" i="112"/>
  <c r="H737" i="112"/>
  <c r="H1188" i="112"/>
  <c r="H102" i="112"/>
  <c r="H1222" i="112"/>
  <c r="H717" i="112"/>
  <c r="H1217" i="112"/>
  <c r="J1115" i="112"/>
  <c r="J1212" i="112"/>
  <c r="J693" i="112"/>
  <c r="J1187" i="112"/>
  <c r="J686" i="112"/>
  <c r="J1177" i="112"/>
  <c r="J451" i="112"/>
  <c r="J1192" i="112"/>
  <c r="J47" i="112"/>
  <c r="J1194" i="112"/>
  <c r="J519" i="112"/>
  <c r="J1207" i="112"/>
  <c r="J194" i="112"/>
  <c r="J1250" i="112"/>
  <c r="J1097" i="112"/>
  <c r="J1178" i="112"/>
  <c r="J204" i="112"/>
  <c r="J1232" i="112"/>
  <c r="J975" i="112"/>
  <c r="J1229" i="112"/>
  <c r="J104" i="112"/>
  <c r="J1224" i="112"/>
  <c r="L485" i="112"/>
  <c r="L1276" i="112"/>
  <c r="L885" i="112"/>
  <c r="L1261" i="112"/>
  <c r="L746" i="112"/>
  <c r="L1199" i="112"/>
  <c r="L737" i="112"/>
  <c r="L1188" i="112"/>
  <c r="L102" i="112"/>
  <c r="L1222" i="112"/>
  <c r="L717" i="112"/>
  <c r="L1217" i="112"/>
  <c r="N698" i="112"/>
  <c r="N1190" i="112"/>
  <c r="N485" i="112"/>
  <c r="N1276" i="112"/>
  <c r="N885" i="112"/>
  <c r="N1261" i="112"/>
  <c r="N1122" i="112"/>
  <c r="N1222" i="112"/>
  <c r="N717" i="112"/>
  <c r="N1217" i="112"/>
  <c r="N29" i="112"/>
  <c r="G34" i="114"/>
  <c r="F92" i="112"/>
  <c r="M224" i="112"/>
  <c r="M139" i="112"/>
  <c r="F89" i="112"/>
  <c r="F45" i="112"/>
  <c r="I156" i="112"/>
  <c r="K135" i="112"/>
  <c r="F99" i="112"/>
  <c r="M68" i="112"/>
  <c r="P127" i="112"/>
  <c r="Q123" i="112"/>
  <c r="R123" i="112" s="1"/>
  <c r="O48" i="112"/>
  <c r="K123" i="112"/>
  <c r="O77" i="112"/>
  <c r="Q45" i="112"/>
  <c r="R45" i="112" s="1"/>
  <c r="Q53" i="112"/>
  <c r="R53" i="112" s="1"/>
  <c r="Q37" i="112"/>
  <c r="R37" i="112" s="1"/>
  <c r="I85" i="112"/>
  <c r="E60" i="112"/>
  <c r="P209" i="112"/>
  <c r="F207" i="112"/>
  <c r="F199" i="112"/>
  <c r="F191" i="112"/>
  <c r="Q183" i="112"/>
  <c r="R183" i="112" s="1"/>
  <c r="E183" i="112"/>
  <c r="Q175" i="112"/>
  <c r="R175" i="112" s="1"/>
  <c r="E175" i="112"/>
  <c r="Q167" i="112"/>
  <c r="R167" i="112" s="1"/>
  <c r="E167" i="112"/>
  <c r="M160" i="112"/>
  <c r="I152" i="112"/>
  <c r="Q139" i="112"/>
  <c r="R139" i="112" s="1"/>
  <c r="O131" i="112"/>
  <c r="P123" i="112"/>
  <c r="G115" i="112"/>
  <c r="K99" i="112"/>
  <c r="K37" i="112"/>
  <c r="G255" i="112"/>
  <c r="I252" i="112"/>
  <c r="O244" i="112"/>
  <c r="P239" i="112"/>
  <c r="K236" i="112"/>
  <c r="F228" i="112"/>
  <c r="K220" i="112"/>
  <c r="O209" i="112"/>
  <c r="Q207" i="112"/>
  <c r="R207" i="112" s="1"/>
  <c r="E207" i="112"/>
  <c r="Q199" i="112"/>
  <c r="R199" i="112" s="1"/>
  <c r="E199" i="112"/>
  <c r="Q191" i="112"/>
  <c r="R191" i="112" s="1"/>
  <c r="E191" i="112"/>
  <c r="P183" i="112"/>
  <c r="P175" i="112"/>
  <c r="P167" i="112"/>
  <c r="K160" i="112"/>
  <c r="G152" i="112"/>
  <c r="K147" i="112"/>
  <c r="O139" i="112"/>
  <c r="M131" i="112"/>
  <c r="O123" i="112"/>
  <c r="F115" i="112"/>
  <c r="K107" i="112"/>
  <c r="I99" i="112"/>
  <c r="O68" i="112"/>
  <c r="G60" i="112"/>
  <c r="M155" i="112"/>
  <c r="K336" i="112"/>
  <c r="K330" i="112"/>
  <c r="I322" i="112"/>
  <c r="G314" i="112"/>
  <c r="Q306" i="112"/>
  <c r="R306" i="112" s="1"/>
  <c r="P298" i="112"/>
  <c r="F290" i="112"/>
  <c r="G282" i="112"/>
  <c r="K262" i="112"/>
  <c r="F252" i="112"/>
  <c r="K244" i="112"/>
  <c r="G236" i="112"/>
  <c r="P228" i="112"/>
  <c r="G220" i="112"/>
  <c r="K209" i="112"/>
  <c r="O207" i="112"/>
  <c r="O199" i="112"/>
  <c r="O191" i="112"/>
  <c r="M183" i="112"/>
  <c r="M175" i="112"/>
  <c r="M167" i="112"/>
  <c r="G160" i="112"/>
  <c r="Q152" i="112"/>
  <c r="R152" i="112" s="1"/>
  <c r="E152" i="112"/>
  <c r="K139" i="112"/>
  <c r="I131" i="112"/>
  <c r="G123" i="112"/>
  <c r="G107" i="112"/>
  <c r="I84" i="112"/>
  <c r="I76" i="112"/>
  <c r="M803" i="112"/>
  <c r="G330" i="112"/>
  <c r="F322" i="112"/>
  <c r="E314" i="112"/>
  <c r="G306" i="112"/>
  <c r="F298" i="112"/>
  <c r="E282" i="112"/>
  <c r="P269" i="112"/>
  <c r="E262" i="112"/>
  <c r="Q252" i="112"/>
  <c r="R252" i="112" s="1"/>
  <c r="E252" i="112"/>
  <c r="M247" i="112"/>
  <c r="I244" i="112"/>
  <c r="F236" i="112"/>
  <c r="O228" i="112"/>
  <c r="F220" i="112"/>
  <c r="I209" i="112"/>
  <c r="M207" i="112"/>
  <c r="M199" i="112"/>
  <c r="M191" i="112"/>
  <c r="Q186" i="112"/>
  <c r="R186" i="112" s="1"/>
  <c r="K183" i="112"/>
  <c r="K175" i="112"/>
  <c r="K167" i="112"/>
  <c r="P163" i="112"/>
  <c r="F160" i="112"/>
  <c r="P152" i="112"/>
  <c r="I139" i="112"/>
  <c r="G131" i="112"/>
  <c r="F123" i="112"/>
  <c r="G84" i="112"/>
  <c r="G76" i="112"/>
  <c r="O55" i="112"/>
  <c r="E306" i="112"/>
  <c r="F269" i="112"/>
  <c r="P252" i="112"/>
  <c r="G244" i="112"/>
  <c r="Q236" i="112"/>
  <c r="R236" i="112" s="1"/>
  <c r="E236" i="112"/>
  <c r="M228" i="112"/>
  <c r="Q220" i="112"/>
  <c r="R220" i="112" s="1"/>
  <c r="E220" i="112"/>
  <c r="G209" i="112"/>
  <c r="K207" i="112"/>
  <c r="F202" i="112"/>
  <c r="K199" i="112"/>
  <c r="F194" i="112"/>
  <c r="K191" i="112"/>
  <c r="E186" i="112"/>
  <c r="I183" i="112"/>
  <c r="Q178" i="112"/>
  <c r="R178" i="112" s="1"/>
  <c r="I175" i="112"/>
  <c r="I167" i="112"/>
  <c r="Q160" i="112"/>
  <c r="R160" i="112" s="1"/>
  <c r="E160" i="112"/>
  <c r="O152" i="112"/>
  <c r="G139" i="112"/>
  <c r="E131" i="112"/>
  <c r="Q115" i="112"/>
  <c r="R115" i="112" s="1"/>
  <c r="E178" i="112"/>
  <c r="Q170" i="112"/>
  <c r="R170" i="112" s="1"/>
  <c r="E139" i="112"/>
  <c r="M115" i="112"/>
  <c r="Q92" i="112"/>
  <c r="R92" i="112" s="1"/>
  <c r="O44" i="112"/>
  <c r="G623" i="112"/>
  <c r="F563" i="112"/>
  <c r="F555" i="112"/>
  <c r="F547" i="112"/>
  <c r="F539" i="112"/>
  <c r="F520" i="112"/>
  <c r="F512" i="112"/>
  <c r="Q504" i="112"/>
  <c r="R504" i="112" s="1"/>
  <c r="E504" i="112"/>
  <c r="Q496" i="112"/>
  <c r="R496" i="112" s="1"/>
  <c r="E496" i="112"/>
  <c r="M470" i="112"/>
  <c r="I454" i="112"/>
  <c r="K381" i="112"/>
  <c r="F373" i="112"/>
  <c r="P365" i="112"/>
  <c r="O357" i="112"/>
  <c r="M349" i="112"/>
  <c r="G341" i="112"/>
  <c r="M334" i="112"/>
  <c r="Q331" i="112"/>
  <c r="R331" i="112" s="1"/>
  <c r="E331" i="112"/>
  <c r="Q323" i="112"/>
  <c r="R323" i="112" s="1"/>
  <c r="E323" i="112"/>
  <c r="K315" i="112"/>
  <c r="O270" i="112"/>
  <c r="M263" i="112"/>
  <c r="I256" i="112"/>
  <c r="O248" i="112"/>
  <c r="I240" i="112"/>
  <c r="F232" i="112"/>
  <c r="K224" i="112"/>
  <c r="I216" i="112"/>
  <c r="Q202" i="112"/>
  <c r="R202" i="112" s="1"/>
  <c r="E202" i="112"/>
  <c r="Q194" i="112"/>
  <c r="R194" i="112" s="1"/>
  <c r="E194" i="112"/>
  <c r="P186" i="112"/>
  <c r="P178" i="112"/>
  <c r="O163" i="112"/>
  <c r="K155" i="112"/>
  <c r="I147" i="112"/>
  <c r="G134" i="112"/>
  <c r="Q118" i="112"/>
  <c r="R118" i="112" s="1"/>
  <c r="I110" i="112"/>
  <c r="G95" i="112"/>
  <c r="P87" i="112"/>
  <c r="M77" i="112"/>
  <c r="M61" i="112"/>
  <c r="F799" i="112"/>
  <c r="Q563" i="112"/>
  <c r="R563" i="112" s="1"/>
  <c r="E563" i="112"/>
  <c r="Q555" i="112"/>
  <c r="R555" i="112" s="1"/>
  <c r="E555" i="112"/>
  <c r="Q547" i="112"/>
  <c r="R547" i="112" s="1"/>
  <c r="E547" i="112"/>
  <c r="Q539" i="112"/>
  <c r="R539" i="112" s="1"/>
  <c r="E539" i="112"/>
  <c r="Q520" i="112"/>
  <c r="R520" i="112" s="1"/>
  <c r="E520" i="112"/>
  <c r="Q512" i="112"/>
  <c r="R512" i="112" s="1"/>
  <c r="E512" i="112"/>
  <c r="P504" i="112"/>
  <c r="P496" i="112"/>
  <c r="I470" i="112"/>
  <c r="M404" i="112"/>
  <c r="O388" i="112"/>
  <c r="I381" i="112"/>
  <c r="Q373" i="112"/>
  <c r="R373" i="112" s="1"/>
  <c r="E373" i="112"/>
  <c r="O365" i="112"/>
  <c r="M357" i="112"/>
  <c r="K349" i="112"/>
  <c r="F341" i="112"/>
  <c r="K334" i="112"/>
  <c r="P331" i="112"/>
  <c r="P323" i="112"/>
  <c r="M270" i="112"/>
  <c r="K263" i="112"/>
  <c r="G256" i="112"/>
  <c r="M248" i="112"/>
  <c r="G240" i="112"/>
  <c r="Q232" i="112"/>
  <c r="R232" i="112" s="1"/>
  <c r="E232" i="112"/>
  <c r="I224" i="112"/>
  <c r="G216" i="112"/>
  <c r="P202" i="112"/>
  <c r="P194" i="112"/>
  <c r="O186" i="112"/>
  <c r="O178" i="112"/>
  <c r="M163" i="112"/>
  <c r="I155" i="112"/>
  <c r="G147" i="112"/>
  <c r="F134" i="112"/>
  <c r="P118" i="112"/>
  <c r="I71" i="112"/>
  <c r="E795" i="112"/>
  <c r="P563" i="112"/>
  <c r="P555" i="112"/>
  <c r="P547" i="112"/>
  <c r="P539" i="112"/>
  <c r="P520" i="112"/>
  <c r="P512" i="112"/>
  <c r="O504" i="112"/>
  <c r="O496" i="112"/>
  <c r="G470" i="112"/>
  <c r="O446" i="112"/>
  <c r="E404" i="112"/>
  <c r="G388" i="112"/>
  <c r="G381" i="112"/>
  <c r="P373" i="112"/>
  <c r="M365" i="112"/>
  <c r="K357" i="112"/>
  <c r="I349" i="112"/>
  <c r="Q341" i="112"/>
  <c r="R341" i="112" s="1"/>
  <c r="E341" i="112"/>
  <c r="I334" i="112"/>
  <c r="O331" i="112"/>
  <c r="O323" i="112"/>
  <c r="K270" i="112"/>
  <c r="I263" i="112"/>
  <c r="F256" i="112"/>
  <c r="K248" i="112"/>
  <c r="F240" i="112"/>
  <c r="P232" i="112"/>
  <c r="G224" i="112"/>
  <c r="F216" i="112"/>
  <c r="O202" i="112"/>
  <c r="O194" i="112"/>
  <c r="M186" i="112"/>
  <c r="M178" i="112"/>
  <c r="K163" i="112"/>
  <c r="G155" i="112"/>
  <c r="F147" i="112"/>
  <c r="Q126" i="112"/>
  <c r="R126" i="112" s="1"/>
  <c r="K93" i="112"/>
  <c r="G82" i="112"/>
  <c r="E77" i="112"/>
  <c r="O69" i="112"/>
  <c r="I53" i="112"/>
  <c r="I782" i="112"/>
  <c r="O563" i="112"/>
  <c r="O555" i="112"/>
  <c r="O547" i="112"/>
  <c r="O539" i="112"/>
  <c r="Q528" i="112"/>
  <c r="R528" i="112" s="1"/>
  <c r="O520" i="112"/>
  <c r="O512" i="112"/>
  <c r="M504" i="112"/>
  <c r="M496" i="112"/>
  <c r="Q478" i="112"/>
  <c r="R478" i="112" s="1"/>
  <c r="F470" i="112"/>
  <c r="M428" i="112"/>
  <c r="F381" i="112"/>
  <c r="O373" i="112"/>
  <c r="K365" i="112"/>
  <c r="I357" i="112"/>
  <c r="G349" i="112"/>
  <c r="P341" i="112"/>
  <c r="G334" i="112"/>
  <c r="M331" i="112"/>
  <c r="M323" i="112"/>
  <c r="I270" i="112"/>
  <c r="G263" i="112"/>
  <c r="Q256" i="112"/>
  <c r="R256" i="112" s="1"/>
  <c r="E256" i="112"/>
  <c r="I248" i="112"/>
  <c r="Q240" i="112"/>
  <c r="R240" i="112" s="1"/>
  <c r="E240" i="112"/>
  <c r="O232" i="112"/>
  <c r="F224" i="112"/>
  <c r="Q216" i="112"/>
  <c r="R216" i="112" s="1"/>
  <c r="E216" i="112"/>
  <c r="M202" i="112"/>
  <c r="M194" i="112"/>
  <c r="K186" i="112"/>
  <c r="K178" i="112"/>
  <c r="I163" i="112"/>
  <c r="F155" i="112"/>
  <c r="Q147" i="112"/>
  <c r="R147" i="112" s="1"/>
  <c r="E147" i="112"/>
  <c r="I142" i="112"/>
  <c r="E137" i="112"/>
  <c r="E126" i="112"/>
  <c r="G93" i="112"/>
  <c r="M85" i="112"/>
  <c r="M69" i="112"/>
  <c r="E66" i="112"/>
  <c r="G53" i="112"/>
  <c r="M563" i="112"/>
  <c r="M555" i="112"/>
  <c r="M547" i="112"/>
  <c r="M539" i="112"/>
  <c r="I528" i="112"/>
  <c r="M520" i="112"/>
  <c r="M512" i="112"/>
  <c r="K504" i="112"/>
  <c r="K496" i="112"/>
  <c r="P478" i="112"/>
  <c r="E470" i="112"/>
  <c r="E428" i="112"/>
  <c r="Q381" i="112"/>
  <c r="R381" i="112" s="1"/>
  <c r="E381" i="112"/>
  <c r="M373" i="112"/>
  <c r="I365" i="112"/>
  <c r="G357" i="112"/>
  <c r="F349" i="112"/>
  <c r="O341" i="112"/>
  <c r="F334" i="112"/>
  <c r="K331" i="112"/>
  <c r="K323" i="112"/>
  <c r="G270" i="112"/>
  <c r="F263" i="112"/>
  <c r="P256" i="112"/>
  <c r="G248" i="112"/>
  <c r="P240" i="112"/>
  <c r="M232" i="112"/>
  <c r="Q224" i="112"/>
  <c r="R224" i="112" s="1"/>
  <c r="E224" i="112"/>
  <c r="P216" i="112"/>
  <c r="K202" i="112"/>
  <c r="K194" i="112"/>
  <c r="I186" i="112"/>
  <c r="I178" i="112"/>
  <c r="G163" i="112"/>
  <c r="Q155" i="112"/>
  <c r="R155" i="112" s="1"/>
  <c r="E155" i="112"/>
  <c r="P147" i="112"/>
  <c r="G142" i="112"/>
  <c r="K85" i="112"/>
  <c r="K69" i="112"/>
  <c r="E819" i="112"/>
  <c r="K563" i="112"/>
  <c r="K555" i="112"/>
  <c r="K547" i="112"/>
  <c r="K539" i="112"/>
  <c r="K520" i="112"/>
  <c r="K512" i="112"/>
  <c r="I504" i="112"/>
  <c r="I496" i="112"/>
  <c r="I478" i="112"/>
  <c r="K462" i="112"/>
  <c r="P381" i="112"/>
  <c r="K373" i="112"/>
  <c r="G365" i="112"/>
  <c r="F357" i="112"/>
  <c r="Q349" i="112"/>
  <c r="R349" i="112" s="1"/>
  <c r="E349" i="112"/>
  <c r="M341" i="112"/>
  <c r="Q334" i="112"/>
  <c r="R334" i="112" s="1"/>
  <c r="E334" i="112"/>
  <c r="I331" i="112"/>
  <c r="I323" i="112"/>
  <c r="F270" i="112"/>
  <c r="Q263" i="112"/>
  <c r="R263" i="112" s="1"/>
  <c r="E263" i="112"/>
  <c r="O256" i="112"/>
  <c r="F248" i="112"/>
  <c r="O240" i="112"/>
  <c r="K232" i="112"/>
  <c r="P224" i="112"/>
  <c r="O216" i="112"/>
  <c r="I202" i="112"/>
  <c r="I194" i="112"/>
  <c r="G186" i="112"/>
  <c r="G178" i="112"/>
  <c r="F163" i="112"/>
  <c r="P155" i="112"/>
  <c r="O147" i="112"/>
  <c r="G39" i="112"/>
  <c r="Q815" i="112"/>
  <c r="R815" i="112" s="1"/>
  <c r="F462" i="112"/>
  <c r="Q357" i="112"/>
  <c r="R357" i="112" s="1"/>
  <c r="Q270" i="112"/>
  <c r="R270" i="112" s="1"/>
  <c r="Q248" i="112"/>
  <c r="R248" i="112" s="1"/>
  <c r="Q163" i="112"/>
  <c r="R163" i="112" s="1"/>
  <c r="P139" i="112"/>
  <c r="K115" i="112"/>
  <c r="F85" i="112"/>
  <c r="Q77" i="112"/>
  <c r="R77" i="112" s="1"/>
  <c r="E69" i="112"/>
  <c r="Q63" i="112"/>
  <c r="R63" i="112" s="1"/>
  <c r="K807" i="112"/>
  <c r="N33" i="112"/>
  <c r="N1147" i="112"/>
  <c r="H1145" i="112"/>
  <c r="N1139" i="112"/>
  <c r="J1135" i="112"/>
  <c r="L1133" i="112"/>
  <c r="N1131" i="112"/>
  <c r="H1129" i="112"/>
  <c r="J1127" i="112"/>
  <c r="L1125" i="112"/>
  <c r="H1121" i="112"/>
  <c r="L1117" i="112"/>
  <c r="H1113" i="112"/>
  <c r="L1109" i="112"/>
  <c r="N1107" i="112"/>
  <c r="H1105" i="112"/>
  <c r="J1095" i="112"/>
  <c r="L1093" i="112"/>
  <c r="L1085" i="112"/>
  <c r="N1083" i="112"/>
  <c r="J1071" i="112"/>
  <c r="L1144" i="112"/>
  <c r="H1132" i="112"/>
  <c r="L1128" i="112"/>
  <c r="H1124" i="112"/>
  <c r="L1120" i="112"/>
  <c r="J1114" i="112"/>
  <c r="L1112" i="112"/>
  <c r="N1110" i="112"/>
  <c r="H1108" i="112"/>
  <c r="L1104" i="112"/>
  <c r="N1102" i="112"/>
  <c r="H1100" i="112"/>
  <c r="J1098" i="112"/>
  <c r="L1096" i="112"/>
  <c r="N1094" i="112"/>
  <c r="N1086" i="112"/>
  <c r="L1080" i="112"/>
  <c r="J1074" i="112"/>
  <c r="L1147" i="112"/>
  <c r="N1145" i="112"/>
  <c r="L1139" i="112"/>
  <c r="H1135" i="112"/>
  <c r="J1133" i="112"/>
  <c r="N1129" i="112"/>
  <c r="H1127" i="112"/>
  <c r="L1123" i="112"/>
  <c r="N1121" i="112"/>
  <c r="J1117" i="112"/>
  <c r="N1113" i="112"/>
  <c r="J1109" i="112"/>
  <c r="N1105" i="112"/>
  <c r="J1101" i="112"/>
  <c r="H1095" i="112"/>
  <c r="J1093" i="112"/>
  <c r="J1085" i="112"/>
  <c r="L1083" i="112"/>
  <c r="L1075" i="112"/>
  <c r="H1071" i="112"/>
  <c r="J1144" i="112"/>
  <c r="N1132" i="112"/>
  <c r="J1128" i="112"/>
  <c r="L1126" i="112"/>
  <c r="N1124" i="112"/>
  <c r="H1122" i="112"/>
  <c r="H1114" i="112"/>
  <c r="J1112" i="112"/>
  <c r="L1110" i="112"/>
  <c r="N1108" i="112"/>
  <c r="J1104" i="112"/>
  <c r="L1102" i="112"/>
  <c r="N1100" i="112"/>
  <c r="H1098" i="112"/>
  <c r="J1096" i="112"/>
  <c r="L1094" i="112"/>
  <c r="J1088" i="112"/>
  <c r="L1086" i="112"/>
  <c r="J1080" i="112"/>
  <c r="H1074" i="112"/>
  <c r="L1145" i="112"/>
  <c r="J1139" i="112"/>
  <c r="H1133" i="112"/>
  <c r="J1131" i="112"/>
  <c r="L1129" i="112"/>
  <c r="N1127" i="112"/>
  <c r="H1125" i="112"/>
  <c r="J1123" i="112"/>
  <c r="L1121" i="112"/>
  <c r="H1117" i="112"/>
  <c r="L1113" i="112"/>
  <c r="H1109" i="112"/>
  <c r="L1105" i="112"/>
  <c r="J1099" i="112"/>
  <c r="N1095" i="112"/>
  <c r="H1093" i="112"/>
  <c r="J1083" i="112"/>
  <c r="J1075" i="112"/>
  <c r="N1071" i="112"/>
  <c r="H1144" i="112"/>
  <c r="L1132" i="112"/>
  <c r="H1128" i="112"/>
  <c r="H1120" i="112"/>
  <c r="N1114" i="112"/>
  <c r="H1112" i="112"/>
  <c r="L1108" i="112"/>
  <c r="H1104" i="112"/>
  <c r="J1102" i="112"/>
  <c r="L1100" i="112"/>
  <c r="N1098" i="112"/>
  <c r="H1096" i="112"/>
  <c r="J1094" i="112"/>
  <c r="J1086" i="112"/>
  <c r="H1080" i="112"/>
  <c r="N1074" i="112"/>
  <c r="H1147" i="112"/>
  <c r="J1145" i="112"/>
  <c r="H1139" i="112"/>
  <c r="N1133" i="112"/>
  <c r="J1129" i="112"/>
  <c r="L1127" i="112"/>
  <c r="N1125" i="112"/>
  <c r="J1121" i="112"/>
  <c r="N1117" i="112"/>
  <c r="J1113" i="112"/>
  <c r="N1109" i="112"/>
  <c r="H1107" i="112"/>
  <c r="J1105" i="112"/>
  <c r="H1099" i="112"/>
  <c r="L1095" i="112"/>
  <c r="N1093" i="112"/>
  <c r="H1083" i="112"/>
  <c r="H1075" i="112"/>
  <c r="L1071" i="112"/>
  <c r="N1144" i="112"/>
  <c r="J1132" i="112"/>
  <c r="N1128" i="112"/>
  <c r="J1124" i="112"/>
  <c r="L1122" i="112"/>
  <c r="L1114" i="112"/>
  <c r="N1112" i="112"/>
  <c r="H1110" i="112"/>
  <c r="J1108" i="112"/>
  <c r="N1104" i="112"/>
  <c r="H1102" i="112"/>
  <c r="J1100" i="112"/>
  <c r="L1098" i="112"/>
  <c r="N1096" i="112"/>
  <c r="H1094" i="112"/>
  <c r="N1088" i="112"/>
  <c r="H1086" i="112"/>
  <c r="N1080" i="112"/>
  <c r="N21" i="112"/>
  <c r="N25" i="112"/>
  <c r="N22" i="112"/>
  <c r="J102" i="112"/>
  <c r="J970" i="112"/>
  <c r="J1040" i="112"/>
  <c r="L693" i="112"/>
  <c r="L945" i="112"/>
  <c r="L686" i="112"/>
  <c r="L939" i="112"/>
  <c r="L519" i="112"/>
  <c r="L958" i="112"/>
  <c r="L537" i="112"/>
  <c r="L969" i="112"/>
  <c r="N350" i="112"/>
  <c r="N1044" i="112"/>
  <c r="N737" i="112"/>
  <c r="N947" i="112"/>
  <c r="N1024" i="112"/>
  <c r="N734" i="112"/>
  <c r="N985" i="112"/>
  <c r="N102" i="112"/>
  <c r="N970" i="112"/>
  <c r="N1068" i="112"/>
  <c r="J1057" i="112"/>
  <c r="J1044" i="112"/>
  <c r="N1031" i="112"/>
  <c r="H1028" i="112"/>
  <c r="H1024" i="112"/>
  <c r="N1018" i="112"/>
  <c r="N1016" i="112"/>
  <c r="N1014" i="112"/>
  <c r="J1013" i="112"/>
  <c r="L990" i="112"/>
  <c r="L986" i="112"/>
  <c r="L970" i="112"/>
  <c r="N958" i="112"/>
  <c r="H943" i="112"/>
  <c r="J934" i="112"/>
  <c r="L921" i="112"/>
  <c r="H910" i="112"/>
  <c r="H686" i="112"/>
  <c r="H939" i="112"/>
  <c r="H537" i="112"/>
  <c r="H969" i="112"/>
  <c r="J737" i="112"/>
  <c r="J947" i="112"/>
  <c r="J734" i="112"/>
  <c r="J985" i="112"/>
  <c r="H680" i="112"/>
  <c r="H934" i="112"/>
  <c r="H377" i="112"/>
  <c r="H919" i="112"/>
  <c r="H733" i="112"/>
  <c r="H984" i="112"/>
  <c r="H977" i="112"/>
  <c r="H1045" i="112"/>
  <c r="J407" i="112"/>
  <c r="J990" i="112"/>
  <c r="L1031" i="112"/>
  <c r="L906" i="112"/>
  <c r="L680" i="112"/>
  <c r="L934" i="112"/>
  <c r="L377" i="112"/>
  <c r="L919" i="112"/>
  <c r="H1059" i="112"/>
  <c r="H1055" i="112"/>
  <c r="N1045" i="112"/>
  <c r="N1043" i="112"/>
  <c r="J1042" i="112"/>
  <c r="N1041" i="112"/>
  <c r="L1025" i="112"/>
  <c r="H1017" i="112"/>
  <c r="L1012" i="112"/>
  <c r="H1011" i="112"/>
  <c r="H1004" i="112"/>
  <c r="L992" i="112"/>
  <c r="J977" i="112"/>
  <c r="N941" i="112"/>
  <c r="J919" i="112"/>
  <c r="H684" i="112"/>
  <c r="H938" i="112"/>
  <c r="H818" i="112"/>
  <c r="H971" i="112"/>
  <c r="J349" i="112"/>
  <c r="J1043" i="112"/>
  <c r="J462" i="112"/>
  <c r="J1010" i="112"/>
  <c r="J910" i="112"/>
  <c r="J692" i="112"/>
  <c r="J944" i="112"/>
  <c r="J1023" i="112"/>
  <c r="J819" i="112"/>
  <c r="J973" i="112"/>
  <c r="L684" i="112"/>
  <c r="L938" i="112"/>
  <c r="N291" i="112"/>
  <c r="N951" i="112"/>
  <c r="N462" i="112"/>
  <c r="N910" i="112"/>
  <c r="N1010" i="112"/>
  <c r="N692" i="112"/>
  <c r="N944" i="112"/>
  <c r="N544" i="112"/>
  <c r="N979" i="112"/>
  <c r="L1068" i="112"/>
  <c r="L1064" i="112"/>
  <c r="H1044" i="112"/>
  <c r="H1040" i="112"/>
  <c r="J1029" i="112"/>
  <c r="L1018" i="112"/>
  <c r="L1016" i="112"/>
  <c r="H1006" i="112"/>
  <c r="J986" i="112"/>
  <c r="J979" i="112"/>
  <c r="N973" i="112"/>
  <c r="N969" i="112"/>
  <c r="L966" i="112"/>
  <c r="H954" i="112"/>
  <c r="J945" i="112"/>
  <c r="J928" i="112"/>
  <c r="L918" i="112"/>
  <c r="H913" i="112"/>
  <c r="J912" i="112"/>
  <c r="H693" i="112"/>
  <c r="H945" i="112"/>
  <c r="H519" i="112"/>
  <c r="H958" i="112"/>
  <c r="H840" i="112"/>
  <c r="H992" i="112"/>
  <c r="H620" i="112"/>
  <c r="H987" i="112"/>
  <c r="J679" i="112"/>
  <c r="J933" i="112"/>
  <c r="J830" i="112"/>
  <c r="J954" i="112"/>
  <c r="L620" i="112"/>
  <c r="L987" i="112"/>
  <c r="L30" i="112"/>
  <c r="L25" i="112"/>
  <c r="N679" i="112"/>
  <c r="N933" i="112"/>
  <c r="N138" i="112"/>
  <c r="N1059" i="112"/>
  <c r="N830" i="112"/>
  <c r="N954" i="112"/>
  <c r="N735" i="112"/>
  <c r="N986" i="112"/>
  <c r="N379" i="112"/>
  <c r="N965" i="112"/>
  <c r="N1037" i="112"/>
  <c r="L1045" i="112"/>
  <c r="L1043" i="112"/>
  <c r="J1037" i="112"/>
  <c r="J1031" i="112"/>
  <c r="H1030" i="112"/>
  <c r="N1028" i="112"/>
  <c r="J1025" i="112"/>
  <c r="J1020" i="112"/>
  <c r="J1012" i="112"/>
  <c r="J992" i="112"/>
  <c r="H990" i="112"/>
  <c r="L985" i="112"/>
  <c r="H970" i="112"/>
  <c r="J958" i="112"/>
  <c r="N949" i="112"/>
  <c r="L947" i="112"/>
  <c r="J939" i="112"/>
  <c r="H933" i="112"/>
  <c r="H921" i="112"/>
  <c r="J698" i="112"/>
  <c r="J949" i="112"/>
  <c r="H224" i="112"/>
  <c r="H1018" i="112"/>
  <c r="J664" i="112"/>
  <c r="J1016" i="112"/>
  <c r="J585" i="112"/>
  <c r="J1028" i="112"/>
  <c r="J507" i="112"/>
  <c r="J943" i="112"/>
  <c r="J537" i="112"/>
  <c r="J969" i="112"/>
  <c r="L698" i="112"/>
  <c r="L949" i="112"/>
  <c r="N686" i="112"/>
  <c r="N939" i="112"/>
  <c r="N507" i="112"/>
  <c r="N943" i="112"/>
  <c r="J1068" i="112"/>
  <c r="J1064" i="112"/>
  <c r="N1057" i="112"/>
  <c r="L1053" i="112"/>
  <c r="L1047" i="112"/>
  <c r="L1046" i="112"/>
  <c r="J1041" i="112"/>
  <c r="L1024" i="112"/>
  <c r="H1023" i="112"/>
  <c r="J1018" i="112"/>
  <c r="N1017" i="112"/>
  <c r="N1013" i="112"/>
  <c r="N1011" i="112"/>
  <c r="N993" i="112"/>
  <c r="N987" i="112"/>
  <c r="H979" i="112"/>
  <c r="H950" i="112"/>
  <c r="J941" i="112"/>
  <c r="H687" i="112"/>
  <c r="H941" i="112"/>
  <c r="H27" i="112"/>
  <c r="H1042" i="112"/>
  <c r="J647" i="112"/>
  <c r="J1011" i="112"/>
  <c r="J733" i="112"/>
  <c r="J984" i="112"/>
  <c r="L687" i="112"/>
  <c r="L941" i="112"/>
  <c r="J14" i="112"/>
  <c r="N764" i="112"/>
  <c r="N1062" i="112"/>
  <c r="N810" i="112"/>
  <c r="N1004" i="112"/>
  <c r="L1059" i="112"/>
  <c r="N1040" i="112"/>
  <c r="H1031" i="112"/>
  <c r="L1028" i="112"/>
  <c r="H1020" i="112"/>
  <c r="H1016" i="112"/>
  <c r="H1012" i="112"/>
  <c r="L1004" i="112"/>
  <c r="N984" i="112"/>
  <c r="L971" i="112"/>
  <c r="H966" i="112"/>
  <c r="H944" i="112"/>
  <c r="L943" i="112"/>
  <c r="N934" i="112"/>
  <c r="L910" i="112"/>
  <c r="H291" i="112"/>
  <c r="H951" i="112"/>
  <c r="H918" i="112"/>
  <c r="H1013" i="112"/>
  <c r="H751" i="112"/>
  <c r="H1057" i="112"/>
  <c r="J887" i="112"/>
  <c r="J993" i="112"/>
  <c r="L692" i="112"/>
  <c r="L944" i="112"/>
  <c r="L544" i="112"/>
  <c r="L979" i="112"/>
  <c r="L379" i="112"/>
  <c r="L965" i="112"/>
  <c r="N917" i="112"/>
  <c r="N1012" i="112"/>
  <c r="N840" i="112"/>
  <c r="N1064" i="112"/>
  <c r="N684" i="112"/>
  <c r="N1020" i="112"/>
  <c r="N818" i="112"/>
  <c r="N971" i="112"/>
  <c r="H1068" i="112"/>
  <c r="H1064" i="112"/>
  <c r="L1057" i="112"/>
  <c r="J1047" i="112"/>
  <c r="L1044" i="112"/>
  <c r="H1043" i="112"/>
  <c r="H1041" i="112"/>
  <c r="J1024" i="112"/>
  <c r="L1011" i="112"/>
  <c r="L993" i="112"/>
  <c r="N990" i="112"/>
  <c r="H985" i="112"/>
  <c r="L975" i="112"/>
  <c r="H973" i="112"/>
  <c r="J965" i="112"/>
  <c r="H947" i="112"/>
  <c r="J938" i="112"/>
  <c r="N919" i="112"/>
  <c r="H698" i="112"/>
  <c r="H949" i="112"/>
  <c r="H646" i="112"/>
  <c r="H912" i="112"/>
  <c r="H735" i="112"/>
  <c r="H986" i="112"/>
  <c r="H1047" i="112"/>
  <c r="H379" i="112"/>
  <c r="H965" i="112"/>
  <c r="J536" i="112"/>
  <c r="J966" i="112"/>
  <c r="L679" i="112"/>
  <c r="L933" i="112"/>
  <c r="L928" i="112"/>
  <c r="L1017" i="112"/>
  <c r="L646" i="112"/>
  <c r="L912" i="112"/>
  <c r="L920" i="112"/>
  <c r="L1014" i="112"/>
  <c r="N770" i="112"/>
  <c r="N921" i="112"/>
  <c r="N536" i="112"/>
  <c r="N966" i="112"/>
  <c r="J1059" i="112"/>
  <c r="L1042" i="112"/>
  <c r="L1040" i="112"/>
  <c r="N1029" i="112"/>
  <c r="N1023" i="112"/>
  <c r="N992" i="112"/>
  <c r="L984" i="112"/>
  <c r="H972" i="112"/>
  <c r="J971" i="112"/>
  <c r="L954" i="112"/>
  <c r="L951" i="112"/>
  <c r="N945" i="112"/>
  <c r="N912" i="112"/>
  <c r="J1002" i="112"/>
  <c r="J913" i="112"/>
  <c r="L988" i="112"/>
  <c r="L980" i="112"/>
  <c r="J972" i="112"/>
  <c r="J964" i="112"/>
  <c r="J956" i="112"/>
  <c r="J948" i="112"/>
  <c r="J940" i="112"/>
  <c r="J932" i="112"/>
  <c r="H923" i="112"/>
  <c r="H1054" i="112"/>
  <c r="J1046" i="112"/>
  <c r="L1022" i="112"/>
  <c r="E96" i="112"/>
  <c r="P96" i="112"/>
  <c r="E88" i="112"/>
  <c r="P88" i="112"/>
  <c r="F64" i="112"/>
  <c r="Q64" i="112"/>
  <c r="R64" i="112" s="1"/>
  <c r="F56" i="112"/>
  <c r="Q56" i="112"/>
  <c r="R56" i="112" s="1"/>
  <c r="F119" i="112"/>
  <c r="Q119" i="112"/>
  <c r="R119" i="112" s="1"/>
  <c r="P111" i="112"/>
  <c r="O111" i="112"/>
  <c r="M164" i="112"/>
  <c r="O164" i="112"/>
  <c r="P164" i="112"/>
  <c r="F164" i="112"/>
  <c r="M156" i="112"/>
  <c r="O156" i="112"/>
  <c r="P156" i="112"/>
  <c r="F156" i="112"/>
  <c r="M148" i="112"/>
  <c r="O148" i="112"/>
  <c r="P148" i="112"/>
  <c r="F148" i="112"/>
  <c r="E203" i="112"/>
  <c r="Q203" i="112"/>
  <c r="R203" i="112" s="1"/>
  <c r="F203" i="112"/>
  <c r="K203" i="112"/>
  <c r="F195" i="112"/>
  <c r="G195" i="112"/>
  <c r="M195" i="112"/>
  <c r="F187" i="112"/>
  <c r="G187" i="112"/>
  <c r="I187" i="112"/>
  <c r="M187" i="112"/>
  <c r="G179" i="112"/>
  <c r="I179" i="112"/>
  <c r="K179" i="112"/>
  <c r="O179" i="112"/>
  <c r="K171" i="112"/>
  <c r="M171" i="112"/>
  <c r="O171" i="112"/>
  <c r="E171" i="112"/>
  <c r="Q171" i="112"/>
  <c r="R171" i="112" s="1"/>
  <c r="M257" i="112"/>
  <c r="O257" i="112"/>
  <c r="K249" i="112"/>
  <c r="M249" i="112"/>
  <c r="E249" i="112"/>
  <c r="Q249" i="112"/>
  <c r="R249" i="112" s="1"/>
  <c r="I241" i="112"/>
  <c r="K241" i="112"/>
  <c r="P241" i="112"/>
  <c r="G233" i="112"/>
  <c r="I233" i="112"/>
  <c r="O233" i="112"/>
  <c r="F225" i="112"/>
  <c r="G225" i="112"/>
  <c r="M225" i="112"/>
  <c r="G217" i="112"/>
  <c r="I217" i="112"/>
  <c r="O217" i="112"/>
  <c r="E264" i="112"/>
  <c r="Q264" i="112"/>
  <c r="R264" i="112" s="1"/>
  <c r="K824" i="112"/>
  <c r="M336" i="112"/>
  <c r="I330" i="112"/>
  <c r="G322" i="112"/>
  <c r="F314" i="112"/>
  <c r="F306" i="112"/>
  <c r="Q298" i="112"/>
  <c r="R298" i="112" s="1"/>
  <c r="E298" i="112"/>
  <c r="Q290" i="112"/>
  <c r="R290" i="112" s="1"/>
  <c r="E290" i="112"/>
  <c r="F282" i="112"/>
  <c r="O271" i="112"/>
  <c r="Q269" i="112"/>
  <c r="R269" i="112" s="1"/>
  <c r="E269" i="112"/>
  <c r="G264" i="112"/>
  <c r="F257" i="112"/>
  <c r="O241" i="112"/>
  <c r="K233" i="112"/>
  <c r="P203" i="112"/>
  <c r="Q195" i="112"/>
  <c r="R195" i="112" s="1"/>
  <c r="O187" i="112"/>
  <c r="F179" i="112"/>
  <c r="F171" i="112"/>
  <c r="G156" i="112"/>
  <c r="Q148" i="112"/>
  <c r="R148" i="112" s="1"/>
  <c r="P80" i="112"/>
  <c r="I72" i="112"/>
  <c r="M94" i="112"/>
  <c r="P94" i="112"/>
  <c r="Q94" i="112"/>
  <c r="R94" i="112" s="1"/>
  <c r="E94" i="112"/>
  <c r="G94" i="112"/>
  <c r="P86" i="112"/>
  <c r="O86" i="112"/>
  <c r="Q86" i="112"/>
  <c r="R86" i="112" s="1"/>
  <c r="E86" i="112"/>
  <c r="G86" i="112"/>
  <c r="P78" i="112"/>
  <c r="G78" i="112"/>
  <c r="I78" i="112"/>
  <c r="K78" i="112"/>
  <c r="O78" i="112"/>
  <c r="E70" i="112"/>
  <c r="P70" i="112"/>
  <c r="F70" i="112"/>
  <c r="I70" i="112"/>
  <c r="F62" i="112"/>
  <c r="I62" i="112"/>
  <c r="K62" i="112"/>
  <c r="M62" i="112"/>
  <c r="P62" i="112"/>
  <c r="M54" i="112"/>
  <c r="G54" i="112"/>
  <c r="I54" i="112"/>
  <c r="K54" i="112"/>
  <c r="Q54" i="112"/>
  <c r="R54" i="112" s="1"/>
  <c r="F46" i="112"/>
  <c r="G46" i="112"/>
  <c r="I46" i="112"/>
  <c r="K46" i="112"/>
  <c r="Q46" i="112"/>
  <c r="R46" i="112" s="1"/>
  <c r="I38" i="112"/>
  <c r="G38" i="112"/>
  <c r="M38" i="112"/>
  <c r="O38" i="112"/>
  <c r="K141" i="112"/>
  <c r="M141" i="112"/>
  <c r="O141" i="112"/>
  <c r="E141" i="112"/>
  <c r="Q141" i="112"/>
  <c r="R141" i="112" s="1"/>
  <c r="O133" i="112"/>
  <c r="P133" i="112"/>
  <c r="E133" i="112"/>
  <c r="Q133" i="112"/>
  <c r="R133" i="112" s="1"/>
  <c r="G133" i="112"/>
  <c r="O125" i="112"/>
  <c r="M125" i="112"/>
  <c r="P125" i="112"/>
  <c r="Q125" i="112"/>
  <c r="R125" i="112" s="1"/>
  <c r="F125" i="112"/>
  <c r="M117" i="112"/>
  <c r="I117" i="112"/>
  <c r="K117" i="112"/>
  <c r="O117" i="112"/>
  <c r="Q117" i="112"/>
  <c r="R117" i="112" s="1"/>
  <c r="F109" i="112"/>
  <c r="O109" i="112"/>
  <c r="P109" i="112"/>
  <c r="Q109" i="112"/>
  <c r="R109" i="112" s="1"/>
  <c r="G109" i="112"/>
  <c r="E101" i="112"/>
  <c r="G101" i="112"/>
  <c r="I101" i="112"/>
  <c r="K101" i="112"/>
  <c r="O101" i="112"/>
  <c r="I162" i="112"/>
  <c r="Q162" i="112"/>
  <c r="R162" i="112" s="1"/>
  <c r="G201" i="112"/>
  <c r="I201" i="112"/>
  <c r="O201" i="112"/>
  <c r="I193" i="112"/>
  <c r="K193" i="112"/>
  <c r="M193" i="112"/>
  <c r="P193" i="112"/>
  <c r="I185" i="112"/>
  <c r="K185" i="112"/>
  <c r="M185" i="112"/>
  <c r="P185" i="112"/>
  <c r="K177" i="112"/>
  <c r="M177" i="112"/>
  <c r="O177" i="112"/>
  <c r="E177" i="112"/>
  <c r="Q177" i="112"/>
  <c r="R177" i="112" s="1"/>
  <c r="P169" i="112"/>
  <c r="E169" i="112"/>
  <c r="Q169" i="112"/>
  <c r="R169" i="112" s="1"/>
  <c r="F169" i="112"/>
  <c r="I169" i="112"/>
  <c r="P255" i="112"/>
  <c r="E255" i="112"/>
  <c r="Q255" i="112"/>
  <c r="R255" i="112" s="1"/>
  <c r="O247" i="112"/>
  <c r="P247" i="112"/>
  <c r="G247" i="112"/>
  <c r="M239" i="112"/>
  <c r="O239" i="112"/>
  <c r="F239" i="112"/>
  <c r="K231" i="112"/>
  <c r="M231" i="112"/>
  <c r="E231" i="112"/>
  <c r="Q231" i="112"/>
  <c r="R231" i="112" s="1"/>
  <c r="I223" i="112"/>
  <c r="K223" i="112"/>
  <c r="P223" i="112"/>
  <c r="K215" i="112"/>
  <c r="M215" i="112"/>
  <c r="E215" i="112"/>
  <c r="Q215" i="112"/>
  <c r="R215" i="112" s="1"/>
  <c r="F262" i="112"/>
  <c r="G262" i="112"/>
  <c r="N988" i="112"/>
  <c r="F988" i="112"/>
  <c r="N980" i="112"/>
  <c r="F980" i="112"/>
  <c r="N972" i="112"/>
  <c r="F972" i="112"/>
  <c r="N964" i="112"/>
  <c r="F964" i="112"/>
  <c r="N956" i="112"/>
  <c r="F956" i="112"/>
  <c r="N948" i="112"/>
  <c r="F948" i="112"/>
  <c r="N940" i="112"/>
  <c r="F940" i="112"/>
  <c r="N932" i="112"/>
  <c r="F932" i="112"/>
  <c r="J924" i="112"/>
  <c r="K920" i="112"/>
  <c r="N913" i="112"/>
  <c r="F913" i="112"/>
  <c r="J903" i="112"/>
  <c r="M885" i="112"/>
  <c r="Q877" i="112"/>
  <c r="R877" i="112" s="1"/>
  <c r="F877" i="112"/>
  <c r="K869" i="112"/>
  <c r="M861" i="112"/>
  <c r="M853" i="112"/>
  <c r="K845" i="112"/>
  <c r="F832" i="112"/>
  <c r="G824" i="112"/>
  <c r="E380" i="112"/>
  <c r="I336" i="112"/>
  <c r="K335" i="112"/>
  <c r="F330" i="112"/>
  <c r="Q322" i="112"/>
  <c r="R322" i="112" s="1"/>
  <c r="E322" i="112"/>
  <c r="P314" i="112"/>
  <c r="P306" i="112"/>
  <c r="O298" i="112"/>
  <c r="O290" i="112"/>
  <c r="P282" i="112"/>
  <c r="K271" i="112"/>
  <c r="O269" i="112"/>
  <c r="P249" i="112"/>
  <c r="K247" i="112"/>
  <c r="G241" i="112"/>
  <c r="G239" i="112"/>
  <c r="E233" i="112"/>
  <c r="P225" i="112"/>
  <c r="M223" i="112"/>
  <c r="Q217" i="112"/>
  <c r="R217" i="112" s="1"/>
  <c r="O215" i="112"/>
  <c r="M203" i="112"/>
  <c r="F201" i="112"/>
  <c r="O195" i="112"/>
  <c r="F193" i="112"/>
  <c r="E187" i="112"/>
  <c r="I148" i="112"/>
  <c r="I141" i="112"/>
  <c r="O137" i="112"/>
  <c r="O129" i="112"/>
  <c r="E117" i="112"/>
  <c r="K109" i="112"/>
  <c r="O94" i="112"/>
  <c r="I86" i="112"/>
  <c r="M78" i="112"/>
  <c r="O70" i="112"/>
  <c r="F54" i="112"/>
  <c r="O46" i="112"/>
  <c r="M41" i="112"/>
  <c r="M988" i="112"/>
  <c r="E988" i="112"/>
  <c r="M980" i="112"/>
  <c r="E980" i="112"/>
  <c r="M972" i="112"/>
  <c r="E972" i="112"/>
  <c r="M964" i="112"/>
  <c r="E964" i="112"/>
  <c r="M956" i="112"/>
  <c r="E956" i="112"/>
  <c r="M948" i="112"/>
  <c r="E948" i="112"/>
  <c r="M940" i="112"/>
  <c r="E940" i="112"/>
  <c r="M932" i="112"/>
  <c r="E932" i="112"/>
  <c r="Q924" i="112"/>
  <c r="R924" i="112" s="1"/>
  <c r="I924" i="112"/>
  <c r="J920" i="112"/>
  <c r="M913" i="112"/>
  <c r="E913" i="112"/>
  <c r="Q903" i="112"/>
  <c r="R903" i="112" s="1"/>
  <c r="I903" i="112"/>
  <c r="O899" i="112"/>
  <c r="K885" i="112"/>
  <c r="P877" i="112"/>
  <c r="E877" i="112"/>
  <c r="I869" i="112"/>
  <c r="K861" i="112"/>
  <c r="K853" i="112"/>
  <c r="I845" i="112"/>
  <c r="Q832" i="112"/>
  <c r="R832" i="112" s="1"/>
  <c r="E832" i="112"/>
  <c r="F824" i="112"/>
  <c r="G336" i="112"/>
  <c r="I335" i="112"/>
  <c r="Q330" i="112"/>
  <c r="R330" i="112" s="1"/>
  <c r="E330" i="112"/>
  <c r="P322" i="112"/>
  <c r="O314" i="112"/>
  <c r="O306" i="112"/>
  <c r="M298" i="112"/>
  <c r="M290" i="112"/>
  <c r="O282" i="112"/>
  <c r="I271" i="112"/>
  <c r="M269" i="112"/>
  <c r="P264" i="112"/>
  <c r="Q262" i="112"/>
  <c r="R262" i="112" s="1"/>
  <c r="Q257" i="112"/>
  <c r="R257" i="112" s="1"/>
  <c r="O255" i="112"/>
  <c r="O249" i="112"/>
  <c r="I247" i="112"/>
  <c r="F241" i="112"/>
  <c r="E239" i="112"/>
  <c r="O225" i="112"/>
  <c r="G223" i="112"/>
  <c r="P217" i="112"/>
  <c r="I215" i="112"/>
  <c r="I203" i="112"/>
  <c r="E201" i="112"/>
  <c r="K195" i="112"/>
  <c r="E193" i="112"/>
  <c r="P177" i="112"/>
  <c r="O169" i="112"/>
  <c r="Q164" i="112"/>
  <c r="R164" i="112" s="1"/>
  <c r="F158" i="112"/>
  <c r="G148" i="112"/>
  <c r="G141" i="112"/>
  <c r="G137" i="112"/>
  <c r="G129" i="112"/>
  <c r="I109" i="112"/>
  <c r="K94" i="112"/>
  <c r="K89" i="112"/>
  <c r="F86" i="112"/>
  <c r="Q82" i="112"/>
  <c r="R82" i="112" s="1"/>
  <c r="F78" i="112"/>
  <c r="M70" i="112"/>
  <c r="Q62" i="112"/>
  <c r="R62" i="112" s="1"/>
  <c r="E54" i="112"/>
  <c r="E46" i="112"/>
  <c r="O40" i="112"/>
  <c r="L972" i="112"/>
  <c r="L964" i="112"/>
  <c r="L956" i="112"/>
  <c r="L948" i="112"/>
  <c r="L940" i="112"/>
  <c r="L932" i="112"/>
  <c r="P924" i="112"/>
  <c r="H924" i="112"/>
  <c r="Q920" i="112"/>
  <c r="R920" i="112" s="1"/>
  <c r="I920" i="112"/>
  <c r="L913" i="112"/>
  <c r="P903" i="112"/>
  <c r="H903" i="112"/>
  <c r="I885" i="112"/>
  <c r="O877" i="112"/>
  <c r="G869" i="112"/>
  <c r="I861" i="112"/>
  <c r="I853" i="112"/>
  <c r="G845" i="112"/>
  <c r="P832" i="112"/>
  <c r="Q824" i="112"/>
  <c r="R824" i="112" s="1"/>
  <c r="E824" i="112"/>
  <c r="Q382" i="112"/>
  <c r="R382" i="112" s="1"/>
  <c r="F336" i="112"/>
  <c r="G335" i="112"/>
  <c r="P330" i="112"/>
  <c r="O322" i="112"/>
  <c r="M314" i="112"/>
  <c r="M306" i="112"/>
  <c r="K298" i="112"/>
  <c r="K290" i="112"/>
  <c r="M282" i="112"/>
  <c r="G271" i="112"/>
  <c r="K269" i="112"/>
  <c r="O264" i="112"/>
  <c r="P262" i="112"/>
  <c r="P257" i="112"/>
  <c r="M255" i="112"/>
  <c r="I249" i="112"/>
  <c r="F247" i="112"/>
  <c r="E241" i="112"/>
  <c r="P231" i="112"/>
  <c r="K225" i="112"/>
  <c r="F223" i="112"/>
  <c r="M217" i="112"/>
  <c r="G215" i="112"/>
  <c r="G203" i="112"/>
  <c r="I195" i="112"/>
  <c r="Q185" i="112"/>
  <c r="R185" i="112" s="1"/>
  <c r="I177" i="112"/>
  <c r="M169" i="112"/>
  <c r="K164" i="112"/>
  <c r="E148" i="112"/>
  <c r="F141" i="112"/>
  <c r="M133" i="112"/>
  <c r="K125" i="112"/>
  <c r="E119" i="112"/>
  <c r="E109" i="112"/>
  <c r="K103" i="112"/>
  <c r="I94" i="112"/>
  <c r="O82" i="112"/>
  <c r="E78" i="112"/>
  <c r="K70" i="112"/>
  <c r="O62" i="112"/>
  <c r="K948" i="112"/>
  <c r="K940" i="112"/>
  <c r="K932" i="112"/>
  <c r="O924" i="112"/>
  <c r="G924" i="112"/>
  <c r="P920" i="112"/>
  <c r="H920" i="112"/>
  <c r="K913" i="112"/>
  <c r="O903" i="112"/>
  <c r="G903" i="112"/>
  <c r="G885" i="112"/>
  <c r="N877" i="112"/>
  <c r="F869" i="112"/>
  <c r="G861" i="112"/>
  <c r="G853" i="112"/>
  <c r="F845" i="112"/>
  <c r="O832" i="112"/>
  <c r="P824" i="112"/>
  <c r="O382" i="112"/>
  <c r="Q336" i="112"/>
  <c r="R336" i="112" s="1"/>
  <c r="E336" i="112"/>
  <c r="F335" i="112"/>
  <c r="O330" i="112"/>
  <c r="M322" i="112"/>
  <c r="K314" i="112"/>
  <c r="K306" i="112"/>
  <c r="I298" i="112"/>
  <c r="I290" i="112"/>
  <c r="K282" i="112"/>
  <c r="F271" i="112"/>
  <c r="I269" i="112"/>
  <c r="M264" i="112"/>
  <c r="O262" i="112"/>
  <c r="K257" i="112"/>
  <c r="K255" i="112"/>
  <c r="G249" i="112"/>
  <c r="E247" i="112"/>
  <c r="Q233" i="112"/>
  <c r="R233" i="112" s="1"/>
  <c r="O231" i="112"/>
  <c r="I225" i="112"/>
  <c r="E223" i="112"/>
  <c r="K217" i="112"/>
  <c r="F215" i="112"/>
  <c r="E195" i="112"/>
  <c r="O185" i="112"/>
  <c r="Q179" i="112"/>
  <c r="R179" i="112" s="1"/>
  <c r="G177" i="112"/>
  <c r="P171" i="112"/>
  <c r="K169" i="112"/>
  <c r="I164" i="112"/>
  <c r="Q156" i="112"/>
  <c r="R156" i="112" s="1"/>
  <c r="K133" i="112"/>
  <c r="I125" i="112"/>
  <c r="F94" i="112"/>
  <c r="G70" i="112"/>
  <c r="G62" i="112"/>
  <c r="Q90" i="112"/>
  <c r="R90" i="112" s="1"/>
  <c r="K90" i="112"/>
  <c r="E74" i="112"/>
  <c r="G74" i="112"/>
  <c r="K58" i="112"/>
  <c r="Q58" i="112"/>
  <c r="R58" i="112" s="1"/>
  <c r="P145" i="112"/>
  <c r="E145" i="112"/>
  <c r="Q145" i="112"/>
  <c r="R145" i="112" s="1"/>
  <c r="F145" i="112"/>
  <c r="I145" i="112"/>
  <c r="I137" i="112"/>
  <c r="K137" i="112"/>
  <c r="M137" i="112"/>
  <c r="P137" i="112"/>
  <c r="I129" i="112"/>
  <c r="K129" i="112"/>
  <c r="M129" i="112"/>
  <c r="P129" i="112"/>
  <c r="P189" i="112"/>
  <c r="O189" i="112"/>
  <c r="E181" i="112"/>
  <c r="P181" i="112"/>
  <c r="F173" i="112"/>
  <c r="Q173" i="112"/>
  <c r="R173" i="112" s="1"/>
  <c r="N924" i="112"/>
  <c r="O920" i="112"/>
  <c r="N903" i="112"/>
  <c r="Q869" i="112"/>
  <c r="R869" i="112" s="1"/>
  <c r="Q845" i="112"/>
  <c r="R845" i="112" s="1"/>
  <c r="Q335" i="112"/>
  <c r="R335" i="112" s="1"/>
  <c r="M284" i="112"/>
  <c r="Q271" i="112"/>
  <c r="R271" i="112" s="1"/>
  <c r="K264" i="112"/>
  <c r="M262" i="112"/>
  <c r="I257" i="112"/>
  <c r="I255" i="112"/>
  <c r="F249" i="112"/>
  <c r="Q239" i="112"/>
  <c r="R239" i="112" s="1"/>
  <c r="P233" i="112"/>
  <c r="I231" i="112"/>
  <c r="E225" i="112"/>
  <c r="F217" i="112"/>
  <c r="Q201" i="112"/>
  <c r="R201" i="112" s="1"/>
  <c r="Q187" i="112"/>
  <c r="R187" i="112" s="1"/>
  <c r="G185" i="112"/>
  <c r="P179" i="112"/>
  <c r="F177" i="112"/>
  <c r="I171" i="112"/>
  <c r="G169" i="112"/>
  <c r="G164" i="112"/>
  <c r="K156" i="112"/>
  <c r="O145" i="112"/>
  <c r="P143" i="112"/>
  <c r="I133" i="112"/>
  <c r="G125" i="112"/>
  <c r="P101" i="112"/>
  <c r="E62" i="112"/>
  <c r="E56" i="112"/>
  <c r="Q38" i="112"/>
  <c r="R38" i="112" s="1"/>
  <c r="E97" i="112"/>
  <c r="O97" i="112"/>
  <c r="P97" i="112"/>
  <c r="Q97" i="112"/>
  <c r="R97" i="112" s="1"/>
  <c r="I89" i="112"/>
  <c r="M89" i="112"/>
  <c r="O89" i="112"/>
  <c r="P81" i="112"/>
  <c r="F81" i="112"/>
  <c r="G81" i="112"/>
  <c r="I81" i="112"/>
  <c r="Q81" i="112"/>
  <c r="R81" i="112" s="1"/>
  <c r="O73" i="112"/>
  <c r="P73" i="112"/>
  <c r="Q73" i="112"/>
  <c r="R73" i="112" s="1"/>
  <c r="E73" i="112"/>
  <c r="M65" i="112"/>
  <c r="G65" i="112"/>
  <c r="I65" i="112"/>
  <c r="O65" i="112"/>
  <c r="I57" i="112"/>
  <c r="O57" i="112"/>
  <c r="P57" i="112"/>
  <c r="E144" i="112"/>
  <c r="Q144" i="112"/>
  <c r="R144" i="112" s="1"/>
  <c r="F144" i="112"/>
  <c r="G144" i="112"/>
  <c r="K144" i="112"/>
  <c r="I136" i="112"/>
  <c r="K136" i="112"/>
  <c r="M136" i="112"/>
  <c r="P136" i="112"/>
  <c r="K128" i="112"/>
  <c r="I128" i="112"/>
  <c r="M128" i="112"/>
  <c r="O128" i="112"/>
  <c r="Q128" i="112"/>
  <c r="R128" i="112" s="1"/>
  <c r="G120" i="112"/>
  <c r="F120" i="112"/>
  <c r="I120" i="112"/>
  <c r="M120" i="112"/>
  <c r="P112" i="112"/>
  <c r="M112" i="112"/>
  <c r="O112" i="112"/>
  <c r="Q112" i="112"/>
  <c r="R112" i="112" s="1"/>
  <c r="P104" i="112"/>
  <c r="E104" i="112"/>
  <c r="I104" i="112"/>
  <c r="K104" i="112"/>
  <c r="O104" i="112"/>
  <c r="K165" i="112"/>
  <c r="G165" i="112"/>
  <c r="M157" i="112"/>
  <c r="I157" i="112"/>
  <c r="K149" i="112"/>
  <c r="G149" i="112"/>
  <c r="K204" i="112"/>
  <c r="G204" i="112"/>
  <c r="K196" i="112"/>
  <c r="G196" i="112"/>
  <c r="I196" i="112"/>
  <c r="I188" i="112"/>
  <c r="F188" i="112"/>
  <c r="G188" i="112"/>
  <c r="K180" i="112"/>
  <c r="I180" i="112"/>
  <c r="K258" i="112"/>
  <c r="M258" i="112"/>
  <c r="I250" i="112"/>
  <c r="K250" i="112"/>
  <c r="P250" i="112"/>
  <c r="G242" i="112"/>
  <c r="I242" i="112"/>
  <c r="O242" i="112"/>
  <c r="F234" i="112"/>
  <c r="G234" i="112"/>
  <c r="M234" i="112"/>
  <c r="E226" i="112"/>
  <c r="Q226" i="112"/>
  <c r="R226" i="112" s="1"/>
  <c r="F226" i="112"/>
  <c r="K226" i="112"/>
  <c r="K218" i="112"/>
  <c r="P218" i="112"/>
  <c r="Q218" i="112"/>
  <c r="R218" i="112" s="1"/>
  <c r="Q776" i="112"/>
  <c r="R776" i="112" s="1"/>
  <c r="G85" i="112"/>
  <c r="P77" i="112"/>
  <c r="I69" i="112"/>
  <c r="O61" i="112"/>
  <c r="K53" i="112"/>
  <c r="K45" i="112"/>
  <c r="I37" i="112"/>
  <c r="F774" i="112"/>
  <c r="O140" i="112"/>
  <c r="Q132" i="112"/>
  <c r="R132" i="112" s="1"/>
  <c r="E132" i="112"/>
  <c r="O124" i="112"/>
  <c r="Q93" i="112"/>
  <c r="R93" i="112" s="1"/>
  <c r="P85" i="112"/>
  <c r="K77" i="112"/>
  <c r="Q69" i="112"/>
  <c r="R69" i="112" s="1"/>
  <c r="I61" i="112"/>
  <c r="F53" i="112"/>
  <c r="E37" i="112"/>
  <c r="P790" i="112"/>
  <c r="M124" i="112"/>
  <c r="M93" i="112"/>
  <c r="O85" i="112"/>
  <c r="I77" i="112"/>
  <c r="P69" i="112"/>
  <c r="F61" i="112"/>
  <c r="E53" i="112"/>
  <c r="I790" i="112"/>
  <c r="K525" i="112"/>
  <c r="K509" i="112"/>
  <c r="K483" i="112"/>
  <c r="O475" i="112"/>
  <c r="M467" i="112"/>
  <c r="Q459" i="112"/>
  <c r="R459" i="112" s="1"/>
  <c r="E459" i="112"/>
  <c r="I451" i="112"/>
  <c r="K443" i="112"/>
  <c r="G437" i="112"/>
  <c r="G425" i="112"/>
  <c r="G417" i="112"/>
  <c r="G409" i="112"/>
  <c r="I401" i="112"/>
  <c r="G393" i="112"/>
  <c r="G386" i="112"/>
  <c r="F378" i="112"/>
  <c r="M370" i="112"/>
  <c r="M362" i="112"/>
  <c r="I354" i="112"/>
  <c r="G346" i="112"/>
  <c r="P338" i="112"/>
  <c r="F328" i="112"/>
  <c r="Q320" i="112"/>
  <c r="R320" i="112" s="1"/>
  <c r="E320" i="112"/>
  <c r="P312" i="112"/>
  <c r="O304" i="112"/>
  <c r="M296" i="112"/>
  <c r="M288" i="112"/>
  <c r="O280" i="112"/>
  <c r="I274" i="112"/>
  <c r="O267" i="112"/>
  <c r="Q210" i="112"/>
  <c r="R210" i="112" s="1"/>
  <c r="E210" i="112"/>
  <c r="K205" i="112"/>
  <c r="M197" i="112"/>
  <c r="M189" i="112"/>
  <c r="O181" i="112"/>
  <c r="P173" i="112"/>
  <c r="Q166" i="112"/>
  <c r="R166" i="112" s="1"/>
  <c r="E166" i="112"/>
  <c r="Q158" i="112"/>
  <c r="R158" i="112" s="1"/>
  <c r="E158" i="112"/>
  <c r="P150" i="112"/>
  <c r="O143" i="112"/>
  <c r="I138" i="112"/>
  <c r="I135" i="112"/>
  <c r="O130" i="112"/>
  <c r="O127" i="112"/>
  <c r="Q122" i="112"/>
  <c r="R122" i="112" s="1"/>
  <c r="P119" i="112"/>
  <c r="P114" i="112"/>
  <c r="M111" i="112"/>
  <c r="I103" i="112"/>
  <c r="O96" i="112"/>
  <c r="F93" i="112"/>
  <c r="I90" i="112"/>
  <c r="O88" i="112"/>
  <c r="O80" i="112"/>
  <c r="G72" i="112"/>
  <c r="M66" i="112"/>
  <c r="P64" i="112"/>
  <c r="P56" i="112"/>
  <c r="M48" i="112"/>
  <c r="M40" i="112"/>
  <c r="E815" i="112"/>
  <c r="F807" i="112"/>
  <c r="I798" i="112"/>
  <c r="P784" i="112"/>
  <c r="M776" i="112"/>
  <c r="I483" i="112"/>
  <c r="M475" i="112"/>
  <c r="K467" i="112"/>
  <c r="P459" i="112"/>
  <c r="G451" i="112"/>
  <c r="I443" i="112"/>
  <c r="F437" i="112"/>
  <c r="F425" i="112"/>
  <c r="F417" i="112"/>
  <c r="F409" i="112"/>
  <c r="G401" i="112"/>
  <c r="F393" i="112"/>
  <c r="F386" i="112"/>
  <c r="Q378" i="112"/>
  <c r="R378" i="112" s="1"/>
  <c r="E378" i="112"/>
  <c r="K370" i="112"/>
  <c r="K362" i="112"/>
  <c r="G354" i="112"/>
  <c r="F346" i="112"/>
  <c r="O338" i="112"/>
  <c r="Q328" i="112"/>
  <c r="R328" i="112" s="1"/>
  <c r="E328" i="112"/>
  <c r="P320" i="112"/>
  <c r="O312" i="112"/>
  <c r="M304" i="112"/>
  <c r="K296" i="112"/>
  <c r="K288" i="112"/>
  <c r="M280" i="112"/>
  <c r="F274" i="112"/>
  <c r="P210" i="112"/>
  <c r="I205" i="112"/>
  <c r="K197" i="112"/>
  <c r="K189" i="112"/>
  <c r="M181" i="112"/>
  <c r="O173" i="112"/>
  <c r="P166" i="112"/>
  <c r="P158" i="112"/>
  <c r="O150" i="112"/>
  <c r="M143" i="112"/>
  <c r="G135" i="112"/>
  <c r="M130" i="112"/>
  <c r="M127" i="112"/>
  <c r="P122" i="112"/>
  <c r="O119" i="112"/>
  <c r="M114" i="112"/>
  <c r="K111" i="112"/>
  <c r="G103" i="112"/>
  <c r="M96" i="112"/>
  <c r="E93" i="112"/>
  <c r="M88" i="112"/>
  <c r="M80" i="112"/>
  <c r="F72" i="112"/>
  <c r="K66" i="112"/>
  <c r="O64" i="112"/>
  <c r="O56" i="112"/>
  <c r="K48" i="112"/>
  <c r="K40" i="112"/>
  <c r="Q819" i="112"/>
  <c r="R819" i="112" s="1"/>
  <c r="P814" i="112"/>
  <c r="G806" i="112"/>
  <c r="G798" i="112"/>
  <c r="M784" i="112"/>
  <c r="M774" i="112"/>
  <c r="Q10" i="112"/>
  <c r="R10" i="112" s="1"/>
  <c r="F401" i="112"/>
  <c r="Q393" i="112"/>
  <c r="R393" i="112" s="1"/>
  <c r="E393" i="112"/>
  <c r="Q386" i="112"/>
  <c r="R386" i="112" s="1"/>
  <c r="E386" i="112"/>
  <c r="P378" i="112"/>
  <c r="I370" i="112"/>
  <c r="I362" i="112"/>
  <c r="F354" i="112"/>
  <c r="Q346" i="112"/>
  <c r="R346" i="112" s="1"/>
  <c r="E346" i="112"/>
  <c r="M338" i="112"/>
  <c r="P328" i="112"/>
  <c r="O320" i="112"/>
  <c r="M312" i="112"/>
  <c r="K304" i="112"/>
  <c r="I296" i="112"/>
  <c r="I288" i="112"/>
  <c r="K280" i="112"/>
  <c r="O210" i="112"/>
  <c r="G205" i="112"/>
  <c r="I197" i="112"/>
  <c r="I189" i="112"/>
  <c r="K181" i="112"/>
  <c r="M173" i="112"/>
  <c r="O166" i="112"/>
  <c r="O158" i="112"/>
  <c r="M150" i="112"/>
  <c r="K143" i="112"/>
  <c r="F135" i="112"/>
  <c r="K127" i="112"/>
  <c r="M119" i="112"/>
  <c r="I111" i="112"/>
  <c r="F103" i="112"/>
  <c r="K96" i="112"/>
  <c r="K88" i="112"/>
  <c r="K80" i="112"/>
  <c r="Q72" i="112"/>
  <c r="R72" i="112" s="1"/>
  <c r="E72" i="112"/>
  <c r="M64" i="112"/>
  <c r="M56" i="112"/>
  <c r="I48" i="112"/>
  <c r="I40" i="112"/>
  <c r="O819" i="112"/>
  <c r="I814" i="112"/>
  <c r="F806" i="112"/>
  <c r="K795" i="112"/>
  <c r="F784" i="112"/>
  <c r="I774" i="112"/>
  <c r="P10" i="112"/>
  <c r="F525" i="112"/>
  <c r="F483" i="112"/>
  <c r="I475" i="112"/>
  <c r="G467" i="112"/>
  <c r="M459" i="112"/>
  <c r="Q451" i="112"/>
  <c r="R451" i="112" s="1"/>
  <c r="E451" i="112"/>
  <c r="F443" i="112"/>
  <c r="P437" i="112"/>
  <c r="P425" i="112"/>
  <c r="P417" i="112"/>
  <c r="P409" i="112"/>
  <c r="Q401" i="112"/>
  <c r="R401" i="112" s="1"/>
  <c r="E401" i="112"/>
  <c r="P393" i="112"/>
  <c r="P386" i="112"/>
  <c r="O378" i="112"/>
  <c r="G370" i="112"/>
  <c r="G362" i="112"/>
  <c r="Q354" i="112"/>
  <c r="R354" i="112" s="1"/>
  <c r="E354" i="112"/>
  <c r="P346" i="112"/>
  <c r="K338" i="112"/>
  <c r="O328" i="112"/>
  <c r="M320" i="112"/>
  <c r="K312" i="112"/>
  <c r="I304" i="112"/>
  <c r="G296" i="112"/>
  <c r="G288" i="112"/>
  <c r="I280" i="112"/>
  <c r="M210" i="112"/>
  <c r="F205" i="112"/>
  <c r="G197" i="112"/>
  <c r="G189" i="112"/>
  <c r="I181" i="112"/>
  <c r="K173" i="112"/>
  <c r="M166" i="112"/>
  <c r="M158" i="112"/>
  <c r="K150" i="112"/>
  <c r="I143" i="112"/>
  <c r="Q138" i="112"/>
  <c r="R138" i="112" s="1"/>
  <c r="Q135" i="112"/>
  <c r="R135" i="112" s="1"/>
  <c r="E135" i="112"/>
  <c r="I127" i="112"/>
  <c r="K122" i="112"/>
  <c r="K119" i="112"/>
  <c r="I114" i="112"/>
  <c r="G111" i="112"/>
  <c r="Q103" i="112"/>
  <c r="R103" i="112" s="1"/>
  <c r="E103" i="112"/>
  <c r="I96" i="112"/>
  <c r="P93" i="112"/>
  <c r="I88" i="112"/>
  <c r="I80" i="112"/>
  <c r="P72" i="112"/>
  <c r="K64" i="112"/>
  <c r="K56" i="112"/>
  <c r="G48" i="112"/>
  <c r="F42" i="112"/>
  <c r="G40" i="112"/>
  <c r="O10" i="112"/>
  <c r="Q483" i="112"/>
  <c r="R483" i="112" s="1"/>
  <c r="E483" i="112"/>
  <c r="G475" i="112"/>
  <c r="F467" i="112"/>
  <c r="K459" i="112"/>
  <c r="P451" i="112"/>
  <c r="Q443" i="112"/>
  <c r="R443" i="112" s="1"/>
  <c r="E443" i="112"/>
  <c r="O437" i="112"/>
  <c r="O425" i="112"/>
  <c r="O417" i="112"/>
  <c r="O409" i="112"/>
  <c r="P401" i="112"/>
  <c r="O393" i="112"/>
  <c r="O386" i="112"/>
  <c r="M378" i="112"/>
  <c r="F370" i="112"/>
  <c r="F362" i="112"/>
  <c r="P354" i="112"/>
  <c r="O346" i="112"/>
  <c r="I338" i="112"/>
  <c r="M328" i="112"/>
  <c r="K320" i="112"/>
  <c r="I312" i="112"/>
  <c r="G304" i="112"/>
  <c r="F296" i="112"/>
  <c r="F288" i="112"/>
  <c r="G280" i="112"/>
  <c r="K210" i="112"/>
  <c r="Q205" i="112"/>
  <c r="R205" i="112" s="1"/>
  <c r="E205" i="112"/>
  <c r="F197" i="112"/>
  <c r="F189" i="112"/>
  <c r="G181" i="112"/>
  <c r="I173" i="112"/>
  <c r="K166" i="112"/>
  <c r="K158" i="112"/>
  <c r="I150" i="112"/>
  <c r="G143" i="112"/>
  <c r="P135" i="112"/>
  <c r="G127" i="112"/>
  <c r="I119" i="112"/>
  <c r="F111" i="112"/>
  <c r="P103" i="112"/>
  <c r="G96" i="112"/>
  <c r="G88" i="112"/>
  <c r="G80" i="112"/>
  <c r="O72" i="112"/>
  <c r="I64" i="112"/>
  <c r="I56" i="112"/>
  <c r="F48" i="112"/>
  <c r="F40" i="112"/>
  <c r="P816" i="112"/>
  <c r="Q808" i="112"/>
  <c r="R808" i="112" s="1"/>
  <c r="I800" i="112"/>
  <c r="P792" i="112"/>
  <c r="F10" i="112"/>
  <c r="P483" i="112"/>
  <c r="F475" i="112"/>
  <c r="Q467" i="112"/>
  <c r="R467" i="112" s="1"/>
  <c r="E467" i="112"/>
  <c r="I459" i="112"/>
  <c r="O451" i="112"/>
  <c r="P443" i="112"/>
  <c r="M437" i="112"/>
  <c r="M425" i="112"/>
  <c r="M417" i="112"/>
  <c r="M409" i="112"/>
  <c r="O401" i="112"/>
  <c r="M393" i="112"/>
  <c r="M386" i="112"/>
  <c r="K378" i="112"/>
  <c r="Q370" i="112"/>
  <c r="R370" i="112" s="1"/>
  <c r="E370" i="112"/>
  <c r="Q362" i="112"/>
  <c r="R362" i="112" s="1"/>
  <c r="E362" i="112"/>
  <c r="O354" i="112"/>
  <c r="M346" i="112"/>
  <c r="G338" i="112"/>
  <c r="K328" i="112"/>
  <c r="I320" i="112"/>
  <c r="G312" i="112"/>
  <c r="F304" i="112"/>
  <c r="Q296" i="112"/>
  <c r="R296" i="112" s="1"/>
  <c r="E296" i="112"/>
  <c r="Q288" i="112"/>
  <c r="R288" i="112" s="1"/>
  <c r="E288" i="112"/>
  <c r="F280" i="112"/>
  <c r="I210" i="112"/>
  <c r="P205" i="112"/>
  <c r="Q197" i="112"/>
  <c r="R197" i="112" s="1"/>
  <c r="E197" i="112"/>
  <c r="Q189" i="112"/>
  <c r="R189" i="112" s="1"/>
  <c r="E189" i="112"/>
  <c r="F181" i="112"/>
  <c r="G173" i="112"/>
  <c r="I166" i="112"/>
  <c r="I158" i="112"/>
  <c r="G150" i="112"/>
  <c r="F143" i="112"/>
  <c r="O135" i="112"/>
  <c r="F127" i="112"/>
  <c r="G119" i="112"/>
  <c r="Q111" i="112"/>
  <c r="R111" i="112" s="1"/>
  <c r="E111" i="112"/>
  <c r="O103" i="112"/>
  <c r="F96" i="112"/>
  <c r="M91" i="112"/>
  <c r="F88" i="112"/>
  <c r="F80" i="112"/>
  <c r="M72" i="112"/>
  <c r="G64" i="112"/>
  <c r="G56" i="112"/>
  <c r="Q48" i="112"/>
  <c r="R48" i="112" s="1"/>
  <c r="E48" i="112"/>
  <c r="Q40" i="112"/>
  <c r="R40" i="112" s="1"/>
  <c r="E40" i="112"/>
  <c r="M816" i="112"/>
  <c r="M808" i="112"/>
  <c r="F800" i="112"/>
  <c r="K791" i="112"/>
  <c r="G782" i="112"/>
  <c r="E10" i="112"/>
  <c r="M517" i="112"/>
  <c r="Q475" i="112"/>
  <c r="R475" i="112" s="1"/>
  <c r="Q304" i="112"/>
  <c r="R304" i="112" s="1"/>
  <c r="Q280" i="112"/>
  <c r="R280" i="112" s="1"/>
  <c r="M274" i="112"/>
  <c r="K235" i="112"/>
  <c r="K227" i="112"/>
  <c r="Q181" i="112"/>
  <c r="R181" i="112" s="1"/>
  <c r="Q143" i="112"/>
  <c r="R143" i="112" s="1"/>
  <c r="M138" i="112"/>
  <c r="Q127" i="112"/>
  <c r="R127" i="112" s="1"/>
  <c r="Q96" i="112"/>
  <c r="R96" i="112" s="1"/>
  <c r="I93" i="112"/>
  <c r="Q88" i="112"/>
  <c r="R88" i="112" s="1"/>
  <c r="Q80" i="112"/>
  <c r="R80" i="112" s="1"/>
  <c r="F816" i="112"/>
  <c r="O807" i="112"/>
  <c r="Q799" i="112"/>
  <c r="R799" i="112" s="1"/>
  <c r="N10" i="112"/>
  <c r="I813" i="112"/>
  <c r="K813" i="112"/>
  <c r="E805" i="112"/>
  <c r="K805" i="112"/>
  <c r="M10" i="112"/>
  <c r="O820" i="112"/>
  <c r="F820" i="112"/>
  <c r="I820" i="112"/>
  <c r="K820" i="112"/>
  <c r="M820" i="112"/>
  <c r="P820" i="112"/>
  <c r="O812" i="112"/>
  <c r="F812" i="112"/>
  <c r="I812" i="112"/>
  <c r="K812" i="112"/>
  <c r="P812" i="112"/>
  <c r="O804" i="112"/>
  <c r="I804" i="112"/>
  <c r="K804" i="112"/>
  <c r="M804" i="112"/>
  <c r="P804" i="112"/>
  <c r="F804" i="112"/>
  <c r="O796" i="112"/>
  <c r="F796" i="112"/>
  <c r="I796" i="112"/>
  <c r="K796" i="112"/>
  <c r="M796" i="112"/>
  <c r="P796" i="112"/>
  <c r="O788" i="112"/>
  <c r="P788" i="112"/>
  <c r="F788" i="112"/>
  <c r="I788" i="112"/>
  <c r="M788" i="112"/>
  <c r="O780" i="112"/>
  <c r="F780" i="112"/>
  <c r="I780" i="112"/>
  <c r="K780" i="112"/>
  <c r="M780" i="112"/>
  <c r="P780" i="112"/>
  <c r="O772" i="112"/>
  <c r="I772" i="112"/>
  <c r="K772" i="112"/>
  <c r="M772" i="112"/>
  <c r="P772" i="112"/>
  <c r="F772" i="112"/>
  <c r="K10" i="112"/>
  <c r="K788" i="112"/>
  <c r="I10" i="112"/>
  <c r="K92" i="112"/>
  <c r="M92" i="112"/>
  <c r="O92" i="112"/>
  <c r="P92" i="112"/>
  <c r="K84" i="112"/>
  <c r="M84" i="112"/>
  <c r="O84" i="112"/>
  <c r="P76" i="112"/>
  <c r="Q76" i="112"/>
  <c r="R76" i="112" s="1"/>
  <c r="E76" i="112"/>
  <c r="F76" i="112"/>
  <c r="P68" i="112"/>
  <c r="Q68" i="112"/>
  <c r="R68" i="112" s="1"/>
  <c r="E68" i="112"/>
  <c r="F68" i="112"/>
  <c r="K60" i="112"/>
  <c r="M60" i="112"/>
  <c r="O60" i="112"/>
  <c r="F52" i="112"/>
  <c r="G52" i="112"/>
  <c r="I52" i="112"/>
  <c r="O52" i="112"/>
  <c r="F44" i="112"/>
  <c r="G44" i="112"/>
  <c r="K44" i="112"/>
  <c r="M44" i="112"/>
  <c r="E36" i="112"/>
  <c r="G36" i="112"/>
  <c r="P36" i="112"/>
  <c r="Q36" i="112"/>
  <c r="R36" i="112" s="1"/>
  <c r="P131" i="112"/>
  <c r="Q131" i="112"/>
  <c r="R131" i="112" s="1"/>
  <c r="I123" i="112"/>
  <c r="E123" i="112"/>
  <c r="P115" i="112"/>
  <c r="O115" i="112"/>
  <c r="O107" i="112"/>
  <c r="F107" i="112"/>
  <c r="M99" i="112"/>
  <c r="Q99" i="112"/>
  <c r="R99" i="112" s="1"/>
  <c r="E99" i="112"/>
  <c r="G10" i="112"/>
  <c r="E91" i="112"/>
  <c r="F91" i="112"/>
  <c r="G91" i="112"/>
  <c r="K83" i="112"/>
  <c r="I83" i="112"/>
  <c r="M83" i="112"/>
  <c r="O83" i="112"/>
  <c r="Q75" i="112"/>
  <c r="R75" i="112" s="1"/>
  <c r="E75" i="112"/>
  <c r="F75" i="112"/>
  <c r="M75" i="112"/>
  <c r="F67" i="112"/>
  <c r="G67" i="112"/>
  <c r="I67" i="112"/>
  <c r="O67" i="112"/>
  <c r="F59" i="112"/>
  <c r="E59" i="112"/>
  <c r="G59" i="112"/>
  <c r="I59" i="112"/>
  <c r="M59" i="112"/>
  <c r="Q51" i="112"/>
  <c r="R51" i="112" s="1"/>
  <c r="P51" i="112"/>
  <c r="G43" i="112"/>
  <c r="I43" i="112"/>
  <c r="F35" i="112"/>
  <c r="P35" i="112"/>
  <c r="Q35" i="112"/>
  <c r="R35" i="112" s="1"/>
  <c r="F130" i="112"/>
  <c r="Q130" i="112"/>
  <c r="R130" i="112" s="1"/>
  <c r="M122" i="112"/>
  <c r="E122" i="112"/>
  <c r="M106" i="112"/>
  <c r="O106" i="112"/>
  <c r="P106" i="112"/>
  <c r="P46" i="112"/>
  <c r="P45" i="112"/>
  <c r="O41" i="112"/>
  <c r="E38" i="112"/>
  <c r="G819" i="112"/>
  <c r="I816" i="112"/>
  <c r="M814" i="112"/>
  <c r="P808" i="112"/>
  <c r="G807" i="112"/>
  <c r="P802" i="112"/>
  <c r="E800" i="112"/>
  <c r="F798" i="112"/>
  <c r="Q792" i="112"/>
  <c r="R792" i="112" s="1"/>
  <c r="M790" i="112"/>
  <c r="I784" i="112"/>
  <c r="F782" i="112"/>
  <c r="P776" i="112"/>
  <c r="G774" i="112"/>
  <c r="O802" i="112"/>
  <c r="F128" i="112"/>
  <c r="Q101" i="112"/>
  <c r="R101" i="112" s="1"/>
  <c r="Q85" i="112"/>
  <c r="R85" i="112" s="1"/>
  <c r="Q70" i="112"/>
  <c r="R70" i="112" s="1"/>
  <c r="P65" i="112"/>
  <c r="E61" i="112"/>
  <c r="M57" i="112"/>
  <c r="O54" i="112"/>
  <c r="O53" i="112"/>
  <c r="M49" i="112"/>
  <c r="M46" i="112"/>
  <c r="M45" i="112"/>
  <c r="K41" i="112"/>
  <c r="P38" i="112"/>
  <c r="P37" i="112"/>
  <c r="P818" i="112"/>
  <c r="E816" i="112"/>
  <c r="G814" i="112"/>
  <c r="I808" i="112"/>
  <c r="E807" i="112"/>
  <c r="G799" i="112"/>
  <c r="M792" i="112"/>
  <c r="G790" i="112"/>
  <c r="Q787" i="112"/>
  <c r="R787" i="112" s="1"/>
  <c r="E784" i="112"/>
  <c r="I776" i="112"/>
  <c r="K57" i="112"/>
  <c r="G49" i="112"/>
  <c r="I41" i="112"/>
  <c r="M818" i="112"/>
  <c r="F814" i="112"/>
  <c r="Q811" i="112"/>
  <c r="R811" i="112" s="1"/>
  <c r="F808" i="112"/>
  <c r="P806" i="112"/>
  <c r="Q800" i="112"/>
  <c r="R800" i="112" s="1"/>
  <c r="I792" i="112"/>
  <c r="F790" i="112"/>
  <c r="F776" i="112"/>
  <c r="F49" i="112"/>
  <c r="E41" i="112"/>
  <c r="O815" i="112"/>
  <c r="K811" i="112"/>
  <c r="E808" i="112"/>
  <c r="M806" i="112"/>
  <c r="P800" i="112"/>
  <c r="P798" i="112"/>
  <c r="F792" i="112"/>
  <c r="P782" i="112"/>
  <c r="E776" i="112"/>
  <c r="E49" i="112"/>
  <c r="K38" i="112"/>
  <c r="Q816" i="112"/>
  <c r="R816" i="112" s="1"/>
  <c r="K815" i="112"/>
  <c r="G811" i="112"/>
  <c r="I806" i="112"/>
  <c r="M800" i="112"/>
  <c r="M798" i="112"/>
  <c r="E792" i="112"/>
  <c r="Q784" i="112"/>
  <c r="R784" i="112" s="1"/>
  <c r="M782" i="112"/>
  <c r="P774" i="112"/>
  <c r="M95" i="112"/>
  <c r="O95" i="112"/>
  <c r="G87" i="112"/>
  <c r="I87" i="112"/>
  <c r="E79" i="112"/>
  <c r="Q79" i="112"/>
  <c r="R79" i="112" s="1"/>
  <c r="F79" i="112"/>
  <c r="O71" i="112"/>
  <c r="P71" i="112"/>
  <c r="I63" i="112"/>
  <c r="K63" i="112"/>
  <c r="I55" i="112"/>
  <c r="G55" i="112"/>
  <c r="K55" i="112"/>
  <c r="P47" i="112"/>
  <c r="Q47" i="112"/>
  <c r="R47" i="112" s="1"/>
  <c r="E47" i="112"/>
  <c r="F39" i="112"/>
  <c r="I39" i="112"/>
  <c r="K39" i="112"/>
  <c r="K110" i="112"/>
  <c r="M110" i="112"/>
  <c r="I102" i="112"/>
  <c r="K102" i="112"/>
  <c r="F817" i="112"/>
  <c r="I817" i="112"/>
  <c r="M817" i="112"/>
  <c r="G817" i="112"/>
  <c r="Q817" i="112"/>
  <c r="R817" i="112" s="1"/>
  <c r="F809" i="112"/>
  <c r="I809" i="112"/>
  <c r="M809" i="112"/>
  <c r="E809" i="112"/>
  <c r="K809" i="112"/>
  <c r="O809" i="112"/>
  <c r="F801" i="112"/>
  <c r="I801" i="112"/>
  <c r="M801" i="112"/>
  <c r="O801" i="112"/>
  <c r="P801" i="112"/>
  <c r="Q801" i="112"/>
  <c r="R801" i="112" s="1"/>
  <c r="E801" i="112"/>
  <c r="F793" i="112"/>
  <c r="I793" i="112"/>
  <c r="K793" i="112"/>
  <c r="M793" i="112"/>
  <c r="P793" i="112"/>
  <c r="Q793" i="112"/>
  <c r="R793" i="112" s="1"/>
  <c r="E793" i="112"/>
  <c r="F785" i="112"/>
  <c r="I785" i="112"/>
  <c r="K785" i="112"/>
  <c r="M785" i="112"/>
  <c r="O785" i="112"/>
  <c r="P785" i="112"/>
  <c r="G785" i="112"/>
  <c r="Q785" i="112"/>
  <c r="R785" i="112" s="1"/>
  <c r="F777" i="112"/>
  <c r="G777" i="112"/>
  <c r="I777" i="112"/>
  <c r="K777" i="112"/>
  <c r="M777" i="112"/>
  <c r="O777" i="112"/>
  <c r="P777" i="112"/>
  <c r="E777" i="112"/>
  <c r="Q777" i="112"/>
  <c r="R777" i="112" s="1"/>
  <c r="E817" i="112"/>
  <c r="F204" i="112"/>
  <c r="F196" i="112"/>
  <c r="Q188" i="112"/>
  <c r="R188" i="112" s="1"/>
  <c r="E188" i="112"/>
  <c r="F180" i="112"/>
  <c r="F172" i="112"/>
  <c r="F165" i="112"/>
  <c r="G157" i="112"/>
  <c r="F149" i="112"/>
  <c r="F142" i="112"/>
  <c r="E134" i="112"/>
  <c r="P126" i="112"/>
  <c r="O118" i="112"/>
  <c r="F110" i="112"/>
  <c r="Q102" i="112"/>
  <c r="R102" i="112" s="1"/>
  <c r="E95" i="112"/>
  <c r="M87" i="112"/>
  <c r="P79" i="112"/>
  <c r="F71" i="112"/>
  <c r="O63" i="112"/>
  <c r="M55" i="112"/>
  <c r="O47" i="112"/>
  <c r="G274" i="112"/>
  <c r="Q204" i="112"/>
  <c r="R204" i="112" s="1"/>
  <c r="E204" i="112"/>
  <c r="Q196" i="112"/>
  <c r="R196" i="112" s="1"/>
  <c r="E196" i="112"/>
  <c r="P188" i="112"/>
  <c r="Q180" i="112"/>
  <c r="R180" i="112" s="1"/>
  <c r="E180" i="112"/>
  <c r="Q172" i="112"/>
  <c r="R172" i="112" s="1"/>
  <c r="E172" i="112"/>
  <c r="Q165" i="112"/>
  <c r="R165" i="112" s="1"/>
  <c r="E165" i="112"/>
  <c r="F157" i="112"/>
  <c r="Q149" i="112"/>
  <c r="R149" i="112" s="1"/>
  <c r="E149" i="112"/>
  <c r="Q142" i="112"/>
  <c r="R142" i="112" s="1"/>
  <c r="E142" i="112"/>
  <c r="Q134" i="112"/>
  <c r="R134" i="112" s="1"/>
  <c r="M126" i="112"/>
  <c r="M118" i="112"/>
  <c r="E110" i="112"/>
  <c r="P102" i="112"/>
  <c r="K87" i="112"/>
  <c r="O79" i="112"/>
  <c r="E71" i="112"/>
  <c r="M63" i="112"/>
  <c r="F55" i="112"/>
  <c r="M47" i="112"/>
  <c r="G92" i="112"/>
  <c r="I92" i="112"/>
  <c r="P84" i="112"/>
  <c r="E84" i="112"/>
  <c r="Q84" i="112"/>
  <c r="R84" i="112" s="1"/>
  <c r="M76" i="112"/>
  <c r="O76" i="112"/>
  <c r="I68" i="112"/>
  <c r="K68" i="112"/>
  <c r="I60" i="112"/>
  <c r="P60" i="112"/>
  <c r="Q60" i="112"/>
  <c r="R60" i="112" s="1"/>
  <c r="E52" i="112"/>
  <c r="Q52" i="112"/>
  <c r="R52" i="112" s="1"/>
  <c r="K52" i="112"/>
  <c r="M52" i="112"/>
  <c r="I44" i="112"/>
  <c r="Q44" i="112"/>
  <c r="R44" i="112" s="1"/>
  <c r="E44" i="112"/>
  <c r="F36" i="112"/>
  <c r="O36" i="112"/>
  <c r="K36" i="112"/>
  <c r="M36" i="112"/>
  <c r="P107" i="112"/>
  <c r="E107" i="112"/>
  <c r="Q107" i="112"/>
  <c r="R107" i="112" s="1"/>
  <c r="O99" i="112"/>
  <c r="P99" i="112"/>
  <c r="Q809" i="112"/>
  <c r="R809" i="112" s="1"/>
  <c r="K801" i="112"/>
  <c r="P204" i="112"/>
  <c r="P196" i="112"/>
  <c r="O188" i="112"/>
  <c r="P180" i="112"/>
  <c r="P172" i="112"/>
  <c r="P165" i="112"/>
  <c r="Q157" i="112"/>
  <c r="R157" i="112" s="1"/>
  <c r="E157" i="112"/>
  <c r="P149" i="112"/>
  <c r="P142" i="112"/>
  <c r="P134" i="112"/>
  <c r="K126" i="112"/>
  <c r="K118" i="112"/>
  <c r="O102" i="112"/>
  <c r="Q95" i="112"/>
  <c r="R95" i="112" s="1"/>
  <c r="F87" i="112"/>
  <c r="M79" i="112"/>
  <c r="G63" i="112"/>
  <c r="E55" i="112"/>
  <c r="K47" i="112"/>
  <c r="Q39" i="112"/>
  <c r="R39" i="112" s="1"/>
  <c r="I91" i="112"/>
  <c r="K91" i="112"/>
  <c r="E83" i="112"/>
  <c r="Q83" i="112"/>
  <c r="R83" i="112" s="1"/>
  <c r="F83" i="112"/>
  <c r="O75" i="112"/>
  <c r="P75" i="112"/>
  <c r="K67" i="112"/>
  <c r="M67" i="112"/>
  <c r="K59" i="112"/>
  <c r="P59" i="112"/>
  <c r="Q59" i="112"/>
  <c r="R59" i="112" s="1"/>
  <c r="F51" i="112"/>
  <c r="K51" i="112"/>
  <c r="M51" i="112"/>
  <c r="K43" i="112"/>
  <c r="Q43" i="112"/>
  <c r="R43" i="112" s="1"/>
  <c r="E43" i="112"/>
  <c r="O35" i="112"/>
  <c r="G35" i="112"/>
  <c r="I35" i="112"/>
  <c r="E114" i="112"/>
  <c r="Q114" i="112"/>
  <c r="R114" i="112" s="1"/>
  <c r="E106" i="112"/>
  <c r="Q106" i="112"/>
  <c r="R106" i="112" s="1"/>
  <c r="F106" i="112"/>
  <c r="M813" i="112"/>
  <c r="P813" i="112"/>
  <c r="F813" i="112"/>
  <c r="E813" i="112"/>
  <c r="G813" i="112"/>
  <c r="O813" i="112"/>
  <c r="Q813" i="112"/>
  <c r="R813" i="112" s="1"/>
  <c r="M805" i="112"/>
  <c r="P805" i="112"/>
  <c r="F805" i="112"/>
  <c r="Q805" i="112"/>
  <c r="R805" i="112" s="1"/>
  <c r="G805" i="112"/>
  <c r="I805" i="112"/>
  <c r="M797" i="112"/>
  <c r="P797" i="112"/>
  <c r="E797" i="112"/>
  <c r="Q797" i="112"/>
  <c r="R797" i="112" s="1"/>
  <c r="F797" i="112"/>
  <c r="G797" i="112"/>
  <c r="I797" i="112"/>
  <c r="K797" i="112"/>
  <c r="M789" i="112"/>
  <c r="P789" i="112"/>
  <c r="E789" i="112"/>
  <c r="Q789" i="112"/>
  <c r="R789" i="112" s="1"/>
  <c r="F789" i="112"/>
  <c r="G789" i="112"/>
  <c r="I789" i="112"/>
  <c r="K789" i="112"/>
  <c r="M781" i="112"/>
  <c r="O781" i="112"/>
  <c r="P781" i="112"/>
  <c r="E781" i="112"/>
  <c r="Q781" i="112"/>
  <c r="R781" i="112" s="1"/>
  <c r="F781" i="112"/>
  <c r="G781" i="112"/>
  <c r="I781" i="112"/>
  <c r="K781" i="112"/>
  <c r="M773" i="112"/>
  <c r="O773" i="112"/>
  <c r="P773" i="112"/>
  <c r="E773" i="112"/>
  <c r="Q773" i="112"/>
  <c r="R773" i="112" s="1"/>
  <c r="F773" i="112"/>
  <c r="G773" i="112"/>
  <c r="I773" i="112"/>
  <c r="K773" i="112"/>
  <c r="P809" i="112"/>
  <c r="G801" i="112"/>
  <c r="O793" i="112"/>
  <c r="Q274" i="112"/>
  <c r="R274" i="112" s="1"/>
  <c r="E274" i="112"/>
  <c r="O204" i="112"/>
  <c r="O196" i="112"/>
  <c r="M188" i="112"/>
  <c r="O180" i="112"/>
  <c r="O172" i="112"/>
  <c r="O165" i="112"/>
  <c r="P157" i="112"/>
  <c r="O149" i="112"/>
  <c r="O142" i="112"/>
  <c r="O134" i="112"/>
  <c r="I126" i="112"/>
  <c r="I118" i="112"/>
  <c r="Q110" i="112"/>
  <c r="R110" i="112" s="1"/>
  <c r="M102" i="112"/>
  <c r="P95" i="112"/>
  <c r="Q91" i="112"/>
  <c r="R91" i="112" s="1"/>
  <c r="E87" i="112"/>
  <c r="G83" i="112"/>
  <c r="K79" i="112"/>
  <c r="K75" i="112"/>
  <c r="Q71" i="112"/>
  <c r="R71" i="112" s="1"/>
  <c r="F63" i="112"/>
  <c r="O51" i="112"/>
  <c r="I47" i="112"/>
  <c r="P43" i="112"/>
  <c r="P39" i="112"/>
  <c r="I36" i="112"/>
  <c r="F98" i="112"/>
  <c r="K98" i="112"/>
  <c r="M98" i="112"/>
  <c r="M74" i="112"/>
  <c r="O74" i="112"/>
  <c r="P817" i="112"/>
  <c r="G809" i="112"/>
  <c r="G793" i="112"/>
  <c r="P274" i="112"/>
  <c r="M204" i="112"/>
  <c r="M196" i="112"/>
  <c r="K188" i="112"/>
  <c r="M180" i="112"/>
  <c r="M172" i="112"/>
  <c r="M165" i="112"/>
  <c r="O157" i="112"/>
  <c r="M149" i="112"/>
  <c r="M142" i="112"/>
  <c r="M134" i="112"/>
  <c r="G126" i="112"/>
  <c r="F118" i="112"/>
  <c r="P110" i="112"/>
  <c r="G102" i="112"/>
  <c r="K95" i="112"/>
  <c r="I79" i="112"/>
  <c r="I75" i="112"/>
  <c r="M71" i="112"/>
  <c r="Q67" i="112"/>
  <c r="R67" i="112" s="1"/>
  <c r="E63" i="112"/>
  <c r="I51" i="112"/>
  <c r="G47" i="112"/>
  <c r="O43" i="112"/>
  <c r="O39" i="112"/>
  <c r="G97" i="112"/>
  <c r="I97" i="112"/>
  <c r="P89" i="112"/>
  <c r="E89" i="112"/>
  <c r="Q89" i="112"/>
  <c r="R89" i="112" s="1"/>
  <c r="M81" i="112"/>
  <c r="O81" i="112"/>
  <c r="I73" i="112"/>
  <c r="K73" i="112"/>
  <c r="E65" i="112"/>
  <c r="Q65" i="112"/>
  <c r="R65" i="112" s="1"/>
  <c r="F65" i="112"/>
  <c r="E57" i="112"/>
  <c r="Q57" i="112"/>
  <c r="R57" i="112" s="1"/>
  <c r="F57" i="112"/>
  <c r="G57" i="112"/>
  <c r="K49" i="112"/>
  <c r="O49" i="112"/>
  <c r="P49" i="112"/>
  <c r="P41" i="112"/>
  <c r="F41" i="112"/>
  <c r="G41" i="112"/>
  <c r="E136" i="112"/>
  <c r="Q136" i="112"/>
  <c r="R136" i="112" s="1"/>
  <c r="E120" i="112"/>
  <c r="Q120" i="112"/>
  <c r="R120" i="112" s="1"/>
  <c r="F112" i="112"/>
  <c r="G112" i="112"/>
  <c r="F104" i="112"/>
  <c r="G104" i="112"/>
  <c r="O817" i="112"/>
  <c r="K134" i="112"/>
  <c r="F126" i="112"/>
  <c r="E118" i="112"/>
  <c r="O110" i="112"/>
  <c r="F102" i="112"/>
  <c r="I95" i="112"/>
  <c r="O91" i="112"/>
  <c r="Q87" i="112"/>
  <c r="R87" i="112" s="1"/>
  <c r="G79" i="112"/>
  <c r="G75" i="112"/>
  <c r="K71" i="112"/>
  <c r="P67" i="112"/>
  <c r="O59" i="112"/>
  <c r="Q55" i="112"/>
  <c r="R55" i="112" s="1"/>
  <c r="G51" i="112"/>
  <c r="F47" i="112"/>
  <c r="M43" i="112"/>
  <c r="M39" i="112"/>
  <c r="E818" i="112"/>
  <c r="Q818" i="112"/>
  <c r="R818" i="112" s="1"/>
  <c r="G818" i="112"/>
  <c r="K818" i="112"/>
  <c r="O818" i="112"/>
  <c r="F818" i="112"/>
  <c r="E810" i="112"/>
  <c r="Q810" i="112"/>
  <c r="R810" i="112" s="1"/>
  <c r="G810" i="112"/>
  <c r="K810" i="112"/>
  <c r="F810" i="112"/>
  <c r="I810" i="112"/>
  <c r="M810" i="112"/>
  <c r="P810" i="112"/>
  <c r="E802" i="112"/>
  <c r="Q802" i="112"/>
  <c r="R802" i="112" s="1"/>
  <c r="G802" i="112"/>
  <c r="K802" i="112"/>
  <c r="I802" i="112"/>
  <c r="M802" i="112"/>
  <c r="E794" i="112"/>
  <c r="Q794" i="112"/>
  <c r="R794" i="112" s="1"/>
  <c r="G794" i="112"/>
  <c r="I794" i="112"/>
  <c r="K794" i="112"/>
  <c r="F794" i="112"/>
  <c r="O794" i="112"/>
  <c r="P794" i="112"/>
  <c r="E786" i="112"/>
  <c r="Q786" i="112"/>
  <c r="R786" i="112" s="1"/>
  <c r="G786" i="112"/>
  <c r="I786" i="112"/>
  <c r="K786" i="112"/>
  <c r="M786" i="112"/>
  <c r="O786" i="112"/>
  <c r="F786" i="112"/>
  <c r="E778" i="112"/>
  <c r="Q778" i="112"/>
  <c r="R778" i="112" s="1"/>
  <c r="F778" i="112"/>
  <c r="G778" i="112"/>
  <c r="I778" i="112"/>
  <c r="K778" i="112"/>
  <c r="M778" i="112"/>
  <c r="O778" i="112"/>
  <c r="P778" i="112"/>
  <c r="K817" i="112"/>
  <c r="O805" i="112"/>
  <c r="Q61" i="112"/>
  <c r="R61" i="112" s="1"/>
  <c r="M53" i="112"/>
  <c r="E45" i="112"/>
  <c r="O37" i="112"/>
  <c r="M819" i="112"/>
  <c r="E811" i="112"/>
  <c r="Q803" i="112"/>
  <c r="R803" i="112" s="1"/>
  <c r="O787" i="112"/>
  <c r="E770" i="112"/>
  <c r="Q770" i="112"/>
  <c r="R770" i="112" s="1"/>
  <c r="F770" i="112"/>
  <c r="G770" i="112"/>
  <c r="I770" i="112"/>
  <c r="K770" i="112"/>
  <c r="M770" i="112"/>
  <c r="O770" i="112"/>
  <c r="I815" i="112"/>
  <c r="M815" i="112"/>
  <c r="P815" i="112"/>
  <c r="I807" i="112"/>
  <c r="M807" i="112"/>
  <c r="P807" i="112"/>
  <c r="I799" i="112"/>
  <c r="M799" i="112"/>
  <c r="P799" i="112"/>
  <c r="I791" i="112"/>
  <c r="M791" i="112"/>
  <c r="O791" i="112"/>
  <c r="P791" i="112"/>
  <c r="E791" i="112"/>
  <c r="Q791" i="112"/>
  <c r="R791" i="112" s="1"/>
  <c r="I783" i="112"/>
  <c r="M783" i="112"/>
  <c r="O783" i="112"/>
  <c r="P783" i="112"/>
  <c r="E783" i="112"/>
  <c r="Q783" i="112"/>
  <c r="R783" i="112" s="1"/>
  <c r="F783" i="112"/>
  <c r="I775" i="112"/>
  <c r="K775" i="112"/>
  <c r="M775" i="112"/>
  <c r="O775" i="112"/>
  <c r="P775" i="112"/>
  <c r="E775" i="112"/>
  <c r="Q775" i="112"/>
  <c r="R775" i="112" s="1"/>
  <c r="F775" i="112"/>
  <c r="F815" i="112"/>
  <c r="O803" i="112"/>
  <c r="K799" i="112"/>
  <c r="F791" i="112"/>
  <c r="P770" i="112"/>
  <c r="K803" i="112"/>
  <c r="Q795" i="112"/>
  <c r="R795" i="112" s="1"/>
  <c r="E799" i="112"/>
  <c r="G775" i="112"/>
  <c r="P819" i="112"/>
  <c r="F819" i="112"/>
  <c r="I819" i="112"/>
  <c r="P811" i="112"/>
  <c r="F811" i="112"/>
  <c r="I811" i="112"/>
  <c r="P803" i="112"/>
  <c r="F803" i="112"/>
  <c r="I803" i="112"/>
  <c r="P795" i="112"/>
  <c r="F795" i="112"/>
  <c r="G795" i="112"/>
  <c r="I795" i="112"/>
  <c r="P787" i="112"/>
  <c r="F787" i="112"/>
  <c r="G787" i="112"/>
  <c r="I787" i="112"/>
  <c r="K787" i="112"/>
  <c r="M787" i="112"/>
  <c r="P779" i="112"/>
  <c r="E779" i="112"/>
  <c r="Q779" i="112"/>
  <c r="R779" i="112" s="1"/>
  <c r="F779" i="112"/>
  <c r="G779" i="112"/>
  <c r="I779" i="112"/>
  <c r="K779" i="112"/>
  <c r="M779" i="112"/>
  <c r="P771" i="112"/>
  <c r="E771" i="112"/>
  <c r="Q771" i="112"/>
  <c r="R771" i="112" s="1"/>
  <c r="F771" i="112"/>
  <c r="G771" i="112"/>
  <c r="I771" i="112"/>
  <c r="K771" i="112"/>
  <c r="M771" i="112"/>
  <c r="M811" i="112"/>
  <c r="E803" i="112"/>
  <c r="M795" i="112"/>
  <c r="K783" i="112"/>
  <c r="G820" i="112"/>
  <c r="O816" i="112"/>
  <c r="Q814" i="112"/>
  <c r="R814" i="112" s="1"/>
  <c r="E814" i="112"/>
  <c r="G812" i="112"/>
  <c r="O808" i="112"/>
  <c r="Q806" i="112"/>
  <c r="R806" i="112" s="1"/>
  <c r="E806" i="112"/>
  <c r="G804" i="112"/>
  <c r="O800" i="112"/>
  <c r="Q798" i="112"/>
  <c r="R798" i="112" s="1"/>
  <c r="E798" i="112"/>
  <c r="G796" i="112"/>
  <c r="O792" i="112"/>
  <c r="Q790" i="112"/>
  <c r="R790" i="112" s="1"/>
  <c r="E790" i="112"/>
  <c r="G788" i="112"/>
  <c r="O784" i="112"/>
  <c r="Q782" i="112"/>
  <c r="R782" i="112" s="1"/>
  <c r="E782" i="112"/>
  <c r="G780" i="112"/>
  <c r="O776" i="112"/>
  <c r="Q774" i="112"/>
  <c r="R774" i="112" s="1"/>
  <c r="E774" i="112"/>
  <c r="G772" i="112"/>
  <c r="Q820" i="112"/>
  <c r="R820" i="112" s="1"/>
  <c r="E820" i="112"/>
  <c r="K816" i="112"/>
  <c r="O814" i="112"/>
  <c r="Q812" i="112"/>
  <c r="R812" i="112" s="1"/>
  <c r="E812" i="112"/>
  <c r="K808" i="112"/>
  <c r="O806" i="112"/>
  <c r="Q804" i="112"/>
  <c r="R804" i="112" s="1"/>
  <c r="E804" i="112"/>
  <c r="K800" i="112"/>
  <c r="O798" i="112"/>
  <c r="Q796" i="112"/>
  <c r="R796" i="112" s="1"/>
  <c r="E796" i="112"/>
  <c r="K792" i="112"/>
  <c r="O790" i="112"/>
  <c r="Q788" i="112"/>
  <c r="R788" i="112" s="1"/>
  <c r="E788" i="112"/>
  <c r="K784" i="112"/>
  <c r="O782" i="112"/>
  <c r="Q780" i="112"/>
  <c r="R780" i="112" s="1"/>
  <c r="E780" i="112"/>
  <c r="K776" i="112"/>
  <c r="O774" i="112"/>
  <c r="Q772" i="112"/>
  <c r="R772" i="112" s="1"/>
  <c r="E772" i="112"/>
  <c r="M1062" i="112"/>
  <c r="E1062" i="112"/>
  <c r="N1054" i="112"/>
  <c r="F1054" i="112"/>
  <c r="P1046" i="112"/>
  <c r="H1046" i="112"/>
  <c r="K1038" i="112"/>
  <c r="O1030" i="112"/>
  <c r="G1030" i="112"/>
  <c r="J1022" i="112"/>
  <c r="L1062" i="112"/>
  <c r="M1054" i="112"/>
  <c r="E1054" i="112"/>
  <c r="O1046" i="112"/>
  <c r="G1046" i="112"/>
  <c r="J1038" i="112"/>
  <c r="N1030" i="112"/>
  <c r="F1030" i="112"/>
  <c r="Q1022" i="112"/>
  <c r="R1022" i="112" s="1"/>
  <c r="I1022" i="112"/>
  <c r="K1062" i="112"/>
  <c r="L1054" i="112"/>
  <c r="N1046" i="112"/>
  <c r="F1046" i="112"/>
  <c r="Q1038" i="112"/>
  <c r="R1038" i="112" s="1"/>
  <c r="I1038" i="112"/>
  <c r="M1030" i="112"/>
  <c r="E1030" i="112"/>
  <c r="P1022" i="112"/>
  <c r="H1022" i="112"/>
  <c r="J1062" i="112"/>
  <c r="K1054" i="112"/>
  <c r="M1046" i="112"/>
  <c r="E1046" i="112"/>
  <c r="P1038" i="112"/>
  <c r="H1038" i="112"/>
  <c r="L1030" i="112"/>
  <c r="O1022" i="112"/>
  <c r="G1022" i="112"/>
  <c r="N1022" i="112"/>
  <c r="F1022" i="112"/>
  <c r="P1062" i="112"/>
  <c r="H1062" i="112"/>
  <c r="Q1054" i="112"/>
  <c r="R1054" i="112" s="1"/>
  <c r="I1054" i="112"/>
  <c r="K1046" i="112"/>
  <c r="N1038" i="112"/>
  <c r="F1038" i="112"/>
  <c r="J1030" i="112"/>
  <c r="M1022" i="112"/>
  <c r="E1022" i="112"/>
  <c r="O1062" i="112"/>
  <c r="P1054" i="112"/>
  <c r="M1038" i="112"/>
  <c r="Q1030" i="112"/>
  <c r="R1030" i="112" s="1"/>
  <c r="P1002" i="112"/>
  <c r="H1002" i="112"/>
  <c r="M1010" i="112"/>
  <c r="E1010" i="112"/>
  <c r="O1002" i="112"/>
  <c r="G1002" i="112"/>
  <c r="L1001" i="112"/>
  <c r="L1010" i="112"/>
  <c r="N1002" i="112"/>
  <c r="F1002" i="112"/>
  <c r="K1001" i="112"/>
  <c r="K1010" i="112"/>
  <c r="M1002" i="112"/>
  <c r="E1002" i="112"/>
  <c r="J1001" i="112"/>
  <c r="L1002" i="112"/>
  <c r="Q1010" i="112"/>
  <c r="R1010" i="112" s="1"/>
  <c r="I1010" i="112"/>
  <c r="K1002" i="112"/>
  <c r="P1001" i="112"/>
  <c r="H1001" i="112"/>
  <c r="P1010" i="112"/>
  <c r="O1001" i="112"/>
  <c r="L927" i="112"/>
  <c r="J927" i="112"/>
  <c r="Q927" i="112"/>
  <c r="R927" i="112" s="1"/>
  <c r="I927" i="112"/>
  <c r="P927" i="112"/>
  <c r="H927" i="112"/>
  <c r="O927" i="112"/>
  <c r="G927" i="112"/>
  <c r="N927" i="112"/>
  <c r="F927" i="112"/>
  <c r="M927" i="112"/>
  <c r="M916" i="112"/>
  <c r="E916" i="112"/>
  <c r="K916" i="112"/>
  <c r="J916" i="112"/>
  <c r="Q916" i="112"/>
  <c r="R916" i="112" s="1"/>
  <c r="I916" i="112"/>
  <c r="P916" i="112"/>
  <c r="H916" i="112"/>
  <c r="O916" i="112"/>
  <c r="G916" i="112"/>
  <c r="N916" i="112"/>
  <c r="J220" i="112"/>
  <c r="J499" i="112"/>
  <c r="H402" i="112"/>
  <c r="H276" i="112"/>
  <c r="H228" i="112"/>
  <c r="H505" i="112"/>
  <c r="H678" i="112"/>
  <c r="J252" i="112"/>
  <c r="J560" i="112"/>
  <c r="J747" i="112"/>
  <c r="J196" i="112"/>
  <c r="J834" i="112"/>
  <c r="J99" i="112"/>
  <c r="J533" i="112"/>
  <c r="J531" i="112"/>
  <c r="J712" i="112"/>
  <c r="L228" i="112"/>
  <c r="L505" i="112"/>
  <c r="L678" i="112"/>
  <c r="L51" i="112"/>
  <c r="L763" i="112"/>
  <c r="L450" i="112"/>
  <c r="L287" i="112"/>
  <c r="L107" i="112"/>
  <c r="L822" i="112"/>
  <c r="L774" i="112"/>
  <c r="L495" i="112"/>
  <c r="N217" i="112"/>
  <c r="N494" i="112"/>
  <c r="N556" i="112"/>
  <c r="N628" i="112"/>
  <c r="N469" i="112"/>
  <c r="N608" i="112"/>
  <c r="N714" i="112"/>
  <c r="N213" i="112"/>
  <c r="N336" i="112"/>
  <c r="H220" i="112"/>
  <c r="H499" i="112"/>
  <c r="H274" i="112"/>
  <c r="H400" i="112"/>
  <c r="H217" i="112"/>
  <c r="H494" i="112"/>
  <c r="H229" i="112"/>
  <c r="H448" i="112"/>
  <c r="H283" i="112"/>
  <c r="H222" i="112"/>
  <c r="H501" i="112"/>
  <c r="H674" i="112"/>
  <c r="H556" i="112"/>
  <c r="H628" i="112"/>
  <c r="H199" i="112"/>
  <c r="H825" i="112"/>
  <c r="H38" i="112"/>
  <c r="H789" i="112"/>
  <c r="H146" i="112"/>
  <c r="H232" i="112"/>
  <c r="H584" i="112"/>
  <c r="H391" i="112"/>
  <c r="H613" i="112"/>
  <c r="H469" i="112"/>
  <c r="H608" i="112"/>
  <c r="H714" i="112"/>
  <c r="H779" i="112"/>
  <c r="H445" i="112"/>
  <c r="H573" i="112"/>
  <c r="H773" i="112"/>
  <c r="H338" i="112"/>
  <c r="H569" i="112"/>
  <c r="H772" i="112"/>
  <c r="H216" i="112"/>
  <c r="H491" i="112"/>
  <c r="H213" i="112"/>
  <c r="H336" i="112"/>
  <c r="H464" i="112"/>
  <c r="H524" i="112"/>
  <c r="J770" i="112"/>
  <c r="J277" i="112"/>
  <c r="J236" i="112"/>
  <c r="J702" i="112"/>
  <c r="J270" i="112"/>
  <c r="J396" i="112"/>
  <c r="J241" i="112"/>
  <c r="J709" i="112"/>
  <c r="J226" i="112"/>
  <c r="J503" i="112"/>
  <c r="J676" i="112"/>
  <c r="J67" i="112"/>
  <c r="J642" i="112"/>
  <c r="J161" i="112"/>
  <c r="J636" i="112"/>
  <c r="J191" i="112"/>
  <c r="J832" i="112"/>
  <c r="J39" i="112"/>
  <c r="J357" i="112"/>
  <c r="J620" i="112"/>
  <c r="J738" i="112"/>
  <c r="J781" i="112"/>
  <c r="J672" i="112"/>
  <c r="J168" i="112"/>
  <c r="J279" i="112"/>
  <c r="L220" i="112"/>
  <c r="L499" i="112"/>
  <c r="L274" i="112"/>
  <c r="L400" i="112"/>
  <c r="L217" i="112"/>
  <c r="L494" i="112"/>
  <c r="L229" i="112"/>
  <c r="L448" i="112"/>
  <c r="L222" i="112"/>
  <c r="L674" i="112"/>
  <c r="L420" i="112"/>
  <c r="L480" i="112"/>
  <c r="L556" i="112"/>
  <c r="L628" i="112"/>
  <c r="L199" i="112"/>
  <c r="L825" i="112"/>
  <c r="L38" i="112"/>
  <c r="L789" i="112"/>
  <c r="L146" i="112"/>
  <c r="L232" i="112"/>
  <c r="L584" i="112"/>
  <c r="L391" i="112"/>
  <c r="L613" i="112"/>
  <c r="L469" i="112"/>
  <c r="L608" i="112"/>
  <c r="L714" i="112"/>
  <c r="L779" i="112"/>
  <c r="L445" i="112"/>
  <c r="L573" i="112"/>
  <c r="L302" i="112"/>
  <c r="L568" i="112"/>
  <c r="L523" i="112"/>
  <c r="L710" i="112"/>
  <c r="L604" i="112"/>
  <c r="J30" i="112"/>
  <c r="J26" i="112"/>
  <c r="J25" i="112"/>
  <c r="L23" i="112"/>
  <c r="H14" i="112"/>
  <c r="L10" i="112"/>
  <c r="N566" i="112"/>
  <c r="N639" i="112"/>
  <c r="N777" i="112"/>
  <c r="N442" i="112"/>
  <c r="N666" i="112"/>
  <c r="N214" i="112"/>
  <c r="N658" i="112"/>
  <c r="N272" i="112"/>
  <c r="N353" i="112"/>
  <c r="N69" i="112"/>
  <c r="N644" i="112"/>
  <c r="N130" i="112"/>
  <c r="N561" i="112"/>
  <c r="N252" i="112"/>
  <c r="N560" i="112"/>
  <c r="N747" i="112"/>
  <c r="N129" i="112"/>
  <c r="N314" i="112"/>
  <c r="N635" i="112"/>
  <c r="N196" i="112"/>
  <c r="N834" i="112"/>
  <c r="N187" i="112"/>
  <c r="N587" i="112"/>
  <c r="N249" i="112"/>
  <c r="N472" i="112"/>
  <c r="N627" i="112"/>
  <c r="N826" i="112"/>
  <c r="N551" i="112"/>
  <c r="N624" i="112"/>
  <c r="N741" i="112"/>
  <c r="N246" i="112"/>
  <c r="N307" i="112"/>
  <c r="N542" i="112"/>
  <c r="N728" i="112"/>
  <c r="N535" i="112"/>
  <c r="N716" i="112"/>
  <c r="N778" i="112"/>
  <c r="N443" i="112"/>
  <c r="N572" i="112"/>
  <c r="N667" i="112"/>
  <c r="N99" i="112"/>
  <c r="N533" i="112"/>
  <c r="N531" i="112"/>
  <c r="N712" i="112"/>
  <c r="N873" i="112"/>
  <c r="N863" i="112"/>
  <c r="J854" i="112"/>
  <c r="L852" i="112"/>
  <c r="L851" i="112"/>
  <c r="N839" i="112"/>
  <c r="J838" i="112"/>
  <c r="H836" i="112"/>
  <c r="H168" i="112"/>
  <c r="H279" i="112"/>
  <c r="H79" i="112"/>
  <c r="H417" i="112"/>
  <c r="H250" i="112"/>
  <c r="H120" i="112"/>
  <c r="H111" i="112"/>
  <c r="H626" i="112"/>
  <c r="H820" i="112"/>
  <c r="H306" i="112"/>
  <c r="H727" i="112"/>
  <c r="J69" i="112"/>
  <c r="J644" i="112"/>
  <c r="J187" i="112"/>
  <c r="J587" i="112"/>
  <c r="J249" i="112"/>
  <c r="J472" i="112"/>
  <c r="J826" i="112"/>
  <c r="J627" i="112"/>
  <c r="J246" i="112"/>
  <c r="J542" i="112"/>
  <c r="J728" i="112"/>
  <c r="L276" i="112"/>
  <c r="L402" i="112"/>
  <c r="L79" i="112"/>
  <c r="L417" i="112"/>
  <c r="L120" i="112"/>
  <c r="L250" i="112"/>
  <c r="L550" i="112"/>
  <c r="L622" i="112"/>
  <c r="L739" i="112"/>
  <c r="L545" i="112"/>
  <c r="L731" i="112"/>
  <c r="N220" i="112"/>
  <c r="N499" i="112"/>
  <c r="N391" i="112"/>
  <c r="N613" i="112"/>
  <c r="N773" i="112"/>
  <c r="N338" i="112"/>
  <c r="N569" i="112"/>
  <c r="N464" i="112"/>
  <c r="N524" i="112"/>
  <c r="H791" i="112"/>
  <c r="H233" i="112"/>
  <c r="H449" i="112"/>
  <c r="H273" i="112"/>
  <c r="H399" i="112"/>
  <c r="H215" i="112"/>
  <c r="H489" i="112"/>
  <c r="H809" i="112"/>
  <c r="H242" i="112"/>
  <c r="H603" i="112"/>
  <c r="H426" i="112"/>
  <c r="H328" i="112"/>
  <c r="H483" i="112"/>
  <c r="H86" i="112"/>
  <c r="H155" i="112"/>
  <c r="H163" i="112"/>
  <c r="H318" i="112"/>
  <c r="H794" i="112"/>
  <c r="H408" i="112"/>
  <c r="H701" i="112"/>
  <c r="H121" i="112"/>
  <c r="H555" i="112"/>
  <c r="H743" i="112"/>
  <c r="H116" i="112"/>
  <c r="H405" i="112"/>
  <c r="H106" i="112"/>
  <c r="H618" i="112"/>
  <c r="H247" i="112"/>
  <c r="H543" i="112"/>
  <c r="H729" i="112"/>
  <c r="H447" i="112"/>
  <c r="H346" i="112"/>
  <c r="H611" i="112"/>
  <c r="H538" i="112"/>
  <c r="H774" i="112"/>
  <c r="H495" i="112"/>
  <c r="H568" i="112"/>
  <c r="H302" i="112"/>
  <c r="H523" i="112"/>
  <c r="H604" i="112"/>
  <c r="H710" i="112"/>
  <c r="J240" i="112"/>
  <c r="J708" i="112"/>
  <c r="J81" i="112"/>
  <c r="J418" i="112"/>
  <c r="J256" i="112"/>
  <c r="J752" i="112"/>
  <c r="J836" i="112"/>
  <c r="J317" i="112"/>
  <c r="J475" i="112"/>
  <c r="J749" i="112"/>
  <c r="J637" i="112"/>
  <c r="J253" i="112"/>
  <c r="J748" i="112"/>
  <c r="J746" i="112"/>
  <c r="J833" i="112"/>
  <c r="J732" i="112"/>
  <c r="J616" i="112"/>
  <c r="J383" i="112"/>
  <c r="J466" i="112"/>
  <c r="L791" i="112"/>
  <c r="L233" i="112"/>
  <c r="L449" i="112"/>
  <c r="L273" i="112"/>
  <c r="L399" i="112"/>
  <c r="L215" i="112"/>
  <c r="L489" i="112"/>
  <c r="L809" i="112"/>
  <c r="L242" i="112"/>
  <c r="L603" i="112"/>
  <c r="L328" i="112"/>
  <c r="L426" i="112"/>
  <c r="L483" i="112"/>
  <c r="L86" i="112"/>
  <c r="L155" i="112"/>
  <c r="L163" i="112"/>
  <c r="L318" i="112"/>
  <c r="L794" i="112"/>
  <c r="L408" i="112"/>
  <c r="L701" i="112"/>
  <c r="L555" i="112"/>
  <c r="L743" i="112"/>
  <c r="L116" i="112"/>
  <c r="L405" i="112"/>
  <c r="L106" i="112"/>
  <c r="L618" i="112"/>
  <c r="L247" i="112"/>
  <c r="L543" i="112"/>
  <c r="L729" i="112"/>
  <c r="L104" i="112"/>
  <c r="L615" i="112"/>
  <c r="L346" i="112"/>
  <c r="L447" i="112"/>
  <c r="L538" i="112"/>
  <c r="L611" i="112"/>
  <c r="L531" i="112"/>
  <c r="L712" i="112"/>
  <c r="J33" i="112"/>
  <c r="H22" i="112"/>
  <c r="N271" i="112"/>
  <c r="N398" i="112"/>
  <c r="N504" i="112"/>
  <c r="N677" i="112"/>
  <c r="N68" i="112"/>
  <c r="N643" i="112"/>
  <c r="N71" i="112"/>
  <c r="N416" i="112"/>
  <c r="N205" i="112"/>
  <c r="N258" i="112"/>
  <c r="N145" i="112"/>
  <c r="N431" i="112"/>
  <c r="N484" i="112"/>
  <c r="N564" i="112"/>
  <c r="N756" i="112"/>
  <c r="N522" i="112"/>
  <c r="N645" i="112"/>
  <c r="N293" i="112"/>
  <c r="N706" i="112"/>
  <c r="N123" i="112"/>
  <c r="N193" i="112"/>
  <c r="N48" i="112"/>
  <c r="N359" i="112"/>
  <c r="N633" i="112"/>
  <c r="N654" i="112"/>
  <c r="N744" i="112"/>
  <c r="N740" i="112"/>
  <c r="N623" i="112"/>
  <c r="N619" i="112"/>
  <c r="N823" i="112"/>
  <c r="N539" i="112"/>
  <c r="N612" i="112"/>
  <c r="N100" i="112"/>
  <c r="N441" i="112"/>
  <c r="N775" i="112"/>
  <c r="N440" i="112"/>
  <c r="N497" i="112"/>
  <c r="N570" i="112"/>
  <c r="N339" i="112"/>
  <c r="N771" i="112"/>
  <c r="N244" i="112"/>
  <c r="N490" i="112"/>
  <c r="N659" i="112"/>
  <c r="J902" i="112"/>
  <c r="L894" i="112"/>
  <c r="N892" i="112"/>
  <c r="L890" i="112"/>
  <c r="J882" i="112"/>
  <c r="L880" i="112"/>
  <c r="N878" i="112"/>
  <c r="H876" i="112"/>
  <c r="N866" i="112"/>
  <c r="L858" i="112"/>
  <c r="J850" i="112"/>
  <c r="J844" i="112"/>
  <c r="H161" i="112"/>
  <c r="H636" i="112"/>
  <c r="J222" i="112"/>
  <c r="J674" i="112"/>
  <c r="H218" i="112"/>
  <c r="H661" i="112"/>
  <c r="H51" i="112"/>
  <c r="H763" i="112"/>
  <c r="H545" i="112"/>
  <c r="H731" i="112"/>
  <c r="J566" i="112"/>
  <c r="J639" i="112"/>
  <c r="J777" i="112"/>
  <c r="J442" i="112"/>
  <c r="J666" i="112"/>
  <c r="J214" i="112"/>
  <c r="J658" i="112"/>
  <c r="J272" i="112"/>
  <c r="J353" i="112"/>
  <c r="J535" i="112"/>
  <c r="J716" i="112"/>
  <c r="L508" i="112"/>
  <c r="L696" i="112"/>
  <c r="L63" i="112"/>
  <c r="L415" i="112"/>
  <c r="L143" i="112"/>
  <c r="L430" i="112"/>
  <c r="L255" i="112"/>
  <c r="L750" i="112"/>
  <c r="L795" i="112"/>
  <c r="L192" i="112"/>
  <c r="L117" i="112"/>
  <c r="L552" i="112"/>
  <c r="L742" i="112"/>
  <c r="L41" i="112"/>
  <c r="L790" i="112"/>
  <c r="L111" i="112"/>
  <c r="L626" i="112"/>
  <c r="L820" i="112"/>
  <c r="L306" i="112"/>
  <c r="L727" i="112"/>
  <c r="N274" i="112"/>
  <c r="N400" i="112"/>
  <c r="N222" i="112"/>
  <c r="N283" i="112"/>
  <c r="N674" i="112"/>
  <c r="N199" i="112"/>
  <c r="N825" i="112"/>
  <c r="N772" i="112"/>
  <c r="N216" i="112"/>
  <c r="N491" i="112"/>
  <c r="H566" i="112"/>
  <c r="H639" i="112"/>
  <c r="H777" i="112"/>
  <c r="H442" i="112"/>
  <c r="H666" i="112"/>
  <c r="H214" i="112"/>
  <c r="H658" i="112"/>
  <c r="H272" i="112"/>
  <c r="H353" i="112"/>
  <c r="H69" i="112"/>
  <c r="H644" i="112"/>
  <c r="H130" i="112"/>
  <c r="H412" i="112"/>
  <c r="H561" i="112"/>
  <c r="H252" i="112"/>
  <c r="H560" i="112"/>
  <c r="H747" i="112"/>
  <c r="H129" i="112"/>
  <c r="H314" i="112"/>
  <c r="H635" i="112"/>
  <c r="H196" i="112"/>
  <c r="H834" i="112"/>
  <c r="H187" i="112"/>
  <c r="H587" i="112"/>
  <c r="H249" i="112"/>
  <c r="H472" i="112"/>
  <c r="H627" i="112"/>
  <c r="H826" i="112"/>
  <c r="H551" i="112"/>
  <c r="H624" i="112"/>
  <c r="H741" i="112"/>
  <c r="H307" i="112"/>
  <c r="H246" i="112"/>
  <c r="H542" i="112"/>
  <c r="H728" i="112"/>
  <c r="H535" i="112"/>
  <c r="H716" i="112"/>
  <c r="H778" i="112"/>
  <c r="H443" i="112"/>
  <c r="H572" i="112"/>
  <c r="H667" i="112"/>
  <c r="H99" i="112"/>
  <c r="H533" i="112"/>
  <c r="H531" i="112"/>
  <c r="H712" i="112"/>
  <c r="J508" i="112"/>
  <c r="J696" i="112"/>
  <c r="J276" i="112"/>
  <c r="J402" i="112"/>
  <c r="J228" i="112"/>
  <c r="J505" i="112"/>
  <c r="J678" i="112"/>
  <c r="J79" i="112"/>
  <c r="J417" i="112"/>
  <c r="J63" i="112"/>
  <c r="J415" i="112"/>
  <c r="J65" i="112"/>
  <c r="J641" i="112"/>
  <c r="J51" i="112"/>
  <c r="J763" i="112"/>
  <c r="J143" i="112"/>
  <c r="J430" i="112"/>
  <c r="J255" i="112"/>
  <c r="J750" i="112"/>
  <c r="J795" i="112"/>
  <c r="J192" i="112"/>
  <c r="J450" i="112"/>
  <c r="J287" i="112"/>
  <c r="J120" i="112"/>
  <c r="J250" i="112"/>
  <c r="J117" i="112"/>
  <c r="J552" i="112"/>
  <c r="J742" i="112"/>
  <c r="J790" i="112"/>
  <c r="J41" i="112"/>
  <c r="J111" i="112"/>
  <c r="J626" i="112"/>
  <c r="J550" i="112"/>
  <c r="J739" i="112"/>
  <c r="J107" i="112"/>
  <c r="J822" i="112"/>
  <c r="J545" i="112"/>
  <c r="J731" i="112"/>
  <c r="J820" i="112"/>
  <c r="J206" i="112"/>
  <c r="J306" i="112"/>
  <c r="J727" i="112"/>
  <c r="J811" i="112"/>
  <c r="J607" i="112"/>
  <c r="J526" i="112"/>
  <c r="J711" i="112"/>
  <c r="L566" i="112"/>
  <c r="L639" i="112"/>
  <c r="L777" i="112"/>
  <c r="L442" i="112"/>
  <c r="L666" i="112"/>
  <c r="L214" i="112"/>
  <c r="L658" i="112"/>
  <c r="L272" i="112"/>
  <c r="L353" i="112"/>
  <c r="L69" i="112"/>
  <c r="L644" i="112"/>
  <c r="L754" i="112"/>
  <c r="L838" i="112"/>
  <c r="L130" i="112"/>
  <c r="L561" i="112"/>
  <c r="L252" i="112"/>
  <c r="L560" i="112"/>
  <c r="L747" i="112"/>
  <c r="L129" i="112"/>
  <c r="L314" i="112"/>
  <c r="L635" i="112"/>
  <c r="L187" i="112"/>
  <c r="L587" i="112"/>
  <c r="L249" i="112"/>
  <c r="L472" i="112"/>
  <c r="L627" i="112"/>
  <c r="L826" i="112"/>
  <c r="L551" i="112"/>
  <c r="L741" i="112"/>
  <c r="L624" i="112"/>
  <c r="L246" i="112"/>
  <c r="L542" i="112"/>
  <c r="L728" i="112"/>
  <c r="L535" i="112"/>
  <c r="L716" i="112"/>
  <c r="L778" i="112"/>
  <c r="L443" i="112"/>
  <c r="L572" i="112"/>
  <c r="L667" i="112"/>
  <c r="L99" i="112"/>
  <c r="L533" i="112"/>
  <c r="L493" i="112"/>
  <c r="L660" i="112"/>
  <c r="L771" i="112"/>
  <c r="L244" i="112"/>
  <c r="L490" i="112"/>
  <c r="L659" i="112"/>
  <c r="H30" i="112"/>
  <c r="H25" i="112"/>
  <c r="J10" i="112"/>
  <c r="H19" i="112"/>
  <c r="N236" i="112"/>
  <c r="N702" i="112"/>
  <c r="N241" i="112"/>
  <c r="N709" i="112"/>
  <c r="N226" i="112"/>
  <c r="N503" i="112"/>
  <c r="N676" i="112"/>
  <c r="N67" i="112"/>
  <c r="N642" i="112"/>
  <c r="N161" i="112"/>
  <c r="N636" i="112"/>
  <c r="N39" i="112"/>
  <c r="N357" i="112"/>
  <c r="N781" i="112"/>
  <c r="N672" i="112"/>
  <c r="N168" i="112"/>
  <c r="N279" i="112"/>
  <c r="L873" i="112"/>
  <c r="L863" i="112"/>
  <c r="H854" i="112"/>
  <c r="J852" i="112"/>
  <c r="N846" i="112"/>
  <c r="L839" i="112"/>
  <c r="H838" i="112"/>
  <c r="L837" i="112"/>
  <c r="L834" i="112"/>
  <c r="H236" i="112"/>
  <c r="H702" i="112"/>
  <c r="H67" i="112"/>
  <c r="H642" i="112"/>
  <c r="H39" i="112"/>
  <c r="H357" i="112"/>
  <c r="H781" i="112"/>
  <c r="H672" i="112"/>
  <c r="J274" i="112"/>
  <c r="J400" i="112"/>
  <c r="J229" i="112"/>
  <c r="J448" i="112"/>
  <c r="H63" i="112"/>
  <c r="H415" i="112"/>
  <c r="L65" i="112"/>
  <c r="L641" i="112"/>
  <c r="N229" i="112"/>
  <c r="N448" i="112"/>
  <c r="N779" i="112"/>
  <c r="N445" i="112"/>
  <c r="N573" i="112"/>
  <c r="H271" i="112"/>
  <c r="H398" i="112"/>
  <c r="H504" i="112"/>
  <c r="H677" i="112"/>
  <c r="H68" i="112"/>
  <c r="H643" i="112"/>
  <c r="H71" i="112"/>
  <c r="H416" i="112"/>
  <c r="H205" i="112"/>
  <c r="H258" i="112"/>
  <c r="H145" i="112"/>
  <c r="H431" i="112"/>
  <c r="H332" i="112"/>
  <c r="H564" i="112"/>
  <c r="H484" i="112"/>
  <c r="H756" i="112"/>
  <c r="H522" i="112"/>
  <c r="H645" i="112"/>
  <c r="H293" i="112"/>
  <c r="H706" i="112"/>
  <c r="H193" i="112"/>
  <c r="H123" i="112"/>
  <c r="H48" i="112"/>
  <c r="H359" i="112"/>
  <c r="H633" i="112"/>
  <c r="H654" i="112"/>
  <c r="H744" i="112"/>
  <c r="H619" i="112"/>
  <c r="H823" i="112"/>
  <c r="H539" i="112"/>
  <c r="H612" i="112"/>
  <c r="H100" i="112"/>
  <c r="H441" i="112"/>
  <c r="H775" i="112"/>
  <c r="H339" i="112"/>
  <c r="H440" i="112"/>
  <c r="H497" i="112"/>
  <c r="H570" i="112"/>
  <c r="H771" i="112"/>
  <c r="H244" i="112"/>
  <c r="H490" i="112"/>
  <c r="H659" i="112"/>
  <c r="J223" i="112"/>
  <c r="J502" i="112"/>
  <c r="J675" i="112"/>
  <c r="J64" i="112"/>
  <c r="J640" i="112"/>
  <c r="J158" i="112"/>
  <c r="J518" i="112"/>
  <c r="J474" i="112"/>
  <c r="J703" i="112"/>
  <c r="J49" i="112"/>
  <c r="J179" i="112"/>
  <c r="J361" i="112"/>
  <c r="J410" i="112"/>
  <c r="J745" i="112"/>
  <c r="L271" i="112"/>
  <c r="L398" i="112"/>
  <c r="L504" i="112"/>
  <c r="L677" i="112"/>
  <c r="L68" i="112"/>
  <c r="L643" i="112"/>
  <c r="L71" i="112"/>
  <c r="L416" i="112"/>
  <c r="L145" i="112"/>
  <c r="L205" i="112"/>
  <c r="L258" i="112"/>
  <c r="L431" i="112"/>
  <c r="L484" i="112"/>
  <c r="L564" i="112"/>
  <c r="L756" i="112"/>
  <c r="L522" i="112"/>
  <c r="L645" i="112"/>
  <c r="L293" i="112"/>
  <c r="L706" i="112"/>
  <c r="L123" i="112"/>
  <c r="L193" i="112"/>
  <c r="L48" i="112"/>
  <c r="L359" i="112"/>
  <c r="L744" i="112"/>
  <c r="L633" i="112"/>
  <c r="L654" i="112"/>
  <c r="L619" i="112"/>
  <c r="L823" i="112"/>
  <c r="L539" i="112"/>
  <c r="L612" i="112"/>
  <c r="L100" i="112"/>
  <c r="L441" i="112"/>
  <c r="L775" i="112"/>
  <c r="L440" i="112"/>
  <c r="L339" i="112"/>
  <c r="L570" i="112"/>
  <c r="L497" i="112"/>
  <c r="H33" i="112"/>
  <c r="N240" i="112"/>
  <c r="N708" i="112"/>
  <c r="N81" i="112"/>
  <c r="N418" i="112"/>
  <c r="N256" i="112"/>
  <c r="N836" i="112"/>
  <c r="N475" i="112"/>
  <c r="N317" i="112"/>
  <c r="N637" i="112"/>
  <c r="N749" i="112"/>
  <c r="N253" i="112"/>
  <c r="N748" i="112"/>
  <c r="N746" i="112"/>
  <c r="N833" i="112"/>
  <c r="N616" i="112"/>
  <c r="N732" i="112"/>
  <c r="N383" i="112"/>
  <c r="N466" i="112"/>
  <c r="H902" i="112"/>
  <c r="J894" i="112"/>
  <c r="L892" i="112"/>
  <c r="J890" i="112"/>
  <c r="H882" i="112"/>
  <c r="J880" i="112"/>
  <c r="L878" i="112"/>
  <c r="N876" i="112"/>
  <c r="L866" i="112"/>
  <c r="H859" i="112"/>
  <c r="J858" i="112"/>
  <c r="H843" i="112"/>
  <c r="J420" i="112"/>
  <c r="J480" i="112"/>
  <c r="J556" i="112"/>
  <c r="J628" i="112"/>
  <c r="J199" i="112"/>
  <c r="J825" i="112"/>
  <c r="J789" i="112"/>
  <c r="J38" i="112"/>
  <c r="J146" i="112"/>
  <c r="J232" i="112"/>
  <c r="J584" i="112"/>
  <c r="J391" i="112"/>
  <c r="J613" i="112"/>
  <c r="J469" i="112"/>
  <c r="J608" i="112"/>
  <c r="J714" i="112"/>
  <c r="J779" i="112"/>
  <c r="J445" i="112"/>
  <c r="J573" i="112"/>
  <c r="J773" i="112"/>
  <c r="J338" i="112"/>
  <c r="J569" i="112"/>
  <c r="J772" i="112"/>
  <c r="J216" i="112"/>
  <c r="J491" i="112"/>
  <c r="J213" i="112"/>
  <c r="J336" i="112"/>
  <c r="J524" i="112"/>
  <c r="J464" i="112"/>
  <c r="L236" i="112"/>
  <c r="L702" i="112"/>
  <c r="L396" i="112"/>
  <c r="L270" i="112"/>
  <c r="L241" i="112"/>
  <c r="L709" i="112"/>
  <c r="L226" i="112"/>
  <c r="L503" i="112"/>
  <c r="L676" i="112"/>
  <c r="L67" i="112"/>
  <c r="L642" i="112"/>
  <c r="L161" i="112"/>
  <c r="L636" i="112"/>
  <c r="L191" i="112"/>
  <c r="L832" i="112"/>
  <c r="L39" i="112"/>
  <c r="L357" i="112"/>
  <c r="L781" i="112"/>
  <c r="L672" i="112"/>
  <c r="L168" i="112"/>
  <c r="L279" i="112"/>
  <c r="H23" i="112"/>
  <c r="H10" i="112"/>
  <c r="N766" i="112"/>
  <c r="N837" i="112"/>
  <c r="N508" i="112"/>
  <c r="N696" i="112"/>
  <c r="N402" i="112"/>
  <c r="N276" i="112"/>
  <c r="N228" i="112"/>
  <c r="N505" i="112"/>
  <c r="N678" i="112"/>
  <c r="N79" i="112"/>
  <c r="N417" i="112"/>
  <c r="N63" i="112"/>
  <c r="N415" i="112"/>
  <c r="N65" i="112"/>
  <c r="N641" i="112"/>
  <c r="N51" i="112"/>
  <c r="N763" i="112"/>
  <c r="N143" i="112"/>
  <c r="N430" i="112"/>
  <c r="N255" i="112"/>
  <c r="N750" i="112"/>
  <c r="N795" i="112"/>
  <c r="N192" i="112"/>
  <c r="N411" i="112"/>
  <c r="N287" i="112"/>
  <c r="N450" i="112"/>
  <c r="N120" i="112"/>
  <c r="N250" i="112"/>
  <c r="N117" i="112"/>
  <c r="N552" i="112"/>
  <c r="N742" i="112"/>
  <c r="N790" i="112"/>
  <c r="N41" i="112"/>
  <c r="N111" i="112"/>
  <c r="N626" i="112"/>
  <c r="N550" i="112"/>
  <c r="N739" i="112"/>
  <c r="N107" i="112"/>
  <c r="N822" i="112"/>
  <c r="N545" i="112"/>
  <c r="N731" i="112"/>
  <c r="N820" i="112"/>
  <c r="N306" i="112"/>
  <c r="N727" i="112"/>
  <c r="N526" i="112"/>
  <c r="N711" i="112"/>
  <c r="H887" i="112"/>
  <c r="J885" i="112"/>
  <c r="H877" i="112"/>
  <c r="J873" i="112"/>
  <c r="J863" i="112"/>
  <c r="L856" i="112"/>
  <c r="N854" i="112"/>
  <c r="H852" i="112"/>
  <c r="L846" i="112"/>
  <c r="J839" i="112"/>
  <c r="J837" i="112"/>
  <c r="L833" i="112"/>
  <c r="H241" i="112"/>
  <c r="H709" i="112"/>
  <c r="H240" i="112"/>
  <c r="H708" i="112"/>
  <c r="H81" i="112"/>
  <c r="H418" i="112"/>
  <c r="H317" i="112"/>
  <c r="H475" i="112"/>
  <c r="H637" i="112"/>
  <c r="H749" i="112"/>
  <c r="H253" i="112"/>
  <c r="H748" i="112"/>
  <c r="H746" i="112"/>
  <c r="H833" i="112"/>
  <c r="H732" i="112"/>
  <c r="H616" i="112"/>
  <c r="H466" i="112"/>
  <c r="H383" i="112"/>
  <c r="J791" i="112"/>
  <c r="J233" i="112"/>
  <c r="J449" i="112"/>
  <c r="J273" i="112"/>
  <c r="J399" i="112"/>
  <c r="J215" i="112"/>
  <c r="J489" i="112"/>
  <c r="J809" i="112"/>
  <c r="J242" i="112"/>
  <c r="J603" i="112"/>
  <c r="J426" i="112"/>
  <c r="J328" i="112"/>
  <c r="J483" i="112"/>
  <c r="J86" i="112"/>
  <c r="J155" i="112"/>
  <c r="J163" i="112"/>
  <c r="J318" i="112"/>
  <c r="J794" i="112"/>
  <c r="J408" i="112"/>
  <c r="J701" i="112"/>
  <c r="J555" i="112"/>
  <c r="J743" i="112"/>
  <c r="J116" i="112"/>
  <c r="J405" i="112"/>
  <c r="J106" i="112"/>
  <c r="J618" i="112"/>
  <c r="J247" i="112"/>
  <c r="J543" i="112"/>
  <c r="J729" i="112"/>
  <c r="J346" i="112"/>
  <c r="J447" i="112"/>
  <c r="J538" i="112"/>
  <c r="J611" i="112"/>
  <c r="J774" i="112"/>
  <c r="J495" i="112"/>
  <c r="J302" i="112"/>
  <c r="J568" i="112"/>
  <c r="J243" i="112"/>
  <c r="J523" i="112"/>
  <c r="J604" i="112"/>
  <c r="J710" i="112"/>
  <c r="L240" i="112"/>
  <c r="L708" i="112"/>
  <c r="L81" i="112"/>
  <c r="L418" i="112"/>
  <c r="L256" i="112"/>
  <c r="L836" i="112"/>
  <c r="L317" i="112"/>
  <c r="L475" i="112"/>
  <c r="L637" i="112"/>
  <c r="L749" i="112"/>
  <c r="L253" i="112"/>
  <c r="L748" i="112"/>
  <c r="L616" i="112"/>
  <c r="L732" i="112"/>
  <c r="L383" i="112"/>
  <c r="L466" i="112"/>
  <c r="L526" i="112"/>
  <c r="L711" i="112"/>
  <c r="L28" i="112"/>
  <c r="L22" i="112"/>
  <c r="H12" i="112"/>
  <c r="N177" i="112"/>
  <c r="N356" i="112"/>
  <c r="N223" i="112"/>
  <c r="N502" i="112"/>
  <c r="N675" i="112"/>
  <c r="N64" i="112"/>
  <c r="N640" i="112"/>
  <c r="N158" i="112"/>
  <c r="N518" i="112"/>
  <c r="N474" i="112"/>
  <c r="N703" i="112"/>
  <c r="N49" i="112"/>
  <c r="N179" i="112"/>
  <c r="N361" i="112"/>
  <c r="N410" i="112"/>
  <c r="N745" i="112"/>
  <c r="N902" i="112"/>
  <c r="H894" i="112"/>
  <c r="J892" i="112"/>
  <c r="H890" i="112"/>
  <c r="N882" i="112"/>
  <c r="H880" i="112"/>
  <c r="J878" i="112"/>
  <c r="L876" i="112"/>
  <c r="J866" i="112"/>
  <c r="H858" i="112"/>
  <c r="N850" i="112"/>
  <c r="N843" i="112"/>
  <c r="N838" i="112"/>
  <c r="N832" i="112"/>
  <c r="H508" i="112"/>
  <c r="H696" i="112"/>
  <c r="H65" i="112"/>
  <c r="H641" i="112"/>
  <c r="H795" i="112"/>
  <c r="H192" i="112"/>
  <c r="H117" i="112"/>
  <c r="H552" i="112"/>
  <c r="H742" i="112"/>
  <c r="J551" i="112"/>
  <c r="J624" i="112"/>
  <c r="J741" i="112"/>
  <c r="J778" i="112"/>
  <c r="J443" i="112"/>
  <c r="J572" i="112"/>
  <c r="J667" i="112"/>
  <c r="J810" i="112"/>
  <c r="J528" i="112"/>
  <c r="H885" i="112"/>
  <c r="H863" i="112"/>
  <c r="J856" i="112"/>
  <c r="L854" i="112"/>
  <c r="N852" i="112"/>
  <c r="J846" i="112"/>
  <c r="H839" i="112"/>
  <c r="H226" i="112"/>
  <c r="H503" i="112"/>
  <c r="H676" i="112"/>
  <c r="H191" i="112"/>
  <c r="H832" i="112"/>
  <c r="J217" i="112"/>
  <c r="J494" i="112"/>
  <c r="H837" i="112"/>
  <c r="H766" i="112"/>
  <c r="H143" i="112"/>
  <c r="H430" i="112"/>
  <c r="H255" i="112"/>
  <c r="H750" i="112"/>
  <c r="H450" i="112"/>
  <c r="H287" i="112"/>
  <c r="H790" i="112"/>
  <c r="H41" i="112"/>
  <c r="H550" i="112"/>
  <c r="H739" i="112"/>
  <c r="H107" i="112"/>
  <c r="H822" i="112"/>
  <c r="H526" i="112"/>
  <c r="H711" i="112"/>
  <c r="J130" i="112"/>
  <c r="J561" i="112"/>
  <c r="J129" i="112"/>
  <c r="J314" i="112"/>
  <c r="J635" i="112"/>
  <c r="N38" i="112"/>
  <c r="N789" i="112"/>
  <c r="N146" i="112"/>
  <c r="N232" i="112"/>
  <c r="N584" i="112"/>
  <c r="H356" i="112"/>
  <c r="H177" i="112"/>
  <c r="H223" i="112"/>
  <c r="H502" i="112"/>
  <c r="H675" i="112"/>
  <c r="H64" i="112"/>
  <c r="H640" i="112"/>
  <c r="H158" i="112"/>
  <c r="H474" i="112"/>
  <c r="H518" i="112"/>
  <c r="H703" i="112"/>
  <c r="H49" i="112"/>
  <c r="H179" i="112"/>
  <c r="H361" i="112"/>
  <c r="H410" i="112"/>
  <c r="H745" i="112"/>
  <c r="H395" i="112"/>
  <c r="H685" i="112"/>
  <c r="J590" i="112"/>
  <c r="J454" i="112"/>
  <c r="J271" i="112"/>
  <c r="J398" i="112"/>
  <c r="J504" i="112"/>
  <c r="J677" i="112"/>
  <c r="J68" i="112"/>
  <c r="J643" i="112"/>
  <c r="J71" i="112"/>
  <c r="J416" i="112"/>
  <c r="J145" i="112"/>
  <c r="J205" i="112"/>
  <c r="J258" i="112"/>
  <c r="J431" i="112"/>
  <c r="J484" i="112"/>
  <c r="J564" i="112"/>
  <c r="J756" i="112"/>
  <c r="J522" i="112"/>
  <c r="J645" i="112"/>
  <c r="J131" i="112"/>
  <c r="J154" i="112"/>
  <c r="J293" i="112"/>
  <c r="J706" i="112"/>
  <c r="J123" i="112"/>
  <c r="J193" i="112"/>
  <c r="J48" i="112"/>
  <c r="J359" i="112"/>
  <c r="J633" i="112"/>
  <c r="J654" i="112"/>
  <c r="J744" i="112"/>
  <c r="J823" i="112"/>
  <c r="J619" i="112"/>
  <c r="J539" i="112"/>
  <c r="J612" i="112"/>
  <c r="J100" i="112"/>
  <c r="J441" i="112"/>
  <c r="J775" i="112"/>
  <c r="J339" i="112"/>
  <c r="J497" i="112"/>
  <c r="J570" i="112"/>
  <c r="J440" i="112"/>
  <c r="J771" i="112"/>
  <c r="J244" i="112"/>
  <c r="J490" i="112"/>
  <c r="J659" i="112"/>
  <c r="L223" i="112"/>
  <c r="L502" i="112"/>
  <c r="L675" i="112"/>
  <c r="L64" i="112"/>
  <c r="L640" i="112"/>
  <c r="L158" i="112"/>
  <c r="L518" i="112"/>
  <c r="L474" i="112"/>
  <c r="L703" i="112"/>
  <c r="L49" i="112"/>
  <c r="L179" i="112"/>
  <c r="L361" i="112"/>
  <c r="L410" i="112"/>
  <c r="L745" i="112"/>
  <c r="L819" i="112"/>
  <c r="L105" i="112"/>
  <c r="L387" i="112"/>
  <c r="L574" i="112"/>
  <c r="L773" i="112"/>
  <c r="L219" i="112"/>
  <c r="L338" i="112"/>
  <c r="L569" i="112"/>
  <c r="L772" i="112"/>
  <c r="L216" i="112"/>
  <c r="L491" i="112"/>
  <c r="L213" i="112"/>
  <c r="L336" i="112"/>
  <c r="L464" i="112"/>
  <c r="L524" i="112"/>
  <c r="L33" i="112"/>
  <c r="L26" i="112"/>
  <c r="J22" i="112"/>
  <c r="N791" i="112"/>
  <c r="N233" i="112"/>
  <c r="N449" i="112"/>
  <c r="N273" i="112"/>
  <c r="N399" i="112"/>
  <c r="N215" i="112"/>
  <c r="N489" i="112"/>
  <c r="N809" i="112"/>
  <c r="N242" i="112"/>
  <c r="N603" i="112"/>
  <c r="N328" i="112"/>
  <c r="N426" i="112"/>
  <c r="N483" i="112"/>
  <c r="N86" i="112"/>
  <c r="N155" i="112"/>
  <c r="N163" i="112"/>
  <c r="N318" i="112"/>
  <c r="N794" i="112"/>
  <c r="N408" i="112"/>
  <c r="N701" i="112"/>
  <c r="N121" i="112"/>
  <c r="N555" i="112"/>
  <c r="N743" i="112"/>
  <c r="N116" i="112"/>
  <c r="N405" i="112"/>
  <c r="N106" i="112"/>
  <c r="N618" i="112"/>
  <c r="N247" i="112"/>
  <c r="N543" i="112"/>
  <c r="N729" i="112"/>
  <c r="N346" i="112"/>
  <c r="N447" i="112"/>
  <c r="N538" i="112"/>
  <c r="N470" i="112"/>
  <c r="N611" i="112"/>
  <c r="N774" i="112"/>
  <c r="N495" i="112"/>
  <c r="N302" i="112"/>
  <c r="N568" i="112"/>
  <c r="N523" i="112"/>
  <c r="N604" i="112"/>
  <c r="N710" i="112"/>
  <c r="L902" i="112"/>
  <c r="N894" i="112"/>
  <c r="H892" i="112"/>
  <c r="N890" i="112"/>
  <c r="L882" i="112"/>
  <c r="N880" i="112"/>
  <c r="H878" i="112"/>
  <c r="J876" i="112"/>
  <c r="H866" i="112"/>
  <c r="J864" i="112"/>
  <c r="N858" i="112"/>
  <c r="L850" i="112"/>
  <c r="L843" i="112"/>
  <c r="J549" i="112"/>
  <c r="H541" i="112"/>
  <c r="J332" i="112"/>
  <c r="J324" i="112"/>
  <c r="L316" i="112"/>
  <c r="H308" i="112"/>
  <c r="J292" i="112"/>
  <c r="J382" i="112"/>
  <c r="H374" i="112"/>
  <c r="J358" i="112"/>
  <c r="L342" i="112"/>
  <c r="J875" i="112"/>
  <c r="H35" i="112"/>
  <c r="J162" i="112"/>
  <c r="J412" i="112"/>
  <c r="H470" i="112"/>
  <c r="H446" i="112"/>
  <c r="L738" i="112"/>
  <c r="L90" i="112"/>
  <c r="J82" i="112"/>
  <c r="H74" i="112"/>
  <c r="L58" i="112"/>
  <c r="J50" i="112"/>
  <c r="J121" i="112"/>
  <c r="H113" i="112"/>
  <c r="L403" i="112"/>
  <c r="H623" i="112"/>
  <c r="H599" i="112"/>
  <c r="H575" i="112"/>
  <c r="J713" i="112"/>
  <c r="H689" i="112"/>
  <c r="H665" i="112"/>
  <c r="J251" i="112"/>
  <c r="L243" i="112"/>
  <c r="L614" i="112"/>
  <c r="L206" i="112"/>
  <c r="H182" i="112"/>
  <c r="J174" i="112"/>
  <c r="J501" i="112"/>
  <c r="H753" i="112"/>
  <c r="H384" i="112"/>
  <c r="H360" i="112"/>
  <c r="J344" i="112"/>
  <c r="H634" i="112"/>
  <c r="L752" i="112"/>
  <c r="O904" i="112"/>
  <c r="G904" i="112"/>
  <c r="L896" i="112"/>
  <c r="N904" i="112"/>
  <c r="F904" i="112"/>
  <c r="K896" i="112"/>
  <c r="M904" i="112"/>
  <c r="E904" i="112"/>
  <c r="J896" i="112"/>
  <c r="L904" i="112"/>
  <c r="Q896" i="112"/>
  <c r="R896" i="112" s="1"/>
  <c r="I896" i="112"/>
  <c r="K904" i="112"/>
  <c r="P896" i="112"/>
  <c r="H896" i="112"/>
  <c r="J904" i="112"/>
  <c r="O896" i="112"/>
  <c r="G896" i="112"/>
  <c r="Q904" i="112"/>
  <c r="R904" i="112" s="1"/>
  <c r="N896" i="112"/>
  <c r="N923" i="112"/>
  <c r="F923" i="112"/>
  <c r="Q915" i="112"/>
  <c r="R915" i="112" s="1"/>
  <c r="I915" i="112"/>
  <c r="M907" i="112"/>
  <c r="E907" i="112"/>
  <c r="N899" i="112"/>
  <c r="F899" i="112"/>
  <c r="J891" i="112"/>
  <c r="L883" i="112"/>
  <c r="P875" i="112"/>
  <c r="H875" i="112"/>
  <c r="L867" i="112"/>
  <c r="O859" i="112"/>
  <c r="G859" i="112"/>
  <c r="K851" i="112"/>
  <c r="M923" i="112"/>
  <c r="E923" i="112"/>
  <c r="P915" i="112"/>
  <c r="H915" i="112"/>
  <c r="L907" i="112"/>
  <c r="M899" i="112"/>
  <c r="E899" i="112"/>
  <c r="Q891" i="112"/>
  <c r="R891" i="112" s="1"/>
  <c r="I891" i="112"/>
  <c r="K883" i="112"/>
  <c r="O875" i="112"/>
  <c r="G875" i="112"/>
  <c r="K867" i="112"/>
  <c r="N859" i="112"/>
  <c r="F859" i="112"/>
  <c r="J851" i="112"/>
  <c r="L923" i="112"/>
  <c r="O915" i="112"/>
  <c r="G915" i="112"/>
  <c r="K907" i="112"/>
  <c r="L899" i="112"/>
  <c r="P891" i="112"/>
  <c r="H891" i="112"/>
  <c r="J883" i="112"/>
  <c r="N875" i="112"/>
  <c r="F875" i="112"/>
  <c r="J867" i="112"/>
  <c r="M859" i="112"/>
  <c r="E859" i="112"/>
  <c r="Q851" i="112"/>
  <c r="R851" i="112" s="1"/>
  <c r="I851" i="112"/>
  <c r="K923" i="112"/>
  <c r="N915" i="112"/>
  <c r="F915" i="112"/>
  <c r="J907" i="112"/>
  <c r="K899" i="112"/>
  <c r="O891" i="112"/>
  <c r="G891" i="112"/>
  <c r="Q883" i="112"/>
  <c r="R883" i="112" s="1"/>
  <c r="I883" i="112"/>
  <c r="M875" i="112"/>
  <c r="E875" i="112"/>
  <c r="Q867" i="112"/>
  <c r="R867" i="112" s="1"/>
  <c r="I867" i="112"/>
  <c r="L859" i="112"/>
  <c r="P851" i="112"/>
  <c r="H851" i="112"/>
  <c r="J923" i="112"/>
  <c r="M915" i="112"/>
  <c r="E915" i="112"/>
  <c r="Q907" i="112"/>
  <c r="R907" i="112" s="1"/>
  <c r="I907" i="112"/>
  <c r="J899" i="112"/>
  <c r="N891" i="112"/>
  <c r="F891" i="112"/>
  <c r="P883" i="112"/>
  <c r="H883" i="112"/>
  <c r="L875" i="112"/>
  <c r="P867" i="112"/>
  <c r="H867" i="112"/>
  <c r="K859" i="112"/>
  <c r="O851" i="112"/>
  <c r="G851" i="112"/>
  <c r="Q923" i="112"/>
  <c r="R923" i="112" s="1"/>
  <c r="I923" i="112"/>
  <c r="L915" i="112"/>
  <c r="P907" i="112"/>
  <c r="H907" i="112"/>
  <c r="Q899" i="112"/>
  <c r="R899" i="112" s="1"/>
  <c r="I899" i="112"/>
  <c r="M891" i="112"/>
  <c r="E891" i="112"/>
  <c r="O883" i="112"/>
  <c r="G883" i="112"/>
  <c r="K875" i="112"/>
  <c r="O867" i="112"/>
  <c r="G867" i="112"/>
  <c r="J859" i="112"/>
  <c r="N851" i="112"/>
  <c r="F851" i="112"/>
  <c r="P923" i="112"/>
  <c r="O907" i="112"/>
  <c r="P899" i="112"/>
  <c r="N883" i="112"/>
  <c r="N867" i="112"/>
  <c r="Q859" i="112"/>
  <c r="R859" i="112" s="1"/>
  <c r="M851" i="112"/>
  <c r="Q844" i="112"/>
  <c r="R844" i="112" s="1"/>
  <c r="I844" i="112"/>
  <c r="P844" i="112"/>
  <c r="H844" i="112"/>
  <c r="O844" i="112"/>
  <c r="G844" i="112"/>
  <c r="N844" i="112"/>
  <c r="F844" i="112"/>
  <c r="M844" i="112"/>
  <c r="E844" i="112"/>
  <c r="L844" i="112"/>
  <c r="J835" i="112"/>
  <c r="N827" i="112"/>
  <c r="F827" i="112"/>
  <c r="P835" i="112"/>
  <c r="H835" i="112"/>
  <c r="L827" i="112"/>
  <c r="O835" i="112"/>
  <c r="G835" i="112"/>
  <c r="K827" i="112"/>
  <c r="N835" i="112"/>
  <c r="F835" i="112"/>
  <c r="J827" i="112"/>
  <c r="M835" i="112"/>
  <c r="E835" i="112"/>
  <c r="Q827" i="112"/>
  <c r="R827" i="112" s="1"/>
  <c r="I827" i="112"/>
  <c r="L835" i="112"/>
  <c r="P827" i="112"/>
  <c r="H827" i="112"/>
  <c r="O827" i="112"/>
  <c r="N765" i="112"/>
  <c r="F765" i="112"/>
  <c r="M765" i="112"/>
  <c r="E765" i="112"/>
  <c r="L765" i="112"/>
  <c r="K765" i="112"/>
  <c r="J765" i="112"/>
  <c r="Q765" i="112"/>
  <c r="R765" i="112" s="1"/>
  <c r="I765" i="112"/>
  <c r="P765" i="112"/>
  <c r="P760" i="112"/>
  <c r="H760" i="112"/>
  <c r="K752" i="112"/>
  <c r="N760" i="112"/>
  <c r="F760" i="112"/>
  <c r="L753" i="112"/>
  <c r="Q752" i="112"/>
  <c r="R752" i="112" s="1"/>
  <c r="I752" i="112"/>
  <c r="M760" i="112"/>
  <c r="E760" i="112"/>
  <c r="K753" i="112"/>
  <c r="P752" i="112"/>
  <c r="H752" i="112"/>
  <c r="L760" i="112"/>
  <c r="O752" i="112"/>
  <c r="G752" i="112"/>
  <c r="K760" i="112"/>
  <c r="Q753" i="112"/>
  <c r="R753" i="112" s="1"/>
  <c r="I753" i="112"/>
  <c r="N752" i="112"/>
  <c r="F752" i="112"/>
  <c r="J760" i="112"/>
  <c r="P753" i="112"/>
  <c r="M752" i="112"/>
  <c r="E752" i="112"/>
  <c r="Q760" i="112"/>
  <c r="R760" i="112" s="1"/>
  <c r="K738" i="112"/>
  <c r="N730" i="112"/>
  <c r="F730" i="112"/>
  <c r="Q738" i="112"/>
  <c r="R738" i="112" s="1"/>
  <c r="I738" i="112"/>
  <c r="L730" i="112"/>
  <c r="P738" i="112"/>
  <c r="H738" i="112"/>
  <c r="K730" i="112"/>
  <c r="O738" i="112"/>
  <c r="G738" i="112"/>
  <c r="J730" i="112"/>
  <c r="N738" i="112"/>
  <c r="F738" i="112"/>
  <c r="Q730" i="112"/>
  <c r="R730" i="112" s="1"/>
  <c r="I730" i="112"/>
  <c r="M738" i="112"/>
  <c r="E738" i="112"/>
  <c r="P730" i="112"/>
  <c r="H730" i="112"/>
  <c r="O730" i="112"/>
  <c r="P713" i="112"/>
  <c r="H713" i="112"/>
  <c r="L705" i="112"/>
  <c r="Q697" i="112"/>
  <c r="R697" i="112" s="1"/>
  <c r="I697" i="112"/>
  <c r="N689" i="112"/>
  <c r="F689" i="112"/>
  <c r="L681" i="112"/>
  <c r="Q673" i="112"/>
  <c r="R673" i="112" s="1"/>
  <c r="I673" i="112"/>
  <c r="N665" i="112"/>
  <c r="F665" i="112"/>
  <c r="L721" i="112"/>
  <c r="O713" i="112"/>
  <c r="G713" i="112"/>
  <c r="K705" i="112"/>
  <c r="P697" i="112"/>
  <c r="H697" i="112"/>
  <c r="M689" i="112"/>
  <c r="E689" i="112"/>
  <c r="K681" i="112"/>
  <c r="P673" i="112"/>
  <c r="H673" i="112"/>
  <c r="M665" i="112"/>
  <c r="E665" i="112"/>
  <c r="K721" i="112"/>
  <c r="N713" i="112"/>
  <c r="F713" i="112"/>
  <c r="J705" i="112"/>
  <c r="O697" i="112"/>
  <c r="G697" i="112"/>
  <c r="L689" i="112"/>
  <c r="J681" i="112"/>
  <c r="O673" i="112"/>
  <c r="G673" i="112"/>
  <c r="L665" i="112"/>
  <c r="K665" i="112"/>
  <c r="Q721" i="112"/>
  <c r="R721" i="112" s="1"/>
  <c r="I721" i="112"/>
  <c r="L713" i="112"/>
  <c r="P705" i="112"/>
  <c r="H705" i="112"/>
  <c r="M697" i="112"/>
  <c r="E697" i="112"/>
  <c r="J689" i="112"/>
  <c r="P681" i="112"/>
  <c r="H681" i="112"/>
  <c r="M673" i="112"/>
  <c r="E673" i="112"/>
  <c r="J665" i="112"/>
  <c r="P721" i="112"/>
  <c r="H721" i="112"/>
  <c r="K713" i="112"/>
  <c r="O705" i="112"/>
  <c r="G705" i="112"/>
  <c r="L697" i="112"/>
  <c r="Q689" i="112"/>
  <c r="R689" i="112" s="1"/>
  <c r="I689" i="112"/>
  <c r="O681" i="112"/>
  <c r="G681" i="112"/>
  <c r="L673" i="112"/>
  <c r="Q665" i="112"/>
  <c r="R665" i="112" s="1"/>
  <c r="I665" i="112"/>
  <c r="O721" i="112"/>
  <c r="N705" i="112"/>
  <c r="P689" i="112"/>
  <c r="N681" i="112"/>
  <c r="P665" i="112"/>
  <c r="N634" i="112"/>
  <c r="F634" i="112"/>
  <c r="M634" i="112"/>
  <c r="E634" i="112"/>
  <c r="L634" i="112"/>
  <c r="K634" i="112"/>
  <c r="J634" i="112"/>
  <c r="Q634" i="112"/>
  <c r="R634" i="112" s="1"/>
  <c r="I634" i="112"/>
  <c r="P634" i="112"/>
  <c r="M574" i="112"/>
  <c r="E574" i="112"/>
  <c r="M623" i="112"/>
  <c r="E623" i="112"/>
  <c r="K622" i="112"/>
  <c r="K615" i="112"/>
  <c r="Q614" i="112"/>
  <c r="R614" i="112" s="1"/>
  <c r="I614" i="112"/>
  <c r="P607" i="112"/>
  <c r="H607" i="112"/>
  <c r="N606" i="112"/>
  <c r="F606" i="112"/>
  <c r="M599" i="112"/>
  <c r="E599" i="112"/>
  <c r="K598" i="112"/>
  <c r="J591" i="112"/>
  <c r="P590" i="112"/>
  <c r="H590" i="112"/>
  <c r="P583" i="112"/>
  <c r="H583" i="112"/>
  <c r="N582" i="112"/>
  <c r="F582" i="112"/>
  <c r="M575" i="112"/>
  <c r="E575" i="112"/>
  <c r="K574" i="112"/>
  <c r="L623" i="112"/>
  <c r="J622" i="112"/>
  <c r="J615" i="112"/>
  <c r="P614" i="112"/>
  <c r="H614" i="112"/>
  <c r="O607" i="112"/>
  <c r="G607" i="112"/>
  <c r="M606" i="112"/>
  <c r="E606" i="112"/>
  <c r="L599" i="112"/>
  <c r="J598" i="112"/>
  <c r="Q591" i="112"/>
  <c r="R591" i="112" s="1"/>
  <c r="I591" i="112"/>
  <c r="O590" i="112"/>
  <c r="G590" i="112"/>
  <c r="O583" i="112"/>
  <c r="G583" i="112"/>
  <c r="M582" i="112"/>
  <c r="E582" i="112"/>
  <c r="L575" i="112"/>
  <c r="J574" i="112"/>
  <c r="K614" i="112"/>
  <c r="K623" i="112"/>
  <c r="Q622" i="112"/>
  <c r="R622" i="112" s="1"/>
  <c r="I622" i="112"/>
  <c r="Q615" i="112"/>
  <c r="R615" i="112" s="1"/>
  <c r="I615" i="112"/>
  <c r="O614" i="112"/>
  <c r="G614" i="112"/>
  <c r="N607" i="112"/>
  <c r="F607" i="112"/>
  <c r="L606" i="112"/>
  <c r="K599" i="112"/>
  <c r="Q598" i="112"/>
  <c r="R598" i="112" s="1"/>
  <c r="I598" i="112"/>
  <c r="P591" i="112"/>
  <c r="H591" i="112"/>
  <c r="N590" i="112"/>
  <c r="F590" i="112"/>
  <c r="N583" i="112"/>
  <c r="F583" i="112"/>
  <c r="L582" i="112"/>
  <c r="K575" i="112"/>
  <c r="Q574" i="112"/>
  <c r="R574" i="112" s="1"/>
  <c r="I574" i="112"/>
  <c r="J623" i="112"/>
  <c r="P622" i="112"/>
  <c r="H622" i="112"/>
  <c r="P615" i="112"/>
  <c r="H615" i="112"/>
  <c r="N614" i="112"/>
  <c r="F614" i="112"/>
  <c r="M607" i="112"/>
  <c r="E607" i="112"/>
  <c r="K606" i="112"/>
  <c r="J599" i="112"/>
  <c r="P598" i="112"/>
  <c r="H598" i="112"/>
  <c r="O591" i="112"/>
  <c r="G591" i="112"/>
  <c r="M590" i="112"/>
  <c r="E590" i="112"/>
  <c r="M583" i="112"/>
  <c r="E583" i="112"/>
  <c r="K582" i="112"/>
  <c r="J575" i="112"/>
  <c r="P574" i="112"/>
  <c r="H574" i="112"/>
  <c r="J614" i="112"/>
  <c r="Q623" i="112"/>
  <c r="R623" i="112" s="1"/>
  <c r="I623" i="112"/>
  <c r="O622" i="112"/>
  <c r="G622" i="112"/>
  <c r="O615" i="112"/>
  <c r="G615" i="112"/>
  <c r="M614" i="112"/>
  <c r="E614" i="112"/>
  <c r="L607" i="112"/>
  <c r="J606" i="112"/>
  <c r="Q599" i="112"/>
  <c r="R599" i="112" s="1"/>
  <c r="I599" i="112"/>
  <c r="O598" i="112"/>
  <c r="G598" i="112"/>
  <c r="N591" i="112"/>
  <c r="F591" i="112"/>
  <c r="L590" i="112"/>
  <c r="L583" i="112"/>
  <c r="J582" i="112"/>
  <c r="Q575" i="112"/>
  <c r="R575" i="112" s="1"/>
  <c r="I575" i="112"/>
  <c r="O574" i="112"/>
  <c r="G574" i="112"/>
  <c r="P623" i="112"/>
  <c r="N622" i="112"/>
  <c r="N615" i="112"/>
  <c r="Q606" i="112"/>
  <c r="R606" i="112" s="1"/>
  <c r="P599" i="112"/>
  <c r="N598" i="112"/>
  <c r="M591" i="112"/>
  <c r="Q582" i="112"/>
  <c r="R582" i="112" s="1"/>
  <c r="P575" i="112"/>
  <c r="N574" i="112"/>
  <c r="O565" i="112"/>
  <c r="G565" i="112"/>
  <c r="L557" i="112"/>
  <c r="Q549" i="112"/>
  <c r="R549" i="112" s="1"/>
  <c r="I549" i="112"/>
  <c r="O541" i="112"/>
  <c r="G541" i="112"/>
  <c r="M565" i="112"/>
  <c r="E565" i="112"/>
  <c r="J557" i="112"/>
  <c r="O549" i="112"/>
  <c r="G549" i="112"/>
  <c r="M541" i="112"/>
  <c r="E541" i="112"/>
  <c r="L565" i="112"/>
  <c r="Q557" i="112"/>
  <c r="R557" i="112" s="1"/>
  <c r="I557" i="112"/>
  <c r="N549" i="112"/>
  <c r="F549" i="112"/>
  <c r="L541" i="112"/>
  <c r="K565" i="112"/>
  <c r="P557" i="112"/>
  <c r="H557" i="112"/>
  <c r="M549" i="112"/>
  <c r="E549" i="112"/>
  <c r="K541" i="112"/>
  <c r="J565" i="112"/>
  <c r="O557" i="112"/>
  <c r="G557" i="112"/>
  <c r="L549" i="112"/>
  <c r="J541" i="112"/>
  <c r="Q565" i="112"/>
  <c r="R565" i="112" s="1"/>
  <c r="I565" i="112"/>
  <c r="N557" i="112"/>
  <c r="F557" i="112"/>
  <c r="K549" i="112"/>
  <c r="Q541" i="112"/>
  <c r="R541" i="112" s="1"/>
  <c r="I541" i="112"/>
  <c r="P565" i="112"/>
  <c r="M557" i="112"/>
  <c r="P541" i="112"/>
  <c r="K529" i="112"/>
  <c r="J529" i="112"/>
  <c r="P528" i="112"/>
  <c r="H528" i="112"/>
  <c r="Q529" i="112"/>
  <c r="R529" i="112" s="1"/>
  <c r="I529" i="112"/>
  <c r="O528" i="112"/>
  <c r="G528" i="112"/>
  <c r="P529" i="112"/>
  <c r="H529" i="112"/>
  <c r="N528" i="112"/>
  <c r="F528" i="112"/>
  <c r="O529" i="112"/>
  <c r="G529" i="112"/>
  <c r="M528" i="112"/>
  <c r="E528" i="112"/>
  <c r="N529" i="112"/>
  <c r="F529" i="112"/>
  <c r="L528" i="112"/>
  <c r="M529" i="112"/>
  <c r="N517" i="112"/>
  <c r="F517" i="112"/>
  <c r="L509" i="112"/>
  <c r="Q501" i="112"/>
  <c r="R501" i="112" s="1"/>
  <c r="I501" i="112"/>
  <c r="M493" i="112"/>
  <c r="E493" i="112"/>
  <c r="L517" i="112"/>
  <c r="J509" i="112"/>
  <c r="O501" i="112"/>
  <c r="G501" i="112"/>
  <c r="K493" i="112"/>
  <c r="K517" i="112"/>
  <c r="Q509" i="112"/>
  <c r="R509" i="112" s="1"/>
  <c r="I509" i="112"/>
  <c r="N501" i="112"/>
  <c r="F501" i="112"/>
  <c r="J493" i="112"/>
  <c r="J517" i="112"/>
  <c r="P509" i="112"/>
  <c r="H509" i="112"/>
  <c r="M501" i="112"/>
  <c r="E501" i="112"/>
  <c r="Q493" i="112"/>
  <c r="R493" i="112" s="1"/>
  <c r="I493" i="112"/>
  <c r="Q517" i="112"/>
  <c r="R517" i="112" s="1"/>
  <c r="I517" i="112"/>
  <c r="O509" i="112"/>
  <c r="G509" i="112"/>
  <c r="L501" i="112"/>
  <c r="P493" i="112"/>
  <c r="H493" i="112"/>
  <c r="P517" i="112"/>
  <c r="H517" i="112"/>
  <c r="N509" i="112"/>
  <c r="F509" i="112"/>
  <c r="K501" i="112"/>
  <c r="O493" i="112"/>
  <c r="G493" i="112"/>
  <c r="O517" i="112"/>
  <c r="M509" i="112"/>
  <c r="N493" i="112"/>
  <c r="L488" i="112"/>
  <c r="K488" i="112"/>
  <c r="J488" i="112"/>
  <c r="Q488" i="112"/>
  <c r="R488" i="112" s="1"/>
  <c r="I488" i="112"/>
  <c r="P488" i="112"/>
  <c r="H488" i="112"/>
  <c r="O488" i="112"/>
  <c r="G488" i="112"/>
  <c r="N488" i="112"/>
  <c r="N446" i="112"/>
  <c r="F446" i="112"/>
  <c r="P454" i="112"/>
  <c r="H454" i="112"/>
  <c r="M446" i="112"/>
  <c r="E446" i="112"/>
  <c r="O478" i="112"/>
  <c r="G478" i="112"/>
  <c r="L470" i="112"/>
  <c r="Q462" i="112"/>
  <c r="R462" i="112" s="1"/>
  <c r="I462" i="112"/>
  <c r="O454" i="112"/>
  <c r="G454" i="112"/>
  <c r="L446" i="112"/>
  <c r="N478" i="112"/>
  <c r="F478" i="112"/>
  <c r="K470" i="112"/>
  <c r="P462" i="112"/>
  <c r="H462" i="112"/>
  <c r="N454" i="112"/>
  <c r="F454" i="112"/>
  <c r="K446" i="112"/>
  <c r="M478" i="112"/>
  <c r="E478" i="112"/>
  <c r="J470" i="112"/>
  <c r="O462" i="112"/>
  <c r="G462" i="112"/>
  <c r="M454" i="112"/>
  <c r="E454" i="112"/>
  <c r="J446" i="112"/>
  <c r="L454" i="112"/>
  <c r="Q446" i="112"/>
  <c r="R446" i="112" s="1"/>
  <c r="I446" i="112"/>
  <c r="P470" i="112"/>
  <c r="M462" i="112"/>
  <c r="P446" i="112"/>
  <c r="N435" i="112"/>
  <c r="F435" i="112"/>
  <c r="K427" i="112"/>
  <c r="O419" i="112"/>
  <c r="G419" i="112"/>
  <c r="M411" i="112"/>
  <c r="E411" i="112"/>
  <c r="J403" i="112"/>
  <c r="O395" i="112"/>
  <c r="G395" i="112"/>
  <c r="M435" i="112"/>
  <c r="E435" i="112"/>
  <c r="J427" i="112"/>
  <c r="N419" i="112"/>
  <c r="F419" i="112"/>
  <c r="L411" i="112"/>
  <c r="Q403" i="112"/>
  <c r="R403" i="112" s="1"/>
  <c r="I403" i="112"/>
  <c r="N395" i="112"/>
  <c r="F395" i="112"/>
  <c r="L435" i="112"/>
  <c r="Q427" i="112"/>
  <c r="R427" i="112" s="1"/>
  <c r="I427" i="112"/>
  <c r="M419" i="112"/>
  <c r="E419" i="112"/>
  <c r="K411" i="112"/>
  <c r="P403" i="112"/>
  <c r="H403" i="112"/>
  <c r="M395" i="112"/>
  <c r="E395" i="112"/>
  <c r="K435" i="112"/>
  <c r="P427" i="112"/>
  <c r="H427" i="112"/>
  <c r="L419" i="112"/>
  <c r="J411" i="112"/>
  <c r="O403" i="112"/>
  <c r="G403" i="112"/>
  <c r="L395" i="112"/>
  <c r="J435" i="112"/>
  <c r="O427" i="112"/>
  <c r="G427" i="112"/>
  <c r="K419" i="112"/>
  <c r="Q411" i="112"/>
  <c r="R411" i="112" s="1"/>
  <c r="I411" i="112"/>
  <c r="N403" i="112"/>
  <c r="F403" i="112"/>
  <c r="K395" i="112"/>
  <c r="J395" i="112"/>
  <c r="J419" i="112"/>
  <c r="P411" i="112"/>
  <c r="H411" i="112"/>
  <c r="M403" i="112"/>
  <c r="E403" i="112"/>
  <c r="P435" i="112"/>
  <c r="M427" i="112"/>
  <c r="Q419" i="112"/>
  <c r="R419" i="112" s="1"/>
  <c r="O411" i="112"/>
  <c r="Q395" i="112"/>
  <c r="R395" i="112" s="1"/>
  <c r="N384" i="112"/>
  <c r="F384" i="112"/>
  <c r="P382" i="112"/>
  <c r="H382" i="112"/>
  <c r="L376" i="112"/>
  <c r="N374" i="112"/>
  <c r="F374" i="112"/>
  <c r="Q368" i="112"/>
  <c r="R368" i="112" s="1"/>
  <c r="I368" i="112"/>
  <c r="K366" i="112"/>
  <c r="N360" i="112"/>
  <c r="F360" i="112"/>
  <c r="P358" i="112"/>
  <c r="H358" i="112"/>
  <c r="K352" i="112"/>
  <c r="M350" i="112"/>
  <c r="E350" i="112"/>
  <c r="P344" i="112"/>
  <c r="H344" i="112"/>
  <c r="J342" i="112"/>
  <c r="L384" i="112"/>
  <c r="N382" i="112"/>
  <c r="F382" i="112"/>
  <c r="J376" i="112"/>
  <c r="L374" i="112"/>
  <c r="O368" i="112"/>
  <c r="G368" i="112"/>
  <c r="Q366" i="112"/>
  <c r="R366" i="112" s="1"/>
  <c r="I366" i="112"/>
  <c r="L360" i="112"/>
  <c r="N358" i="112"/>
  <c r="F358" i="112"/>
  <c r="Q352" i="112"/>
  <c r="R352" i="112" s="1"/>
  <c r="I352" i="112"/>
  <c r="K350" i="112"/>
  <c r="N344" i="112"/>
  <c r="F344" i="112"/>
  <c r="P342" i="112"/>
  <c r="H342" i="112"/>
  <c r="K384" i="112"/>
  <c r="M382" i="112"/>
  <c r="E382" i="112"/>
  <c r="Q376" i="112"/>
  <c r="R376" i="112" s="1"/>
  <c r="I376" i="112"/>
  <c r="K374" i="112"/>
  <c r="N368" i="112"/>
  <c r="F368" i="112"/>
  <c r="P366" i="112"/>
  <c r="H366" i="112"/>
  <c r="K360" i="112"/>
  <c r="M358" i="112"/>
  <c r="E358" i="112"/>
  <c r="P352" i="112"/>
  <c r="H352" i="112"/>
  <c r="J350" i="112"/>
  <c r="M344" i="112"/>
  <c r="E344" i="112"/>
  <c r="O342" i="112"/>
  <c r="G342" i="112"/>
  <c r="J384" i="112"/>
  <c r="L382" i="112"/>
  <c r="P376" i="112"/>
  <c r="H376" i="112"/>
  <c r="J374" i="112"/>
  <c r="M368" i="112"/>
  <c r="E368" i="112"/>
  <c r="O366" i="112"/>
  <c r="G366" i="112"/>
  <c r="J360" i="112"/>
  <c r="L358" i="112"/>
  <c r="O352" i="112"/>
  <c r="G352" i="112"/>
  <c r="Q350" i="112"/>
  <c r="R350" i="112" s="1"/>
  <c r="I350" i="112"/>
  <c r="L344" i="112"/>
  <c r="N342" i="112"/>
  <c r="F342" i="112"/>
  <c r="Q384" i="112"/>
  <c r="R384" i="112" s="1"/>
  <c r="I384" i="112"/>
  <c r="K382" i="112"/>
  <c r="O376" i="112"/>
  <c r="G376" i="112"/>
  <c r="Q374" i="112"/>
  <c r="R374" i="112" s="1"/>
  <c r="I374" i="112"/>
  <c r="L368" i="112"/>
  <c r="N366" i="112"/>
  <c r="F366" i="112"/>
  <c r="Q360" i="112"/>
  <c r="R360" i="112" s="1"/>
  <c r="I360" i="112"/>
  <c r="K358" i="112"/>
  <c r="N352" i="112"/>
  <c r="F352" i="112"/>
  <c r="P350" i="112"/>
  <c r="H350" i="112"/>
  <c r="K344" i="112"/>
  <c r="M342" i="112"/>
  <c r="E342" i="112"/>
  <c r="P384" i="112"/>
  <c r="N376" i="112"/>
  <c r="P374" i="112"/>
  <c r="M366" i="112"/>
  <c r="P360" i="112"/>
  <c r="M352" i="112"/>
  <c r="O350" i="112"/>
  <c r="N452" i="112"/>
  <c r="F452" i="112"/>
  <c r="L444" i="112"/>
  <c r="Q436" i="112"/>
  <c r="R436" i="112" s="1"/>
  <c r="I436" i="112"/>
  <c r="N428" i="112"/>
  <c r="F428" i="112"/>
  <c r="K420" i="112"/>
  <c r="Q412" i="112"/>
  <c r="R412" i="112" s="1"/>
  <c r="I412" i="112"/>
  <c r="N404" i="112"/>
  <c r="F404" i="112"/>
  <c r="K396" i="112"/>
  <c r="P388" i="112"/>
  <c r="H388" i="112"/>
  <c r="N380" i="112"/>
  <c r="F380" i="112"/>
  <c r="K372" i="112"/>
  <c r="N364" i="112"/>
  <c r="F364" i="112"/>
  <c r="O356" i="112"/>
  <c r="G356" i="112"/>
  <c r="O348" i="112"/>
  <c r="G348" i="112"/>
  <c r="Q340" i="112"/>
  <c r="R340" i="112" s="1"/>
  <c r="I340" i="112"/>
  <c r="Q332" i="112"/>
  <c r="R332" i="112" s="1"/>
  <c r="I332" i="112"/>
  <c r="Q324" i="112"/>
  <c r="R324" i="112" s="1"/>
  <c r="I324" i="112"/>
  <c r="K316" i="112"/>
  <c r="O308" i="112"/>
  <c r="G308" i="112"/>
  <c r="L300" i="112"/>
  <c r="Q292" i="112"/>
  <c r="R292" i="112" s="1"/>
  <c r="I292" i="112"/>
  <c r="N284" i="112"/>
  <c r="F284" i="112"/>
  <c r="P324" i="112"/>
  <c r="F308" i="112"/>
  <c r="L452" i="112"/>
  <c r="J444" i="112"/>
  <c r="O436" i="112"/>
  <c r="G436" i="112"/>
  <c r="L428" i="112"/>
  <c r="Q420" i="112"/>
  <c r="R420" i="112" s="1"/>
  <c r="I420" i="112"/>
  <c r="O412" i="112"/>
  <c r="G412" i="112"/>
  <c r="L404" i="112"/>
  <c r="Q396" i="112"/>
  <c r="R396" i="112" s="1"/>
  <c r="I396" i="112"/>
  <c r="N388" i="112"/>
  <c r="F388" i="112"/>
  <c r="L380" i="112"/>
  <c r="Q372" i="112"/>
  <c r="R372" i="112" s="1"/>
  <c r="I372" i="112"/>
  <c r="L364" i="112"/>
  <c r="M356" i="112"/>
  <c r="E356" i="112"/>
  <c r="M348" i="112"/>
  <c r="E348" i="112"/>
  <c r="O340" i="112"/>
  <c r="G340" i="112"/>
  <c r="O332" i="112"/>
  <c r="G332" i="112"/>
  <c r="O324" i="112"/>
  <c r="G324" i="112"/>
  <c r="Q316" i="112"/>
  <c r="R316" i="112" s="1"/>
  <c r="I316" i="112"/>
  <c r="M308" i="112"/>
  <c r="E308" i="112"/>
  <c r="J300" i="112"/>
  <c r="O292" i="112"/>
  <c r="G292" i="112"/>
  <c r="L284" i="112"/>
  <c r="H324" i="112"/>
  <c r="J316" i="112"/>
  <c r="N308" i="112"/>
  <c r="K300" i="112"/>
  <c r="K452" i="112"/>
  <c r="Q444" i="112"/>
  <c r="R444" i="112" s="1"/>
  <c r="I444" i="112"/>
  <c r="N436" i="112"/>
  <c r="F436" i="112"/>
  <c r="K428" i="112"/>
  <c r="P420" i="112"/>
  <c r="H420" i="112"/>
  <c r="N412" i="112"/>
  <c r="F412" i="112"/>
  <c r="K404" i="112"/>
  <c r="P396" i="112"/>
  <c r="H396" i="112"/>
  <c r="M388" i="112"/>
  <c r="E388" i="112"/>
  <c r="K380" i="112"/>
  <c r="P372" i="112"/>
  <c r="H372" i="112"/>
  <c r="K364" i="112"/>
  <c r="L356" i="112"/>
  <c r="L348" i="112"/>
  <c r="N340" i="112"/>
  <c r="F340" i="112"/>
  <c r="N332" i="112"/>
  <c r="F332" i="112"/>
  <c r="N324" i="112"/>
  <c r="F324" i="112"/>
  <c r="P316" i="112"/>
  <c r="H316" i="112"/>
  <c r="L308" i="112"/>
  <c r="Q300" i="112"/>
  <c r="R300" i="112" s="1"/>
  <c r="I300" i="112"/>
  <c r="N292" i="112"/>
  <c r="F292" i="112"/>
  <c r="K284" i="112"/>
  <c r="J452" i="112"/>
  <c r="P444" i="112"/>
  <c r="H444" i="112"/>
  <c r="M436" i="112"/>
  <c r="E436" i="112"/>
  <c r="J428" i="112"/>
  <c r="O420" i="112"/>
  <c r="G420" i="112"/>
  <c r="M412" i="112"/>
  <c r="E412" i="112"/>
  <c r="J404" i="112"/>
  <c r="O396" i="112"/>
  <c r="G396" i="112"/>
  <c r="L388" i="112"/>
  <c r="J380" i="112"/>
  <c r="O372" i="112"/>
  <c r="G372" i="112"/>
  <c r="J364" i="112"/>
  <c r="K356" i="112"/>
  <c r="K348" i="112"/>
  <c r="M340" i="112"/>
  <c r="E340" i="112"/>
  <c r="M332" i="112"/>
  <c r="E332" i="112"/>
  <c r="M324" i="112"/>
  <c r="E324" i="112"/>
  <c r="O316" i="112"/>
  <c r="G316" i="112"/>
  <c r="K308" i="112"/>
  <c r="P300" i="112"/>
  <c r="H300" i="112"/>
  <c r="M292" i="112"/>
  <c r="E292" i="112"/>
  <c r="J284" i="112"/>
  <c r="Q452" i="112"/>
  <c r="R452" i="112" s="1"/>
  <c r="I452" i="112"/>
  <c r="O444" i="112"/>
  <c r="G444" i="112"/>
  <c r="L436" i="112"/>
  <c r="Q428" i="112"/>
  <c r="R428" i="112" s="1"/>
  <c r="I428" i="112"/>
  <c r="N420" i="112"/>
  <c r="F420" i="112"/>
  <c r="L412" i="112"/>
  <c r="Q404" i="112"/>
  <c r="R404" i="112" s="1"/>
  <c r="I404" i="112"/>
  <c r="N396" i="112"/>
  <c r="F396" i="112"/>
  <c r="K388" i="112"/>
  <c r="Q380" i="112"/>
  <c r="R380" i="112" s="1"/>
  <c r="I380" i="112"/>
  <c r="N372" i="112"/>
  <c r="F372" i="112"/>
  <c r="Q364" i="112"/>
  <c r="R364" i="112" s="1"/>
  <c r="I364" i="112"/>
  <c r="J356" i="112"/>
  <c r="J348" i="112"/>
  <c r="L340" i="112"/>
  <c r="L332" i="112"/>
  <c r="L324" i="112"/>
  <c r="N316" i="112"/>
  <c r="F316" i="112"/>
  <c r="J308" i="112"/>
  <c r="O300" i="112"/>
  <c r="G300" i="112"/>
  <c r="L292" i="112"/>
  <c r="Q284" i="112"/>
  <c r="R284" i="112" s="1"/>
  <c r="I284" i="112"/>
  <c r="P452" i="112"/>
  <c r="H452" i="112"/>
  <c r="N444" i="112"/>
  <c r="F444" i="112"/>
  <c r="K436" i="112"/>
  <c r="P428" i="112"/>
  <c r="H428" i="112"/>
  <c r="M420" i="112"/>
  <c r="E420" i="112"/>
  <c r="K412" i="112"/>
  <c r="P404" i="112"/>
  <c r="H404" i="112"/>
  <c r="M396" i="112"/>
  <c r="E396" i="112"/>
  <c r="J388" i="112"/>
  <c r="P380" i="112"/>
  <c r="H380" i="112"/>
  <c r="M372" i="112"/>
  <c r="E372" i="112"/>
  <c r="P364" i="112"/>
  <c r="H364" i="112"/>
  <c r="Q356" i="112"/>
  <c r="R356" i="112" s="1"/>
  <c r="I356" i="112"/>
  <c r="Q348" i="112"/>
  <c r="R348" i="112" s="1"/>
  <c r="I348" i="112"/>
  <c r="K340" i="112"/>
  <c r="K332" i="112"/>
  <c r="K324" i="112"/>
  <c r="M316" i="112"/>
  <c r="E316" i="112"/>
  <c r="Q308" i="112"/>
  <c r="R308" i="112" s="1"/>
  <c r="I308" i="112"/>
  <c r="N300" i="112"/>
  <c r="F300" i="112"/>
  <c r="K292" i="112"/>
  <c r="P284" i="112"/>
  <c r="H284" i="112"/>
  <c r="O452" i="112"/>
  <c r="M444" i="112"/>
  <c r="O428" i="112"/>
  <c r="O404" i="112"/>
  <c r="Q388" i="112"/>
  <c r="R388" i="112" s="1"/>
  <c r="O380" i="112"/>
  <c r="O364" i="112"/>
  <c r="P356" i="112"/>
  <c r="P348" i="112"/>
  <c r="P308" i="112"/>
  <c r="M300" i="112"/>
  <c r="O284" i="112"/>
  <c r="P277" i="112"/>
  <c r="H277" i="112"/>
  <c r="O277" i="112"/>
  <c r="G277" i="112"/>
  <c r="N277" i="112"/>
  <c r="F277" i="112"/>
  <c r="M277" i="112"/>
  <c r="E277" i="112"/>
  <c r="L277" i="112"/>
  <c r="K277" i="112"/>
  <c r="G267" i="112"/>
  <c r="L315" i="112"/>
  <c r="O307" i="112"/>
  <c r="G307" i="112"/>
  <c r="O299" i="112"/>
  <c r="G299" i="112"/>
  <c r="O291" i="112"/>
  <c r="G291" i="112"/>
  <c r="O283" i="112"/>
  <c r="G283" i="112"/>
  <c r="P275" i="112"/>
  <c r="H275" i="112"/>
  <c r="P267" i="112"/>
  <c r="H267" i="112"/>
  <c r="P259" i="112"/>
  <c r="H259" i="112"/>
  <c r="Q251" i="112"/>
  <c r="R251" i="112" s="1"/>
  <c r="I251" i="112"/>
  <c r="K243" i="112"/>
  <c r="L235" i="112"/>
  <c r="L227" i="112"/>
  <c r="M219" i="112"/>
  <c r="E219" i="112"/>
  <c r="J218" i="112"/>
  <c r="F259" i="112"/>
  <c r="Q243" i="112"/>
  <c r="R243" i="112" s="1"/>
  <c r="K219" i="112"/>
  <c r="O259" i="112"/>
  <c r="P251" i="112"/>
  <c r="M307" i="112"/>
  <c r="E307" i="112"/>
  <c r="M299" i="112"/>
  <c r="E299" i="112"/>
  <c r="M283" i="112"/>
  <c r="E283" i="112"/>
  <c r="N275" i="112"/>
  <c r="I243" i="112"/>
  <c r="Q315" i="112"/>
  <c r="R315" i="112" s="1"/>
  <c r="I315" i="112"/>
  <c r="L307" i="112"/>
  <c r="L299" i="112"/>
  <c r="L291" i="112"/>
  <c r="L283" i="112"/>
  <c r="M275" i="112"/>
  <c r="E275" i="112"/>
  <c r="M267" i="112"/>
  <c r="E267" i="112"/>
  <c r="M259" i="112"/>
  <c r="E259" i="112"/>
  <c r="N251" i="112"/>
  <c r="F251" i="112"/>
  <c r="P243" i="112"/>
  <c r="H243" i="112"/>
  <c r="Q235" i="112"/>
  <c r="R235" i="112" s="1"/>
  <c r="I235" i="112"/>
  <c r="Q227" i="112"/>
  <c r="R227" i="112" s="1"/>
  <c r="I227" i="112"/>
  <c r="J219" i="112"/>
  <c r="O218" i="112"/>
  <c r="G218" i="112"/>
  <c r="N267" i="112"/>
  <c r="F267" i="112"/>
  <c r="N259" i="112"/>
  <c r="J227" i="112"/>
  <c r="P315" i="112"/>
  <c r="H315" i="112"/>
  <c r="K307" i="112"/>
  <c r="K299" i="112"/>
  <c r="K291" i="112"/>
  <c r="K283" i="112"/>
  <c r="L275" i="112"/>
  <c r="L267" i="112"/>
  <c r="L259" i="112"/>
  <c r="M251" i="112"/>
  <c r="E251" i="112"/>
  <c r="O243" i="112"/>
  <c r="G243" i="112"/>
  <c r="P235" i="112"/>
  <c r="H235" i="112"/>
  <c r="P227" i="112"/>
  <c r="H227" i="112"/>
  <c r="Q219" i="112"/>
  <c r="R219" i="112" s="1"/>
  <c r="I219" i="112"/>
  <c r="N218" i="112"/>
  <c r="F218" i="112"/>
  <c r="G259" i="112"/>
  <c r="J315" i="112"/>
  <c r="M291" i="112"/>
  <c r="E291" i="112"/>
  <c r="F275" i="112"/>
  <c r="O251" i="112"/>
  <c r="G251" i="112"/>
  <c r="J235" i="112"/>
  <c r="O315" i="112"/>
  <c r="G315" i="112"/>
  <c r="J307" i="112"/>
  <c r="J299" i="112"/>
  <c r="J291" i="112"/>
  <c r="J283" i="112"/>
  <c r="K275" i="112"/>
  <c r="K267" i="112"/>
  <c r="K259" i="112"/>
  <c r="L251" i="112"/>
  <c r="N243" i="112"/>
  <c r="F243" i="112"/>
  <c r="O235" i="112"/>
  <c r="G235" i="112"/>
  <c r="O227" i="112"/>
  <c r="G227" i="112"/>
  <c r="P219" i="112"/>
  <c r="H219" i="112"/>
  <c r="M218" i="112"/>
  <c r="E218" i="112"/>
  <c r="N315" i="112"/>
  <c r="F315" i="112"/>
  <c r="Q307" i="112"/>
  <c r="R307" i="112" s="1"/>
  <c r="I307" i="112"/>
  <c r="Q299" i="112"/>
  <c r="R299" i="112" s="1"/>
  <c r="I299" i="112"/>
  <c r="Q291" i="112"/>
  <c r="R291" i="112" s="1"/>
  <c r="I291" i="112"/>
  <c r="Q283" i="112"/>
  <c r="R283" i="112" s="1"/>
  <c r="I283" i="112"/>
  <c r="J275" i="112"/>
  <c r="J267" i="112"/>
  <c r="J259" i="112"/>
  <c r="K251" i="112"/>
  <c r="M243" i="112"/>
  <c r="E243" i="112"/>
  <c r="N235" i="112"/>
  <c r="F235" i="112"/>
  <c r="N227" i="112"/>
  <c r="F227" i="112"/>
  <c r="O219" i="112"/>
  <c r="G219" i="112"/>
  <c r="L218" i="112"/>
  <c r="M315" i="112"/>
  <c r="P307" i="112"/>
  <c r="P299" i="112"/>
  <c r="P291" i="112"/>
  <c r="P283" i="112"/>
  <c r="Q275" i="112"/>
  <c r="R275" i="112" s="1"/>
  <c r="Q267" i="112"/>
  <c r="R267" i="112" s="1"/>
  <c r="Q259" i="112"/>
  <c r="R259" i="112" s="1"/>
  <c r="M235" i="112"/>
  <c r="M227" i="112"/>
  <c r="N219" i="112"/>
  <c r="K206" i="112"/>
  <c r="L198" i="112"/>
  <c r="M190" i="112"/>
  <c r="E190" i="112"/>
  <c r="O182" i="112"/>
  <c r="G182" i="112"/>
  <c r="Q174" i="112"/>
  <c r="R174" i="112" s="1"/>
  <c r="I174" i="112"/>
  <c r="Q206" i="112"/>
  <c r="R206" i="112" s="1"/>
  <c r="I206" i="112"/>
  <c r="J198" i="112"/>
  <c r="K190" i="112"/>
  <c r="M182" i="112"/>
  <c r="E182" i="112"/>
  <c r="O174" i="112"/>
  <c r="G174" i="112"/>
  <c r="P206" i="112"/>
  <c r="H206" i="112"/>
  <c r="Q198" i="112"/>
  <c r="R198" i="112" s="1"/>
  <c r="I198" i="112"/>
  <c r="J190" i="112"/>
  <c r="L182" i="112"/>
  <c r="N174" i="112"/>
  <c r="F174" i="112"/>
  <c r="O206" i="112"/>
  <c r="G206" i="112"/>
  <c r="P198" i="112"/>
  <c r="H198" i="112"/>
  <c r="Q190" i="112"/>
  <c r="R190" i="112" s="1"/>
  <c r="I190" i="112"/>
  <c r="K182" i="112"/>
  <c r="M174" i="112"/>
  <c r="E174" i="112"/>
  <c r="N206" i="112"/>
  <c r="F206" i="112"/>
  <c r="O198" i="112"/>
  <c r="G198" i="112"/>
  <c r="P190" i="112"/>
  <c r="H190" i="112"/>
  <c r="J182" i="112"/>
  <c r="L174" i="112"/>
  <c r="M206" i="112"/>
  <c r="E206" i="112"/>
  <c r="N198" i="112"/>
  <c r="F198" i="112"/>
  <c r="O190" i="112"/>
  <c r="G190" i="112"/>
  <c r="Q182" i="112"/>
  <c r="R182" i="112" s="1"/>
  <c r="I182" i="112"/>
  <c r="K174" i="112"/>
  <c r="M198" i="112"/>
  <c r="N190" i="112"/>
  <c r="P182" i="112"/>
  <c r="P170" i="112"/>
  <c r="H170" i="112"/>
  <c r="P162" i="112"/>
  <c r="H162" i="112"/>
  <c r="Q154" i="112"/>
  <c r="R154" i="112" s="1"/>
  <c r="I154" i="112"/>
  <c r="O170" i="112"/>
  <c r="G170" i="112"/>
  <c r="O162" i="112"/>
  <c r="G162" i="112"/>
  <c r="P154" i="112"/>
  <c r="H154" i="112"/>
  <c r="N170" i="112"/>
  <c r="F170" i="112"/>
  <c r="N162" i="112"/>
  <c r="F162" i="112"/>
  <c r="O154" i="112"/>
  <c r="G154" i="112"/>
  <c r="M170" i="112"/>
  <c r="E170" i="112"/>
  <c r="M162" i="112"/>
  <c r="E162" i="112"/>
  <c r="N154" i="112"/>
  <c r="F154" i="112"/>
  <c r="L170" i="112"/>
  <c r="L162" i="112"/>
  <c r="M154" i="112"/>
  <c r="E154" i="112"/>
  <c r="K170" i="112"/>
  <c r="K162" i="112"/>
  <c r="L154" i="112"/>
  <c r="Q121" i="112"/>
  <c r="R121" i="112" s="1"/>
  <c r="I121" i="112"/>
  <c r="O113" i="112"/>
  <c r="G113" i="112"/>
  <c r="M105" i="112"/>
  <c r="E105" i="112"/>
  <c r="O121" i="112"/>
  <c r="G121" i="112"/>
  <c r="M113" i="112"/>
  <c r="E113" i="112"/>
  <c r="K105" i="112"/>
  <c r="L113" i="112"/>
  <c r="J105" i="112"/>
  <c r="M121" i="112"/>
  <c r="E121" i="112"/>
  <c r="K113" i="112"/>
  <c r="Q105" i="112"/>
  <c r="R105" i="112" s="1"/>
  <c r="I105" i="112"/>
  <c r="L121" i="112"/>
  <c r="J113" i="112"/>
  <c r="P105" i="112"/>
  <c r="H105" i="112"/>
  <c r="K121" i="112"/>
  <c r="Q113" i="112"/>
  <c r="R113" i="112" s="1"/>
  <c r="I113" i="112"/>
  <c r="O105" i="112"/>
  <c r="G105" i="112"/>
  <c r="P113" i="112"/>
  <c r="N105" i="112"/>
  <c r="Q34" i="112"/>
  <c r="R34" i="112" s="1"/>
  <c r="I34" i="112"/>
  <c r="K26" i="112"/>
  <c r="L18" i="112"/>
  <c r="L98" i="112"/>
  <c r="J90" i="112"/>
  <c r="P82" i="112"/>
  <c r="H82" i="112"/>
  <c r="N74" i="112"/>
  <c r="F74" i="112"/>
  <c r="L66" i="112"/>
  <c r="J58" i="112"/>
  <c r="P50" i="112"/>
  <c r="H50" i="112"/>
  <c r="M42" i="112"/>
  <c r="E42" i="112"/>
  <c r="N36" i="112"/>
  <c r="K35" i="112"/>
  <c r="L42" i="112"/>
  <c r="O34" i="112"/>
  <c r="G34" i="112"/>
  <c r="Q26" i="112"/>
  <c r="R26" i="112" s="1"/>
  <c r="I26" i="112"/>
  <c r="J18" i="112"/>
  <c r="J98" i="112"/>
  <c r="P90" i="112"/>
  <c r="H90" i="112"/>
  <c r="N82" i="112"/>
  <c r="F82" i="112"/>
  <c r="L74" i="112"/>
  <c r="J66" i="112"/>
  <c r="P58" i="112"/>
  <c r="H58" i="112"/>
  <c r="N50" i="112"/>
  <c r="F50" i="112"/>
  <c r="K42" i="112"/>
  <c r="N34" i="112"/>
  <c r="F34" i="112"/>
  <c r="P26" i="112"/>
  <c r="H26" i="112"/>
  <c r="Q18" i="112"/>
  <c r="R18" i="112" s="1"/>
  <c r="I18" i="112"/>
  <c r="Q98" i="112"/>
  <c r="R98" i="112" s="1"/>
  <c r="I98" i="112"/>
  <c r="O90" i="112"/>
  <c r="G90" i="112"/>
  <c r="M82" i="112"/>
  <c r="E82" i="112"/>
  <c r="K74" i="112"/>
  <c r="Q66" i="112"/>
  <c r="R66" i="112" s="1"/>
  <c r="I66" i="112"/>
  <c r="O58" i="112"/>
  <c r="G58" i="112"/>
  <c r="M50" i="112"/>
  <c r="E50" i="112"/>
  <c r="J42" i="112"/>
  <c r="O50" i="112"/>
  <c r="M34" i="112"/>
  <c r="E34" i="112"/>
  <c r="O26" i="112"/>
  <c r="G26" i="112"/>
  <c r="P18" i="112"/>
  <c r="H18" i="112"/>
  <c r="P98" i="112"/>
  <c r="H98" i="112"/>
  <c r="N90" i="112"/>
  <c r="F90" i="112"/>
  <c r="L82" i="112"/>
  <c r="J74" i="112"/>
  <c r="P66" i="112"/>
  <c r="H66" i="112"/>
  <c r="N58" i="112"/>
  <c r="F58" i="112"/>
  <c r="L50" i="112"/>
  <c r="Q42" i="112"/>
  <c r="R42" i="112" s="1"/>
  <c r="I42" i="112"/>
  <c r="L34" i="112"/>
  <c r="N26" i="112"/>
  <c r="F26" i="112"/>
  <c r="O18" i="112"/>
  <c r="G18" i="112"/>
  <c r="O98" i="112"/>
  <c r="G98" i="112"/>
  <c r="M90" i="112"/>
  <c r="E90" i="112"/>
  <c r="K82" i="112"/>
  <c r="Q74" i="112"/>
  <c r="R74" i="112" s="1"/>
  <c r="I74" i="112"/>
  <c r="O66" i="112"/>
  <c r="G66" i="112"/>
  <c r="M58" i="112"/>
  <c r="E58" i="112"/>
  <c r="K50" i="112"/>
  <c r="P42" i="112"/>
  <c r="H42" i="112"/>
  <c r="G50" i="112"/>
  <c r="M26" i="112"/>
  <c r="N18" i="112"/>
  <c r="N98" i="112"/>
  <c r="P74" i="112"/>
  <c r="N66" i="112"/>
  <c r="O42" i="112"/>
  <c r="F21" i="112"/>
  <c r="N13" i="112"/>
  <c r="F13" i="112"/>
  <c r="H71" i="107"/>
  <c r="L39" i="69"/>
  <c r="H65" i="107"/>
  <c r="H68" i="107"/>
  <c r="H67" i="107"/>
  <c r="H69" i="107"/>
  <c r="H63" i="107"/>
  <c r="O27" i="112"/>
  <c r="G27" i="112"/>
  <c r="N19" i="112"/>
  <c r="F19" i="112"/>
  <c r="L11" i="112"/>
  <c r="N27" i="112"/>
  <c r="F27" i="112"/>
  <c r="M19" i="112"/>
  <c r="E19" i="112"/>
  <c r="K11" i="112"/>
  <c r="M27" i="112"/>
  <c r="E27" i="112"/>
  <c r="L19" i="112"/>
  <c r="J11" i="112"/>
  <c r="L27" i="112"/>
  <c r="K19" i="112"/>
  <c r="Q11" i="112"/>
  <c r="R11" i="112" s="1"/>
  <c r="I11" i="112"/>
  <c r="K27" i="112"/>
  <c r="J19" i="112"/>
  <c r="P11" i="112"/>
  <c r="H11" i="112"/>
  <c r="J27" i="112"/>
  <c r="Q19" i="112"/>
  <c r="R19" i="112" s="1"/>
  <c r="I19" i="112"/>
  <c r="O11" i="112"/>
  <c r="G11" i="112"/>
  <c r="Q27" i="112"/>
  <c r="R27" i="112" s="1"/>
  <c r="P19" i="112"/>
  <c r="N11" i="112"/>
  <c r="M29" i="112"/>
  <c r="E29" i="112"/>
  <c r="M21" i="112"/>
  <c r="E21" i="112"/>
  <c r="M13" i="112"/>
  <c r="E13" i="112"/>
  <c r="L29" i="112"/>
  <c r="L21" i="112"/>
  <c r="L13" i="112"/>
  <c r="K29" i="112"/>
  <c r="K21" i="112"/>
  <c r="K13" i="112"/>
  <c r="J29" i="112"/>
  <c r="J21" i="112"/>
  <c r="J13" i="112"/>
  <c r="Q29" i="112"/>
  <c r="R29" i="112" s="1"/>
  <c r="I29" i="112"/>
  <c r="Q21" i="112"/>
  <c r="R21" i="112" s="1"/>
  <c r="I21" i="112"/>
  <c r="Q13" i="112"/>
  <c r="R13" i="112" s="1"/>
  <c r="I13" i="112"/>
  <c r="P29" i="112"/>
  <c r="H29" i="112"/>
  <c r="P21" i="112"/>
  <c r="H21" i="112"/>
  <c r="P13" i="112"/>
  <c r="H13" i="112"/>
  <c r="O29" i="112"/>
  <c r="O21" i="112"/>
  <c r="O13" i="112"/>
  <c r="H94" i="111"/>
  <c r="H93" i="111"/>
  <c r="H92" i="111"/>
  <c r="H91" i="111"/>
  <c r="H90" i="111"/>
  <c r="H89" i="111"/>
  <c r="H88" i="111"/>
  <c r="H87" i="111"/>
  <c r="H86" i="111"/>
  <c r="G95" i="111"/>
  <c r="F95" i="111"/>
  <c r="H83" i="111"/>
  <c r="G83" i="111"/>
  <c r="E38" i="1" s="1"/>
  <c r="F82" i="111"/>
  <c r="E82" i="111"/>
  <c r="C82" i="111"/>
  <c r="B82" i="111"/>
  <c r="A82" i="111"/>
  <c r="F81" i="111"/>
  <c r="E81" i="111"/>
  <c r="C81" i="111"/>
  <c r="B81" i="111"/>
  <c r="A81" i="111"/>
  <c r="F80" i="111"/>
  <c r="E80" i="111"/>
  <c r="C80" i="111"/>
  <c r="B80" i="111"/>
  <c r="A80" i="111"/>
  <c r="F79" i="111"/>
  <c r="E79" i="111"/>
  <c r="C79" i="111"/>
  <c r="B79" i="111"/>
  <c r="A79" i="111"/>
  <c r="F78" i="111"/>
  <c r="E78" i="111"/>
  <c r="C78" i="111"/>
  <c r="B78" i="111"/>
  <c r="A78" i="111"/>
  <c r="F77" i="111"/>
  <c r="E77" i="111"/>
  <c r="C77" i="111"/>
  <c r="B77" i="111"/>
  <c r="A77" i="111"/>
  <c r="F76" i="111"/>
  <c r="E76" i="111"/>
  <c r="C76" i="111"/>
  <c r="B76" i="111"/>
  <c r="A76" i="111"/>
  <c r="F75" i="111"/>
  <c r="E75" i="111"/>
  <c r="C75" i="111"/>
  <c r="B75" i="111"/>
  <c r="A75" i="111"/>
  <c r="F74" i="111"/>
  <c r="E74" i="111"/>
  <c r="C74" i="111"/>
  <c r="B74" i="111"/>
  <c r="A74" i="111"/>
  <c r="F73" i="111"/>
  <c r="E73" i="111"/>
  <c r="C73" i="111"/>
  <c r="B73" i="111"/>
  <c r="A73" i="111"/>
  <c r="F72" i="111"/>
  <c r="E72" i="111"/>
  <c r="C72" i="111"/>
  <c r="B72" i="111"/>
  <c r="A72" i="111"/>
  <c r="F71" i="111"/>
  <c r="E71" i="111"/>
  <c r="C71" i="111"/>
  <c r="B71" i="111"/>
  <c r="A71" i="111"/>
  <c r="F70" i="111"/>
  <c r="E70" i="111"/>
  <c r="C70" i="111"/>
  <c r="B70" i="111"/>
  <c r="A70" i="111"/>
  <c r="F69" i="111"/>
  <c r="E69" i="111"/>
  <c r="C69" i="111"/>
  <c r="B69" i="111"/>
  <c r="A69" i="111"/>
  <c r="F68" i="111"/>
  <c r="E68" i="111"/>
  <c r="C68" i="111"/>
  <c r="B68" i="111"/>
  <c r="A68" i="111"/>
  <c r="F67" i="111"/>
  <c r="E67" i="111"/>
  <c r="C67" i="111"/>
  <c r="B67" i="111"/>
  <c r="A67" i="111"/>
  <c r="F66" i="111"/>
  <c r="E66" i="111"/>
  <c r="C66" i="111"/>
  <c r="B66" i="111"/>
  <c r="A66" i="111"/>
  <c r="F65" i="111"/>
  <c r="E65" i="111"/>
  <c r="C65" i="111"/>
  <c r="B65" i="111"/>
  <c r="A65" i="111"/>
  <c r="F64" i="111"/>
  <c r="E64" i="111"/>
  <c r="C64" i="111"/>
  <c r="B64" i="111"/>
  <c r="A64" i="111"/>
  <c r="F63" i="111"/>
  <c r="E63" i="111"/>
  <c r="C63" i="111"/>
  <c r="B63" i="111"/>
  <c r="A63" i="111"/>
  <c r="F62" i="111"/>
  <c r="E62" i="111"/>
  <c r="C62" i="111"/>
  <c r="B62" i="111"/>
  <c r="A62" i="111"/>
  <c r="F61" i="111"/>
  <c r="E61" i="111"/>
  <c r="C61" i="111"/>
  <c r="B61" i="111"/>
  <c r="A61" i="111"/>
  <c r="F60" i="111"/>
  <c r="E60" i="111"/>
  <c r="C60" i="111"/>
  <c r="B60" i="111"/>
  <c r="A60" i="111"/>
  <c r="F59" i="111"/>
  <c r="E59" i="111"/>
  <c r="C59" i="111"/>
  <c r="B59" i="111"/>
  <c r="A59" i="111"/>
  <c r="F58" i="111"/>
  <c r="E58" i="111"/>
  <c r="C58" i="111"/>
  <c r="B58" i="111"/>
  <c r="A58" i="111"/>
  <c r="F57" i="111"/>
  <c r="E57" i="111"/>
  <c r="C57" i="111"/>
  <c r="B57" i="111"/>
  <c r="A57" i="111"/>
  <c r="F56" i="111"/>
  <c r="E56" i="111"/>
  <c r="C56" i="111"/>
  <c r="B56" i="111"/>
  <c r="A56" i="111"/>
  <c r="F55" i="111"/>
  <c r="E55" i="111"/>
  <c r="C55" i="111"/>
  <c r="B55" i="111"/>
  <c r="A55" i="111"/>
  <c r="F54" i="111"/>
  <c r="E54" i="111"/>
  <c r="C54" i="111"/>
  <c r="B54" i="111"/>
  <c r="A54" i="111"/>
  <c r="F53" i="111"/>
  <c r="E53" i="111"/>
  <c r="C53" i="111"/>
  <c r="B53" i="111"/>
  <c r="A53" i="111"/>
  <c r="F52" i="111"/>
  <c r="E52" i="111"/>
  <c r="C52" i="111"/>
  <c r="B52" i="111"/>
  <c r="A52" i="111"/>
  <c r="F51" i="111"/>
  <c r="E51" i="111"/>
  <c r="C51" i="111"/>
  <c r="B51" i="111"/>
  <c r="A51" i="111"/>
  <c r="F50" i="111"/>
  <c r="E50" i="111"/>
  <c r="C50" i="111"/>
  <c r="B50" i="111"/>
  <c r="A50" i="111"/>
  <c r="J49" i="111"/>
  <c r="F49" i="111"/>
  <c r="E49" i="111"/>
  <c r="C49" i="111"/>
  <c r="B49" i="111"/>
  <c r="A49" i="111"/>
  <c r="J48" i="111"/>
  <c r="F48" i="111"/>
  <c r="E48" i="111"/>
  <c r="C48" i="111"/>
  <c r="B48" i="111"/>
  <c r="A48" i="111"/>
  <c r="J47" i="111"/>
  <c r="F47" i="111"/>
  <c r="E47" i="111"/>
  <c r="C47" i="111"/>
  <c r="B47" i="111"/>
  <c r="A47" i="111"/>
  <c r="J46" i="111"/>
  <c r="F46" i="111"/>
  <c r="E46" i="111"/>
  <c r="C46" i="111"/>
  <c r="B46" i="111"/>
  <c r="A46" i="111"/>
  <c r="J45" i="111"/>
  <c r="F45" i="111"/>
  <c r="E45" i="111"/>
  <c r="C45" i="111"/>
  <c r="B45" i="111"/>
  <c r="A45" i="111"/>
  <c r="J44" i="111"/>
  <c r="F44" i="111"/>
  <c r="E44" i="111"/>
  <c r="C44" i="111"/>
  <c r="B44" i="111"/>
  <c r="A44" i="111"/>
  <c r="J43" i="111"/>
  <c r="F43" i="111"/>
  <c r="E43" i="111"/>
  <c r="C43" i="111"/>
  <c r="B43" i="111"/>
  <c r="A43" i="111"/>
  <c r="J42" i="111"/>
  <c r="F42" i="111"/>
  <c r="E42" i="111"/>
  <c r="C42" i="111"/>
  <c r="B42" i="111"/>
  <c r="A42" i="111"/>
  <c r="F41" i="111"/>
  <c r="E41" i="111"/>
  <c r="C41" i="111"/>
  <c r="B41" i="111"/>
  <c r="A41" i="111"/>
  <c r="F40" i="111"/>
  <c r="E40" i="111"/>
  <c r="C40" i="111"/>
  <c r="B40" i="111"/>
  <c r="A40" i="111"/>
  <c r="F39" i="111"/>
  <c r="E39" i="111"/>
  <c r="C39" i="111"/>
  <c r="B39" i="111"/>
  <c r="A39" i="111"/>
  <c r="F38" i="111"/>
  <c r="E38" i="111"/>
  <c r="C38" i="111"/>
  <c r="B38" i="111"/>
  <c r="A38" i="111"/>
  <c r="J37" i="111"/>
  <c r="F37" i="111"/>
  <c r="E37" i="111"/>
  <c r="C37" i="111"/>
  <c r="B37" i="111"/>
  <c r="A37" i="111"/>
  <c r="J36" i="111"/>
  <c r="F36" i="111"/>
  <c r="E36" i="111"/>
  <c r="C36" i="111"/>
  <c r="B36" i="111"/>
  <c r="A36" i="111"/>
  <c r="J35" i="111"/>
  <c r="F35" i="111"/>
  <c r="E35" i="111"/>
  <c r="C35" i="111"/>
  <c r="B35" i="111"/>
  <c r="A35" i="111"/>
  <c r="J34" i="111"/>
  <c r="F34" i="111"/>
  <c r="E34" i="111"/>
  <c r="C34" i="111"/>
  <c r="B34" i="111"/>
  <c r="A34" i="111"/>
  <c r="J33" i="111"/>
  <c r="F33" i="111"/>
  <c r="E33" i="111"/>
  <c r="C33" i="111"/>
  <c r="B33" i="111"/>
  <c r="A33" i="111"/>
  <c r="J32" i="111"/>
  <c r="F32" i="111"/>
  <c r="E32" i="111"/>
  <c r="C32" i="111"/>
  <c r="B32" i="111"/>
  <c r="A32" i="111"/>
  <c r="J31" i="111"/>
  <c r="F31" i="111"/>
  <c r="E31" i="111"/>
  <c r="C31" i="111"/>
  <c r="B31" i="111"/>
  <c r="A31" i="111"/>
  <c r="J30" i="111"/>
  <c r="F30" i="111"/>
  <c r="E30" i="111"/>
  <c r="C30" i="111"/>
  <c r="B30" i="111"/>
  <c r="A30" i="111"/>
  <c r="J29" i="111"/>
  <c r="F29" i="111"/>
  <c r="E29" i="111"/>
  <c r="C29" i="111"/>
  <c r="B29" i="111"/>
  <c r="A29" i="111"/>
  <c r="J28" i="111"/>
  <c r="F28" i="111"/>
  <c r="E28" i="111"/>
  <c r="C28" i="111"/>
  <c r="B28" i="111"/>
  <c r="A28" i="111"/>
  <c r="F27" i="111"/>
  <c r="E27" i="111"/>
  <c r="C27" i="111"/>
  <c r="B27" i="111"/>
  <c r="A27" i="111"/>
  <c r="F26" i="111"/>
  <c r="E26" i="111"/>
  <c r="C26" i="111"/>
  <c r="B26" i="111"/>
  <c r="A26" i="111"/>
  <c r="J25" i="111"/>
  <c r="F25" i="111"/>
  <c r="E25" i="111"/>
  <c r="C25" i="111"/>
  <c r="B25" i="111"/>
  <c r="A25" i="111"/>
  <c r="J24" i="111"/>
  <c r="F24" i="111"/>
  <c r="E24" i="111"/>
  <c r="C24" i="111"/>
  <c r="B24" i="111"/>
  <c r="A24" i="111"/>
  <c r="J23" i="111"/>
  <c r="F23" i="111"/>
  <c r="E23" i="111"/>
  <c r="C23" i="111"/>
  <c r="B23" i="111"/>
  <c r="A23" i="111"/>
  <c r="J22" i="111"/>
  <c r="F22" i="111"/>
  <c r="E22" i="111"/>
  <c r="C22" i="111"/>
  <c r="B22" i="111"/>
  <c r="A22" i="111"/>
  <c r="F21" i="111"/>
  <c r="E21" i="111"/>
  <c r="C21" i="111"/>
  <c r="B21" i="111"/>
  <c r="A21" i="111"/>
  <c r="F20" i="111"/>
  <c r="E20" i="111"/>
  <c r="C20" i="111"/>
  <c r="B20" i="111"/>
  <c r="A20" i="111"/>
  <c r="F19" i="111"/>
  <c r="E19" i="111"/>
  <c r="C19" i="111"/>
  <c r="B19" i="111"/>
  <c r="A19" i="111"/>
  <c r="F18" i="111"/>
  <c r="E18" i="111"/>
  <c r="C18" i="111"/>
  <c r="B18" i="111"/>
  <c r="A18" i="111"/>
  <c r="F17" i="111"/>
  <c r="E17" i="111"/>
  <c r="C17" i="111"/>
  <c r="B17" i="111"/>
  <c r="A17" i="111"/>
  <c r="F16" i="111"/>
  <c r="E16" i="111"/>
  <c r="C16" i="111"/>
  <c r="B16" i="111"/>
  <c r="A16" i="111"/>
  <c r="F15" i="111"/>
  <c r="E15" i="111"/>
  <c r="C15" i="111"/>
  <c r="B15" i="111"/>
  <c r="A15" i="111"/>
  <c r="F14" i="111"/>
  <c r="E14" i="111"/>
  <c r="C14" i="111"/>
  <c r="B14" i="111"/>
  <c r="A14" i="111"/>
  <c r="F13" i="111"/>
  <c r="E13" i="111"/>
  <c r="C13" i="111"/>
  <c r="B13" i="111"/>
  <c r="A13" i="111"/>
  <c r="J12" i="111"/>
  <c r="F12" i="111"/>
  <c r="E12" i="111"/>
  <c r="C12" i="111"/>
  <c r="B12" i="111"/>
  <c r="A12" i="111"/>
  <c r="J11" i="111"/>
  <c r="F11" i="111"/>
  <c r="E11" i="111"/>
  <c r="C11" i="111"/>
  <c r="B11" i="111"/>
  <c r="A11" i="111"/>
  <c r="J10" i="111"/>
  <c r="F10" i="111"/>
  <c r="E10" i="111"/>
  <c r="C10" i="111"/>
  <c r="B10" i="111"/>
  <c r="A10" i="111"/>
  <c r="J9" i="111"/>
  <c r="F9" i="111"/>
  <c r="E9" i="111"/>
  <c r="C9" i="111"/>
  <c r="B9" i="111"/>
  <c r="A9" i="111"/>
  <c r="F8" i="111"/>
  <c r="E8" i="111"/>
  <c r="C8" i="111"/>
  <c r="B8" i="111"/>
  <c r="A8" i="111"/>
  <c r="F7" i="111"/>
  <c r="E7" i="111"/>
  <c r="C7" i="111"/>
  <c r="B7" i="111"/>
  <c r="A7" i="111"/>
  <c r="F6" i="111"/>
  <c r="E6" i="111"/>
  <c r="C6" i="111"/>
  <c r="B6" i="111"/>
  <c r="A6" i="111"/>
  <c r="F5" i="111"/>
  <c r="E5" i="111"/>
  <c r="C5" i="111"/>
  <c r="B5" i="111"/>
  <c r="A5" i="111"/>
  <c r="N41" i="69"/>
  <c r="G36" i="69"/>
  <c r="H36" i="69"/>
  <c r="L36" i="69" s="1"/>
  <c r="G86" i="104"/>
  <c r="F86" i="104"/>
  <c r="G88" i="104"/>
  <c r="F88" i="104"/>
  <c r="G85" i="104"/>
  <c r="F85" i="104"/>
  <c r="G89" i="104"/>
  <c r="F89" i="104"/>
  <c r="G87" i="104"/>
  <c r="F87" i="104"/>
  <c r="G84" i="104"/>
  <c r="F84" i="104"/>
  <c r="G83" i="104"/>
  <c r="F83" i="104"/>
  <c r="G82" i="104"/>
  <c r="F82" i="104"/>
  <c r="E37" i="1"/>
  <c r="K14" i="110"/>
  <c r="J14" i="110"/>
  <c r="I14" i="110"/>
  <c r="H14" i="110"/>
  <c r="G14" i="110"/>
  <c r="A16" i="82"/>
  <c r="E5" i="109"/>
  <c r="H9" i="109"/>
  <c r="H10" i="109" s="1"/>
  <c r="G9" i="109"/>
  <c r="G10" i="109" s="1"/>
  <c r="D9" i="109"/>
  <c r="A6" i="109" s="1"/>
  <c r="H7" i="109"/>
  <c r="G7" i="109"/>
  <c r="F40" i="69" s="1"/>
  <c r="E6" i="109"/>
  <c r="J5" i="109"/>
  <c r="F5" i="109"/>
  <c r="C5" i="109"/>
  <c r="B5" i="109"/>
  <c r="A5" i="109"/>
  <c r="G13" i="106"/>
  <c r="G12" i="106"/>
  <c r="G15" i="106" s="1"/>
  <c r="F13" i="106"/>
  <c r="F12" i="106"/>
  <c r="F15" i="106" s="1"/>
  <c r="C13" i="106"/>
  <c r="E6" i="106"/>
  <c r="E8" i="106"/>
  <c r="F6" i="106"/>
  <c r="C6" i="106"/>
  <c r="B6" i="106"/>
  <c r="A6" i="106"/>
  <c r="F7" i="106"/>
  <c r="E7" i="106"/>
  <c r="C7" i="106"/>
  <c r="B7" i="106"/>
  <c r="A7" i="106"/>
  <c r="G67" i="108"/>
  <c r="F67" i="108"/>
  <c r="G66" i="108"/>
  <c r="F66" i="108"/>
  <c r="C67" i="108"/>
  <c r="C66" i="108"/>
  <c r="H63" i="108"/>
  <c r="G63" i="108"/>
  <c r="F62" i="108"/>
  <c r="E62" i="108"/>
  <c r="C62" i="108"/>
  <c r="B62" i="108"/>
  <c r="A62" i="108"/>
  <c r="F61" i="108"/>
  <c r="E61" i="108"/>
  <c r="C61" i="108"/>
  <c r="B61" i="108"/>
  <c r="A61" i="108"/>
  <c r="F60" i="108"/>
  <c r="E60" i="108"/>
  <c r="C60" i="108"/>
  <c r="B60" i="108"/>
  <c r="A60" i="108"/>
  <c r="F59" i="108"/>
  <c r="E59" i="108"/>
  <c r="C59" i="108"/>
  <c r="B59" i="108"/>
  <c r="A59" i="108"/>
  <c r="F58" i="108"/>
  <c r="E58" i="108"/>
  <c r="C58" i="108"/>
  <c r="B58" i="108"/>
  <c r="A58" i="108"/>
  <c r="F57" i="108"/>
  <c r="E57" i="108"/>
  <c r="C57" i="108"/>
  <c r="B57" i="108"/>
  <c r="A57" i="108"/>
  <c r="F56" i="108"/>
  <c r="E56" i="108"/>
  <c r="C56" i="108"/>
  <c r="B56" i="108"/>
  <c r="A56" i="108"/>
  <c r="F55" i="108"/>
  <c r="E55" i="108"/>
  <c r="C55" i="108"/>
  <c r="B55" i="108"/>
  <c r="A55" i="108"/>
  <c r="F54" i="108"/>
  <c r="E54" i="108"/>
  <c r="C54" i="108"/>
  <c r="B54" i="108"/>
  <c r="A54" i="108"/>
  <c r="F53" i="108"/>
  <c r="E53" i="108"/>
  <c r="C53" i="108"/>
  <c r="B53" i="108"/>
  <c r="A53" i="108"/>
  <c r="F52" i="108"/>
  <c r="E52" i="108"/>
  <c r="C52" i="108"/>
  <c r="B52" i="108"/>
  <c r="A52" i="108"/>
  <c r="F51" i="108"/>
  <c r="E51" i="108"/>
  <c r="C51" i="108"/>
  <c r="B51" i="108"/>
  <c r="A51" i="108"/>
  <c r="F50" i="108"/>
  <c r="E50" i="108"/>
  <c r="C50" i="108"/>
  <c r="B50" i="108"/>
  <c r="A50" i="108"/>
  <c r="F49" i="108"/>
  <c r="E49" i="108"/>
  <c r="C49" i="108"/>
  <c r="B49" i="108"/>
  <c r="A49" i="108"/>
  <c r="F48" i="108"/>
  <c r="E48" i="108"/>
  <c r="C48" i="108"/>
  <c r="B48" i="108"/>
  <c r="A48" i="108"/>
  <c r="F47" i="108"/>
  <c r="E47" i="108"/>
  <c r="C47" i="108"/>
  <c r="B47" i="108"/>
  <c r="A47" i="108"/>
  <c r="F46" i="108"/>
  <c r="E46" i="108"/>
  <c r="C46" i="108"/>
  <c r="B46" i="108"/>
  <c r="A46" i="108"/>
  <c r="F45" i="108"/>
  <c r="E45" i="108"/>
  <c r="C45" i="108"/>
  <c r="B45" i="108"/>
  <c r="A45" i="108"/>
  <c r="F44" i="108"/>
  <c r="E44" i="108"/>
  <c r="C44" i="108"/>
  <c r="B44" i="108"/>
  <c r="A44" i="108"/>
  <c r="F43" i="108"/>
  <c r="E43" i="108"/>
  <c r="C43" i="108"/>
  <c r="B43" i="108"/>
  <c r="A43" i="108"/>
  <c r="F42" i="108"/>
  <c r="E42" i="108"/>
  <c r="C42" i="108"/>
  <c r="B42" i="108"/>
  <c r="A42" i="108"/>
  <c r="F41" i="108"/>
  <c r="E41" i="108"/>
  <c r="C41" i="108"/>
  <c r="B41" i="108"/>
  <c r="A41" i="108"/>
  <c r="F40" i="108"/>
  <c r="E40" i="108"/>
  <c r="C40" i="108"/>
  <c r="B40" i="108"/>
  <c r="A40" i="108"/>
  <c r="F39" i="108"/>
  <c r="E39" i="108"/>
  <c r="C39" i="108"/>
  <c r="B39" i="108"/>
  <c r="A39" i="108"/>
  <c r="F38" i="108"/>
  <c r="E38" i="108"/>
  <c r="C38" i="108"/>
  <c r="B38" i="108"/>
  <c r="A38" i="108"/>
  <c r="F37" i="108"/>
  <c r="E37" i="108"/>
  <c r="C37" i="108"/>
  <c r="B37" i="108"/>
  <c r="A37" i="108"/>
  <c r="F36" i="108"/>
  <c r="E36" i="108"/>
  <c r="C36" i="108"/>
  <c r="B36" i="108"/>
  <c r="A36" i="108"/>
  <c r="F35" i="108"/>
  <c r="E35" i="108"/>
  <c r="C35" i="108"/>
  <c r="B35" i="108"/>
  <c r="A35" i="108"/>
  <c r="F34" i="108"/>
  <c r="E34" i="108"/>
  <c r="C34" i="108"/>
  <c r="B34" i="108"/>
  <c r="A34" i="108"/>
  <c r="F33" i="108"/>
  <c r="E33" i="108"/>
  <c r="C33" i="108"/>
  <c r="B33" i="108"/>
  <c r="A33" i="108"/>
  <c r="F32" i="108"/>
  <c r="E32" i="108"/>
  <c r="C32" i="108"/>
  <c r="B32" i="108"/>
  <c r="A32" i="108"/>
  <c r="F31" i="108"/>
  <c r="E31" i="108"/>
  <c r="C31" i="108"/>
  <c r="B31" i="108"/>
  <c r="A31" i="108"/>
  <c r="F30" i="108"/>
  <c r="E30" i="108"/>
  <c r="C30" i="108"/>
  <c r="B30" i="108"/>
  <c r="A30" i="108"/>
  <c r="F29" i="108"/>
  <c r="E29" i="108"/>
  <c r="C29" i="108"/>
  <c r="B29" i="108"/>
  <c r="A29" i="108"/>
  <c r="F28" i="108"/>
  <c r="E28" i="108"/>
  <c r="C28" i="108"/>
  <c r="B28" i="108"/>
  <c r="A28" i="108"/>
  <c r="F27" i="108"/>
  <c r="E27" i="108"/>
  <c r="C27" i="108"/>
  <c r="B27" i="108"/>
  <c r="A27" i="108"/>
  <c r="F26" i="108"/>
  <c r="E26" i="108"/>
  <c r="C26" i="108"/>
  <c r="B26" i="108"/>
  <c r="A26" i="108"/>
  <c r="F25" i="108"/>
  <c r="E25" i="108"/>
  <c r="C25" i="108"/>
  <c r="B25" i="108"/>
  <c r="A25" i="108"/>
  <c r="F24" i="108"/>
  <c r="E24" i="108"/>
  <c r="C24" i="108"/>
  <c r="B24" i="108"/>
  <c r="A24" i="108"/>
  <c r="F23" i="108"/>
  <c r="E23" i="108"/>
  <c r="C23" i="108"/>
  <c r="B23" i="108"/>
  <c r="A23" i="108"/>
  <c r="F22" i="108"/>
  <c r="E22" i="108"/>
  <c r="C22" i="108"/>
  <c r="B22" i="108"/>
  <c r="A22" i="108"/>
  <c r="F21" i="108"/>
  <c r="E21" i="108"/>
  <c r="C21" i="108"/>
  <c r="B21" i="108"/>
  <c r="A21" i="108"/>
  <c r="F20" i="108"/>
  <c r="E20" i="108"/>
  <c r="C20" i="108"/>
  <c r="B20" i="108"/>
  <c r="A20" i="108"/>
  <c r="F19" i="108"/>
  <c r="E19" i="108"/>
  <c r="C19" i="108"/>
  <c r="B19" i="108"/>
  <c r="A19" i="108"/>
  <c r="F18" i="108"/>
  <c r="E18" i="108"/>
  <c r="C18" i="108"/>
  <c r="B18" i="108"/>
  <c r="A18" i="108"/>
  <c r="F17" i="108"/>
  <c r="E17" i="108"/>
  <c r="C17" i="108"/>
  <c r="B17" i="108"/>
  <c r="A17" i="108"/>
  <c r="F16" i="108"/>
  <c r="E16" i="108"/>
  <c r="C16" i="108"/>
  <c r="B16" i="108"/>
  <c r="A16" i="108"/>
  <c r="F15" i="108"/>
  <c r="E15" i="108"/>
  <c r="C15" i="108"/>
  <c r="B15" i="108"/>
  <c r="A15" i="108"/>
  <c r="F14" i="108"/>
  <c r="E14" i="108"/>
  <c r="C14" i="108"/>
  <c r="B14" i="108"/>
  <c r="A14" i="108"/>
  <c r="F13" i="108"/>
  <c r="E13" i="108"/>
  <c r="C13" i="108"/>
  <c r="B13" i="108"/>
  <c r="A13" i="108"/>
  <c r="F12" i="108"/>
  <c r="E12" i="108"/>
  <c r="C12" i="108"/>
  <c r="B12" i="108"/>
  <c r="A12" i="108"/>
  <c r="F11" i="108"/>
  <c r="E11" i="108"/>
  <c r="C11" i="108"/>
  <c r="B11" i="108"/>
  <c r="A11" i="108"/>
  <c r="F10" i="108"/>
  <c r="E10" i="108"/>
  <c r="C10" i="108"/>
  <c r="B10" i="108"/>
  <c r="A10" i="108"/>
  <c r="F9" i="108"/>
  <c r="E9" i="108"/>
  <c r="C9" i="108"/>
  <c r="B9" i="108"/>
  <c r="A9" i="108"/>
  <c r="F8" i="108"/>
  <c r="E8" i="108"/>
  <c r="C8" i="108"/>
  <c r="B8" i="108"/>
  <c r="A8" i="108"/>
  <c r="F7" i="108"/>
  <c r="E7" i="108"/>
  <c r="C7" i="108"/>
  <c r="B7" i="108"/>
  <c r="A7" i="108"/>
  <c r="F6" i="108"/>
  <c r="E6" i="108"/>
  <c r="C6" i="108"/>
  <c r="B6" i="108"/>
  <c r="A6" i="108"/>
  <c r="F5" i="108"/>
  <c r="E5" i="108"/>
  <c r="C5" i="108"/>
  <c r="B5" i="108"/>
  <c r="A5" i="108"/>
  <c r="H73" i="107"/>
  <c r="H72" i="107"/>
  <c r="H70" i="107"/>
  <c r="C70" i="107"/>
  <c r="H66" i="107"/>
  <c r="C66" i="107"/>
  <c r="H64" i="107"/>
  <c r="C64" i="107"/>
  <c r="G78" i="107"/>
  <c r="F78" i="107"/>
  <c r="C63" i="107"/>
  <c r="H60" i="107"/>
  <c r="G60" i="107"/>
  <c r="F59" i="107"/>
  <c r="E59" i="107"/>
  <c r="C59" i="107"/>
  <c r="B59" i="107"/>
  <c r="A59" i="107"/>
  <c r="F58" i="107"/>
  <c r="E58" i="107"/>
  <c r="C58" i="107"/>
  <c r="B58" i="107"/>
  <c r="A58" i="107"/>
  <c r="F57" i="107"/>
  <c r="E57" i="107"/>
  <c r="C57" i="107"/>
  <c r="B57" i="107"/>
  <c r="A57" i="107"/>
  <c r="F56" i="107"/>
  <c r="E56" i="107"/>
  <c r="C56" i="107"/>
  <c r="B56" i="107"/>
  <c r="A56" i="107"/>
  <c r="F55" i="107"/>
  <c r="E55" i="107"/>
  <c r="C55" i="107"/>
  <c r="B55" i="107"/>
  <c r="A55" i="107"/>
  <c r="F54" i="107"/>
  <c r="E54" i="107"/>
  <c r="C54" i="107"/>
  <c r="B54" i="107"/>
  <c r="A54" i="107"/>
  <c r="F53" i="107"/>
  <c r="E53" i="107"/>
  <c r="C53" i="107"/>
  <c r="B53" i="107"/>
  <c r="A53" i="107"/>
  <c r="F52" i="107"/>
  <c r="E52" i="107"/>
  <c r="C52" i="107"/>
  <c r="B52" i="107"/>
  <c r="A52" i="107"/>
  <c r="F51" i="107"/>
  <c r="E51" i="107"/>
  <c r="C51" i="107"/>
  <c r="B51" i="107"/>
  <c r="A51" i="107"/>
  <c r="F50" i="107"/>
  <c r="E50" i="107"/>
  <c r="C50" i="107"/>
  <c r="B50" i="107"/>
  <c r="A50" i="107"/>
  <c r="F49" i="107"/>
  <c r="E49" i="107"/>
  <c r="C49" i="107"/>
  <c r="B49" i="107"/>
  <c r="A49" i="107"/>
  <c r="F48" i="107"/>
  <c r="E48" i="107"/>
  <c r="C48" i="107"/>
  <c r="B48" i="107"/>
  <c r="A48" i="107"/>
  <c r="F47" i="107"/>
  <c r="E47" i="107"/>
  <c r="C47" i="107"/>
  <c r="B47" i="107"/>
  <c r="A47" i="107"/>
  <c r="F46" i="107"/>
  <c r="E46" i="107"/>
  <c r="C46" i="107"/>
  <c r="B46" i="107"/>
  <c r="A46" i="107"/>
  <c r="F45" i="107"/>
  <c r="E45" i="107"/>
  <c r="C45" i="107"/>
  <c r="B45" i="107"/>
  <c r="A45" i="107"/>
  <c r="F44" i="107"/>
  <c r="E44" i="107"/>
  <c r="C44" i="107"/>
  <c r="B44" i="107"/>
  <c r="A44" i="107"/>
  <c r="F43" i="107"/>
  <c r="E43" i="107"/>
  <c r="C43" i="107"/>
  <c r="B43" i="107"/>
  <c r="A43" i="107"/>
  <c r="F42" i="107"/>
  <c r="E42" i="107"/>
  <c r="C42" i="107"/>
  <c r="B42" i="107"/>
  <c r="A42" i="107"/>
  <c r="F41" i="107"/>
  <c r="E41" i="107"/>
  <c r="C41" i="107"/>
  <c r="B41" i="107"/>
  <c r="A41" i="107"/>
  <c r="F40" i="107"/>
  <c r="E40" i="107"/>
  <c r="C40" i="107"/>
  <c r="B40" i="107"/>
  <c r="A40" i="107"/>
  <c r="F39" i="107"/>
  <c r="E39" i="107"/>
  <c r="C39" i="107"/>
  <c r="B39" i="107"/>
  <c r="A39" i="107"/>
  <c r="F38" i="107"/>
  <c r="E38" i="107"/>
  <c r="C38" i="107"/>
  <c r="B38" i="107"/>
  <c r="A38" i="107"/>
  <c r="F37" i="107"/>
  <c r="E37" i="107"/>
  <c r="C37" i="107"/>
  <c r="B37" i="107"/>
  <c r="A37" i="107"/>
  <c r="F36" i="107"/>
  <c r="E36" i="107"/>
  <c r="C36" i="107"/>
  <c r="B36" i="107"/>
  <c r="A36" i="107"/>
  <c r="F35" i="107"/>
  <c r="E35" i="107"/>
  <c r="C35" i="107"/>
  <c r="B35" i="107"/>
  <c r="A35" i="107"/>
  <c r="F34" i="107"/>
  <c r="E34" i="107"/>
  <c r="C34" i="107"/>
  <c r="B34" i="107"/>
  <c r="A34" i="107"/>
  <c r="F33" i="107"/>
  <c r="E33" i="107"/>
  <c r="C33" i="107"/>
  <c r="B33" i="107"/>
  <c r="A33" i="107"/>
  <c r="F32" i="107"/>
  <c r="E32" i="107"/>
  <c r="C32" i="107"/>
  <c r="B32" i="107"/>
  <c r="A32" i="107"/>
  <c r="F31" i="107"/>
  <c r="E31" i="107"/>
  <c r="C31" i="107"/>
  <c r="B31" i="107"/>
  <c r="A31" i="107"/>
  <c r="F30" i="107"/>
  <c r="E30" i="107"/>
  <c r="C30" i="107"/>
  <c r="B30" i="107"/>
  <c r="A30" i="107"/>
  <c r="F29" i="107"/>
  <c r="E29" i="107"/>
  <c r="C29" i="107"/>
  <c r="B29" i="107"/>
  <c r="A29" i="107"/>
  <c r="F28" i="107"/>
  <c r="E28" i="107"/>
  <c r="C28" i="107"/>
  <c r="B28" i="107"/>
  <c r="A28" i="107"/>
  <c r="J27" i="107"/>
  <c r="F27" i="107"/>
  <c r="E27" i="107"/>
  <c r="C27" i="107"/>
  <c r="B27" i="107"/>
  <c r="A27" i="107"/>
  <c r="F26" i="107"/>
  <c r="E26" i="107"/>
  <c r="C26" i="107"/>
  <c r="B26" i="107"/>
  <c r="A26" i="107"/>
  <c r="F25" i="107"/>
  <c r="E25" i="107"/>
  <c r="C25" i="107"/>
  <c r="B25" i="107"/>
  <c r="A25" i="107"/>
  <c r="J24" i="107"/>
  <c r="F24" i="107"/>
  <c r="E24" i="107"/>
  <c r="C24" i="107"/>
  <c r="B24" i="107"/>
  <c r="A24" i="107"/>
  <c r="J23" i="107"/>
  <c r="F23" i="107"/>
  <c r="E23" i="107"/>
  <c r="C23" i="107"/>
  <c r="B23" i="107"/>
  <c r="A23" i="107"/>
  <c r="J22" i="107"/>
  <c r="F22" i="107"/>
  <c r="E22" i="107"/>
  <c r="C22" i="107"/>
  <c r="B22" i="107"/>
  <c r="A22" i="107"/>
  <c r="J21" i="107"/>
  <c r="F21" i="107"/>
  <c r="E21" i="107"/>
  <c r="C21" i="107"/>
  <c r="B21" i="107"/>
  <c r="A21" i="107"/>
  <c r="J20" i="107"/>
  <c r="F20" i="107"/>
  <c r="E20" i="107"/>
  <c r="C20" i="107"/>
  <c r="B20" i="107"/>
  <c r="A20" i="107"/>
  <c r="F19" i="107"/>
  <c r="E19" i="107"/>
  <c r="C19" i="107"/>
  <c r="B19" i="107"/>
  <c r="A19" i="107"/>
  <c r="F18" i="107"/>
  <c r="E18" i="107"/>
  <c r="C18" i="107"/>
  <c r="B18" i="107"/>
  <c r="A18" i="107"/>
  <c r="F17" i="107"/>
  <c r="E17" i="107"/>
  <c r="C17" i="107"/>
  <c r="B17" i="107"/>
  <c r="A17" i="107"/>
  <c r="J16" i="107"/>
  <c r="F16" i="107"/>
  <c r="E16" i="107"/>
  <c r="C16" i="107"/>
  <c r="B16" i="107"/>
  <c r="A16" i="107"/>
  <c r="J15" i="107"/>
  <c r="F15" i="107"/>
  <c r="E15" i="107"/>
  <c r="C15" i="107"/>
  <c r="B15" i="107"/>
  <c r="A15" i="107"/>
  <c r="J14" i="107"/>
  <c r="F14" i="107"/>
  <c r="E14" i="107"/>
  <c r="C14" i="107"/>
  <c r="B14" i="107"/>
  <c r="A14" i="107"/>
  <c r="J13" i="107"/>
  <c r="F13" i="107"/>
  <c r="E13" i="107"/>
  <c r="C13" i="107"/>
  <c r="B13" i="107"/>
  <c r="A13" i="107"/>
  <c r="J12" i="107"/>
  <c r="F12" i="107"/>
  <c r="E12" i="107"/>
  <c r="C12" i="107"/>
  <c r="B12" i="107"/>
  <c r="A12" i="107"/>
  <c r="J11" i="107"/>
  <c r="F11" i="107"/>
  <c r="E11" i="107"/>
  <c r="C11" i="107"/>
  <c r="B11" i="107"/>
  <c r="A11" i="107"/>
  <c r="J10" i="107"/>
  <c r="F10" i="107"/>
  <c r="E10" i="107"/>
  <c r="C10" i="107"/>
  <c r="B10" i="107"/>
  <c r="A10" i="107"/>
  <c r="J9" i="107"/>
  <c r="F9" i="107"/>
  <c r="E9" i="107"/>
  <c r="C9" i="107"/>
  <c r="B9" i="107"/>
  <c r="A9" i="107"/>
  <c r="J8" i="107"/>
  <c r="F8" i="107"/>
  <c r="E8" i="107"/>
  <c r="C8" i="107"/>
  <c r="B8" i="107"/>
  <c r="A8" i="107"/>
  <c r="F7" i="107"/>
  <c r="E7" i="107"/>
  <c r="C7" i="107"/>
  <c r="B7" i="107"/>
  <c r="A7" i="107"/>
  <c r="F6" i="107"/>
  <c r="E6" i="107"/>
  <c r="C6" i="107"/>
  <c r="B6" i="107"/>
  <c r="A6" i="107"/>
  <c r="J5" i="107"/>
  <c r="F5" i="107"/>
  <c r="E5" i="107"/>
  <c r="C5" i="107"/>
  <c r="B5" i="107"/>
  <c r="A5" i="107"/>
  <c r="H12" i="106"/>
  <c r="C12" i="106"/>
  <c r="H9" i="106"/>
  <c r="G9" i="106"/>
  <c r="E35" i="1" s="1"/>
  <c r="F8" i="106"/>
  <c r="C8" i="106"/>
  <c r="B8" i="106"/>
  <c r="A8" i="106"/>
  <c r="F5" i="106"/>
  <c r="E5" i="106"/>
  <c r="C5" i="106"/>
  <c r="B5" i="106"/>
  <c r="A5" i="106"/>
  <c r="O24" i="69"/>
  <c r="O87" i="69"/>
  <c r="P87" i="69"/>
  <c r="G24" i="103"/>
  <c r="G35" i="69"/>
  <c r="H35" i="69"/>
  <c r="G21" i="105"/>
  <c r="F21" i="105"/>
  <c r="G20" i="105"/>
  <c r="F20" i="105"/>
  <c r="G19" i="105"/>
  <c r="G22" i="105" s="1"/>
  <c r="G23" i="105" s="1"/>
  <c r="F19" i="105"/>
  <c r="N84" i="69"/>
  <c r="J47" i="69"/>
  <c r="J48" i="69"/>
  <c r="J49" i="69"/>
  <c r="J50" i="69"/>
  <c r="J51" i="69"/>
  <c r="J52" i="69"/>
  <c r="J53" i="69"/>
  <c r="J54" i="69"/>
  <c r="J55" i="69"/>
  <c r="J56" i="69"/>
  <c r="J57" i="69"/>
  <c r="J58" i="69"/>
  <c r="J59" i="69"/>
  <c r="J60" i="69"/>
  <c r="J61" i="69"/>
  <c r="J62" i="69"/>
  <c r="J63" i="69"/>
  <c r="J64" i="69"/>
  <c r="J65" i="69"/>
  <c r="J66" i="69"/>
  <c r="A47" i="69"/>
  <c r="A48" i="69"/>
  <c r="A49" i="69"/>
  <c r="A50" i="69"/>
  <c r="A51" i="69"/>
  <c r="A52" i="69"/>
  <c r="A53" i="69"/>
  <c r="A54" i="69"/>
  <c r="A55" i="69"/>
  <c r="A56" i="69"/>
  <c r="A57" i="69"/>
  <c r="A58" i="69"/>
  <c r="A59" i="69"/>
  <c r="A60" i="69"/>
  <c r="A61" i="69"/>
  <c r="A62" i="69"/>
  <c r="A63" i="69"/>
  <c r="A64" i="69"/>
  <c r="A65" i="69"/>
  <c r="A66" i="69"/>
  <c r="L51" i="69"/>
  <c r="P51" i="69" s="1"/>
  <c r="L50" i="69"/>
  <c r="P50" i="69" s="1"/>
  <c r="L49" i="69"/>
  <c r="P49" i="69" s="1"/>
  <c r="L48" i="69"/>
  <c r="P48" i="69" s="1"/>
  <c r="L47" i="69"/>
  <c r="P47" i="69" s="1"/>
  <c r="L56" i="69"/>
  <c r="P56" i="69" s="1"/>
  <c r="L55" i="69"/>
  <c r="P55" i="69" s="1"/>
  <c r="L54" i="69"/>
  <c r="P54" i="69" s="1"/>
  <c r="L53" i="69"/>
  <c r="P53" i="69" s="1"/>
  <c r="L52" i="69"/>
  <c r="P52" i="69" s="1"/>
  <c r="L61" i="69"/>
  <c r="P61" i="69" s="1"/>
  <c r="L60" i="69"/>
  <c r="P60" i="69" s="1"/>
  <c r="L59" i="69"/>
  <c r="P59" i="69" s="1"/>
  <c r="L58" i="69"/>
  <c r="P58" i="69" s="1"/>
  <c r="L57" i="69"/>
  <c r="P57" i="69" s="1"/>
  <c r="G32" i="69"/>
  <c r="H32" i="69"/>
  <c r="C20" i="105"/>
  <c r="C21" i="105"/>
  <c r="G55" i="99"/>
  <c r="F55" i="99"/>
  <c r="G56" i="99"/>
  <c r="F56" i="99"/>
  <c r="C56" i="99"/>
  <c r="C55" i="99"/>
  <c r="G59" i="99"/>
  <c r="F59" i="99"/>
  <c r="G58" i="99"/>
  <c r="F58" i="99"/>
  <c r="G57" i="99"/>
  <c r="F57" i="99"/>
  <c r="G54" i="99"/>
  <c r="F54" i="99"/>
  <c r="G53" i="99"/>
  <c r="F53" i="99"/>
  <c r="F31" i="99"/>
  <c r="E31" i="99"/>
  <c r="C31" i="99"/>
  <c r="B31" i="99"/>
  <c r="A31" i="99"/>
  <c r="C19" i="105"/>
  <c r="H16" i="105"/>
  <c r="G16" i="105"/>
  <c r="F15" i="105"/>
  <c r="E15" i="105"/>
  <c r="C15" i="105"/>
  <c r="B15" i="105"/>
  <c r="A15" i="105"/>
  <c r="F14" i="105"/>
  <c r="E14" i="105"/>
  <c r="C14" i="105"/>
  <c r="B14" i="105"/>
  <c r="A14" i="105"/>
  <c r="F13" i="105"/>
  <c r="E13" i="105"/>
  <c r="C13" i="105"/>
  <c r="B13" i="105"/>
  <c r="A13" i="105"/>
  <c r="F12" i="105"/>
  <c r="E12" i="105"/>
  <c r="C12" i="105"/>
  <c r="B12" i="105"/>
  <c r="A12" i="105"/>
  <c r="F11" i="105"/>
  <c r="E11" i="105"/>
  <c r="C11" i="105"/>
  <c r="B11" i="105"/>
  <c r="A11" i="105"/>
  <c r="F10" i="105"/>
  <c r="E10" i="105"/>
  <c r="C10" i="105"/>
  <c r="B10" i="105"/>
  <c r="A10" i="105"/>
  <c r="F9" i="105"/>
  <c r="E9" i="105"/>
  <c r="C9" i="105"/>
  <c r="B9" i="105"/>
  <c r="A9" i="105"/>
  <c r="F8" i="105"/>
  <c r="E8" i="105"/>
  <c r="C8" i="105"/>
  <c r="B8" i="105"/>
  <c r="A8" i="105"/>
  <c r="F7" i="105"/>
  <c r="E7" i="105"/>
  <c r="C7" i="105"/>
  <c r="B7" i="105"/>
  <c r="A7" i="105"/>
  <c r="F6" i="105"/>
  <c r="E6" i="105"/>
  <c r="C6" i="105"/>
  <c r="B6" i="105"/>
  <c r="A6" i="105"/>
  <c r="J5" i="105"/>
  <c r="F5" i="105"/>
  <c r="E5" i="105"/>
  <c r="C5" i="105"/>
  <c r="B5" i="105"/>
  <c r="A5" i="105"/>
  <c r="C89" i="104"/>
  <c r="C88" i="104"/>
  <c r="C87" i="104"/>
  <c r="H86" i="104"/>
  <c r="C86" i="104"/>
  <c r="H85" i="104"/>
  <c r="C85" i="104"/>
  <c r="C84" i="104"/>
  <c r="C83" i="104"/>
  <c r="C82" i="104"/>
  <c r="H79" i="104"/>
  <c r="G79" i="104"/>
  <c r="E33" i="1" s="1"/>
  <c r="F78" i="104"/>
  <c r="E78" i="104"/>
  <c r="C78" i="104"/>
  <c r="B78" i="104"/>
  <c r="A78" i="104"/>
  <c r="F77" i="104"/>
  <c r="E77" i="104"/>
  <c r="C77" i="104"/>
  <c r="B77" i="104"/>
  <c r="A77" i="104"/>
  <c r="F76" i="104"/>
  <c r="E76" i="104"/>
  <c r="C76" i="104"/>
  <c r="B76" i="104"/>
  <c r="A76" i="104"/>
  <c r="F75" i="104"/>
  <c r="E75" i="104"/>
  <c r="C75" i="104"/>
  <c r="B75" i="104"/>
  <c r="A75" i="104"/>
  <c r="F74" i="104"/>
  <c r="E74" i="104"/>
  <c r="C74" i="104"/>
  <c r="B74" i="104"/>
  <c r="A74" i="104"/>
  <c r="F73" i="104"/>
  <c r="E73" i="104"/>
  <c r="C73" i="104"/>
  <c r="B73" i="104"/>
  <c r="A73" i="104"/>
  <c r="F72" i="104"/>
  <c r="E72" i="104"/>
  <c r="C72" i="104"/>
  <c r="B72" i="104"/>
  <c r="A72" i="104"/>
  <c r="F71" i="104"/>
  <c r="E71" i="104"/>
  <c r="C71" i="104"/>
  <c r="B71" i="104"/>
  <c r="A71" i="104"/>
  <c r="F70" i="104"/>
  <c r="E70" i="104"/>
  <c r="C70" i="104"/>
  <c r="B70" i="104"/>
  <c r="A70" i="104"/>
  <c r="F69" i="104"/>
  <c r="E69" i="104"/>
  <c r="C69" i="104"/>
  <c r="B69" i="104"/>
  <c r="A69" i="104"/>
  <c r="F68" i="104"/>
  <c r="E68" i="104"/>
  <c r="C68" i="104"/>
  <c r="B68" i="104"/>
  <c r="A68" i="104"/>
  <c r="F67" i="104"/>
  <c r="E67" i="104"/>
  <c r="C67" i="104"/>
  <c r="B67" i="104"/>
  <c r="A67" i="104"/>
  <c r="F66" i="104"/>
  <c r="E66" i="104"/>
  <c r="C66" i="104"/>
  <c r="B66" i="104"/>
  <c r="A66" i="104"/>
  <c r="F65" i="104"/>
  <c r="E65" i="104"/>
  <c r="C65" i="104"/>
  <c r="B65" i="104"/>
  <c r="A65" i="104"/>
  <c r="F64" i="104"/>
  <c r="E64" i="104"/>
  <c r="C64" i="104"/>
  <c r="B64" i="104"/>
  <c r="A64" i="104"/>
  <c r="F63" i="104"/>
  <c r="E63" i="104"/>
  <c r="C63" i="104"/>
  <c r="B63" i="104"/>
  <c r="A63" i="104"/>
  <c r="F62" i="104"/>
  <c r="E62" i="104"/>
  <c r="C62" i="104"/>
  <c r="B62" i="104"/>
  <c r="A62" i="104"/>
  <c r="F61" i="104"/>
  <c r="E61" i="104"/>
  <c r="C61" i="104"/>
  <c r="B61" i="104"/>
  <c r="A61" i="104"/>
  <c r="F60" i="104"/>
  <c r="E60" i="104"/>
  <c r="C60" i="104"/>
  <c r="B60" i="104"/>
  <c r="A60" i="104"/>
  <c r="F59" i="104"/>
  <c r="E59" i="104"/>
  <c r="C59" i="104"/>
  <c r="B59" i="104"/>
  <c r="A59" i="104"/>
  <c r="F58" i="104"/>
  <c r="E58" i="104"/>
  <c r="C58" i="104"/>
  <c r="B58" i="104"/>
  <c r="A58" i="104"/>
  <c r="F57" i="104"/>
  <c r="E57" i="104"/>
  <c r="C57" i="104"/>
  <c r="B57" i="104"/>
  <c r="A57" i="104"/>
  <c r="F56" i="104"/>
  <c r="E56" i="104"/>
  <c r="C56" i="104"/>
  <c r="B56" i="104"/>
  <c r="A56" i="104"/>
  <c r="F55" i="104"/>
  <c r="E55" i="104"/>
  <c r="C55" i="104"/>
  <c r="B55" i="104"/>
  <c r="A55" i="104"/>
  <c r="F54" i="104"/>
  <c r="E54" i="104"/>
  <c r="C54" i="104"/>
  <c r="B54" i="104"/>
  <c r="A54" i="104"/>
  <c r="F53" i="104"/>
  <c r="E53" i="104"/>
  <c r="C53" i="104"/>
  <c r="B53" i="104"/>
  <c r="A53" i="104"/>
  <c r="F52" i="104"/>
  <c r="E52" i="104"/>
  <c r="C52" i="104"/>
  <c r="B52" i="104"/>
  <c r="A52" i="104"/>
  <c r="F51" i="104"/>
  <c r="E51" i="104"/>
  <c r="C51" i="104"/>
  <c r="B51" i="104"/>
  <c r="A51" i="104"/>
  <c r="F50" i="104"/>
  <c r="E50" i="104"/>
  <c r="C50" i="104"/>
  <c r="B50" i="104"/>
  <c r="A50" i="104"/>
  <c r="F49" i="104"/>
  <c r="E49" i="104"/>
  <c r="C49" i="104"/>
  <c r="B49" i="104"/>
  <c r="A49" i="104"/>
  <c r="F48" i="104"/>
  <c r="E48" i="104"/>
  <c r="C48" i="104"/>
  <c r="B48" i="104"/>
  <c r="A48" i="104"/>
  <c r="F47" i="104"/>
  <c r="E47" i="104"/>
  <c r="C47" i="104"/>
  <c r="B47" i="104"/>
  <c r="A47" i="104"/>
  <c r="F46" i="104"/>
  <c r="E46" i="104"/>
  <c r="C46" i="104"/>
  <c r="B46" i="104"/>
  <c r="A46" i="104"/>
  <c r="J45" i="104"/>
  <c r="F45" i="104"/>
  <c r="E45" i="104"/>
  <c r="C45" i="104"/>
  <c r="B45" i="104"/>
  <c r="A45" i="104"/>
  <c r="J44" i="104"/>
  <c r="F44" i="104"/>
  <c r="E44" i="104"/>
  <c r="C44" i="104"/>
  <c r="B44" i="104"/>
  <c r="A44" i="104"/>
  <c r="J43" i="104"/>
  <c r="F43" i="104"/>
  <c r="E43" i="104"/>
  <c r="C43" i="104"/>
  <c r="B43" i="104"/>
  <c r="A43" i="104"/>
  <c r="J42" i="104"/>
  <c r="F42" i="104"/>
  <c r="E42" i="104"/>
  <c r="C42" i="104"/>
  <c r="B42" i="104"/>
  <c r="A42" i="104"/>
  <c r="J41" i="104"/>
  <c r="F41" i="104"/>
  <c r="E41" i="104"/>
  <c r="C41" i="104"/>
  <c r="B41" i="104"/>
  <c r="A41" i="104"/>
  <c r="F40" i="104"/>
  <c r="E40" i="104"/>
  <c r="C40" i="104"/>
  <c r="B40" i="104"/>
  <c r="A40" i="104"/>
  <c r="F39" i="104"/>
  <c r="E39" i="104"/>
  <c r="C39" i="104"/>
  <c r="B39" i="104"/>
  <c r="A39" i="104"/>
  <c r="F38" i="104"/>
  <c r="E38" i="104"/>
  <c r="C38" i="104"/>
  <c r="B38" i="104"/>
  <c r="A38" i="104"/>
  <c r="J37" i="104"/>
  <c r="F37" i="104"/>
  <c r="E37" i="104"/>
  <c r="C37" i="104"/>
  <c r="B37" i="104"/>
  <c r="A37" i="104"/>
  <c r="J36" i="104"/>
  <c r="F36" i="104"/>
  <c r="E36" i="104"/>
  <c r="C36" i="104"/>
  <c r="B36" i="104"/>
  <c r="A36" i="104"/>
  <c r="J35" i="104"/>
  <c r="F35" i="104"/>
  <c r="E35" i="104"/>
  <c r="C35" i="104"/>
  <c r="B35" i="104"/>
  <c r="A35" i="104"/>
  <c r="J34" i="104"/>
  <c r="F34" i="104"/>
  <c r="E34" i="104"/>
  <c r="C34" i="104"/>
  <c r="B34" i="104"/>
  <c r="A34" i="104"/>
  <c r="J33" i="104"/>
  <c r="F33" i="104"/>
  <c r="E33" i="104"/>
  <c r="C33" i="104"/>
  <c r="B33" i="104"/>
  <c r="A33" i="104"/>
  <c r="J32" i="104"/>
  <c r="F32" i="104"/>
  <c r="E32" i="104"/>
  <c r="C32" i="104"/>
  <c r="B32" i="104"/>
  <c r="A32" i="104"/>
  <c r="J31" i="104"/>
  <c r="F31" i="104"/>
  <c r="E31" i="104"/>
  <c r="C31" i="104"/>
  <c r="B31" i="104"/>
  <c r="A31" i="104"/>
  <c r="J30" i="104"/>
  <c r="F30" i="104"/>
  <c r="E30" i="104"/>
  <c r="C30" i="104"/>
  <c r="B30" i="104"/>
  <c r="A30" i="104"/>
  <c r="J29" i="104"/>
  <c r="F29" i="104"/>
  <c r="E29" i="104"/>
  <c r="C29" i="104"/>
  <c r="B29" i="104"/>
  <c r="A29" i="104"/>
  <c r="J28" i="104"/>
  <c r="F28" i="104"/>
  <c r="E28" i="104"/>
  <c r="C28" i="104"/>
  <c r="B28" i="104"/>
  <c r="A28" i="104"/>
  <c r="J27" i="104"/>
  <c r="F27" i="104"/>
  <c r="E27" i="104"/>
  <c r="C27" i="104"/>
  <c r="B27" i="104"/>
  <c r="A27" i="104"/>
  <c r="J26" i="104"/>
  <c r="F26" i="104"/>
  <c r="E26" i="104"/>
  <c r="C26" i="104"/>
  <c r="B26" i="104"/>
  <c r="A26" i="104"/>
  <c r="J25" i="104"/>
  <c r="F25" i="104"/>
  <c r="E25" i="104"/>
  <c r="C25" i="104"/>
  <c r="B25" i="104"/>
  <c r="A25" i="104"/>
  <c r="J24" i="104"/>
  <c r="F24" i="104"/>
  <c r="E24" i="104"/>
  <c r="C24" i="104"/>
  <c r="B24" i="104"/>
  <c r="A24" i="104"/>
  <c r="J23" i="104"/>
  <c r="F23" i="104"/>
  <c r="E23" i="104"/>
  <c r="C23" i="104"/>
  <c r="B23" i="104"/>
  <c r="A23" i="104"/>
  <c r="J22" i="104"/>
  <c r="F22" i="104"/>
  <c r="E22" i="104"/>
  <c r="C22" i="104"/>
  <c r="B22" i="104"/>
  <c r="A22" i="104"/>
  <c r="J21" i="104"/>
  <c r="F21" i="104"/>
  <c r="E21" i="104"/>
  <c r="C21" i="104"/>
  <c r="B21" i="104"/>
  <c r="A21" i="104"/>
  <c r="J20" i="104"/>
  <c r="F20" i="104"/>
  <c r="E20" i="104"/>
  <c r="C20" i="104"/>
  <c r="B20" i="104"/>
  <c r="A20" i="104"/>
  <c r="J19" i="104"/>
  <c r="F19" i="104"/>
  <c r="E19" i="104"/>
  <c r="C19" i="104"/>
  <c r="B19" i="104"/>
  <c r="A19" i="104"/>
  <c r="J18" i="104"/>
  <c r="F18" i="104"/>
  <c r="E18" i="104"/>
  <c r="C18" i="104"/>
  <c r="B18" i="104"/>
  <c r="A18" i="104"/>
  <c r="J17" i="104"/>
  <c r="F17" i="104"/>
  <c r="E17" i="104"/>
  <c r="C17" i="104"/>
  <c r="B17" i="104"/>
  <c r="A17" i="104"/>
  <c r="J16" i="104"/>
  <c r="F16" i="104"/>
  <c r="E16" i="104"/>
  <c r="C16" i="104"/>
  <c r="B16" i="104"/>
  <c r="A16" i="104"/>
  <c r="J15" i="104"/>
  <c r="F15" i="104"/>
  <c r="E15" i="104"/>
  <c r="C15" i="104"/>
  <c r="B15" i="104"/>
  <c r="A15" i="104"/>
  <c r="J14" i="104"/>
  <c r="F14" i="104"/>
  <c r="E14" i="104"/>
  <c r="C14" i="104"/>
  <c r="B14" i="104"/>
  <c r="A14" i="104"/>
  <c r="J13" i="104"/>
  <c r="F13" i="104"/>
  <c r="E13" i="104"/>
  <c r="C13" i="104"/>
  <c r="B13" i="104"/>
  <c r="A13" i="104"/>
  <c r="F12" i="104"/>
  <c r="E12" i="104"/>
  <c r="C12" i="104"/>
  <c r="B12" i="104"/>
  <c r="A12" i="104"/>
  <c r="J11" i="104"/>
  <c r="F11" i="104"/>
  <c r="E11" i="104"/>
  <c r="C11" i="104"/>
  <c r="B11" i="104"/>
  <c r="A11" i="104"/>
  <c r="J10" i="104"/>
  <c r="F10" i="104"/>
  <c r="E10" i="104"/>
  <c r="C10" i="104"/>
  <c r="B10" i="104"/>
  <c r="A10" i="104"/>
  <c r="J9" i="104"/>
  <c r="F9" i="104"/>
  <c r="E9" i="104"/>
  <c r="C9" i="104"/>
  <c r="B9" i="104"/>
  <c r="A9" i="104"/>
  <c r="J8" i="104"/>
  <c r="F8" i="104"/>
  <c r="E8" i="104"/>
  <c r="C8" i="104"/>
  <c r="B8" i="104"/>
  <c r="A8" i="104"/>
  <c r="J7" i="104"/>
  <c r="F7" i="104"/>
  <c r="E7" i="104"/>
  <c r="C7" i="104"/>
  <c r="B7" i="104"/>
  <c r="A7" i="104"/>
  <c r="F6" i="104"/>
  <c r="E6" i="104"/>
  <c r="C6" i="104"/>
  <c r="B6" i="104"/>
  <c r="A6" i="104"/>
  <c r="J5" i="104"/>
  <c r="F5" i="104"/>
  <c r="E5" i="104"/>
  <c r="C5" i="104"/>
  <c r="B5" i="104"/>
  <c r="A5" i="104"/>
  <c r="F24" i="103"/>
  <c r="C24" i="103"/>
  <c r="H21" i="103"/>
  <c r="G21" i="103"/>
  <c r="E34" i="1" s="1"/>
  <c r="F20" i="103"/>
  <c r="E20" i="103"/>
  <c r="C20" i="103"/>
  <c r="B20" i="103"/>
  <c r="A20" i="103"/>
  <c r="F19" i="103"/>
  <c r="E19" i="103"/>
  <c r="C19" i="103"/>
  <c r="B19" i="103"/>
  <c r="A19" i="103"/>
  <c r="F18" i="103"/>
  <c r="E18" i="103"/>
  <c r="C18" i="103"/>
  <c r="B18" i="103"/>
  <c r="A18" i="103"/>
  <c r="F17" i="103"/>
  <c r="E17" i="103"/>
  <c r="C17" i="103"/>
  <c r="B17" i="103"/>
  <c r="A17" i="103"/>
  <c r="F16" i="103"/>
  <c r="E16" i="103"/>
  <c r="C16" i="103"/>
  <c r="B16" i="103"/>
  <c r="A16" i="103"/>
  <c r="F15" i="103"/>
  <c r="E15" i="103"/>
  <c r="C15" i="103"/>
  <c r="B15" i="103"/>
  <c r="A15" i="103"/>
  <c r="F14" i="103"/>
  <c r="E14" i="103"/>
  <c r="C14" i="103"/>
  <c r="B14" i="103"/>
  <c r="A14" i="103"/>
  <c r="J13" i="103"/>
  <c r="F13" i="103"/>
  <c r="E13" i="103"/>
  <c r="C13" i="103"/>
  <c r="B13" i="103"/>
  <c r="A13" i="103"/>
  <c r="J12" i="103"/>
  <c r="F12" i="103"/>
  <c r="E12" i="103"/>
  <c r="C12" i="103"/>
  <c r="B12" i="103"/>
  <c r="A12" i="103"/>
  <c r="J11" i="103"/>
  <c r="F11" i="103"/>
  <c r="E11" i="103"/>
  <c r="C11" i="103"/>
  <c r="B11" i="103"/>
  <c r="A11" i="103"/>
  <c r="J10" i="103"/>
  <c r="F10" i="103"/>
  <c r="E10" i="103"/>
  <c r="C10" i="103"/>
  <c r="B10" i="103"/>
  <c r="A10" i="103"/>
  <c r="J9" i="103"/>
  <c r="F9" i="103"/>
  <c r="E9" i="103"/>
  <c r="C9" i="103"/>
  <c r="B9" i="103"/>
  <c r="A9" i="103"/>
  <c r="J8" i="103"/>
  <c r="F8" i="103"/>
  <c r="E8" i="103"/>
  <c r="C8" i="103"/>
  <c r="B8" i="103"/>
  <c r="A8" i="103"/>
  <c r="J7" i="103"/>
  <c r="F7" i="103"/>
  <c r="E7" i="103"/>
  <c r="C7" i="103"/>
  <c r="B7" i="103"/>
  <c r="A7" i="103"/>
  <c r="J6" i="103"/>
  <c r="F6" i="103"/>
  <c r="E6" i="103"/>
  <c r="C6" i="103"/>
  <c r="B6" i="103"/>
  <c r="A6" i="103"/>
  <c r="J5" i="103"/>
  <c r="F5" i="103"/>
  <c r="E5" i="103"/>
  <c r="C5" i="103"/>
  <c r="B5" i="103"/>
  <c r="A5" i="103"/>
  <c r="B15" i="85"/>
  <c r="B14" i="85"/>
  <c r="A14" i="85"/>
  <c r="B15" i="82"/>
  <c r="B14" i="82"/>
  <c r="B13" i="82"/>
  <c r="B12" i="82"/>
  <c r="B11" i="82"/>
  <c r="E26" i="101"/>
  <c r="I57" i="81"/>
  <c r="F56" i="81"/>
  <c r="I56" i="81" s="1"/>
  <c r="F55" i="81"/>
  <c r="I55" i="81" s="1"/>
  <c r="F54" i="81"/>
  <c r="I54" i="81" s="1"/>
  <c r="F53" i="81"/>
  <c r="I53" i="81" s="1"/>
  <c r="F52" i="81"/>
  <c r="I52" i="81" s="1"/>
  <c r="F51" i="81"/>
  <c r="I51" i="81" s="1"/>
  <c r="F50" i="81"/>
  <c r="I50" i="81" s="1"/>
  <c r="F49" i="81"/>
  <c r="I49" i="81" s="1"/>
  <c r="B48" i="81"/>
  <c r="B47" i="81"/>
  <c r="B46" i="81"/>
  <c r="B45" i="81"/>
  <c r="B44" i="81"/>
  <c r="A44" i="81"/>
  <c r="D34" i="69"/>
  <c r="L34" i="69" s="1"/>
  <c r="P34" i="69" s="1"/>
  <c r="F33" i="69"/>
  <c r="E33" i="69"/>
  <c r="H35" i="101"/>
  <c r="G35" i="101"/>
  <c r="H34" i="101"/>
  <c r="G34" i="101"/>
  <c r="H33" i="101"/>
  <c r="G33" i="101"/>
  <c r="H32" i="101"/>
  <c r="G32" i="101"/>
  <c r="H31" i="101"/>
  <c r="G31" i="101"/>
  <c r="H30" i="101"/>
  <c r="G30" i="101"/>
  <c r="G29" i="101"/>
  <c r="H27" i="101"/>
  <c r="G27" i="101"/>
  <c r="E30" i="1" s="1"/>
  <c r="E25" i="101"/>
  <c r="E24" i="101"/>
  <c r="E23" i="101"/>
  <c r="E22" i="101"/>
  <c r="D33" i="101"/>
  <c r="A24" i="101" s="1"/>
  <c r="D32" i="101"/>
  <c r="A23" i="101" s="1"/>
  <c r="A26" i="101"/>
  <c r="D34" i="101"/>
  <c r="A25" i="101" s="1"/>
  <c r="E21" i="101"/>
  <c r="D30" i="101"/>
  <c r="A21" i="101" s="1"/>
  <c r="J14" i="101"/>
  <c r="F14" i="101"/>
  <c r="E14" i="101"/>
  <c r="C14" i="101"/>
  <c r="B14" i="101"/>
  <c r="A14" i="101"/>
  <c r="J13" i="101"/>
  <c r="F13" i="101"/>
  <c r="E13" i="101"/>
  <c r="C13" i="101"/>
  <c r="B13" i="101"/>
  <c r="A13" i="101"/>
  <c r="J12" i="101"/>
  <c r="F12" i="101"/>
  <c r="E12" i="101"/>
  <c r="C12" i="101"/>
  <c r="B12" i="101"/>
  <c r="A12" i="101"/>
  <c r="J11" i="101"/>
  <c r="F11" i="101"/>
  <c r="E11" i="101"/>
  <c r="C11" i="101"/>
  <c r="B11" i="101"/>
  <c r="A11" i="101"/>
  <c r="J10" i="101"/>
  <c r="F10" i="101"/>
  <c r="E10" i="101"/>
  <c r="C10" i="101"/>
  <c r="B10" i="101"/>
  <c r="A10" i="101"/>
  <c r="J9" i="101"/>
  <c r="F9" i="101"/>
  <c r="E9" i="101"/>
  <c r="C9" i="101"/>
  <c r="B9" i="101"/>
  <c r="A9" i="101"/>
  <c r="J8" i="101"/>
  <c r="F8" i="101"/>
  <c r="E8" i="101"/>
  <c r="C8" i="101"/>
  <c r="B8" i="101"/>
  <c r="A8" i="101"/>
  <c r="J7" i="101"/>
  <c r="F7" i="101"/>
  <c r="E7" i="101"/>
  <c r="C7" i="101"/>
  <c r="B7" i="101"/>
  <c r="A7" i="101"/>
  <c r="J6" i="101"/>
  <c r="F6" i="101"/>
  <c r="E6" i="101"/>
  <c r="C6" i="101"/>
  <c r="B6" i="101"/>
  <c r="A6" i="101"/>
  <c r="J5" i="101"/>
  <c r="F5" i="101"/>
  <c r="E5" i="101"/>
  <c r="C5" i="101"/>
  <c r="B5" i="101"/>
  <c r="A5" i="101"/>
  <c r="G22" i="102"/>
  <c r="G19" i="102"/>
  <c r="I19" i="102" s="1"/>
  <c r="G21" i="102"/>
  <c r="G20" i="102"/>
  <c r="G18" i="102"/>
  <c r="H22" i="102"/>
  <c r="H21" i="102"/>
  <c r="H20" i="102"/>
  <c r="H19" i="102"/>
  <c r="H18" i="102"/>
  <c r="E12" i="102"/>
  <c r="E13" i="102"/>
  <c r="E14" i="102"/>
  <c r="E15" i="102"/>
  <c r="E11" i="102"/>
  <c r="A13" i="102"/>
  <c r="A12" i="102"/>
  <c r="I21" i="102"/>
  <c r="A14" i="102"/>
  <c r="J9" i="102"/>
  <c r="F9" i="102"/>
  <c r="E9" i="102"/>
  <c r="C9" i="102"/>
  <c r="B9" i="102"/>
  <c r="A9" i="102"/>
  <c r="J8" i="102"/>
  <c r="F8" i="102"/>
  <c r="E8" i="102"/>
  <c r="C8" i="102"/>
  <c r="B8" i="102"/>
  <c r="A8" i="102"/>
  <c r="A15" i="102"/>
  <c r="A11" i="102"/>
  <c r="H16" i="102"/>
  <c r="G16" i="102"/>
  <c r="E31" i="1" s="1"/>
  <c r="J10" i="102"/>
  <c r="F10" i="102"/>
  <c r="E10" i="102"/>
  <c r="C10" i="102"/>
  <c r="B10" i="102"/>
  <c r="A10" i="102"/>
  <c r="J7" i="102"/>
  <c r="F7" i="102"/>
  <c r="E7" i="102"/>
  <c r="C7" i="102"/>
  <c r="B7" i="102"/>
  <c r="A7" i="102"/>
  <c r="J6" i="102"/>
  <c r="F6" i="102"/>
  <c r="E6" i="102"/>
  <c r="C6" i="102"/>
  <c r="B6" i="102"/>
  <c r="A6" i="102"/>
  <c r="J5" i="102"/>
  <c r="F5" i="102"/>
  <c r="E5" i="102"/>
  <c r="C5" i="102"/>
  <c r="B5" i="102"/>
  <c r="A5" i="102"/>
  <c r="D31" i="101"/>
  <c r="A22" i="101" s="1"/>
  <c r="H29" i="101"/>
  <c r="D29" i="101"/>
  <c r="A20" i="101" s="1"/>
  <c r="E20" i="101"/>
  <c r="J19" i="101"/>
  <c r="F19" i="101"/>
  <c r="E19" i="101"/>
  <c r="C19" i="101"/>
  <c r="B19" i="101"/>
  <c r="A19" i="101"/>
  <c r="J18" i="101"/>
  <c r="F18" i="101"/>
  <c r="E18" i="101"/>
  <c r="C18" i="101"/>
  <c r="B18" i="101"/>
  <c r="A18" i="101"/>
  <c r="J17" i="101"/>
  <c r="F17" i="101"/>
  <c r="E17" i="101"/>
  <c r="C17" i="101"/>
  <c r="B17" i="101"/>
  <c r="A17" i="101"/>
  <c r="J16" i="101"/>
  <c r="F16" i="101"/>
  <c r="E16" i="101"/>
  <c r="C16" i="101"/>
  <c r="B16" i="101"/>
  <c r="A16" i="101"/>
  <c r="J15" i="101"/>
  <c r="F15" i="101"/>
  <c r="E15" i="101"/>
  <c r="C15" i="101"/>
  <c r="B15" i="101"/>
  <c r="A15" i="101"/>
  <c r="H30" i="69"/>
  <c r="G30" i="69"/>
  <c r="G87" i="97"/>
  <c r="F87" i="97"/>
  <c r="G86" i="97"/>
  <c r="F86" i="97"/>
  <c r="G84" i="97"/>
  <c r="H84" i="97" s="1"/>
  <c r="F84" i="97"/>
  <c r="G88" i="97"/>
  <c r="F88" i="97"/>
  <c r="G85" i="97"/>
  <c r="F85" i="97"/>
  <c r="G83" i="97"/>
  <c r="F83" i="97"/>
  <c r="G82" i="97"/>
  <c r="F82" i="97"/>
  <c r="G81" i="97"/>
  <c r="F81" i="97"/>
  <c r="G80" i="97"/>
  <c r="F80" i="97"/>
  <c r="G79" i="97"/>
  <c r="F79" i="97"/>
  <c r="C59" i="99"/>
  <c r="C58" i="99"/>
  <c r="C57" i="99"/>
  <c r="C54" i="99"/>
  <c r="C53" i="99"/>
  <c r="H50" i="99"/>
  <c r="G50" i="99"/>
  <c r="E29" i="1" s="1"/>
  <c r="F49" i="99"/>
  <c r="E49" i="99"/>
  <c r="C49" i="99"/>
  <c r="B49" i="99"/>
  <c r="A49" i="99"/>
  <c r="F48" i="99"/>
  <c r="E48" i="99"/>
  <c r="C48" i="99"/>
  <c r="B48" i="99"/>
  <c r="A48" i="99"/>
  <c r="F47" i="99"/>
  <c r="E47" i="99"/>
  <c r="C47" i="99"/>
  <c r="B47" i="99"/>
  <c r="A47" i="99"/>
  <c r="F46" i="99"/>
  <c r="E46" i="99"/>
  <c r="C46" i="99"/>
  <c r="B46" i="99"/>
  <c r="A46" i="99"/>
  <c r="F45" i="99"/>
  <c r="E45" i="99"/>
  <c r="C45" i="99"/>
  <c r="B45" i="99"/>
  <c r="A45" i="99"/>
  <c r="F44" i="99"/>
  <c r="E44" i="99"/>
  <c r="C44" i="99"/>
  <c r="B44" i="99"/>
  <c r="A44" i="99"/>
  <c r="F43" i="99"/>
  <c r="E43" i="99"/>
  <c r="C43" i="99"/>
  <c r="B43" i="99"/>
  <c r="A43" i="99"/>
  <c r="F42" i="99"/>
  <c r="E42" i="99"/>
  <c r="C42" i="99"/>
  <c r="B42" i="99"/>
  <c r="A42" i="99"/>
  <c r="F41" i="99"/>
  <c r="E41" i="99"/>
  <c r="C41" i="99"/>
  <c r="B41" i="99"/>
  <c r="A41" i="99"/>
  <c r="F40" i="99"/>
  <c r="E40" i="99"/>
  <c r="C40" i="99"/>
  <c r="B40" i="99"/>
  <c r="A40" i="99"/>
  <c r="F39" i="99"/>
  <c r="E39" i="99"/>
  <c r="C39" i="99"/>
  <c r="B39" i="99"/>
  <c r="A39" i="99"/>
  <c r="F38" i="99"/>
  <c r="E38" i="99"/>
  <c r="C38" i="99"/>
  <c r="B38" i="99"/>
  <c r="A38" i="99"/>
  <c r="F37" i="99"/>
  <c r="E37" i="99"/>
  <c r="C37" i="99"/>
  <c r="B37" i="99"/>
  <c r="A37" i="99"/>
  <c r="F36" i="99"/>
  <c r="E36" i="99"/>
  <c r="C36" i="99"/>
  <c r="B36" i="99"/>
  <c r="A36" i="99"/>
  <c r="F35" i="99"/>
  <c r="E35" i="99"/>
  <c r="C35" i="99"/>
  <c r="B35" i="99"/>
  <c r="A35" i="99"/>
  <c r="F34" i="99"/>
  <c r="E34" i="99"/>
  <c r="C34" i="99"/>
  <c r="B34" i="99"/>
  <c r="A34" i="99"/>
  <c r="F33" i="99"/>
  <c r="E33" i="99"/>
  <c r="C33" i="99"/>
  <c r="B33" i="99"/>
  <c r="A33" i="99"/>
  <c r="F32" i="99"/>
  <c r="E32" i="99"/>
  <c r="C32" i="99"/>
  <c r="B32" i="99"/>
  <c r="A32" i="99"/>
  <c r="F30" i="99"/>
  <c r="E30" i="99"/>
  <c r="C30" i="99"/>
  <c r="B30" i="99"/>
  <c r="A30" i="99"/>
  <c r="F29" i="99"/>
  <c r="E29" i="99"/>
  <c r="C29" i="99"/>
  <c r="B29" i="99"/>
  <c r="A29" i="99"/>
  <c r="F28" i="99"/>
  <c r="E28" i="99"/>
  <c r="C28" i="99"/>
  <c r="B28" i="99"/>
  <c r="A28" i="99"/>
  <c r="J27" i="99"/>
  <c r="F27" i="99"/>
  <c r="E27" i="99"/>
  <c r="C27" i="99"/>
  <c r="B27" i="99"/>
  <c r="A27" i="99"/>
  <c r="J26" i="99"/>
  <c r="F26" i="99"/>
  <c r="E26" i="99"/>
  <c r="C26" i="99"/>
  <c r="B26" i="99"/>
  <c r="A26" i="99"/>
  <c r="J25" i="99"/>
  <c r="F25" i="99"/>
  <c r="E25" i="99"/>
  <c r="C25" i="99"/>
  <c r="B25" i="99"/>
  <c r="A25" i="99"/>
  <c r="J24" i="99"/>
  <c r="F24" i="99"/>
  <c r="E24" i="99"/>
  <c r="C24" i="99"/>
  <c r="B24" i="99"/>
  <c r="A24" i="99"/>
  <c r="F23" i="99"/>
  <c r="E23" i="99"/>
  <c r="C23" i="99"/>
  <c r="B23" i="99"/>
  <c r="A23" i="99"/>
  <c r="F22" i="99"/>
  <c r="E22" i="99"/>
  <c r="C22" i="99"/>
  <c r="B22" i="99"/>
  <c r="A22" i="99"/>
  <c r="J21" i="99"/>
  <c r="F21" i="99"/>
  <c r="E21" i="99"/>
  <c r="C21" i="99"/>
  <c r="B21" i="99"/>
  <c r="A21" i="99"/>
  <c r="J20" i="99"/>
  <c r="F20" i="99"/>
  <c r="E20" i="99"/>
  <c r="C20" i="99"/>
  <c r="B20" i="99"/>
  <c r="A20" i="99"/>
  <c r="J19" i="99"/>
  <c r="F19" i="99"/>
  <c r="E19" i="99"/>
  <c r="C19" i="99"/>
  <c r="B19" i="99"/>
  <c r="A19" i="99"/>
  <c r="J18" i="99"/>
  <c r="F18" i="99"/>
  <c r="E18" i="99"/>
  <c r="C18" i="99"/>
  <c r="B18" i="99"/>
  <c r="A18" i="99"/>
  <c r="J17" i="99"/>
  <c r="F17" i="99"/>
  <c r="E17" i="99"/>
  <c r="C17" i="99"/>
  <c r="B17" i="99"/>
  <c r="A17" i="99"/>
  <c r="J16" i="99"/>
  <c r="F16" i="99"/>
  <c r="E16" i="99"/>
  <c r="C16" i="99"/>
  <c r="B16" i="99"/>
  <c r="A16" i="99"/>
  <c r="J15" i="99"/>
  <c r="F15" i="99"/>
  <c r="E15" i="99"/>
  <c r="C15" i="99"/>
  <c r="B15" i="99"/>
  <c r="A15" i="99"/>
  <c r="J14" i="99"/>
  <c r="F14" i="99"/>
  <c r="E14" i="99"/>
  <c r="C14" i="99"/>
  <c r="B14" i="99"/>
  <c r="A14" i="99"/>
  <c r="J13" i="99"/>
  <c r="F13" i="99"/>
  <c r="E13" i="99"/>
  <c r="C13" i="99"/>
  <c r="B13" i="99"/>
  <c r="A13" i="99"/>
  <c r="J12" i="99"/>
  <c r="F12" i="99"/>
  <c r="E12" i="99"/>
  <c r="C12" i="99"/>
  <c r="B12" i="99"/>
  <c r="A12" i="99"/>
  <c r="F11" i="99"/>
  <c r="E11" i="99"/>
  <c r="C11" i="99"/>
  <c r="B11" i="99"/>
  <c r="A11" i="99"/>
  <c r="F10" i="99"/>
  <c r="E10" i="99"/>
  <c r="C10" i="99"/>
  <c r="B10" i="99"/>
  <c r="A10" i="99"/>
  <c r="F9" i="99"/>
  <c r="E9" i="99"/>
  <c r="C9" i="99"/>
  <c r="B9" i="99"/>
  <c r="A9" i="99"/>
  <c r="F8" i="99"/>
  <c r="E8" i="99"/>
  <c r="C8" i="99"/>
  <c r="B8" i="99"/>
  <c r="A8" i="99"/>
  <c r="F7" i="99"/>
  <c r="E7" i="99"/>
  <c r="C7" i="99"/>
  <c r="B7" i="99"/>
  <c r="A7" i="99"/>
  <c r="F6" i="99"/>
  <c r="E6" i="99"/>
  <c r="C6" i="99"/>
  <c r="B6" i="99"/>
  <c r="A6" i="99"/>
  <c r="F5" i="99"/>
  <c r="E5" i="99"/>
  <c r="C5" i="99"/>
  <c r="B5" i="99"/>
  <c r="A5" i="99"/>
  <c r="G10" i="98"/>
  <c r="G11" i="98" s="1"/>
  <c r="H10" i="98"/>
  <c r="D10" i="98"/>
  <c r="A7" i="98" s="1"/>
  <c r="H8" i="98"/>
  <c r="G8" i="98"/>
  <c r="E28" i="1" s="1"/>
  <c r="E7" i="98"/>
  <c r="J6" i="98"/>
  <c r="F6" i="98"/>
  <c r="E6" i="98"/>
  <c r="C6" i="98"/>
  <c r="B6" i="98"/>
  <c r="A6" i="98"/>
  <c r="J5" i="98"/>
  <c r="F5" i="98"/>
  <c r="E5" i="98"/>
  <c r="C5" i="98"/>
  <c r="B5" i="98"/>
  <c r="A5" i="98"/>
  <c r="G117" i="94"/>
  <c r="F117" i="94"/>
  <c r="G116" i="94"/>
  <c r="F116" i="94"/>
  <c r="H116" i="94" s="1"/>
  <c r="G115" i="94"/>
  <c r="F115" i="94"/>
  <c r="C117" i="94"/>
  <c r="C116" i="94"/>
  <c r="C115" i="94"/>
  <c r="G110" i="94"/>
  <c r="F110" i="94"/>
  <c r="C110" i="94"/>
  <c r="G112" i="94"/>
  <c r="F112" i="94"/>
  <c r="C112" i="94"/>
  <c r="G118" i="94"/>
  <c r="F118" i="94"/>
  <c r="G114" i="94"/>
  <c r="F114" i="94"/>
  <c r="G113" i="94"/>
  <c r="F113" i="94"/>
  <c r="G111" i="94"/>
  <c r="F111" i="94"/>
  <c r="G109" i="94"/>
  <c r="F109" i="94"/>
  <c r="G108" i="94"/>
  <c r="F108" i="94"/>
  <c r="G27" i="69"/>
  <c r="H27" i="69"/>
  <c r="J7" i="94"/>
  <c r="C87" i="97"/>
  <c r="C86" i="97"/>
  <c r="C85" i="97"/>
  <c r="C84" i="97"/>
  <c r="C83" i="97"/>
  <c r="C82" i="97"/>
  <c r="C81" i="97"/>
  <c r="C80" i="97"/>
  <c r="C79" i="97"/>
  <c r="H76" i="97"/>
  <c r="G76" i="97"/>
  <c r="E27" i="1" s="1"/>
  <c r="F75" i="97"/>
  <c r="E75" i="97"/>
  <c r="C75" i="97"/>
  <c r="B75" i="97"/>
  <c r="A75" i="97"/>
  <c r="F74" i="97"/>
  <c r="E74" i="97"/>
  <c r="C74" i="97"/>
  <c r="B74" i="97"/>
  <c r="A74" i="97"/>
  <c r="F73" i="97"/>
  <c r="E73" i="97"/>
  <c r="C73" i="97"/>
  <c r="B73" i="97"/>
  <c r="A73" i="97"/>
  <c r="F72" i="97"/>
  <c r="E72" i="97"/>
  <c r="C72" i="97"/>
  <c r="B72" i="97"/>
  <c r="A72" i="97"/>
  <c r="F71" i="97"/>
  <c r="E71" i="97"/>
  <c r="C71" i="97"/>
  <c r="B71" i="97"/>
  <c r="A71" i="97"/>
  <c r="F70" i="97"/>
  <c r="E70" i="97"/>
  <c r="C70" i="97"/>
  <c r="B70" i="97"/>
  <c r="A70" i="97"/>
  <c r="F69" i="97"/>
  <c r="E69" i="97"/>
  <c r="C69" i="97"/>
  <c r="B69" i="97"/>
  <c r="A69" i="97"/>
  <c r="F68" i="97"/>
  <c r="E68" i="97"/>
  <c r="C68" i="97"/>
  <c r="B68" i="97"/>
  <c r="A68" i="97"/>
  <c r="F67" i="97"/>
  <c r="E67" i="97"/>
  <c r="C67" i="97"/>
  <c r="B67" i="97"/>
  <c r="A67" i="97"/>
  <c r="F66" i="97"/>
  <c r="E66" i="97"/>
  <c r="C66" i="97"/>
  <c r="B66" i="97"/>
  <c r="A66" i="97"/>
  <c r="F65" i="97"/>
  <c r="E65" i="97"/>
  <c r="C65" i="97"/>
  <c r="B65" i="97"/>
  <c r="A65" i="97"/>
  <c r="F64" i="97"/>
  <c r="E64" i="97"/>
  <c r="C64" i="97"/>
  <c r="B64" i="97"/>
  <c r="A64" i="97"/>
  <c r="F63" i="97"/>
  <c r="E63" i="97"/>
  <c r="C63" i="97"/>
  <c r="B63" i="97"/>
  <c r="A63" i="97"/>
  <c r="F62" i="97"/>
  <c r="E62" i="97"/>
  <c r="C62" i="97"/>
  <c r="B62" i="97"/>
  <c r="A62" i="97"/>
  <c r="F61" i="97"/>
  <c r="E61" i="97"/>
  <c r="C61" i="97"/>
  <c r="B61" i="97"/>
  <c r="A61" i="97"/>
  <c r="F60" i="97"/>
  <c r="E60" i="97"/>
  <c r="C60" i="97"/>
  <c r="B60" i="97"/>
  <c r="A60" i="97"/>
  <c r="F59" i="97"/>
  <c r="E59" i="97"/>
  <c r="C59" i="97"/>
  <c r="B59" i="97"/>
  <c r="A59" i="97"/>
  <c r="F58" i="97"/>
  <c r="E58" i="97"/>
  <c r="C58" i="97"/>
  <c r="B58" i="97"/>
  <c r="A58" i="97"/>
  <c r="F57" i="97"/>
  <c r="E57" i="97"/>
  <c r="C57" i="97"/>
  <c r="B57" i="97"/>
  <c r="A57" i="97"/>
  <c r="F56" i="97"/>
  <c r="E56" i="97"/>
  <c r="C56" i="97"/>
  <c r="B56" i="97"/>
  <c r="A56" i="97"/>
  <c r="F55" i="97"/>
  <c r="E55" i="97"/>
  <c r="C55" i="97"/>
  <c r="B55" i="97"/>
  <c r="A55" i="97"/>
  <c r="F54" i="97"/>
  <c r="E54" i="97"/>
  <c r="C54" i="97"/>
  <c r="B54" i="97"/>
  <c r="A54" i="97"/>
  <c r="F53" i="97"/>
  <c r="E53" i="97"/>
  <c r="C53" i="97"/>
  <c r="B53" i="97"/>
  <c r="A53" i="97"/>
  <c r="F52" i="97"/>
  <c r="E52" i="97"/>
  <c r="C52" i="97"/>
  <c r="B52" i="97"/>
  <c r="A52" i="97"/>
  <c r="F51" i="97"/>
  <c r="E51" i="97"/>
  <c r="C51" i="97"/>
  <c r="B51" i="97"/>
  <c r="A51" i="97"/>
  <c r="F50" i="97"/>
  <c r="E50" i="97"/>
  <c r="C50" i="97"/>
  <c r="B50" i="97"/>
  <c r="A50" i="97"/>
  <c r="F49" i="97"/>
  <c r="E49" i="97"/>
  <c r="C49" i="97"/>
  <c r="B49" i="97"/>
  <c r="A49" i="97"/>
  <c r="F48" i="97"/>
  <c r="E48" i="97"/>
  <c r="C48" i="97"/>
  <c r="B48" i="97"/>
  <c r="A48" i="97"/>
  <c r="F47" i="97"/>
  <c r="E47" i="97"/>
  <c r="C47" i="97"/>
  <c r="B47" i="97"/>
  <c r="A47" i="97"/>
  <c r="F46" i="97"/>
  <c r="E46" i="97"/>
  <c r="C46" i="97"/>
  <c r="B46" i="97"/>
  <c r="A46" i="97"/>
  <c r="F45" i="97"/>
  <c r="E45" i="97"/>
  <c r="C45" i="97"/>
  <c r="B45" i="97"/>
  <c r="A45" i="97"/>
  <c r="J44" i="97"/>
  <c r="F44" i="97"/>
  <c r="E44" i="97"/>
  <c r="C44" i="97"/>
  <c r="B44" i="97"/>
  <c r="A44" i="97"/>
  <c r="J43" i="97"/>
  <c r="F43" i="97"/>
  <c r="E43" i="97"/>
  <c r="C43" i="97"/>
  <c r="B43" i="97"/>
  <c r="A43" i="97"/>
  <c r="F42" i="97"/>
  <c r="E42" i="97"/>
  <c r="C42" i="97"/>
  <c r="B42" i="97"/>
  <c r="A42" i="97"/>
  <c r="F41" i="97"/>
  <c r="E41" i="97"/>
  <c r="C41" i="97"/>
  <c r="B41" i="97"/>
  <c r="A41" i="97"/>
  <c r="F40" i="97"/>
  <c r="E40" i="97"/>
  <c r="C40" i="97"/>
  <c r="B40" i="97"/>
  <c r="A40" i="97"/>
  <c r="F39" i="97"/>
  <c r="E39" i="97"/>
  <c r="C39" i="97"/>
  <c r="B39" i="97"/>
  <c r="A39" i="97"/>
  <c r="F38" i="97"/>
  <c r="E38" i="97"/>
  <c r="C38" i="97"/>
  <c r="B38" i="97"/>
  <c r="A38" i="97"/>
  <c r="F37" i="97"/>
  <c r="E37" i="97"/>
  <c r="C37" i="97"/>
  <c r="B37" i="97"/>
  <c r="A37" i="97"/>
  <c r="F36" i="97"/>
  <c r="E36" i="97"/>
  <c r="C36" i="97"/>
  <c r="B36" i="97"/>
  <c r="A36" i="97"/>
  <c r="F35" i="97"/>
  <c r="E35" i="97"/>
  <c r="C35" i="97"/>
  <c r="B35" i="97"/>
  <c r="A35" i="97"/>
  <c r="J34" i="97"/>
  <c r="F34" i="97"/>
  <c r="E34" i="97"/>
  <c r="C34" i="97"/>
  <c r="B34" i="97"/>
  <c r="A34" i="97"/>
  <c r="J33" i="97"/>
  <c r="F33" i="97"/>
  <c r="E33" i="97"/>
  <c r="C33" i="97"/>
  <c r="B33" i="97"/>
  <c r="A33" i="97"/>
  <c r="J32" i="97"/>
  <c r="F32" i="97"/>
  <c r="E32" i="97"/>
  <c r="C32" i="97"/>
  <c r="B32" i="97"/>
  <c r="A32" i="97"/>
  <c r="F31" i="97"/>
  <c r="E31" i="97"/>
  <c r="C31" i="97"/>
  <c r="B31" i="97"/>
  <c r="A31" i="97"/>
  <c r="F30" i="97"/>
  <c r="E30" i="97"/>
  <c r="C30" i="97"/>
  <c r="B30" i="97"/>
  <c r="A30" i="97"/>
  <c r="F29" i="97"/>
  <c r="E29" i="97"/>
  <c r="C29" i="97"/>
  <c r="B29" i="97"/>
  <c r="A29" i="97"/>
  <c r="F28" i="97"/>
  <c r="E28" i="97"/>
  <c r="C28" i="97"/>
  <c r="B28" i="97"/>
  <c r="A28" i="97"/>
  <c r="F27" i="97"/>
  <c r="E27" i="97"/>
  <c r="C27" i="97"/>
  <c r="B27" i="97"/>
  <c r="A27" i="97"/>
  <c r="J26" i="97"/>
  <c r="F26" i="97"/>
  <c r="E26" i="97"/>
  <c r="C26" i="97"/>
  <c r="B26" i="97"/>
  <c r="A26" i="97"/>
  <c r="F25" i="97"/>
  <c r="E25" i="97"/>
  <c r="C25" i="97"/>
  <c r="B25" i="97"/>
  <c r="A25" i="97"/>
  <c r="J24" i="97"/>
  <c r="F24" i="97"/>
  <c r="E24" i="97"/>
  <c r="C24" i="97"/>
  <c r="B24" i="97"/>
  <c r="A24" i="97"/>
  <c r="J23" i="97"/>
  <c r="F23" i="97"/>
  <c r="E23" i="97"/>
  <c r="C23" i="97"/>
  <c r="B23" i="97"/>
  <c r="A23" i="97"/>
  <c r="J22" i="97"/>
  <c r="F22" i="97"/>
  <c r="E22" i="97"/>
  <c r="C22" i="97"/>
  <c r="B22" i="97"/>
  <c r="A22" i="97"/>
  <c r="J21" i="97"/>
  <c r="F21" i="97"/>
  <c r="E21" i="97"/>
  <c r="C21" i="97"/>
  <c r="B21" i="97"/>
  <c r="A21" i="97"/>
  <c r="J20" i="97"/>
  <c r="F20" i="97"/>
  <c r="E20" i="97"/>
  <c r="C20" i="97"/>
  <c r="B20" i="97"/>
  <c r="A20" i="97"/>
  <c r="J19" i="97"/>
  <c r="F19" i="97"/>
  <c r="E19" i="97"/>
  <c r="C19" i="97"/>
  <c r="B19" i="97"/>
  <c r="A19" i="97"/>
  <c r="J18" i="97"/>
  <c r="F18" i="97"/>
  <c r="E18" i="97"/>
  <c r="C18" i="97"/>
  <c r="B18" i="97"/>
  <c r="A18" i="97"/>
  <c r="J17" i="97"/>
  <c r="F17" i="97"/>
  <c r="E17" i="97"/>
  <c r="C17" i="97"/>
  <c r="B17" i="97"/>
  <c r="A17" i="97"/>
  <c r="F16" i="97"/>
  <c r="E16" i="97"/>
  <c r="C16" i="97"/>
  <c r="B16" i="97"/>
  <c r="A16" i="97"/>
  <c r="J15" i="97"/>
  <c r="F15" i="97"/>
  <c r="E15" i="97"/>
  <c r="C15" i="97"/>
  <c r="B15" i="97"/>
  <c r="A15" i="97"/>
  <c r="J14" i="97"/>
  <c r="F14" i="97"/>
  <c r="E14" i="97"/>
  <c r="C14" i="97"/>
  <c r="B14" i="97"/>
  <c r="A14" i="97"/>
  <c r="F13" i="97"/>
  <c r="E13" i="97"/>
  <c r="C13" i="97"/>
  <c r="B13" i="97"/>
  <c r="A13" i="97"/>
  <c r="F12" i="97"/>
  <c r="E12" i="97"/>
  <c r="C12" i="97"/>
  <c r="B12" i="97"/>
  <c r="A12" i="97"/>
  <c r="F11" i="97"/>
  <c r="E11" i="97"/>
  <c r="C11" i="97"/>
  <c r="B11" i="97"/>
  <c r="A11" i="97"/>
  <c r="F10" i="97"/>
  <c r="E10" i="97"/>
  <c r="C10" i="97"/>
  <c r="B10" i="97"/>
  <c r="A10" i="97"/>
  <c r="J9" i="97"/>
  <c r="F9" i="97"/>
  <c r="E9" i="97"/>
  <c r="C9" i="97"/>
  <c r="B9" i="97"/>
  <c r="A9" i="97"/>
  <c r="F8" i="97"/>
  <c r="E8" i="97"/>
  <c r="C8" i="97"/>
  <c r="B8" i="97"/>
  <c r="A8" i="97"/>
  <c r="J7" i="97"/>
  <c r="F7" i="97"/>
  <c r="E7" i="97"/>
  <c r="C7" i="97"/>
  <c r="B7" i="97"/>
  <c r="A7" i="97"/>
  <c r="J6" i="97"/>
  <c r="F6" i="97"/>
  <c r="E6" i="97"/>
  <c r="C6" i="97"/>
  <c r="B6" i="97"/>
  <c r="A6" i="97"/>
  <c r="F5" i="97"/>
  <c r="E5" i="97"/>
  <c r="C5" i="97"/>
  <c r="B5" i="97"/>
  <c r="A5" i="97"/>
  <c r="G24" i="69"/>
  <c r="H24" i="69"/>
  <c r="G17" i="91"/>
  <c r="F17" i="91"/>
  <c r="J9" i="91"/>
  <c r="F9" i="91"/>
  <c r="E9" i="91"/>
  <c r="C9" i="91"/>
  <c r="B9" i="91"/>
  <c r="A9" i="91"/>
  <c r="J8" i="91"/>
  <c r="F8" i="91"/>
  <c r="E8" i="91"/>
  <c r="C8" i="91"/>
  <c r="B8" i="91"/>
  <c r="A8" i="91"/>
  <c r="B43" i="81"/>
  <c r="B42" i="81"/>
  <c r="J7" i="96"/>
  <c r="J8" i="96"/>
  <c r="J9" i="96"/>
  <c r="E10" i="96"/>
  <c r="E11" i="96"/>
  <c r="A11" i="96"/>
  <c r="A10" i="96"/>
  <c r="H14" i="96"/>
  <c r="H15" i="96"/>
  <c r="G15" i="96"/>
  <c r="E7" i="96"/>
  <c r="E8" i="96"/>
  <c r="E9" i="96"/>
  <c r="F9" i="96"/>
  <c r="C9" i="96"/>
  <c r="B9" i="96"/>
  <c r="A9" i="96"/>
  <c r="F8" i="96"/>
  <c r="C8" i="96"/>
  <c r="B8" i="96"/>
  <c r="A8" i="96"/>
  <c r="F7" i="96"/>
  <c r="C7" i="96"/>
  <c r="B7" i="96"/>
  <c r="A7" i="96"/>
  <c r="A13" i="85"/>
  <c r="G14" i="96"/>
  <c r="H12" i="96"/>
  <c r="G12" i="96"/>
  <c r="D29" i="69" s="1"/>
  <c r="L29" i="69" s="1"/>
  <c r="P29" i="69" s="1"/>
  <c r="J6" i="96"/>
  <c r="F6" i="96"/>
  <c r="E6" i="96"/>
  <c r="C6" i="96"/>
  <c r="B6" i="96"/>
  <c r="A6" i="96"/>
  <c r="J5" i="96"/>
  <c r="F5" i="96"/>
  <c r="E5" i="96"/>
  <c r="C5" i="96"/>
  <c r="B5" i="96"/>
  <c r="A5" i="96"/>
  <c r="G19" i="91"/>
  <c r="G18" i="91"/>
  <c r="F19" i="91"/>
  <c r="F18" i="91"/>
  <c r="J23" i="69"/>
  <c r="H28" i="69"/>
  <c r="L28" i="69" s="1"/>
  <c r="G19" i="95"/>
  <c r="G18" i="95"/>
  <c r="G17" i="95"/>
  <c r="G16" i="95"/>
  <c r="F19" i="95"/>
  <c r="F18" i="95"/>
  <c r="F17" i="95"/>
  <c r="F16" i="95"/>
  <c r="C18" i="95"/>
  <c r="G23" i="69"/>
  <c r="H23" i="69"/>
  <c r="F92" i="89"/>
  <c r="F93" i="89"/>
  <c r="G92" i="89"/>
  <c r="G97" i="89"/>
  <c r="G94" i="89"/>
  <c r="G93" i="89"/>
  <c r="G98" i="89"/>
  <c r="F98" i="89"/>
  <c r="G99" i="89"/>
  <c r="F99" i="89"/>
  <c r="G96" i="89"/>
  <c r="G95" i="89"/>
  <c r="G91" i="89"/>
  <c r="G90" i="89"/>
  <c r="F90" i="89"/>
  <c r="G89" i="89"/>
  <c r="F89" i="89"/>
  <c r="C89" i="89"/>
  <c r="G88" i="89"/>
  <c r="G87" i="89"/>
  <c r="F87" i="89"/>
  <c r="F40" i="89"/>
  <c r="E40" i="89"/>
  <c r="C40" i="89"/>
  <c r="B40" i="89"/>
  <c r="A40" i="89"/>
  <c r="F38" i="89"/>
  <c r="E38" i="89"/>
  <c r="C38" i="89"/>
  <c r="B38" i="89"/>
  <c r="A38" i="89"/>
  <c r="F37" i="89"/>
  <c r="E37" i="89"/>
  <c r="C37" i="89"/>
  <c r="B37" i="89"/>
  <c r="A37" i="89"/>
  <c r="J32" i="89"/>
  <c r="F32" i="89"/>
  <c r="E32" i="89"/>
  <c r="C32" i="89"/>
  <c r="B32" i="89"/>
  <c r="A32" i="89"/>
  <c r="J31" i="89"/>
  <c r="F31" i="89"/>
  <c r="E31" i="89"/>
  <c r="C31" i="89"/>
  <c r="B31" i="89"/>
  <c r="A31" i="89"/>
  <c r="C19" i="95"/>
  <c r="C17" i="95"/>
  <c r="C16" i="95"/>
  <c r="H13" i="95"/>
  <c r="G13" i="95"/>
  <c r="E25" i="1" s="1"/>
  <c r="F12" i="95"/>
  <c r="E12" i="95"/>
  <c r="C12" i="95"/>
  <c r="B12" i="95"/>
  <c r="A12" i="95"/>
  <c r="F11" i="95"/>
  <c r="E11" i="95"/>
  <c r="C11" i="95"/>
  <c r="B11" i="95"/>
  <c r="A11" i="95"/>
  <c r="F10" i="95"/>
  <c r="E10" i="95"/>
  <c r="C10" i="95"/>
  <c r="B10" i="95"/>
  <c r="A10" i="95"/>
  <c r="F9" i="95"/>
  <c r="E9" i="95"/>
  <c r="C9" i="95"/>
  <c r="B9" i="95"/>
  <c r="A9" i="95"/>
  <c r="J8" i="95"/>
  <c r="F8" i="95"/>
  <c r="E8" i="95"/>
  <c r="C8" i="95"/>
  <c r="B8" i="95"/>
  <c r="A8" i="95"/>
  <c r="J7" i="95"/>
  <c r="F7" i="95"/>
  <c r="E7" i="95"/>
  <c r="C7" i="95"/>
  <c r="B7" i="95"/>
  <c r="A7" i="95"/>
  <c r="J6" i="95"/>
  <c r="F6" i="95"/>
  <c r="E6" i="95"/>
  <c r="C6" i="95"/>
  <c r="B6" i="95"/>
  <c r="A6" i="95"/>
  <c r="J5" i="95"/>
  <c r="F5" i="95"/>
  <c r="E5" i="95"/>
  <c r="C5" i="95"/>
  <c r="B5" i="95"/>
  <c r="A5" i="95"/>
  <c r="F97" i="89"/>
  <c r="C97" i="89"/>
  <c r="F94" i="89"/>
  <c r="C94" i="89"/>
  <c r="C93" i="89"/>
  <c r="F96" i="89"/>
  <c r="F95" i="89"/>
  <c r="F91" i="89"/>
  <c r="F88" i="89"/>
  <c r="A5" i="94"/>
  <c r="B5" i="94"/>
  <c r="C5" i="94"/>
  <c r="E5" i="94"/>
  <c r="F5" i="94"/>
  <c r="A6" i="94"/>
  <c r="B6" i="94"/>
  <c r="C6" i="94"/>
  <c r="E6" i="94"/>
  <c r="F6" i="94"/>
  <c r="J6" i="94"/>
  <c r="A7" i="94"/>
  <c r="B7" i="94"/>
  <c r="C7" i="94"/>
  <c r="E7" i="94"/>
  <c r="F7" i="94"/>
  <c r="A8" i="94"/>
  <c r="B8" i="94"/>
  <c r="C8" i="94"/>
  <c r="E8" i="94"/>
  <c r="F8" i="94"/>
  <c r="A9" i="94"/>
  <c r="B9" i="94"/>
  <c r="C9" i="94"/>
  <c r="E9" i="94"/>
  <c r="F9" i="94"/>
  <c r="J9" i="94"/>
  <c r="A10" i="94"/>
  <c r="B10" i="94"/>
  <c r="C10" i="94"/>
  <c r="E10" i="94"/>
  <c r="F10" i="94"/>
  <c r="A11" i="94"/>
  <c r="B11" i="94"/>
  <c r="C11" i="94"/>
  <c r="E11" i="94"/>
  <c r="F11" i="94"/>
  <c r="A12" i="94"/>
  <c r="B12" i="94"/>
  <c r="C12" i="94"/>
  <c r="E12" i="94"/>
  <c r="F12" i="94"/>
  <c r="A13" i="94"/>
  <c r="B13" i="94"/>
  <c r="C13" i="94"/>
  <c r="E13" i="94"/>
  <c r="F13" i="94"/>
  <c r="A14" i="94"/>
  <c r="B14" i="94"/>
  <c r="C14" i="94"/>
  <c r="E14" i="94"/>
  <c r="F14" i="94"/>
  <c r="A15" i="94"/>
  <c r="B15" i="94"/>
  <c r="C15" i="94"/>
  <c r="E15" i="94"/>
  <c r="F15" i="94"/>
  <c r="A16" i="94"/>
  <c r="B16" i="94"/>
  <c r="C16" i="94"/>
  <c r="E16" i="94"/>
  <c r="F16" i="94"/>
  <c r="J16" i="94"/>
  <c r="A17" i="94"/>
  <c r="B17" i="94"/>
  <c r="C17" i="94"/>
  <c r="E17" i="94"/>
  <c r="F17" i="94"/>
  <c r="J17" i="94"/>
  <c r="A18" i="94"/>
  <c r="B18" i="94"/>
  <c r="C18" i="94"/>
  <c r="E18" i="94"/>
  <c r="F18" i="94"/>
  <c r="J18" i="94"/>
  <c r="A19" i="94"/>
  <c r="B19" i="94"/>
  <c r="C19" i="94"/>
  <c r="E19" i="94"/>
  <c r="F19" i="94"/>
  <c r="A20" i="94"/>
  <c r="B20" i="94"/>
  <c r="C20" i="94"/>
  <c r="E20" i="94"/>
  <c r="F20" i="94"/>
  <c r="A21" i="94"/>
  <c r="B21" i="94"/>
  <c r="C21" i="94"/>
  <c r="E21" i="94"/>
  <c r="F21" i="94"/>
  <c r="A22" i="94"/>
  <c r="B22" i="94"/>
  <c r="C22" i="94"/>
  <c r="E22" i="94"/>
  <c r="F22" i="94"/>
  <c r="J22" i="94"/>
  <c r="A23" i="94"/>
  <c r="B23" i="94"/>
  <c r="C23" i="94"/>
  <c r="E23" i="94"/>
  <c r="F23" i="94"/>
  <c r="J23" i="94"/>
  <c r="A24" i="94"/>
  <c r="B24" i="94"/>
  <c r="C24" i="94"/>
  <c r="E24" i="94"/>
  <c r="F24" i="94"/>
  <c r="J24" i="94"/>
  <c r="A25" i="94"/>
  <c r="B25" i="94"/>
  <c r="C25" i="94"/>
  <c r="E25" i="94"/>
  <c r="F25" i="94"/>
  <c r="J25" i="94"/>
  <c r="A26" i="94"/>
  <c r="B26" i="94"/>
  <c r="C26" i="94"/>
  <c r="E26" i="94"/>
  <c r="F26" i="94"/>
  <c r="J26" i="94"/>
  <c r="A27" i="94"/>
  <c r="B27" i="94"/>
  <c r="C27" i="94"/>
  <c r="E27" i="94"/>
  <c r="F27" i="94"/>
  <c r="J27" i="94"/>
  <c r="A28" i="94"/>
  <c r="B28" i="94"/>
  <c r="C28" i="94"/>
  <c r="E28" i="94"/>
  <c r="F28" i="94"/>
  <c r="J28" i="94"/>
  <c r="A29" i="94"/>
  <c r="B29" i="94"/>
  <c r="C29" i="94"/>
  <c r="E29" i="94"/>
  <c r="F29" i="94"/>
  <c r="J29" i="94"/>
  <c r="A30" i="94"/>
  <c r="B30" i="94"/>
  <c r="C30" i="94"/>
  <c r="E30" i="94"/>
  <c r="F30" i="94"/>
  <c r="J30" i="94"/>
  <c r="A31" i="94"/>
  <c r="B31" i="94"/>
  <c r="C31" i="94"/>
  <c r="E31" i="94"/>
  <c r="F31" i="94"/>
  <c r="J31" i="94"/>
  <c r="A32" i="94"/>
  <c r="B32" i="94"/>
  <c r="C32" i="94"/>
  <c r="E32" i="94"/>
  <c r="F32" i="94"/>
  <c r="J32" i="94"/>
  <c r="A33" i="94"/>
  <c r="B33" i="94"/>
  <c r="C33" i="94"/>
  <c r="E33" i="94"/>
  <c r="F33" i="94"/>
  <c r="J33" i="94"/>
  <c r="A34" i="94"/>
  <c r="B34" i="94"/>
  <c r="C34" i="94"/>
  <c r="E34" i="94"/>
  <c r="F34" i="94"/>
  <c r="J34" i="94"/>
  <c r="A35" i="94"/>
  <c r="B35" i="94"/>
  <c r="C35" i="94"/>
  <c r="E35" i="94"/>
  <c r="F35" i="94"/>
  <c r="J35" i="94"/>
  <c r="A36" i="94"/>
  <c r="B36" i="94"/>
  <c r="C36" i="94"/>
  <c r="E36" i="94"/>
  <c r="F36" i="94"/>
  <c r="J36" i="94"/>
  <c r="A37" i="94"/>
  <c r="B37" i="94"/>
  <c r="C37" i="94"/>
  <c r="E37" i="94"/>
  <c r="F37" i="94"/>
  <c r="J37" i="94"/>
  <c r="A38" i="94"/>
  <c r="B38" i="94"/>
  <c r="C38" i="94"/>
  <c r="E38" i="94"/>
  <c r="F38" i="94"/>
  <c r="J38" i="94"/>
  <c r="A39" i="94"/>
  <c r="B39" i="94"/>
  <c r="C39" i="94"/>
  <c r="E39" i="94"/>
  <c r="F39" i="94"/>
  <c r="J39" i="94"/>
  <c r="A40" i="94"/>
  <c r="B40" i="94"/>
  <c r="C40" i="94"/>
  <c r="E40" i="94"/>
  <c r="F40" i="94"/>
  <c r="J40" i="94"/>
  <c r="A41" i="94"/>
  <c r="B41" i="94"/>
  <c r="C41" i="94"/>
  <c r="E41" i="94"/>
  <c r="F41" i="94"/>
  <c r="J41" i="94"/>
  <c r="A42" i="94"/>
  <c r="B42" i="94"/>
  <c r="C42" i="94"/>
  <c r="E42" i="94"/>
  <c r="F42" i="94"/>
  <c r="J42" i="94"/>
  <c r="A43" i="94"/>
  <c r="B43" i="94"/>
  <c r="C43" i="94"/>
  <c r="E43" i="94"/>
  <c r="F43" i="94"/>
  <c r="J43" i="94"/>
  <c r="A44" i="94"/>
  <c r="B44" i="94"/>
  <c r="C44" i="94"/>
  <c r="E44" i="94"/>
  <c r="F44" i="94"/>
  <c r="J44" i="94"/>
  <c r="A45" i="94"/>
  <c r="B45" i="94"/>
  <c r="C45" i="94"/>
  <c r="E45" i="94"/>
  <c r="F45" i="94"/>
  <c r="J45" i="94"/>
  <c r="A46" i="94"/>
  <c r="B46" i="94"/>
  <c r="C46" i="94"/>
  <c r="E46" i="94"/>
  <c r="F46" i="94"/>
  <c r="J46" i="94"/>
  <c r="A47" i="94"/>
  <c r="B47" i="94"/>
  <c r="C47" i="94"/>
  <c r="E47" i="94"/>
  <c r="F47" i="94"/>
  <c r="J47" i="94"/>
  <c r="A48" i="94"/>
  <c r="B48" i="94"/>
  <c r="C48" i="94"/>
  <c r="E48" i="94"/>
  <c r="F48" i="94"/>
  <c r="J48" i="94"/>
  <c r="A49" i="94"/>
  <c r="B49" i="94"/>
  <c r="C49" i="94"/>
  <c r="E49" i="94"/>
  <c r="F49" i="94"/>
  <c r="A50" i="94"/>
  <c r="B50" i="94"/>
  <c r="C50" i="94"/>
  <c r="E50" i="94"/>
  <c r="F50" i="94"/>
  <c r="J50" i="94"/>
  <c r="A51" i="94"/>
  <c r="B51" i="94"/>
  <c r="C51" i="94"/>
  <c r="E51" i="94"/>
  <c r="F51" i="94"/>
  <c r="J51" i="94"/>
  <c r="A52" i="94"/>
  <c r="B52" i="94"/>
  <c r="C52" i="94"/>
  <c r="E52" i="94"/>
  <c r="F52" i="94"/>
  <c r="J52" i="94"/>
  <c r="A53" i="94"/>
  <c r="B53" i="94"/>
  <c r="C53" i="94"/>
  <c r="E53" i="94"/>
  <c r="F53" i="94"/>
  <c r="J53" i="94"/>
  <c r="A54" i="94"/>
  <c r="B54" i="94"/>
  <c r="C54" i="94"/>
  <c r="E54" i="94"/>
  <c r="F54" i="94"/>
  <c r="J54" i="94"/>
  <c r="A55" i="94"/>
  <c r="B55" i="94"/>
  <c r="C55" i="94"/>
  <c r="E55" i="94"/>
  <c r="F55" i="94"/>
  <c r="J55" i="94"/>
  <c r="A56" i="94"/>
  <c r="B56" i="94"/>
  <c r="C56" i="94"/>
  <c r="E56" i="94"/>
  <c r="F56" i="94"/>
  <c r="J56" i="94"/>
  <c r="A57" i="94"/>
  <c r="B57" i="94"/>
  <c r="C57" i="94"/>
  <c r="E57" i="94"/>
  <c r="F57" i="94"/>
  <c r="J57" i="94"/>
  <c r="A58" i="94"/>
  <c r="B58" i="94"/>
  <c r="C58" i="94"/>
  <c r="E58" i="94"/>
  <c r="F58" i="94"/>
  <c r="A59" i="94"/>
  <c r="B59" i="94"/>
  <c r="C59" i="94"/>
  <c r="E59" i="94"/>
  <c r="F59" i="94"/>
  <c r="A60" i="94"/>
  <c r="B60" i="94"/>
  <c r="C60" i="94"/>
  <c r="E60" i="94"/>
  <c r="F60" i="94"/>
  <c r="A61" i="94"/>
  <c r="B61" i="94"/>
  <c r="C61" i="94"/>
  <c r="E61" i="94"/>
  <c r="F61" i="94"/>
  <c r="A62" i="94"/>
  <c r="B62" i="94"/>
  <c r="C62" i="94"/>
  <c r="E62" i="94"/>
  <c r="F62" i="94"/>
  <c r="A63" i="94"/>
  <c r="B63" i="94"/>
  <c r="C63" i="94"/>
  <c r="E63" i="94"/>
  <c r="F63" i="94"/>
  <c r="A64" i="94"/>
  <c r="B64" i="94"/>
  <c r="C64" i="94"/>
  <c r="E64" i="94"/>
  <c r="F64" i="94"/>
  <c r="A65" i="94"/>
  <c r="B65" i="94"/>
  <c r="C65" i="94"/>
  <c r="E65" i="94"/>
  <c r="F65" i="94"/>
  <c r="A66" i="94"/>
  <c r="B66" i="94"/>
  <c r="C66" i="94"/>
  <c r="E66" i="94"/>
  <c r="F66" i="94"/>
  <c r="A67" i="94"/>
  <c r="B67" i="94"/>
  <c r="C67" i="94"/>
  <c r="E67" i="94"/>
  <c r="F67" i="94"/>
  <c r="A68" i="94"/>
  <c r="B68" i="94"/>
  <c r="C68" i="94"/>
  <c r="E68" i="94"/>
  <c r="F68" i="94"/>
  <c r="A69" i="94"/>
  <c r="B69" i="94"/>
  <c r="C69" i="94"/>
  <c r="E69" i="94"/>
  <c r="F69" i="94"/>
  <c r="A70" i="94"/>
  <c r="B70" i="94"/>
  <c r="C70" i="94"/>
  <c r="E70" i="94"/>
  <c r="F70" i="94"/>
  <c r="A71" i="94"/>
  <c r="B71" i="94"/>
  <c r="C71" i="94"/>
  <c r="E71" i="94"/>
  <c r="F71" i="94"/>
  <c r="A72" i="94"/>
  <c r="B72" i="94"/>
  <c r="C72" i="94"/>
  <c r="E72" i="94"/>
  <c r="F72" i="94"/>
  <c r="A73" i="94"/>
  <c r="B73" i="94"/>
  <c r="C73" i="94"/>
  <c r="E73" i="94"/>
  <c r="F73" i="94"/>
  <c r="A74" i="94"/>
  <c r="B74" i="94"/>
  <c r="C74" i="94"/>
  <c r="E74" i="94"/>
  <c r="F74" i="94"/>
  <c r="A75" i="94"/>
  <c r="B75" i="94"/>
  <c r="C75" i="94"/>
  <c r="E75" i="94"/>
  <c r="F75" i="94"/>
  <c r="A76" i="94"/>
  <c r="B76" i="94"/>
  <c r="C76" i="94"/>
  <c r="E76" i="94"/>
  <c r="F76" i="94"/>
  <c r="A77" i="94"/>
  <c r="B77" i="94"/>
  <c r="C77" i="94"/>
  <c r="E77" i="94"/>
  <c r="F77" i="94"/>
  <c r="A78" i="94"/>
  <c r="B78" i="94"/>
  <c r="C78" i="94"/>
  <c r="E78" i="94"/>
  <c r="F78" i="94"/>
  <c r="A79" i="94"/>
  <c r="B79" i="94"/>
  <c r="C79" i="94"/>
  <c r="E79" i="94"/>
  <c r="F79" i="94"/>
  <c r="A80" i="94"/>
  <c r="B80" i="94"/>
  <c r="C80" i="94"/>
  <c r="E80" i="94"/>
  <c r="F80" i="94"/>
  <c r="A81" i="94"/>
  <c r="B81" i="94"/>
  <c r="C81" i="94"/>
  <c r="E81" i="94"/>
  <c r="F81" i="94"/>
  <c r="A82" i="94"/>
  <c r="B82" i="94"/>
  <c r="C82" i="94"/>
  <c r="E82" i="94"/>
  <c r="F82" i="94"/>
  <c r="A83" i="94"/>
  <c r="B83" i="94"/>
  <c r="C83" i="94"/>
  <c r="E83" i="94"/>
  <c r="F83" i="94"/>
  <c r="A84" i="94"/>
  <c r="B84" i="94"/>
  <c r="C84" i="94"/>
  <c r="E84" i="94"/>
  <c r="F84" i="94"/>
  <c r="A85" i="94"/>
  <c r="B85" i="94"/>
  <c r="C85" i="94"/>
  <c r="E85" i="94"/>
  <c r="F85" i="94"/>
  <c r="A86" i="94"/>
  <c r="B86" i="94"/>
  <c r="C86" i="94"/>
  <c r="E86" i="94"/>
  <c r="F86" i="94"/>
  <c r="A87" i="94"/>
  <c r="B87" i="94"/>
  <c r="C87" i="94"/>
  <c r="E87" i="94"/>
  <c r="F87" i="94"/>
  <c r="A88" i="94"/>
  <c r="B88" i="94"/>
  <c r="C88" i="94"/>
  <c r="E88" i="94"/>
  <c r="F88" i="94"/>
  <c r="A89" i="94"/>
  <c r="B89" i="94"/>
  <c r="C89" i="94"/>
  <c r="E89" i="94"/>
  <c r="F89" i="94"/>
  <c r="A90" i="94"/>
  <c r="B90" i="94"/>
  <c r="C90" i="94"/>
  <c r="E90" i="94"/>
  <c r="F90" i="94"/>
  <c r="A91" i="94"/>
  <c r="B91" i="94"/>
  <c r="C91" i="94"/>
  <c r="E91" i="94"/>
  <c r="F91" i="94"/>
  <c r="A92" i="94"/>
  <c r="B92" i="94"/>
  <c r="C92" i="94"/>
  <c r="E92" i="94"/>
  <c r="F92" i="94"/>
  <c r="A93" i="94"/>
  <c r="B93" i="94"/>
  <c r="C93" i="94"/>
  <c r="E93" i="94"/>
  <c r="F93" i="94"/>
  <c r="A94" i="94"/>
  <c r="B94" i="94"/>
  <c r="C94" i="94"/>
  <c r="E94" i="94"/>
  <c r="F94" i="94"/>
  <c r="A95" i="94"/>
  <c r="B95" i="94"/>
  <c r="C95" i="94"/>
  <c r="E95" i="94"/>
  <c r="F95" i="94"/>
  <c r="A96" i="94"/>
  <c r="B96" i="94"/>
  <c r="C96" i="94"/>
  <c r="E96" i="94"/>
  <c r="F96" i="94"/>
  <c r="A97" i="94"/>
  <c r="B97" i="94"/>
  <c r="C97" i="94"/>
  <c r="E97" i="94"/>
  <c r="F97" i="94"/>
  <c r="A98" i="94"/>
  <c r="B98" i="94"/>
  <c r="C98" i="94"/>
  <c r="E98" i="94"/>
  <c r="F98" i="94"/>
  <c r="A99" i="94"/>
  <c r="B99" i="94"/>
  <c r="C99" i="94"/>
  <c r="E99" i="94"/>
  <c r="F99" i="94"/>
  <c r="A100" i="94"/>
  <c r="B100" i="94"/>
  <c r="C100" i="94"/>
  <c r="E100" i="94"/>
  <c r="F100" i="94"/>
  <c r="A101" i="94"/>
  <c r="B101" i="94"/>
  <c r="C101" i="94"/>
  <c r="E101" i="94"/>
  <c r="F101" i="94"/>
  <c r="A102" i="94"/>
  <c r="B102" i="94"/>
  <c r="C102" i="94"/>
  <c r="E102" i="94"/>
  <c r="F102" i="94"/>
  <c r="A103" i="94"/>
  <c r="B103" i="94"/>
  <c r="C103" i="94"/>
  <c r="E103" i="94"/>
  <c r="F103" i="94"/>
  <c r="A104" i="94"/>
  <c r="B104" i="94"/>
  <c r="C104" i="94"/>
  <c r="E104" i="94"/>
  <c r="F104" i="94"/>
  <c r="G105" i="94"/>
  <c r="E24" i="1" s="1"/>
  <c r="H105" i="94"/>
  <c r="C108" i="94"/>
  <c r="C109" i="94"/>
  <c r="C111" i="94"/>
  <c r="C113" i="94"/>
  <c r="C114" i="94"/>
  <c r="C118" i="94"/>
  <c r="A26" i="69"/>
  <c r="A41" i="81" s="1"/>
  <c r="E6" i="93"/>
  <c r="A6" i="93"/>
  <c r="H9" i="93"/>
  <c r="H10" i="93" s="1"/>
  <c r="H11" i="93" s="1"/>
  <c r="G9" i="93"/>
  <c r="H7" i="93"/>
  <c r="G7" i="93"/>
  <c r="D26" i="69" s="1"/>
  <c r="L26" i="69" s="1"/>
  <c r="P26" i="69" s="1"/>
  <c r="J5" i="93"/>
  <c r="F5" i="93"/>
  <c r="E5" i="93"/>
  <c r="C5" i="93"/>
  <c r="B5" i="93"/>
  <c r="A5" i="93"/>
  <c r="G9" i="69"/>
  <c r="G10" i="69"/>
  <c r="G11" i="69"/>
  <c r="G13" i="69"/>
  <c r="G16" i="69"/>
  <c r="G18" i="69"/>
  <c r="G20" i="69"/>
  <c r="H20" i="69"/>
  <c r="G21" i="69"/>
  <c r="H9" i="69"/>
  <c r="H10" i="69"/>
  <c r="H11" i="69"/>
  <c r="H13" i="69"/>
  <c r="H16" i="69"/>
  <c r="H18" i="69"/>
  <c r="H21" i="69"/>
  <c r="H9" i="92"/>
  <c r="H10" i="92" s="1"/>
  <c r="H11" i="92" s="1"/>
  <c r="G9" i="92"/>
  <c r="G10" i="92" s="1"/>
  <c r="G11" i="92" s="1"/>
  <c r="E6" i="92"/>
  <c r="D9" i="92"/>
  <c r="A6" i="92" s="1"/>
  <c r="H7" i="92"/>
  <c r="G7" i="92"/>
  <c r="E25" i="69" s="1"/>
  <c r="J5" i="92"/>
  <c r="F5" i="92"/>
  <c r="E5" i="92"/>
  <c r="C5" i="92"/>
  <c r="B5" i="92"/>
  <c r="A5" i="92"/>
  <c r="G94" i="86"/>
  <c r="F94" i="86"/>
  <c r="G93" i="86"/>
  <c r="F93" i="86"/>
  <c r="H93" i="86" s="1"/>
  <c r="G92" i="86"/>
  <c r="F92" i="86"/>
  <c r="G91" i="86"/>
  <c r="F91" i="86"/>
  <c r="G90" i="86"/>
  <c r="F90" i="86"/>
  <c r="G89" i="86"/>
  <c r="F89" i="86"/>
  <c r="G88" i="86"/>
  <c r="F88" i="86"/>
  <c r="G87" i="86"/>
  <c r="F87" i="86"/>
  <c r="D39" i="81"/>
  <c r="A22" i="69"/>
  <c r="A39" i="81" s="1"/>
  <c r="C19" i="91"/>
  <c r="C18" i="91"/>
  <c r="C17" i="91"/>
  <c r="H14" i="91"/>
  <c r="G14" i="91"/>
  <c r="E21" i="1" s="1"/>
  <c r="F13" i="91"/>
  <c r="E13" i="91"/>
  <c r="C13" i="91"/>
  <c r="B13" i="91"/>
  <c r="A13" i="91"/>
  <c r="F12" i="91"/>
  <c r="E12" i="91"/>
  <c r="C12" i="91"/>
  <c r="B12" i="91"/>
  <c r="A12" i="91"/>
  <c r="F11" i="91"/>
  <c r="E11" i="91"/>
  <c r="C11" i="91"/>
  <c r="B11" i="91"/>
  <c r="A11" i="91"/>
  <c r="F10" i="91"/>
  <c r="E10" i="91"/>
  <c r="C10" i="91"/>
  <c r="B10" i="91"/>
  <c r="A10" i="91"/>
  <c r="F7" i="91"/>
  <c r="E7" i="91"/>
  <c r="C7" i="91"/>
  <c r="B7" i="91"/>
  <c r="A7" i="91"/>
  <c r="F6" i="91"/>
  <c r="E6" i="91"/>
  <c r="C6" i="91"/>
  <c r="B6" i="91"/>
  <c r="A6" i="91"/>
  <c r="F5" i="91"/>
  <c r="E5" i="91"/>
  <c r="C5" i="91"/>
  <c r="B5" i="91"/>
  <c r="A5" i="91"/>
  <c r="C96" i="89"/>
  <c r="C95" i="89"/>
  <c r="C92" i="89"/>
  <c r="C91" i="89"/>
  <c r="C90" i="89"/>
  <c r="C88" i="89"/>
  <c r="C87" i="89"/>
  <c r="H84" i="89"/>
  <c r="G84" i="89"/>
  <c r="E20" i="1" s="1"/>
  <c r="F83" i="89"/>
  <c r="E83" i="89"/>
  <c r="C83" i="89"/>
  <c r="B83" i="89"/>
  <c r="A83" i="89"/>
  <c r="F82" i="89"/>
  <c r="E82" i="89"/>
  <c r="C82" i="89"/>
  <c r="B82" i="89"/>
  <c r="A82" i="89"/>
  <c r="F81" i="89"/>
  <c r="E81" i="89"/>
  <c r="C81" i="89"/>
  <c r="B81" i="89"/>
  <c r="A81" i="89"/>
  <c r="F80" i="89"/>
  <c r="E80" i="89"/>
  <c r="C80" i="89"/>
  <c r="B80" i="89"/>
  <c r="A80" i="89"/>
  <c r="F79" i="89"/>
  <c r="E79" i="89"/>
  <c r="C79" i="89"/>
  <c r="B79" i="89"/>
  <c r="A79" i="89"/>
  <c r="F78" i="89"/>
  <c r="E78" i="89"/>
  <c r="C78" i="89"/>
  <c r="B78" i="89"/>
  <c r="A78" i="89"/>
  <c r="F77" i="89"/>
  <c r="E77" i="89"/>
  <c r="C77" i="89"/>
  <c r="B77" i="89"/>
  <c r="A77" i="89"/>
  <c r="F76" i="89"/>
  <c r="E76" i="89"/>
  <c r="C76" i="89"/>
  <c r="B76" i="89"/>
  <c r="A76" i="89"/>
  <c r="F75" i="89"/>
  <c r="E75" i="89"/>
  <c r="C75" i="89"/>
  <c r="B75" i="89"/>
  <c r="A75" i="89"/>
  <c r="F74" i="89"/>
  <c r="E74" i="89"/>
  <c r="C74" i="89"/>
  <c r="B74" i="89"/>
  <c r="A74" i="89"/>
  <c r="F73" i="89"/>
  <c r="E73" i="89"/>
  <c r="C73" i="89"/>
  <c r="B73" i="89"/>
  <c r="A73" i="89"/>
  <c r="F72" i="89"/>
  <c r="E72" i="89"/>
  <c r="C72" i="89"/>
  <c r="B72" i="89"/>
  <c r="A72" i="89"/>
  <c r="F71" i="89"/>
  <c r="E71" i="89"/>
  <c r="C71" i="89"/>
  <c r="B71" i="89"/>
  <c r="A71" i="89"/>
  <c r="F70" i="89"/>
  <c r="E70" i="89"/>
  <c r="C70" i="89"/>
  <c r="B70" i="89"/>
  <c r="A70" i="89"/>
  <c r="F69" i="89"/>
  <c r="E69" i="89"/>
  <c r="C69" i="89"/>
  <c r="B69" i="89"/>
  <c r="A69" i="89"/>
  <c r="F68" i="89"/>
  <c r="E68" i="89"/>
  <c r="C68" i="89"/>
  <c r="B68" i="89"/>
  <c r="A68" i="89"/>
  <c r="F67" i="89"/>
  <c r="E67" i="89"/>
  <c r="C67" i="89"/>
  <c r="B67" i="89"/>
  <c r="A67" i="89"/>
  <c r="F66" i="89"/>
  <c r="E66" i="89"/>
  <c r="C66" i="89"/>
  <c r="B66" i="89"/>
  <c r="A66" i="89"/>
  <c r="F65" i="89"/>
  <c r="E65" i="89"/>
  <c r="C65" i="89"/>
  <c r="B65" i="89"/>
  <c r="A65" i="89"/>
  <c r="F64" i="89"/>
  <c r="E64" i="89"/>
  <c r="C64" i="89"/>
  <c r="B64" i="89"/>
  <c r="A64" i="89"/>
  <c r="F63" i="89"/>
  <c r="E63" i="89"/>
  <c r="C63" i="89"/>
  <c r="B63" i="89"/>
  <c r="A63" i="89"/>
  <c r="F62" i="89"/>
  <c r="E62" i="89"/>
  <c r="C62" i="89"/>
  <c r="B62" i="89"/>
  <c r="A62" i="89"/>
  <c r="F61" i="89"/>
  <c r="E61" i="89"/>
  <c r="C61" i="89"/>
  <c r="B61" i="89"/>
  <c r="A61" i="89"/>
  <c r="F60" i="89"/>
  <c r="E60" i="89"/>
  <c r="C60" i="89"/>
  <c r="B60" i="89"/>
  <c r="A60" i="89"/>
  <c r="F59" i="89"/>
  <c r="E59" i="89"/>
  <c r="C59" i="89"/>
  <c r="B59" i="89"/>
  <c r="A59" i="89"/>
  <c r="F58" i="89"/>
  <c r="E58" i="89"/>
  <c r="C58" i="89"/>
  <c r="B58" i="89"/>
  <c r="A58" i="89"/>
  <c r="F57" i="89"/>
  <c r="E57" i="89"/>
  <c r="C57" i="89"/>
  <c r="B57" i="89"/>
  <c r="A57" i="89"/>
  <c r="F56" i="89"/>
  <c r="E56" i="89"/>
  <c r="C56" i="89"/>
  <c r="B56" i="89"/>
  <c r="A56" i="89"/>
  <c r="F55" i="89"/>
  <c r="E55" i="89"/>
  <c r="C55" i="89"/>
  <c r="B55" i="89"/>
  <c r="A55" i="89"/>
  <c r="F54" i="89"/>
  <c r="E54" i="89"/>
  <c r="C54" i="89"/>
  <c r="B54" i="89"/>
  <c r="A54" i="89"/>
  <c r="F53" i="89"/>
  <c r="E53" i="89"/>
  <c r="C53" i="89"/>
  <c r="B53" i="89"/>
  <c r="A53" i="89"/>
  <c r="F52" i="89"/>
  <c r="E52" i="89"/>
  <c r="C52" i="89"/>
  <c r="B52" i="89"/>
  <c r="A52" i="89"/>
  <c r="F51" i="89"/>
  <c r="E51" i="89"/>
  <c r="C51" i="89"/>
  <c r="B51" i="89"/>
  <c r="A51" i="89"/>
  <c r="F50" i="89"/>
  <c r="E50" i="89"/>
  <c r="C50" i="89"/>
  <c r="B50" i="89"/>
  <c r="A50" i="89"/>
  <c r="F49" i="89"/>
  <c r="E49" i="89"/>
  <c r="C49" i="89"/>
  <c r="B49" i="89"/>
  <c r="A49" i="89"/>
  <c r="F48" i="89"/>
  <c r="E48" i="89"/>
  <c r="C48" i="89"/>
  <c r="B48" i="89"/>
  <c r="A48" i="89"/>
  <c r="F47" i="89"/>
  <c r="E47" i="89"/>
  <c r="C47" i="89"/>
  <c r="B47" i="89"/>
  <c r="A47" i="89"/>
  <c r="F46" i="89"/>
  <c r="E46" i="89"/>
  <c r="C46" i="89"/>
  <c r="B46" i="89"/>
  <c r="A46" i="89"/>
  <c r="F45" i="89"/>
  <c r="E45" i="89"/>
  <c r="C45" i="89"/>
  <c r="B45" i="89"/>
  <c r="A45" i="89"/>
  <c r="F44" i="89"/>
  <c r="E44" i="89"/>
  <c r="C44" i="89"/>
  <c r="B44" i="89"/>
  <c r="A44" i="89"/>
  <c r="F43" i="89"/>
  <c r="E43" i="89"/>
  <c r="C43" i="89"/>
  <c r="B43" i="89"/>
  <c r="A43" i="89"/>
  <c r="F42" i="89"/>
  <c r="E42" i="89"/>
  <c r="C42" i="89"/>
  <c r="B42" i="89"/>
  <c r="A42" i="89"/>
  <c r="J41" i="89"/>
  <c r="F41" i="89"/>
  <c r="E41" i="89"/>
  <c r="C41" i="89"/>
  <c r="B41" i="89"/>
  <c r="A41" i="89"/>
  <c r="F39" i="89"/>
  <c r="E39" i="89"/>
  <c r="C39" i="89"/>
  <c r="B39" i="89"/>
  <c r="A39" i="89"/>
  <c r="F36" i="89"/>
  <c r="E36" i="89"/>
  <c r="C36" i="89"/>
  <c r="B36" i="89"/>
  <c r="A36" i="89"/>
  <c r="J35" i="89"/>
  <c r="F35" i="89"/>
  <c r="E35" i="89"/>
  <c r="C35" i="89"/>
  <c r="B35" i="89"/>
  <c r="A35" i="89"/>
  <c r="J34" i="89"/>
  <c r="F34" i="89"/>
  <c r="E34" i="89"/>
  <c r="C34" i="89"/>
  <c r="B34" i="89"/>
  <c r="A34" i="89"/>
  <c r="J33" i="89"/>
  <c r="F33" i="89"/>
  <c r="E33" i="89"/>
  <c r="C33" i="89"/>
  <c r="B33" i="89"/>
  <c r="A33" i="89"/>
  <c r="J30" i="89"/>
  <c r="F30" i="89"/>
  <c r="E30" i="89"/>
  <c r="C30" i="89"/>
  <c r="B30" i="89"/>
  <c r="A30" i="89"/>
  <c r="J29" i="89"/>
  <c r="F29" i="89"/>
  <c r="E29" i="89"/>
  <c r="C29" i="89"/>
  <c r="B29" i="89"/>
  <c r="A29" i="89"/>
  <c r="J28" i="89"/>
  <c r="F28" i="89"/>
  <c r="E28" i="89"/>
  <c r="C28" i="89"/>
  <c r="B28" i="89"/>
  <c r="A28" i="89"/>
  <c r="J27" i="89"/>
  <c r="F27" i="89"/>
  <c r="E27" i="89"/>
  <c r="C27" i="89"/>
  <c r="B27" i="89"/>
  <c r="A27" i="89"/>
  <c r="F26" i="89"/>
  <c r="E26" i="89"/>
  <c r="C26" i="89"/>
  <c r="B26" i="89"/>
  <c r="A26" i="89"/>
  <c r="F25" i="89"/>
  <c r="E25" i="89"/>
  <c r="C25" i="89"/>
  <c r="B25" i="89"/>
  <c r="A25" i="89"/>
  <c r="F24" i="89"/>
  <c r="E24" i="89"/>
  <c r="C24" i="89"/>
  <c r="B24" i="89"/>
  <c r="A24" i="89"/>
  <c r="F23" i="89"/>
  <c r="E23" i="89"/>
  <c r="C23" i="89"/>
  <c r="B23" i="89"/>
  <c r="A23" i="89"/>
  <c r="J22" i="89"/>
  <c r="F22" i="89"/>
  <c r="E22" i="89"/>
  <c r="C22" i="89"/>
  <c r="B22" i="89"/>
  <c r="A22" i="89"/>
  <c r="J21" i="89"/>
  <c r="F21" i="89"/>
  <c r="E21" i="89"/>
  <c r="C21" i="89"/>
  <c r="B21" i="89"/>
  <c r="A21" i="89"/>
  <c r="J20" i="89"/>
  <c r="F20" i="89"/>
  <c r="E20" i="89"/>
  <c r="C20" i="89"/>
  <c r="B20" i="89"/>
  <c r="A20" i="89"/>
  <c r="J19" i="89"/>
  <c r="F19" i="89"/>
  <c r="E19" i="89"/>
  <c r="C19" i="89"/>
  <c r="B19" i="89"/>
  <c r="A19" i="89"/>
  <c r="J18" i="89"/>
  <c r="F18" i="89"/>
  <c r="E18" i="89"/>
  <c r="C18" i="89"/>
  <c r="B18" i="89"/>
  <c r="A18" i="89"/>
  <c r="J17" i="89"/>
  <c r="F17" i="89"/>
  <c r="E17" i="89"/>
  <c r="C17" i="89"/>
  <c r="B17" i="89"/>
  <c r="A17" i="89"/>
  <c r="J16" i="89"/>
  <c r="F16" i="89"/>
  <c r="E16" i="89"/>
  <c r="C16" i="89"/>
  <c r="B16" i="89"/>
  <c r="A16" i="89"/>
  <c r="J15" i="89"/>
  <c r="F15" i="89"/>
  <c r="E15" i="89"/>
  <c r="C15" i="89"/>
  <c r="B15" i="89"/>
  <c r="A15" i="89"/>
  <c r="F14" i="89"/>
  <c r="E14" i="89"/>
  <c r="C14" i="89"/>
  <c r="B14" i="89"/>
  <c r="A14" i="89"/>
  <c r="F13" i="89"/>
  <c r="E13" i="89"/>
  <c r="C13" i="89"/>
  <c r="B13" i="89"/>
  <c r="A13" i="89"/>
  <c r="J12" i="89"/>
  <c r="F12" i="89"/>
  <c r="E12" i="89"/>
  <c r="C12" i="89"/>
  <c r="B12" i="89"/>
  <c r="A12" i="89"/>
  <c r="J11" i="89"/>
  <c r="F11" i="89"/>
  <c r="E11" i="89"/>
  <c r="C11" i="89"/>
  <c r="B11" i="89"/>
  <c r="A11" i="89"/>
  <c r="F10" i="89"/>
  <c r="E10" i="89"/>
  <c r="C10" i="89"/>
  <c r="B10" i="89"/>
  <c r="A10" i="89"/>
  <c r="F9" i="89"/>
  <c r="E9" i="89"/>
  <c r="C9" i="89"/>
  <c r="B9" i="89"/>
  <c r="A9" i="89"/>
  <c r="F8" i="89"/>
  <c r="E8" i="89"/>
  <c r="C8" i="89"/>
  <c r="B8" i="89"/>
  <c r="A8" i="89"/>
  <c r="F7" i="89"/>
  <c r="E7" i="89"/>
  <c r="C7" i="89"/>
  <c r="B7" i="89"/>
  <c r="A7" i="89"/>
  <c r="F6" i="89"/>
  <c r="E6" i="89"/>
  <c r="C6" i="89"/>
  <c r="B6" i="89"/>
  <c r="A6" i="89"/>
  <c r="F5" i="89"/>
  <c r="E5" i="89"/>
  <c r="C5" i="89"/>
  <c r="B5" i="89"/>
  <c r="A5" i="89"/>
  <c r="G12" i="87"/>
  <c r="H12" i="88"/>
  <c r="H9" i="88"/>
  <c r="H10" i="88"/>
  <c r="H2" i="88"/>
  <c r="H3" i="88"/>
  <c r="H4" i="88"/>
  <c r="H5" i="88"/>
  <c r="D9" i="69"/>
  <c r="I6" i="88"/>
  <c r="I7" i="88"/>
  <c r="I8" i="88"/>
  <c r="I11" i="88"/>
  <c r="I13" i="88"/>
  <c r="I18" i="88" s="1"/>
  <c r="E13" i="88"/>
  <c r="E12" i="88"/>
  <c r="A13" i="88"/>
  <c r="A12" i="88"/>
  <c r="E11" i="88"/>
  <c r="E10" i="88"/>
  <c r="E9" i="88"/>
  <c r="A11" i="88"/>
  <c r="A10" i="88"/>
  <c r="A9" i="88"/>
  <c r="A8" i="88"/>
  <c r="A7" i="88"/>
  <c r="A6" i="88"/>
  <c r="A5" i="88"/>
  <c r="A4" i="88"/>
  <c r="A3" i="88"/>
  <c r="A2" i="88"/>
  <c r="E7" i="88"/>
  <c r="E8" i="88"/>
  <c r="E6" i="88"/>
  <c r="B5" i="88"/>
  <c r="C5" i="88"/>
  <c r="D5" i="88"/>
  <c r="E5" i="88"/>
  <c r="F5" i="88"/>
  <c r="G5" i="88"/>
  <c r="B3" i="88"/>
  <c r="C3" i="88"/>
  <c r="D3" i="88"/>
  <c r="E3" i="88"/>
  <c r="F3" i="88"/>
  <c r="G3" i="88"/>
  <c r="B4" i="88"/>
  <c r="C4" i="88"/>
  <c r="D4" i="88"/>
  <c r="E4" i="88"/>
  <c r="F4" i="88"/>
  <c r="G4" i="88"/>
  <c r="C2" i="88"/>
  <c r="D2" i="88"/>
  <c r="E2" i="88"/>
  <c r="F2" i="88"/>
  <c r="G2" i="88"/>
  <c r="B2" i="88"/>
  <c r="H12" i="87"/>
  <c r="D12" i="87"/>
  <c r="A8" i="87" s="1"/>
  <c r="H11" i="87"/>
  <c r="G11" i="87"/>
  <c r="G13" i="87" s="1"/>
  <c r="G14" i="87" s="1"/>
  <c r="A7" i="87"/>
  <c r="H9" i="87"/>
  <c r="G9" i="87"/>
  <c r="E19" i="1" s="1"/>
  <c r="E8" i="87"/>
  <c r="E7" i="87"/>
  <c r="J6" i="87"/>
  <c r="F6" i="87"/>
  <c r="E6" i="87"/>
  <c r="C6" i="87"/>
  <c r="B6" i="87"/>
  <c r="A6" i="87"/>
  <c r="J5" i="87"/>
  <c r="F5" i="87"/>
  <c r="E5" i="87"/>
  <c r="C5" i="87"/>
  <c r="B5" i="87"/>
  <c r="A5" i="87"/>
  <c r="F31" i="84"/>
  <c r="E31" i="84"/>
  <c r="C31" i="84"/>
  <c r="B31" i="84"/>
  <c r="A31" i="84"/>
  <c r="F6" i="84"/>
  <c r="E6" i="84"/>
  <c r="C6" i="84"/>
  <c r="B6" i="84"/>
  <c r="A6" i="84"/>
  <c r="J40" i="69"/>
  <c r="J41" i="69"/>
  <c r="J42" i="69"/>
  <c r="J43" i="69"/>
  <c r="J44" i="69"/>
  <c r="J45" i="69"/>
  <c r="J46" i="69"/>
  <c r="A46" i="69"/>
  <c r="A40" i="69"/>
  <c r="A41" i="69"/>
  <c r="A42" i="69"/>
  <c r="A43" i="69"/>
  <c r="A44" i="69"/>
  <c r="A45" i="69"/>
  <c r="L45" i="69"/>
  <c r="P45" i="69" s="1"/>
  <c r="L44" i="69"/>
  <c r="L43" i="69"/>
  <c r="L42" i="69"/>
  <c r="L41" i="69"/>
  <c r="L40" i="69"/>
  <c r="P40" i="69" s="1"/>
  <c r="A33" i="69"/>
  <c r="A34" i="69"/>
  <c r="A35" i="69"/>
  <c r="A36" i="69"/>
  <c r="A37" i="69"/>
  <c r="A39" i="69"/>
  <c r="J13" i="84"/>
  <c r="G61" i="84"/>
  <c r="H61" i="84" s="1"/>
  <c r="F61" i="84"/>
  <c r="G60" i="84"/>
  <c r="F60" i="84"/>
  <c r="G59" i="84"/>
  <c r="F59" i="84"/>
  <c r="G58" i="84"/>
  <c r="F58" i="84"/>
  <c r="G57" i="84"/>
  <c r="H57" i="84" s="1"/>
  <c r="F57" i="84"/>
  <c r="G56" i="84"/>
  <c r="F56" i="84"/>
  <c r="F29" i="84"/>
  <c r="G12" i="88" s="1"/>
  <c r="E29" i="84"/>
  <c r="F12" i="88" s="1"/>
  <c r="C29" i="84"/>
  <c r="D12" i="88" s="1"/>
  <c r="B29" i="84"/>
  <c r="C12" i="88" s="1"/>
  <c r="A29" i="84"/>
  <c r="B12" i="88" s="1"/>
  <c r="C94" i="86"/>
  <c r="C93" i="86"/>
  <c r="C92" i="86"/>
  <c r="C91" i="86"/>
  <c r="C90" i="86"/>
  <c r="C89" i="86"/>
  <c r="C88" i="86"/>
  <c r="C87" i="86"/>
  <c r="H84" i="86"/>
  <c r="G84" i="86"/>
  <c r="E18" i="1" s="1"/>
  <c r="F83" i="86"/>
  <c r="E83" i="86"/>
  <c r="C83" i="86"/>
  <c r="B83" i="86"/>
  <c r="A83" i="86"/>
  <c r="F82" i="86"/>
  <c r="E82" i="86"/>
  <c r="C82" i="86"/>
  <c r="B82" i="86"/>
  <c r="A82" i="86"/>
  <c r="F81" i="86"/>
  <c r="E81" i="86"/>
  <c r="C81" i="86"/>
  <c r="B81" i="86"/>
  <c r="A81" i="86"/>
  <c r="F80" i="86"/>
  <c r="E80" i="86"/>
  <c r="C80" i="86"/>
  <c r="B80" i="86"/>
  <c r="A80" i="86"/>
  <c r="F79" i="86"/>
  <c r="E79" i="86"/>
  <c r="C79" i="86"/>
  <c r="B79" i="86"/>
  <c r="A79" i="86"/>
  <c r="F78" i="86"/>
  <c r="E78" i="86"/>
  <c r="C78" i="86"/>
  <c r="B78" i="86"/>
  <c r="A78" i="86"/>
  <c r="F77" i="86"/>
  <c r="E77" i="86"/>
  <c r="C77" i="86"/>
  <c r="B77" i="86"/>
  <c r="A77" i="86"/>
  <c r="F76" i="86"/>
  <c r="E76" i="86"/>
  <c r="C76" i="86"/>
  <c r="B76" i="86"/>
  <c r="A76" i="86"/>
  <c r="F75" i="86"/>
  <c r="E75" i="86"/>
  <c r="C75" i="86"/>
  <c r="B75" i="86"/>
  <c r="A75" i="86"/>
  <c r="F74" i="86"/>
  <c r="E74" i="86"/>
  <c r="C74" i="86"/>
  <c r="B74" i="86"/>
  <c r="A74" i="86"/>
  <c r="F73" i="86"/>
  <c r="E73" i="86"/>
  <c r="C73" i="86"/>
  <c r="B73" i="86"/>
  <c r="A73" i="86"/>
  <c r="F72" i="86"/>
  <c r="E72" i="86"/>
  <c r="C72" i="86"/>
  <c r="B72" i="86"/>
  <c r="A72" i="86"/>
  <c r="F71" i="86"/>
  <c r="E71" i="86"/>
  <c r="C71" i="86"/>
  <c r="B71" i="86"/>
  <c r="A71" i="86"/>
  <c r="F70" i="86"/>
  <c r="E70" i="86"/>
  <c r="C70" i="86"/>
  <c r="B70" i="86"/>
  <c r="A70" i="86"/>
  <c r="F69" i="86"/>
  <c r="E69" i="86"/>
  <c r="C69" i="86"/>
  <c r="B69" i="86"/>
  <c r="A69" i="86"/>
  <c r="F68" i="86"/>
  <c r="E68" i="86"/>
  <c r="C68" i="86"/>
  <c r="B68" i="86"/>
  <c r="A68" i="86"/>
  <c r="F67" i="86"/>
  <c r="E67" i="86"/>
  <c r="C67" i="86"/>
  <c r="B67" i="86"/>
  <c r="A67" i="86"/>
  <c r="F66" i="86"/>
  <c r="E66" i="86"/>
  <c r="C66" i="86"/>
  <c r="B66" i="86"/>
  <c r="A66" i="86"/>
  <c r="F65" i="86"/>
  <c r="E65" i="86"/>
  <c r="C65" i="86"/>
  <c r="B65" i="86"/>
  <c r="A65" i="86"/>
  <c r="F64" i="86"/>
  <c r="E64" i="86"/>
  <c r="C64" i="86"/>
  <c r="B64" i="86"/>
  <c r="A64" i="86"/>
  <c r="F63" i="86"/>
  <c r="E63" i="86"/>
  <c r="C63" i="86"/>
  <c r="B63" i="86"/>
  <c r="A63" i="86"/>
  <c r="F62" i="86"/>
  <c r="E62" i="86"/>
  <c r="C62" i="86"/>
  <c r="B62" i="86"/>
  <c r="A62" i="86"/>
  <c r="F61" i="86"/>
  <c r="E61" i="86"/>
  <c r="C61" i="86"/>
  <c r="B61" i="86"/>
  <c r="A61" i="86"/>
  <c r="F60" i="86"/>
  <c r="E60" i="86"/>
  <c r="C60" i="86"/>
  <c r="B60" i="86"/>
  <c r="A60" i="86"/>
  <c r="F59" i="86"/>
  <c r="E59" i="86"/>
  <c r="C59" i="86"/>
  <c r="B59" i="86"/>
  <c r="A59" i="86"/>
  <c r="F58" i="86"/>
  <c r="E58" i="86"/>
  <c r="C58" i="86"/>
  <c r="B58" i="86"/>
  <c r="A58" i="86"/>
  <c r="F57" i="86"/>
  <c r="E57" i="86"/>
  <c r="C57" i="86"/>
  <c r="B57" i="86"/>
  <c r="A57" i="86"/>
  <c r="F56" i="86"/>
  <c r="E56" i="86"/>
  <c r="C56" i="86"/>
  <c r="B56" i="86"/>
  <c r="A56" i="86"/>
  <c r="F55" i="86"/>
  <c r="E55" i="86"/>
  <c r="C55" i="86"/>
  <c r="B55" i="86"/>
  <c r="A55" i="86"/>
  <c r="F54" i="86"/>
  <c r="E54" i="86"/>
  <c r="C54" i="86"/>
  <c r="B54" i="86"/>
  <c r="A54" i="86"/>
  <c r="F53" i="86"/>
  <c r="E53" i="86"/>
  <c r="C53" i="86"/>
  <c r="B53" i="86"/>
  <c r="A53" i="86"/>
  <c r="F52" i="86"/>
  <c r="E52" i="86"/>
  <c r="C52" i="86"/>
  <c r="B52" i="86"/>
  <c r="A52" i="86"/>
  <c r="F51" i="86"/>
  <c r="E51" i="86"/>
  <c r="C51" i="86"/>
  <c r="B51" i="86"/>
  <c r="A51" i="86"/>
  <c r="F50" i="86"/>
  <c r="E50" i="86"/>
  <c r="C50" i="86"/>
  <c r="B50" i="86"/>
  <c r="A50" i="86"/>
  <c r="F49" i="86"/>
  <c r="E49" i="86"/>
  <c r="C49" i="86"/>
  <c r="B49" i="86"/>
  <c r="A49" i="86"/>
  <c r="F48" i="86"/>
  <c r="E48" i="86"/>
  <c r="C48" i="86"/>
  <c r="B48" i="86"/>
  <c r="A48" i="86"/>
  <c r="F47" i="86"/>
  <c r="E47" i="86"/>
  <c r="C47" i="86"/>
  <c r="B47" i="86"/>
  <c r="A47" i="86"/>
  <c r="F46" i="86"/>
  <c r="E46" i="86"/>
  <c r="C46" i="86"/>
  <c r="B46" i="86"/>
  <c r="A46" i="86"/>
  <c r="F45" i="86"/>
  <c r="E45" i="86"/>
  <c r="C45" i="86"/>
  <c r="B45" i="86"/>
  <c r="A45" i="86"/>
  <c r="F44" i="86"/>
  <c r="E44" i="86"/>
  <c r="C44" i="86"/>
  <c r="B44" i="86"/>
  <c r="A44" i="86"/>
  <c r="F43" i="86"/>
  <c r="E43" i="86"/>
  <c r="C43" i="86"/>
  <c r="B43" i="86"/>
  <c r="A43" i="86"/>
  <c r="F42" i="86"/>
  <c r="E42" i="86"/>
  <c r="C42" i="86"/>
  <c r="B42" i="86"/>
  <c r="A42" i="86"/>
  <c r="F41" i="86"/>
  <c r="E41" i="86"/>
  <c r="C41" i="86"/>
  <c r="B41" i="86"/>
  <c r="A41" i="86"/>
  <c r="J40" i="86"/>
  <c r="F40" i="86"/>
  <c r="E40" i="86"/>
  <c r="C40" i="86"/>
  <c r="B40" i="86"/>
  <c r="A40" i="86"/>
  <c r="J39" i="86"/>
  <c r="F39" i="86"/>
  <c r="E39" i="86"/>
  <c r="C39" i="86"/>
  <c r="B39" i="86"/>
  <c r="A39" i="86"/>
  <c r="J38" i="86"/>
  <c r="F38" i="86"/>
  <c r="E38" i="86"/>
  <c r="C38" i="86"/>
  <c r="B38" i="86"/>
  <c r="A38" i="86"/>
  <c r="J37" i="86"/>
  <c r="F37" i="86"/>
  <c r="E37" i="86"/>
  <c r="C37" i="86"/>
  <c r="B37" i="86"/>
  <c r="A37" i="86"/>
  <c r="J36" i="86"/>
  <c r="F36" i="86"/>
  <c r="E36" i="86"/>
  <c r="C36" i="86"/>
  <c r="B36" i="86"/>
  <c r="A36" i="86"/>
  <c r="J35" i="86"/>
  <c r="F35" i="86"/>
  <c r="E35" i="86"/>
  <c r="C35" i="86"/>
  <c r="B35" i="86"/>
  <c r="A35" i="86"/>
  <c r="J34" i="86"/>
  <c r="F34" i="86"/>
  <c r="E34" i="86"/>
  <c r="C34" i="86"/>
  <c r="B34" i="86"/>
  <c r="A34" i="86"/>
  <c r="J33" i="86"/>
  <c r="F33" i="86"/>
  <c r="E33" i="86"/>
  <c r="C33" i="86"/>
  <c r="B33" i="86"/>
  <c r="A33" i="86"/>
  <c r="F32" i="86"/>
  <c r="E32" i="86"/>
  <c r="C32" i="86"/>
  <c r="B32" i="86"/>
  <c r="A32" i="86"/>
  <c r="F31" i="86"/>
  <c r="E31" i="86"/>
  <c r="C31" i="86"/>
  <c r="B31" i="86"/>
  <c r="A31" i="86"/>
  <c r="F30" i="86"/>
  <c r="E30" i="86"/>
  <c r="C30" i="86"/>
  <c r="B30" i="86"/>
  <c r="A30" i="86"/>
  <c r="F29" i="86"/>
  <c r="E29" i="86"/>
  <c r="C29" i="86"/>
  <c r="B29" i="86"/>
  <c r="A29" i="86"/>
  <c r="J28" i="86"/>
  <c r="F28" i="86"/>
  <c r="E28" i="86"/>
  <c r="C28" i="86"/>
  <c r="B28" i="86"/>
  <c r="A28" i="86"/>
  <c r="J27" i="86"/>
  <c r="F27" i="86"/>
  <c r="E27" i="86"/>
  <c r="C27" i="86"/>
  <c r="B27" i="86"/>
  <c r="A27" i="86"/>
  <c r="J26" i="86"/>
  <c r="F26" i="86"/>
  <c r="E26" i="86"/>
  <c r="C26" i="86"/>
  <c r="B26" i="86"/>
  <c r="A26" i="86"/>
  <c r="J25" i="86"/>
  <c r="F25" i="86"/>
  <c r="E25" i="86"/>
  <c r="C25" i="86"/>
  <c r="B25" i="86"/>
  <c r="A25" i="86"/>
  <c r="J24" i="86"/>
  <c r="F24" i="86"/>
  <c r="E24" i="86"/>
  <c r="C24" i="86"/>
  <c r="B24" i="86"/>
  <c r="A24" i="86"/>
  <c r="J23" i="86"/>
  <c r="F23" i="86"/>
  <c r="E23" i="86"/>
  <c r="C23" i="86"/>
  <c r="B23" i="86"/>
  <c r="A23" i="86"/>
  <c r="J22" i="86"/>
  <c r="F22" i="86"/>
  <c r="E22" i="86"/>
  <c r="C22" i="86"/>
  <c r="B22" i="86"/>
  <c r="A22" i="86"/>
  <c r="J21" i="86"/>
  <c r="F21" i="86"/>
  <c r="E21" i="86"/>
  <c r="C21" i="86"/>
  <c r="B21" i="86"/>
  <c r="A21" i="86"/>
  <c r="J20" i="86"/>
  <c r="F20" i="86"/>
  <c r="E20" i="86"/>
  <c r="C20" i="86"/>
  <c r="B20" i="86"/>
  <c r="A20" i="86"/>
  <c r="F19" i="86"/>
  <c r="E19" i="86"/>
  <c r="C19" i="86"/>
  <c r="B19" i="86"/>
  <c r="A19" i="86"/>
  <c r="J18" i="86"/>
  <c r="F18" i="86"/>
  <c r="E18" i="86"/>
  <c r="C18" i="86"/>
  <c r="B18" i="86"/>
  <c r="A18" i="86"/>
  <c r="F17" i="86"/>
  <c r="E17" i="86"/>
  <c r="C17" i="86"/>
  <c r="B17" i="86"/>
  <c r="A17" i="86"/>
  <c r="F16" i="86"/>
  <c r="E16" i="86"/>
  <c r="C16" i="86"/>
  <c r="B16" i="86"/>
  <c r="A16" i="86"/>
  <c r="F15" i="86"/>
  <c r="E15" i="86"/>
  <c r="C15" i="86"/>
  <c r="B15" i="86"/>
  <c r="A15" i="86"/>
  <c r="J14" i="86"/>
  <c r="F14" i="86"/>
  <c r="E14" i="86"/>
  <c r="C14" i="86"/>
  <c r="B14" i="86"/>
  <c r="A14" i="86"/>
  <c r="F13" i="86"/>
  <c r="E13" i="86"/>
  <c r="C13" i="86"/>
  <c r="B13" i="86"/>
  <c r="A13" i="86"/>
  <c r="F12" i="86"/>
  <c r="E12" i="86"/>
  <c r="C12" i="86"/>
  <c r="B12" i="86"/>
  <c r="A12" i="86"/>
  <c r="J11" i="86"/>
  <c r="F11" i="86"/>
  <c r="E11" i="86"/>
  <c r="C11" i="86"/>
  <c r="B11" i="86"/>
  <c r="A11" i="86"/>
  <c r="J10" i="86"/>
  <c r="F10" i="86"/>
  <c r="E10" i="86"/>
  <c r="C10" i="86"/>
  <c r="B10" i="86"/>
  <c r="A10" i="86"/>
  <c r="J9" i="86"/>
  <c r="F9" i="86"/>
  <c r="E9" i="86"/>
  <c r="C9" i="86"/>
  <c r="B9" i="86"/>
  <c r="A9" i="86"/>
  <c r="J8" i="86"/>
  <c r="F8" i="86"/>
  <c r="E8" i="86"/>
  <c r="C8" i="86"/>
  <c r="B8" i="86"/>
  <c r="A8" i="86"/>
  <c r="F7" i="86"/>
  <c r="E7" i="86"/>
  <c r="C7" i="86"/>
  <c r="B7" i="86"/>
  <c r="A7" i="86"/>
  <c r="F6" i="86"/>
  <c r="E6" i="86"/>
  <c r="C6" i="86"/>
  <c r="B6" i="86"/>
  <c r="A6" i="86"/>
  <c r="J5" i="86"/>
  <c r="F5" i="86"/>
  <c r="E5" i="86"/>
  <c r="C5" i="86"/>
  <c r="B5" i="86"/>
  <c r="A5" i="86"/>
  <c r="G113" i="80"/>
  <c r="G104" i="80"/>
  <c r="F81" i="80"/>
  <c r="E81" i="80"/>
  <c r="C81" i="80"/>
  <c r="B81" i="80"/>
  <c r="A81" i="80"/>
  <c r="I66" i="81"/>
  <c r="B22" i="81"/>
  <c r="B21" i="81"/>
  <c r="B20" i="81"/>
  <c r="B19" i="81"/>
  <c r="B18" i="81"/>
  <c r="B17" i="81"/>
  <c r="B16" i="81"/>
  <c r="B15" i="81"/>
  <c r="B14" i="81"/>
  <c r="B13" i="81"/>
  <c r="B12" i="81"/>
  <c r="B11" i="81"/>
  <c r="B10" i="81"/>
  <c r="B33" i="81"/>
  <c r="B32" i="81"/>
  <c r="B31" i="81"/>
  <c r="B30" i="81"/>
  <c r="B29" i="81"/>
  <c r="B28" i="81"/>
  <c r="B27" i="81"/>
  <c r="B26" i="81"/>
  <c r="B24" i="81"/>
  <c r="B23" i="81"/>
  <c r="B38" i="81"/>
  <c r="B37" i="81"/>
  <c r="B35" i="81"/>
  <c r="B34" i="81"/>
  <c r="B36" i="81"/>
  <c r="H20" i="83"/>
  <c r="H22" i="83"/>
  <c r="G22" i="83"/>
  <c r="H21" i="83"/>
  <c r="G21" i="83"/>
  <c r="G20" i="83"/>
  <c r="H19" i="83"/>
  <c r="G19" i="83"/>
  <c r="E14" i="83"/>
  <c r="D21" i="83"/>
  <c r="A14" i="83" s="1"/>
  <c r="E12" i="83"/>
  <c r="E13" i="83"/>
  <c r="E15" i="83"/>
  <c r="E11" i="83"/>
  <c r="D20" i="83"/>
  <c r="A13" i="83" s="1"/>
  <c r="A17" i="69"/>
  <c r="G115" i="80"/>
  <c r="F115" i="80"/>
  <c r="G112" i="80"/>
  <c r="F112" i="80"/>
  <c r="G111" i="80"/>
  <c r="F111" i="80"/>
  <c r="G118" i="80"/>
  <c r="F118" i="80"/>
  <c r="G108" i="80"/>
  <c r="F108" i="80"/>
  <c r="G121" i="80"/>
  <c r="F121" i="80"/>
  <c r="G120" i="80"/>
  <c r="F120" i="80"/>
  <c r="G119" i="80"/>
  <c r="F119" i="80"/>
  <c r="G117" i="80"/>
  <c r="F117" i="80"/>
  <c r="G116" i="80"/>
  <c r="F116" i="80"/>
  <c r="G114" i="80"/>
  <c r="F114" i="80"/>
  <c r="F113" i="80"/>
  <c r="G110" i="80"/>
  <c r="F110" i="80"/>
  <c r="H110" i="80" s="1"/>
  <c r="G109" i="80"/>
  <c r="F109" i="80"/>
  <c r="G107" i="80"/>
  <c r="F107" i="80"/>
  <c r="G106" i="80"/>
  <c r="F106" i="80"/>
  <c r="G105" i="80"/>
  <c r="F105" i="80"/>
  <c r="H105" i="80" s="1"/>
  <c r="F104" i="80"/>
  <c r="J32" i="80"/>
  <c r="F99" i="80"/>
  <c r="E99" i="80"/>
  <c r="C99" i="80"/>
  <c r="B99" i="80"/>
  <c r="A99" i="80"/>
  <c r="F47" i="80"/>
  <c r="E47" i="80"/>
  <c r="C47" i="80"/>
  <c r="B47" i="80"/>
  <c r="A47" i="80"/>
  <c r="A7" i="83"/>
  <c r="B7" i="83"/>
  <c r="C7" i="83"/>
  <c r="E7" i="83"/>
  <c r="F7" i="83"/>
  <c r="A8" i="83"/>
  <c r="B8" i="83"/>
  <c r="C8" i="83"/>
  <c r="E8" i="83"/>
  <c r="F8" i="83"/>
  <c r="A9" i="83"/>
  <c r="B9" i="83"/>
  <c r="C9" i="83"/>
  <c r="E9" i="83"/>
  <c r="F9" i="83"/>
  <c r="A10" i="83"/>
  <c r="B10" i="83"/>
  <c r="C10" i="83"/>
  <c r="E10" i="83"/>
  <c r="F10" i="83"/>
  <c r="C60" i="84"/>
  <c r="C59" i="84"/>
  <c r="C58" i="84"/>
  <c r="C57" i="84"/>
  <c r="G53" i="84"/>
  <c r="E17" i="1" s="1"/>
  <c r="C56" i="84"/>
  <c r="H53" i="84"/>
  <c r="F52" i="84"/>
  <c r="G13" i="88" s="1"/>
  <c r="E52" i="84"/>
  <c r="F13" i="88" s="1"/>
  <c r="C52" i="84"/>
  <c r="D13" i="88" s="1"/>
  <c r="B52" i="84"/>
  <c r="C13" i="88" s="1"/>
  <c r="A52" i="84"/>
  <c r="B13" i="88" s="1"/>
  <c r="F51" i="84"/>
  <c r="E51" i="84"/>
  <c r="C51" i="84"/>
  <c r="B51" i="84"/>
  <c r="A51" i="84"/>
  <c r="F50" i="84"/>
  <c r="E50" i="84"/>
  <c r="C50" i="84"/>
  <c r="B50" i="84"/>
  <c r="A50" i="84"/>
  <c r="F49" i="84"/>
  <c r="E49" i="84"/>
  <c r="C49" i="84"/>
  <c r="B49" i="84"/>
  <c r="A49" i="84"/>
  <c r="F48" i="84"/>
  <c r="E48" i="84"/>
  <c r="C48" i="84"/>
  <c r="B48" i="84"/>
  <c r="A48" i="84"/>
  <c r="F47" i="84"/>
  <c r="E47" i="84"/>
  <c r="C47" i="84"/>
  <c r="B47" i="84"/>
  <c r="A47" i="84"/>
  <c r="F46" i="84"/>
  <c r="E46" i="84"/>
  <c r="C46" i="84"/>
  <c r="B46" i="84"/>
  <c r="A46" i="84"/>
  <c r="F45" i="84"/>
  <c r="E45" i="84"/>
  <c r="C45" i="84"/>
  <c r="B45" i="84"/>
  <c r="A45" i="84"/>
  <c r="F44" i="84"/>
  <c r="E44" i="84"/>
  <c r="C44" i="84"/>
  <c r="B44" i="84"/>
  <c r="A44" i="84"/>
  <c r="F43" i="84"/>
  <c r="E43" i="84"/>
  <c r="C43" i="84"/>
  <c r="B43" i="84"/>
  <c r="A43" i="84"/>
  <c r="F42" i="84"/>
  <c r="E42" i="84"/>
  <c r="C42" i="84"/>
  <c r="B42" i="84"/>
  <c r="A42" i="84"/>
  <c r="F41" i="84"/>
  <c r="E41" i="84"/>
  <c r="C41" i="84"/>
  <c r="B41" i="84"/>
  <c r="A41" i="84"/>
  <c r="F40" i="84"/>
  <c r="E40" i="84"/>
  <c r="C40" i="84"/>
  <c r="B40" i="84"/>
  <c r="A40" i="84"/>
  <c r="F39" i="84"/>
  <c r="E39" i="84"/>
  <c r="C39" i="84"/>
  <c r="B39" i="84"/>
  <c r="A39" i="84"/>
  <c r="F38" i="84"/>
  <c r="E38" i="84"/>
  <c r="C38" i="84"/>
  <c r="B38" i="84"/>
  <c r="A38" i="84"/>
  <c r="F37" i="84"/>
  <c r="E37" i="84"/>
  <c r="C37" i="84"/>
  <c r="B37" i="84"/>
  <c r="A37" i="84"/>
  <c r="F36" i="84"/>
  <c r="E36" i="84"/>
  <c r="C36" i="84"/>
  <c r="B36" i="84"/>
  <c r="A36" i="84"/>
  <c r="F35" i="84"/>
  <c r="E35" i="84"/>
  <c r="C35" i="84"/>
  <c r="B35" i="84"/>
  <c r="A35" i="84"/>
  <c r="F34" i="84"/>
  <c r="E34" i="84"/>
  <c r="C34" i="84"/>
  <c r="B34" i="84"/>
  <c r="A34" i="84"/>
  <c r="F33" i="84"/>
  <c r="E33" i="84"/>
  <c r="C33" i="84"/>
  <c r="B33" i="84"/>
  <c r="A33" i="84"/>
  <c r="F32" i="84"/>
  <c r="E32" i="84"/>
  <c r="C32" i="84"/>
  <c r="B32" i="84"/>
  <c r="A32" i="84"/>
  <c r="F30" i="84"/>
  <c r="E30" i="84"/>
  <c r="C30" i="84"/>
  <c r="B30" i="84"/>
  <c r="A30" i="84"/>
  <c r="F28" i="84"/>
  <c r="E28" i="84"/>
  <c r="C28" i="84"/>
  <c r="B28" i="84"/>
  <c r="A28" i="84"/>
  <c r="F27" i="84"/>
  <c r="E27" i="84"/>
  <c r="C27" i="84"/>
  <c r="B27" i="84"/>
  <c r="A27" i="84"/>
  <c r="F26" i="84"/>
  <c r="E26" i="84"/>
  <c r="C26" i="84"/>
  <c r="B26" i="84"/>
  <c r="A26" i="84"/>
  <c r="F25" i="84"/>
  <c r="E25" i="84"/>
  <c r="C25" i="84"/>
  <c r="B25" i="84"/>
  <c r="A25" i="84"/>
  <c r="J24" i="84"/>
  <c r="F24" i="84"/>
  <c r="E24" i="84"/>
  <c r="C24" i="84"/>
  <c r="B24" i="84"/>
  <c r="A24" i="84"/>
  <c r="J23" i="84"/>
  <c r="F23" i="84"/>
  <c r="E23" i="84"/>
  <c r="C23" i="84"/>
  <c r="B23" i="84"/>
  <c r="A23" i="84"/>
  <c r="J22" i="84"/>
  <c r="F22" i="84"/>
  <c r="E22" i="84"/>
  <c r="C22" i="84"/>
  <c r="B22" i="84"/>
  <c r="A22" i="84"/>
  <c r="J21" i="84"/>
  <c r="F21" i="84"/>
  <c r="E21" i="84"/>
  <c r="C21" i="84"/>
  <c r="B21" i="84"/>
  <c r="A21" i="84"/>
  <c r="J20" i="84"/>
  <c r="F20" i="84"/>
  <c r="E20" i="84"/>
  <c r="C20" i="84"/>
  <c r="B20" i="84"/>
  <c r="A20" i="84"/>
  <c r="J19" i="84"/>
  <c r="F19" i="84"/>
  <c r="E19" i="84"/>
  <c r="C19" i="84"/>
  <c r="B19" i="84"/>
  <c r="A19" i="84"/>
  <c r="J18" i="84"/>
  <c r="F18" i="84"/>
  <c r="E18" i="84"/>
  <c r="C18" i="84"/>
  <c r="B18" i="84"/>
  <c r="A18" i="84"/>
  <c r="J17" i="84"/>
  <c r="F17" i="84"/>
  <c r="E17" i="84"/>
  <c r="C17" i="84"/>
  <c r="B17" i="84"/>
  <c r="A17" i="84"/>
  <c r="J16" i="84"/>
  <c r="F16" i="84"/>
  <c r="E16" i="84"/>
  <c r="C16" i="84"/>
  <c r="B16" i="84"/>
  <c r="A16" i="84"/>
  <c r="J15" i="84"/>
  <c r="F15" i="84"/>
  <c r="E15" i="84"/>
  <c r="C15" i="84"/>
  <c r="B15" i="84"/>
  <c r="A15" i="84"/>
  <c r="F14" i="84"/>
  <c r="E14" i="84"/>
  <c r="C14" i="84"/>
  <c r="B14" i="84"/>
  <c r="A14" i="84"/>
  <c r="F13" i="84"/>
  <c r="E13" i="84"/>
  <c r="C13" i="84"/>
  <c r="B13" i="84"/>
  <c r="A13" i="84"/>
  <c r="J12" i="84"/>
  <c r="F12" i="84"/>
  <c r="E12" i="84"/>
  <c r="C12" i="84"/>
  <c r="B12" i="84"/>
  <c r="A12" i="84"/>
  <c r="F11" i="84"/>
  <c r="E11" i="84"/>
  <c r="C11" i="84"/>
  <c r="B11" i="84"/>
  <c r="A11" i="84"/>
  <c r="F10" i="84"/>
  <c r="E10" i="84"/>
  <c r="C10" i="84"/>
  <c r="B10" i="84"/>
  <c r="A10" i="84"/>
  <c r="F9" i="84"/>
  <c r="E9" i="84"/>
  <c r="C9" i="84"/>
  <c r="B9" i="84"/>
  <c r="A9" i="84"/>
  <c r="F8" i="84"/>
  <c r="E8" i="84"/>
  <c r="C8" i="84"/>
  <c r="B8" i="84"/>
  <c r="A8" i="84"/>
  <c r="F7" i="84"/>
  <c r="E7" i="84"/>
  <c r="C7" i="84"/>
  <c r="B7" i="84"/>
  <c r="A7" i="84"/>
  <c r="F5" i="84"/>
  <c r="E5" i="84"/>
  <c r="C5" i="84"/>
  <c r="B5" i="84"/>
  <c r="A5" i="84"/>
  <c r="F46" i="80"/>
  <c r="G10" i="88" s="1"/>
  <c r="E46" i="80"/>
  <c r="F10" i="88" s="1"/>
  <c r="C46" i="80"/>
  <c r="D10" i="88" s="1"/>
  <c r="B46" i="80"/>
  <c r="C10" i="88" s="1"/>
  <c r="A46" i="80"/>
  <c r="B10" i="88" s="1"/>
  <c r="E43" i="80"/>
  <c r="H101" i="80"/>
  <c r="J9" i="76"/>
  <c r="J10" i="76"/>
  <c r="J11" i="76"/>
  <c r="J12" i="76"/>
  <c r="J13" i="76"/>
  <c r="J15" i="76"/>
  <c r="J16" i="76"/>
  <c r="J17" i="76"/>
  <c r="J18" i="76"/>
  <c r="J19" i="76"/>
  <c r="J20" i="76"/>
  <c r="J21" i="76"/>
  <c r="J22" i="76"/>
  <c r="G71" i="76"/>
  <c r="F71" i="76"/>
  <c r="H71" i="76" s="1"/>
  <c r="G70" i="76"/>
  <c r="F70" i="76"/>
  <c r="H70" i="76" s="1"/>
  <c r="G75" i="76"/>
  <c r="F75" i="76"/>
  <c r="G74" i="76"/>
  <c r="F74" i="76"/>
  <c r="G73" i="76"/>
  <c r="F73" i="76"/>
  <c r="G72" i="76"/>
  <c r="F72" i="76"/>
  <c r="G69" i="76"/>
  <c r="F69" i="76"/>
  <c r="G68" i="76"/>
  <c r="F68" i="76"/>
  <c r="H68" i="76" s="1"/>
  <c r="G67" i="76"/>
  <c r="F67" i="76"/>
  <c r="G66" i="76"/>
  <c r="F66" i="76"/>
  <c r="H66" i="76" s="1"/>
  <c r="G65" i="76"/>
  <c r="F65" i="76"/>
  <c r="G64" i="76"/>
  <c r="F64" i="76"/>
  <c r="H64" i="76" s="1"/>
  <c r="F47" i="76"/>
  <c r="E47" i="76"/>
  <c r="C47" i="76"/>
  <c r="B47" i="76"/>
  <c r="A47" i="76"/>
  <c r="F46" i="76"/>
  <c r="E46" i="76"/>
  <c r="C46" i="76"/>
  <c r="B46" i="76"/>
  <c r="A46" i="76"/>
  <c r="F45" i="76"/>
  <c r="E45" i="76"/>
  <c r="C45" i="76"/>
  <c r="B45" i="76"/>
  <c r="A45" i="76"/>
  <c r="F44" i="76"/>
  <c r="E44" i="76"/>
  <c r="C44" i="76"/>
  <c r="B44" i="76"/>
  <c r="A44" i="76"/>
  <c r="F43" i="76"/>
  <c r="E43" i="76"/>
  <c r="C43" i="76"/>
  <c r="B43" i="76"/>
  <c r="A43" i="76"/>
  <c r="F42" i="76"/>
  <c r="E42" i="76"/>
  <c r="C42" i="76"/>
  <c r="B42" i="76"/>
  <c r="A42" i="76"/>
  <c r="F41" i="76"/>
  <c r="E41" i="76"/>
  <c r="C41" i="76"/>
  <c r="B41" i="76"/>
  <c r="A41" i="76"/>
  <c r="F40" i="76"/>
  <c r="E40" i="76"/>
  <c r="C40" i="76"/>
  <c r="B40" i="76"/>
  <c r="A40" i="76"/>
  <c r="F39" i="76"/>
  <c r="E39" i="76"/>
  <c r="C39" i="76"/>
  <c r="B39" i="76"/>
  <c r="A39" i="76"/>
  <c r="F38" i="76"/>
  <c r="E38" i="76"/>
  <c r="C38" i="76"/>
  <c r="B38" i="76"/>
  <c r="A38" i="76"/>
  <c r="F37" i="76"/>
  <c r="E37" i="76"/>
  <c r="C37" i="76"/>
  <c r="B37" i="76"/>
  <c r="A37" i="76"/>
  <c r="F36" i="76"/>
  <c r="E36" i="76"/>
  <c r="C36" i="76"/>
  <c r="B36" i="76"/>
  <c r="A36" i="76"/>
  <c r="F35" i="76"/>
  <c r="E35" i="76"/>
  <c r="C35" i="76"/>
  <c r="B35" i="76"/>
  <c r="A35" i="76"/>
  <c r="F34" i="76"/>
  <c r="E34" i="76"/>
  <c r="C34" i="76"/>
  <c r="B34" i="76"/>
  <c r="A34" i="76"/>
  <c r="F33" i="76"/>
  <c r="E33" i="76"/>
  <c r="C33" i="76"/>
  <c r="B33" i="76"/>
  <c r="A33" i="76"/>
  <c r="F32" i="76"/>
  <c r="E32" i="76"/>
  <c r="C32" i="76"/>
  <c r="B32" i="76"/>
  <c r="A32" i="76"/>
  <c r="F55" i="76"/>
  <c r="E55" i="76"/>
  <c r="C55" i="76"/>
  <c r="B55" i="76"/>
  <c r="A55" i="76"/>
  <c r="F54" i="76"/>
  <c r="E54" i="76"/>
  <c r="C54" i="76"/>
  <c r="B54" i="76"/>
  <c r="A54" i="76"/>
  <c r="F53" i="76"/>
  <c r="E53" i="76"/>
  <c r="C53" i="76"/>
  <c r="B53" i="76"/>
  <c r="A53" i="76"/>
  <c r="F52" i="76"/>
  <c r="E52" i="76"/>
  <c r="C52" i="76"/>
  <c r="B52" i="76"/>
  <c r="A52" i="76"/>
  <c r="F51" i="76"/>
  <c r="E51" i="76"/>
  <c r="C51" i="76"/>
  <c r="B51" i="76"/>
  <c r="A51" i="76"/>
  <c r="F50" i="76"/>
  <c r="E50" i="76"/>
  <c r="C50" i="76"/>
  <c r="B50" i="76"/>
  <c r="A50" i="76"/>
  <c r="F49" i="76"/>
  <c r="E49" i="76"/>
  <c r="C49" i="76"/>
  <c r="B49" i="76"/>
  <c r="A49" i="76"/>
  <c r="F48" i="76"/>
  <c r="E48" i="76"/>
  <c r="C48" i="76"/>
  <c r="B48" i="76"/>
  <c r="A48" i="76"/>
  <c r="F59" i="76"/>
  <c r="E59" i="76"/>
  <c r="C59" i="76"/>
  <c r="B59" i="76"/>
  <c r="A59" i="76"/>
  <c r="F58" i="76"/>
  <c r="E58" i="76"/>
  <c r="C58" i="76"/>
  <c r="B58" i="76"/>
  <c r="A58" i="76"/>
  <c r="F57" i="76"/>
  <c r="E57" i="76"/>
  <c r="C57" i="76"/>
  <c r="B57" i="76"/>
  <c r="A57" i="76"/>
  <c r="F56" i="76"/>
  <c r="E56" i="76"/>
  <c r="C56" i="76"/>
  <c r="B56" i="76"/>
  <c r="A56" i="76"/>
  <c r="F60" i="76"/>
  <c r="E60" i="76"/>
  <c r="C60" i="76"/>
  <c r="B60" i="76"/>
  <c r="A60" i="76"/>
  <c r="H18" i="83"/>
  <c r="G18" i="83"/>
  <c r="D22" i="83"/>
  <c r="A15" i="83" s="1"/>
  <c r="D19" i="83"/>
  <c r="A12" i="83" s="1"/>
  <c r="A11" i="83"/>
  <c r="H16" i="83"/>
  <c r="G16" i="83"/>
  <c r="E16" i="1"/>
  <c r="J6" i="83"/>
  <c r="F6" i="83"/>
  <c r="E6" i="83"/>
  <c r="C6" i="83"/>
  <c r="B6" i="83"/>
  <c r="A6" i="83"/>
  <c r="J5" i="83"/>
  <c r="F5" i="83"/>
  <c r="E5" i="83"/>
  <c r="C5" i="83"/>
  <c r="B5" i="83"/>
  <c r="A5" i="83"/>
  <c r="D22" i="81"/>
  <c r="F22" i="81" s="1"/>
  <c r="I22" i="81" s="1"/>
  <c r="F27" i="81"/>
  <c r="I27" i="81" s="1"/>
  <c r="F28" i="81"/>
  <c r="I28" i="81" s="1"/>
  <c r="F29" i="81"/>
  <c r="F30" i="81"/>
  <c r="I30" i="81" s="1"/>
  <c r="D33" i="81"/>
  <c r="F33" i="81"/>
  <c r="E31" i="81"/>
  <c r="F31" i="81" s="1"/>
  <c r="F23" i="81"/>
  <c r="E21" i="81"/>
  <c r="F21" i="81" s="1"/>
  <c r="E20" i="81"/>
  <c r="F20" i="81" s="1"/>
  <c r="I20" i="81" s="1"/>
  <c r="E17" i="81"/>
  <c r="E15" i="81"/>
  <c r="F14" i="81"/>
  <c r="I14" i="81" s="1"/>
  <c r="F16" i="81"/>
  <c r="I16" i="81" s="1"/>
  <c r="F18" i="81"/>
  <c r="F11" i="81"/>
  <c r="I11" i="81" s="1"/>
  <c r="F12" i="81"/>
  <c r="I12" i="81" s="1"/>
  <c r="F13" i="81"/>
  <c r="F19" i="81"/>
  <c r="F24" i="81"/>
  <c r="F25" i="81"/>
  <c r="F26" i="81"/>
  <c r="F32" i="81"/>
  <c r="I32" i="81" s="1"/>
  <c r="F34" i="81"/>
  <c r="I34" i="81" s="1"/>
  <c r="F35" i="81"/>
  <c r="F36" i="81"/>
  <c r="I36" i="81" s="1"/>
  <c r="F37" i="81"/>
  <c r="F38" i="81"/>
  <c r="F39" i="81"/>
  <c r="I39" i="81" s="1"/>
  <c r="F40" i="81"/>
  <c r="I40" i="81" s="1"/>
  <c r="F41" i="81"/>
  <c r="F42" i="81"/>
  <c r="F43" i="81"/>
  <c r="F44" i="81"/>
  <c r="I44" i="81" s="1"/>
  <c r="F45" i="81"/>
  <c r="I45" i="81" s="1"/>
  <c r="F46" i="81"/>
  <c r="I46" i="81" s="1"/>
  <c r="F47" i="81"/>
  <c r="I47" i="81" s="1"/>
  <c r="F48" i="81"/>
  <c r="I48" i="81" s="1"/>
  <c r="I58" i="81"/>
  <c r="I59" i="81"/>
  <c r="F60" i="81"/>
  <c r="I60" i="81" s="1"/>
  <c r="F61" i="81"/>
  <c r="I61" i="81" s="1"/>
  <c r="F62" i="81"/>
  <c r="I62" i="81" s="1"/>
  <c r="F63" i="81"/>
  <c r="I63" i="81" s="1"/>
  <c r="F64" i="81"/>
  <c r="I64" i="81" s="1"/>
  <c r="F65" i="81"/>
  <c r="I65" i="81" s="1"/>
  <c r="F10" i="81"/>
  <c r="H54" i="68"/>
  <c r="H47" i="68"/>
  <c r="A23" i="68"/>
  <c r="B23" i="68"/>
  <c r="C23" i="68"/>
  <c r="E23" i="68"/>
  <c r="F23" i="68"/>
  <c r="G47" i="68"/>
  <c r="E8" i="68"/>
  <c r="F8" i="68"/>
  <c r="B8" i="68"/>
  <c r="C8" i="68"/>
  <c r="A8" i="68"/>
  <c r="L35" i="69"/>
  <c r="L46" i="69"/>
  <c r="P46" i="69" s="1"/>
  <c r="L62" i="69"/>
  <c r="P62" i="69" s="1"/>
  <c r="L63" i="69"/>
  <c r="P63" i="69" s="1"/>
  <c r="L64" i="69"/>
  <c r="P64" i="69" s="1"/>
  <c r="L65" i="69"/>
  <c r="P65" i="69" s="1"/>
  <c r="L66" i="69"/>
  <c r="P66" i="69" s="1"/>
  <c r="G101" i="80"/>
  <c r="E15" i="1" s="1"/>
  <c r="F98" i="80"/>
  <c r="G11" i="88" s="1"/>
  <c r="E98" i="80"/>
  <c r="F11" i="88" s="1"/>
  <c r="C98" i="80"/>
  <c r="D11" i="88" s="1"/>
  <c r="B98" i="80"/>
  <c r="C11" i="88" s="1"/>
  <c r="A98" i="80"/>
  <c r="B11" i="88" s="1"/>
  <c r="F100" i="80"/>
  <c r="E100" i="80"/>
  <c r="C100" i="80"/>
  <c r="B100" i="80"/>
  <c r="A100" i="80"/>
  <c r="F97" i="80"/>
  <c r="E97" i="80"/>
  <c r="C97" i="80"/>
  <c r="B97" i="80"/>
  <c r="A97" i="80"/>
  <c r="F96" i="80"/>
  <c r="E96" i="80"/>
  <c r="C96" i="80"/>
  <c r="B96" i="80"/>
  <c r="A96" i="80"/>
  <c r="F95" i="80"/>
  <c r="E95" i="80"/>
  <c r="C95" i="80"/>
  <c r="B95" i="80"/>
  <c r="A95" i="80"/>
  <c r="F94" i="80"/>
  <c r="E94" i="80"/>
  <c r="C94" i="80"/>
  <c r="B94" i="80"/>
  <c r="A94" i="80"/>
  <c r="F93" i="80"/>
  <c r="E93" i="80"/>
  <c r="C93" i="80"/>
  <c r="B93" i="80"/>
  <c r="A93" i="80"/>
  <c r="F92" i="80"/>
  <c r="E92" i="80"/>
  <c r="C92" i="80"/>
  <c r="B92" i="80"/>
  <c r="A92" i="80"/>
  <c r="F91" i="80"/>
  <c r="E91" i="80"/>
  <c r="C91" i="80"/>
  <c r="B91" i="80"/>
  <c r="A91" i="80"/>
  <c r="F90" i="80"/>
  <c r="E90" i="80"/>
  <c r="C90" i="80"/>
  <c r="B90" i="80"/>
  <c r="A90" i="80"/>
  <c r="F89" i="80"/>
  <c r="E89" i="80"/>
  <c r="C89" i="80"/>
  <c r="B89" i="80"/>
  <c r="A89" i="80"/>
  <c r="F88" i="80"/>
  <c r="E88" i="80"/>
  <c r="C88" i="80"/>
  <c r="B88" i="80"/>
  <c r="A88" i="80"/>
  <c r="F87" i="80"/>
  <c r="E87" i="80"/>
  <c r="C87" i="80"/>
  <c r="B87" i="80"/>
  <c r="A87" i="80"/>
  <c r="F86" i="80"/>
  <c r="E86" i="80"/>
  <c r="C86" i="80"/>
  <c r="B86" i="80"/>
  <c r="A86" i="80"/>
  <c r="F85" i="80"/>
  <c r="E85" i="80"/>
  <c r="C85" i="80"/>
  <c r="B85" i="80"/>
  <c r="A85" i="80"/>
  <c r="F84" i="80"/>
  <c r="E84" i="80"/>
  <c r="C84" i="80"/>
  <c r="B84" i="80"/>
  <c r="A84" i="80"/>
  <c r="F83" i="80"/>
  <c r="E83" i="80"/>
  <c r="C83" i="80"/>
  <c r="B83" i="80"/>
  <c r="A83" i="80"/>
  <c r="F82" i="80"/>
  <c r="E82" i="80"/>
  <c r="C82" i="80"/>
  <c r="B82" i="80"/>
  <c r="A82" i="80"/>
  <c r="F80" i="80"/>
  <c r="E80" i="80"/>
  <c r="C80" i="80"/>
  <c r="B80" i="80"/>
  <c r="A80" i="80"/>
  <c r="F79" i="80"/>
  <c r="E79" i="80"/>
  <c r="C79" i="80"/>
  <c r="B79" i="80"/>
  <c r="A79" i="80"/>
  <c r="F78" i="80"/>
  <c r="E78" i="80"/>
  <c r="C78" i="80"/>
  <c r="B78" i="80"/>
  <c r="A78" i="80"/>
  <c r="F77" i="80"/>
  <c r="E77" i="80"/>
  <c r="C77" i="80"/>
  <c r="B77" i="80"/>
  <c r="A77" i="80"/>
  <c r="F76" i="80"/>
  <c r="E76" i="80"/>
  <c r="C76" i="80"/>
  <c r="B76" i="80"/>
  <c r="A76" i="80"/>
  <c r="F75" i="80"/>
  <c r="E75" i="80"/>
  <c r="C75" i="80"/>
  <c r="B75" i="80"/>
  <c r="A75" i="80"/>
  <c r="F74" i="80"/>
  <c r="E74" i="80"/>
  <c r="C74" i="80"/>
  <c r="B74" i="80"/>
  <c r="A74" i="80"/>
  <c r="F73" i="80"/>
  <c r="E73" i="80"/>
  <c r="C73" i="80"/>
  <c r="B73" i="80"/>
  <c r="A73" i="80"/>
  <c r="F72" i="80"/>
  <c r="E72" i="80"/>
  <c r="C72" i="80"/>
  <c r="B72" i="80"/>
  <c r="A72" i="80"/>
  <c r="F71" i="80"/>
  <c r="E71" i="80"/>
  <c r="C71" i="80"/>
  <c r="B71" i="80"/>
  <c r="A71" i="80"/>
  <c r="F70" i="80"/>
  <c r="E70" i="80"/>
  <c r="C70" i="80"/>
  <c r="B70" i="80"/>
  <c r="A70" i="80"/>
  <c r="F69" i="80"/>
  <c r="E69" i="80"/>
  <c r="C69" i="80"/>
  <c r="B69" i="80"/>
  <c r="A69" i="80"/>
  <c r="F68" i="80"/>
  <c r="E68" i="80"/>
  <c r="C68" i="80"/>
  <c r="B68" i="80"/>
  <c r="A68" i="80"/>
  <c r="F67" i="80"/>
  <c r="E67" i="80"/>
  <c r="C67" i="80"/>
  <c r="B67" i="80"/>
  <c r="A67" i="80"/>
  <c r="F66" i="80"/>
  <c r="E66" i="80"/>
  <c r="C66" i="80"/>
  <c r="B66" i="80"/>
  <c r="A66" i="80"/>
  <c r="F65" i="80"/>
  <c r="E65" i="80"/>
  <c r="C65" i="80"/>
  <c r="B65" i="80"/>
  <c r="A65" i="80"/>
  <c r="F64" i="80"/>
  <c r="E64" i="80"/>
  <c r="C64" i="80"/>
  <c r="B64" i="80"/>
  <c r="A64" i="80"/>
  <c r="F63" i="80"/>
  <c r="E63" i="80"/>
  <c r="C63" i="80"/>
  <c r="B63" i="80"/>
  <c r="A63" i="80"/>
  <c r="F62" i="80"/>
  <c r="E62" i="80"/>
  <c r="C62" i="80"/>
  <c r="B62" i="80"/>
  <c r="A62" i="80"/>
  <c r="F61" i="80"/>
  <c r="E61" i="80"/>
  <c r="C61" i="80"/>
  <c r="B61" i="80"/>
  <c r="A61" i="80"/>
  <c r="F60" i="80"/>
  <c r="E60" i="80"/>
  <c r="C60" i="80"/>
  <c r="B60" i="80"/>
  <c r="A60" i="80"/>
  <c r="F59" i="80"/>
  <c r="E59" i="80"/>
  <c r="C59" i="80"/>
  <c r="B59" i="80"/>
  <c r="A59" i="80"/>
  <c r="F58" i="80"/>
  <c r="E58" i="80"/>
  <c r="C58" i="80"/>
  <c r="B58" i="80"/>
  <c r="A58" i="80"/>
  <c r="F57" i="80"/>
  <c r="E57" i="80"/>
  <c r="C57" i="80"/>
  <c r="B57" i="80"/>
  <c r="A57" i="80"/>
  <c r="F56" i="80"/>
  <c r="E56" i="80"/>
  <c r="C56" i="80"/>
  <c r="B56" i="80"/>
  <c r="A56" i="80"/>
  <c r="F55" i="80"/>
  <c r="E55" i="80"/>
  <c r="C55" i="80"/>
  <c r="B55" i="80"/>
  <c r="A55" i="80"/>
  <c r="F54" i="80"/>
  <c r="E54" i="80"/>
  <c r="C54" i="80"/>
  <c r="B54" i="80"/>
  <c r="A54" i="80"/>
  <c r="F53" i="80"/>
  <c r="E53" i="80"/>
  <c r="C53" i="80"/>
  <c r="B53" i="80"/>
  <c r="A53" i="80"/>
  <c r="F52" i="80"/>
  <c r="E52" i="80"/>
  <c r="C52" i="80"/>
  <c r="B52" i="80"/>
  <c r="A52" i="80"/>
  <c r="F51" i="80"/>
  <c r="E51" i="80"/>
  <c r="C51" i="80"/>
  <c r="B51" i="80"/>
  <c r="A51" i="80"/>
  <c r="F50" i="80"/>
  <c r="E50" i="80"/>
  <c r="C50" i="80"/>
  <c r="B50" i="80"/>
  <c r="A50" i="80"/>
  <c r="F49" i="80"/>
  <c r="E49" i="80"/>
  <c r="C49" i="80"/>
  <c r="B49" i="80"/>
  <c r="A49" i="80"/>
  <c r="F48" i="80"/>
  <c r="E48" i="80"/>
  <c r="C48" i="80"/>
  <c r="B48" i="80"/>
  <c r="A48" i="80"/>
  <c r="J45" i="80"/>
  <c r="F45" i="80"/>
  <c r="G9" i="88" s="1"/>
  <c r="E45" i="80"/>
  <c r="F9" i="88" s="1"/>
  <c r="C45" i="80"/>
  <c r="D9" i="88" s="1"/>
  <c r="B45" i="80"/>
  <c r="C9" i="88" s="1"/>
  <c r="A45" i="80"/>
  <c r="B9" i="88" s="1"/>
  <c r="F44" i="80"/>
  <c r="E44" i="80"/>
  <c r="C44" i="80"/>
  <c r="B44" i="80"/>
  <c r="A44" i="80"/>
  <c r="F43" i="80"/>
  <c r="C43" i="80"/>
  <c r="B43" i="80"/>
  <c r="A43" i="80"/>
  <c r="F42" i="80"/>
  <c r="E42" i="80"/>
  <c r="C42" i="80"/>
  <c r="B42" i="80"/>
  <c r="A42" i="80"/>
  <c r="F41" i="80"/>
  <c r="E41" i="80"/>
  <c r="C41" i="80"/>
  <c r="B41" i="80"/>
  <c r="A41" i="80"/>
  <c r="F40" i="80"/>
  <c r="E40" i="80"/>
  <c r="C40" i="80"/>
  <c r="B40" i="80"/>
  <c r="A40" i="80"/>
  <c r="F39" i="80"/>
  <c r="E39" i="80"/>
  <c r="C39" i="80"/>
  <c r="B39" i="80"/>
  <c r="A39" i="80"/>
  <c r="J38" i="80"/>
  <c r="F38" i="80"/>
  <c r="E38" i="80"/>
  <c r="C38" i="80"/>
  <c r="B38" i="80"/>
  <c r="A38" i="80"/>
  <c r="J37" i="80"/>
  <c r="F37" i="80"/>
  <c r="E37" i="80"/>
  <c r="C37" i="80"/>
  <c r="B37" i="80"/>
  <c r="A37" i="80"/>
  <c r="J36" i="80"/>
  <c r="F36" i="80"/>
  <c r="E36" i="80"/>
  <c r="C36" i="80"/>
  <c r="B36" i="80"/>
  <c r="A36" i="80"/>
  <c r="J35" i="80"/>
  <c r="F35" i="80"/>
  <c r="E35" i="80"/>
  <c r="C35" i="80"/>
  <c r="B35" i="80"/>
  <c r="A35" i="80"/>
  <c r="J34" i="80"/>
  <c r="F34" i="80"/>
  <c r="E34" i="80"/>
  <c r="C34" i="80"/>
  <c r="B34" i="80"/>
  <c r="A34" i="80"/>
  <c r="J33" i="80"/>
  <c r="F33" i="80"/>
  <c r="E33" i="80"/>
  <c r="C33" i="80"/>
  <c r="B33" i="80"/>
  <c r="A33" i="80"/>
  <c r="F32" i="80"/>
  <c r="E32" i="80"/>
  <c r="C32" i="80"/>
  <c r="B32" i="80"/>
  <c r="A32" i="80"/>
  <c r="F31" i="80"/>
  <c r="E31" i="80"/>
  <c r="C31" i="80"/>
  <c r="B31" i="80"/>
  <c r="A31" i="80"/>
  <c r="F30" i="80"/>
  <c r="E30" i="80"/>
  <c r="C30" i="80"/>
  <c r="B30" i="80"/>
  <c r="A30" i="80"/>
  <c r="F29" i="80"/>
  <c r="E29" i="80"/>
  <c r="C29" i="80"/>
  <c r="B29" i="80"/>
  <c r="A29" i="80"/>
  <c r="F28" i="80"/>
  <c r="E28" i="80"/>
  <c r="C28" i="80"/>
  <c r="B28" i="80"/>
  <c r="A28" i="80"/>
  <c r="F27" i="80"/>
  <c r="E27" i="80"/>
  <c r="C27" i="80"/>
  <c r="B27" i="80"/>
  <c r="A27" i="80"/>
  <c r="F26" i="80"/>
  <c r="E26" i="80"/>
  <c r="C26" i="80"/>
  <c r="B26" i="80"/>
  <c r="A26" i="80"/>
  <c r="J25" i="80"/>
  <c r="F25" i="80"/>
  <c r="E25" i="80"/>
  <c r="C25" i="80"/>
  <c r="B25" i="80"/>
  <c r="A25" i="80"/>
  <c r="J24" i="80"/>
  <c r="F24" i="80"/>
  <c r="E24" i="80"/>
  <c r="C24" i="80"/>
  <c r="B24" i="80"/>
  <c r="A24" i="80"/>
  <c r="J23" i="80"/>
  <c r="F23" i="80"/>
  <c r="E23" i="80"/>
  <c r="C23" i="80"/>
  <c r="B23" i="80"/>
  <c r="A23" i="80"/>
  <c r="J22" i="80"/>
  <c r="F22" i="80"/>
  <c r="E22" i="80"/>
  <c r="C22" i="80"/>
  <c r="B22" i="80"/>
  <c r="A22" i="80"/>
  <c r="J21" i="80"/>
  <c r="F21" i="80"/>
  <c r="E21" i="80"/>
  <c r="C21" i="80"/>
  <c r="B21" i="80"/>
  <c r="A21" i="80"/>
  <c r="J20" i="80"/>
  <c r="F20" i="80"/>
  <c r="E20" i="80"/>
  <c r="C20" i="80"/>
  <c r="B20" i="80"/>
  <c r="A20" i="80"/>
  <c r="J19" i="80"/>
  <c r="F19" i="80"/>
  <c r="E19" i="80"/>
  <c r="C19" i="80"/>
  <c r="B19" i="80"/>
  <c r="A19" i="80"/>
  <c r="J18" i="80"/>
  <c r="F18" i="80"/>
  <c r="E18" i="80"/>
  <c r="C18" i="80"/>
  <c r="B18" i="80"/>
  <c r="A18" i="80"/>
  <c r="J17" i="80"/>
  <c r="F17" i="80"/>
  <c r="E17" i="80"/>
  <c r="C17" i="80"/>
  <c r="B17" i="80"/>
  <c r="A17" i="80"/>
  <c r="F16" i="80"/>
  <c r="E16" i="80"/>
  <c r="C16" i="80"/>
  <c r="B16" i="80"/>
  <c r="A16" i="80"/>
  <c r="F15" i="80"/>
  <c r="E15" i="80"/>
  <c r="C15" i="80"/>
  <c r="B15" i="80"/>
  <c r="A15" i="80"/>
  <c r="J14" i="80"/>
  <c r="F14" i="80"/>
  <c r="E14" i="80"/>
  <c r="C14" i="80"/>
  <c r="B14" i="80"/>
  <c r="A14" i="80"/>
  <c r="J13" i="80"/>
  <c r="F13" i="80"/>
  <c r="E13" i="80"/>
  <c r="C13" i="80"/>
  <c r="B13" i="80"/>
  <c r="A13" i="80"/>
  <c r="J12" i="80"/>
  <c r="F12" i="80"/>
  <c r="E12" i="80"/>
  <c r="C12" i="80"/>
  <c r="B12" i="80"/>
  <c r="A12" i="80"/>
  <c r="J11" i="80"/>
  <c r="F11" i="80"/>
  <c r="E11" i="80"/>
  <c r="C11" i="80"/>
  <c r="B11" i="80"/>
  <c r="A11" i="80"/>
  <c r="F10" i="80"/>
  <c r="E10" i="80"/>
  <c r="C10" i="80"/>
  <c r="B10" i="80"/>
  <c r="A10" i="80"/>
  <c r="F9" i="80"/>
  <c r="E9" i="80"/>
  <c r="C9" i="80"/>
  <c r="B9" i="80"/>
  <c r="A9" i="80"/>
  <c r="F8" i="80"/>
  <c r="E8" i="80"/>
  <c r="C8" i="80"/>
  <c r="B8" i="80"/>
  <c r="A8" i="80"/>
  <c r="F7" i="80"/>
  <c r="E7" i="80"/>
  <c r="C7" i="80"/>
  <c r="B7" i="80"/>
  <c r="A7" i="80"/>
  <c r="F6" i="80"/>
  <c r="E6" i="80"/>
  <c r="C6" i="80"/>
  <c r="B6" i="80"/>
  <c r="A6" i="80"/>
  <c r="F5" i="80"/>
  <c r="E5" i="80"/>
  <c r="C5" i="80"/>
  <c r="B5" i="80"/>
  <c r="A5" i="80"/>
  <c r="G58" i="79"/>
  <c r="F58" i="79"/>
  <c r="C58" i="79"/>
  <c r="G57" i="79"/>
  <c r="F57" i="79"/>
  <c r="C57" i="79"/>
  <c r="G56" i="79"/>
  <c r="F56" i="79"/>
  <c r="C56" i="79"/>
  <c r="G55" i="79"/>
  <c r="F55" i="79"/>
  <c r="H55" i="79" s="1"/>
  <c r="C55" i="79"/>
  <c r="G54" i="79"/>
  <c r="F54" i="79"/>
  <c r="C54" i="79"/>
  <c r="G53" i="79"/>
  <c r="F53" i="79"/>
  <c r="C53" i="79"/>
  <c r="H50" i="79"/>
  <c r="G50" i="79"/>
  <c r="F49" i="79"/>
  <c r="E49" i="79"/>
  <c r="C49" i="79"/>
  <c r="B49" i="79"/>
  <c r="A49" i="79"/>
  <c r="F48" i="79"/>
  <c r="E48" i="79"/>
  <c r="C48" i="79"/>
  <c r="B48" i="79"/>
  <c r="A48" i="79"/>
  <c r="F47" i="79"/>
  <c r="E47" i="79"/>
  <c r="C47" i="79"/>
  <c r="B47" i="79"/>
  <c r="A47" i="79"/>
  <c r="F46" i="79"/>
  <c r="E46" i="79"/>
  <c r="C46" i="79"/>
  <c r="B46" i="79"/>
  <c r="A46" i="79"/>
  <c r="F45" i="79"/>
  <c r="E45" i="79"/>
  <c r="C45" i="79"/>
  <c r="B45" i="79"/>
  <c r="A45" i="79"/>
  <c r="F44" i="79"/>
  <c r="E44" i="79"/>
  <c r="C44" i="79"/>
  <c r="B44" i="79"/>
  <c r="A44" i="79"/>
  <c r="F43" i="79"/>
  <c r="E43" i="79"/>
  <c r="C43" i="79"/>
  <c r="B43" i="79"/>
  <c r="A43" i="79"/>
  <c r="F42" i="79"/>
  <c r="E42" i="79"/>
  <c r="C42" i="79"/>
  <c r="B42" i="79"/>
  <c r="A42" i="79"/>
  <c r="F41" i="79"/>
  <c r="E41" i="79"/>
  <c r="C41" i="79"/>
  <c r="B41" i="79"/>
  <c r="A41" i="79"/>
  <c r="F40" i="79"/>
  <c r="E40" i="79"/>
  <c r="C40" i="79"/>
  <c r="B40" i="79"/>
  <c r="A40" i="79"/>
  <c r="F39" i="79"/>
  <c r="E39" i="79"/>
  <c r="C39" i="79"/>
  <c r="B39" i="79"/>
  <c r="A39" i="79"/>
  <c r="F38" i="79"/>
  <c r="E38" i="79"/>
  <c r="C38" i="79"/>
  <c r="B38" i="79"/>
  <c r="A38" i="79"/>
  <c r="F37" i="79"/>
  <c r="E37" i="79"/>
  <c r="C37" i="79"/>
  <c r="B37" i="79"/>
  <c r="A37" i="79"/>
  <c r="F36" i="79"/>
  <c r="E36" i="79"/>
  <c r="C36" i="79"/>
  <c r="B36" i="79"/>
  <c r="A36" i="79"/>
  <c r="F35" i="79"/>
  <c r="E35" i="79"/>
  <c r="C35" i="79"/>
  <c r="B35" i="79"/>
  <c r="A35" i="79"/>
  <c r="F34" i="79"/>
  <c r="E34" i="79"/>
  <c r="C34" i="79"/>
  <c r="B34" i="79"/>
  <c r="A34" i="79"/>
  <c r="J33" i="79"/>
  <c r="F33" i="79"/>
  <c r="E33" i="79"/>
  <c r="C33" i="79"/>
  <c r="B33" i="79"/>
  <c r="A33" i="79"/>
  <c r="J32" i="79"/>
  <c r="F32" i="79"/>
  <c r="E32" i="79"/>
  <c r="C32" i="79"/>
  <c r="B32" i="79"/>
  <c r="A32" i="79"/>
  <c r="J31" i="79"/>
  <c r="F31" i="79"/>
  <c r="E31" i="79"/>
  <c r="C31" i="79"/>
  <c r="B31" i="79"/>
  <c r="A31" i="79"/>
  <c r="J30" i="79"/>
  <c r="F30" i="79"/>
  <c r="E30" i="79"/>
  <c r="C30" i="79"/>
  <c r="B30" i="79"/>
  <c r="A30" i="79"/>
  <c r="J29" i="79"/>
  <c r="F29" i="79"/>
  <c r="E29" i="79"/>
  <c r="C29" i="79"/>
  <c r="B29" i="79"/>
  <c r="A29" i="79"/>
  <c r="J28" i="79"/>
  <c r="F28" i="79"/>
  <c r="E28" i="79"/>
  <c r="C28" i="79"/>
  <c r="B28" i="79"/>
  <c r="A28" i="79"/>
  <c r="F27" i="79"/>
  <c r="E27" i="79"/>
  <c r="C27" i="79"/>
  <c r="B27" i="79"/>
  <c r="A27" i="79"/>
  <c r="J26" i="79"/>
  <c r="F26" i="79"/>
  <c r="E26" i="79"/>
  <c r="C26" i="79"/>
  <c r="B26" i="79"/>
  <c r="A26" i="79"/>
  <c r="J25" i="79"/>
  <c r="F25" i="79"/>
  <c r="E25" i="79"/>
  <c r="C25" i="79"/>
  <c r="B25" i="79"/>
  <c r="A25" i="79"/>
  <c r="J24" i="79"/>
  <c r="F24" i="79"/>
  <c r="E24" i="79"/>
  <c r="C24" i="79"/>
  <c r="B24" i="79"/>
  <c r="A24" i="79"/>
  <c r="J23" i="79"/>
  <c r="F23" i="79"/>
  <c r="E23" i="79"/>
  <c r="C23" i="79"/>
  <c r="B23" i="79"/>
  <c r="A23" i="79"/>
  <c r="J22" i="79"/>
  <c r="F22" i="79"/>
  <c r="E22" i="79"/>
  <c r="C22" i="79"/>
  <c r="B22" i="79"/>
  <c r="A22" i="79"/>
  <c r="J21" i="79"/>
  <c r="F21" i="79"/>
  <c r="E21" i="79"/>
  <c r="C21" i="79"/>
  <c r="B21" i="79"/>
  <c r="A21" i="79"/>
  <c r="J20" i="79"/>
  <c r="F20" i="79"/>
  <c r="E20" i="79"/>
  <c r="C20" i="79"/>
  <c r="B20" i="79"/>
  <c r="A20" i="79"/>
  <c r="J19" i="79"/>
  <c r="F19" i="79"/>
  <c r="E19" i="79"/>
  <c r="C19" i="79"/>
  <c r="B19" i="79"/>
  <c r="A19" i="79"/>
  <c r="J18" i="79"/>
  <c r="F18" i="79"/>
  <c r="E18" i="79"/>
  <c r="C18" i="79"/>
  <c r="B18" i="79"/>
  <c r="A18" i="79"/>
  <c r="J17" i="79"/>
  <c r="F17" i="79"/>
  <c r="E17" i="79"/>
  <c r="C17" i="79"/>
  <c r="B17" i="79"/>
  <c r="A17" i="79"/>
  <c r="J16" i="79"/>
  <c r="F16" i="79"/>
  <c r="E16" i="79"/>
  <c r="C16" i="79"/>
  <c r="B16" i="79"/>
  <c r="A16" i="79"/>
  <c r="J15" i="79"/>
  <c r="F15" i="79"/>
  <c r="E15" i="79"/>
  <c r="C15" i="79"/>
  <c r="B15" i="79"/>
  <c r="A15" i="79"/>
  <c r="J14" i="79"/>
  <c r="F14" i="79"/>
  <c r="E14" i="79"/>
  <c r="C14" i="79"/>
  <c r="B14" i="79"/>
  <c r="A14" i="79"/>
  <c r="J13" i="79"/>
  <c r="F13" i="79"/>
  <c r="E13" i="79"/>
  <c r="C13" i="79"/>
  <c r="B13" i="79"/>
  <c r="A13" i="79"/>
  <c r="F12" i="79"/>
  <c r="E12" i="79"/>
  <c r="C12" i="79"/>
  <c r="B12" i="79"/>
  <c r="A12" i="79"/>
  <c r="J11" i="79"/>
  <c r="F11" i="79"/>
  <c r="E11" i="79"/>
  <c r="C11" i="79"/>
  <c r="B11" i="79"/>
  <c r="A11" i="79"/>
  <c r="F10" i="79"/>
  <c r="E10" i="79"/>
  <c r="C10" i="79"/>
  <c r="B10" i="79"/>
  <c r="A10" i="79"/>
  <c r="J9" i="79"/>
  <c r="F9" i="79"/>
  <c r="E9" i="79"/>
  <c r="C9" i="79"/>
  <c r="B9" i="79"/>
  <c r="A9" i="79"/>
  <c r="J8" i="79"/>
  <c r="F8" i="79"/>
  <c r="E8" i="79"/>
  <c r="C8" i="79"/>
  <c r="B8" i="79"/>
  <c r="A8" i="79"/>
  <c r="J7" i="79"/>
  <c r="F7" i="79"/>
  <c r="E7" i="79"/>
  <c r="C7" i="79"/>
  <c r="B7" i="79"/>
  <c r="A7" i="79"/>
  <c r="F6" i="79"/>
  <c r="E6" i="79"/>
  <c r="C6" i="79"/>
  <c r="B6" i="79"/>
  <c r="A6" i="79"/>
  <c r="J5" i="79"/>
  <c r="F5" i="79"/>
  <c r="E5" i="79"/>
  <c r="C5" i="79"/>
  <c r="B5" i="79"/>
  <c r="A5" i="79"/>
  <c r="F57" i="73"/>
  <c r="G58" i="73"/>
  <c r="G57" i="73"/>
  <c r="G62" i="73"/>
  <c r="G60" i="73"/>
  <c r="G59" i="73"/>
  <c r="G56" i="73"/>
  <c r="F48" i="73"/>
  <c r="E48" i="73"/>
  <c r="C48" i="73"/>
  <c r="B48" i="73"/>
  <c r="A48" i="73"/>
  <c r="J28" i="73"/>
  <c r="F28" i="73"/>
  <c r="E28" i="73"/>
  <c r="C28" i="73"/>
  <c r="B28" i="73"/>
  <c r="A28" i="73"/>
  <c r="G61" i="73"/>
  <c r="H8" i="78"/>
  <c r="G8" i="78"/>
  <c r="F6" i="78"/>
  <c r="E6" i="78"/>
  <c r="C6" i="78"/>
  <c r="B6" i="78"/>
  <c r="A6" i="78"/>
  <c r="F5" i="78"/>
  <c r="E5" i="78"/>
  <c r="C5" i="78"/>
  <c r="B5" i="78"/>
  <c r="A5" i="78"/>
  <c r="J13" i="69"/>
  <c r="F13" i="69"/>
  <c r="J31" i="73"/>
  <c r="F58" i="73"/>
  <c r="F62" i="73"/>
  <c r="C58" i="73"/>
  <c r="C62" i="73"/>
  <c r="C61" i="73"/>
  <c r="C60" i="73"/>
  <c r="C59" i="73"/>
  <c r="C57" i="73"/>
  <c r="C56" i="73"/>
  <c r="F61" i="73"/>
  <c r="F60" i="73"/>
  <c r="F59" i="73"/>
  <c r="F56" i="73"/>
  <c r="H13" i="77"/>
  <c r="E8" i="77"/>
  <c r="G13" i="77"/>
  <c r="D13" i="77"/>
  <c r="A8" i="77" s="1"/>
  <c r="E17" i="69"/>
  <c r="E68" i="69" s="1"/>
  <c r="J7" i="77"/>
  <c r="F7" i="77"/>
  <c r="E7" i="77"/>
  <c r="C7" i="77"/>
  <c r="B7" i="77"/>
  <c r="A7" i="77"/>
  <c r="G15" i="77"/>
  <c r="G14" i="77"/>
  <c r="H15" i="77"/>
  <c r="D15" i="77"/>
  <c r="A10" i="77" s="1"/>
  <c r="H14" i="77"/>
  <c r="D14" i="77"/>
  <c r="A9" i="77" s="1"/>
  <c r="H11" i="77"/>
  <c r="G11" i="77"/>
  <c r="E14" i="1" s="1"/>
  <c r="E10" i="77"/>
  <c r="E9" i="77"/>
  <c r="J6" i="77"/>
  <c r="F6" i="77"/>
  <c r="E6" i="77"/>
  <c r="C6" i="77"/>
  <c r="B6" i="77"/>
  <c r="A6" i="77"/>
  <c r="J5" i="77"/>
  <c r="F5" i="77"/>
  <c r="E5" i="77"/>
  <c r="C5" i="77"/>
  <c r="B5" i="77"/>
  <c r="A5" i="77"/>
  <c r="G157" i="71"/>
  <c r="G158" i="71"/>
  <c r="G159" i="71"/>
  <c r="G160" i="71"/>
  <c r="G161" i="71"/>
  <c r="G162" i="71"/>
  <c r="G163" i="71"/>
  <c r="G164" i="71"/>
  <c r="G165" i="71"/>
  <c r="G166" i="71"/>
  <c r="G167" i="71"/>
  <c r="G168" i="71"/>
  <c r="G169" i="71"/>
  <c r="G170" i="71"/>
  <c r="G171" i="71"/>
  <c r="G172" i="71"/>
  <c r="G173" i="71"/>
  <c r="G174" i="71"/>
  <c r="G175" i="71"/>
  <c r="G176" i="71"/>
  <c r="G177" i="71"/>
  <c r="G178" i="71"/>
  <c r="G179" i="71"/>
  <c r="G180" i="71"/>
  <c r="G181" i="71"/>
  <c r="G182" i="71"/>
  <c r="G183" i="71"/>
  <c r="G184" i="71"/>
  <c r="G185" i="71"/>
  <c r="G186" i="71"/>
  <c r="F167" i="71"/>
  <c r="F157" i="71"/>
  <c r="F106" i="61"/>
  <c r="E106" i="61"/>
  <c r="C106" i="61"/>
  <c r="B106" i="61"/>
  <c r="A106" i="61"/>
  <c r="F105" i="61"/>
  <c r="E105" i="61"/>
  <c r="C105" i="61"/>
  <c r="B105" i="61"/>
  <c r="A105" i="61"/>
  <c r="F104" i="61"/>
  <c r="E104" i="61"/>
  <c r="C104" i="61"/>
  <c r="B104" i="61"/>
  <c r="A104" i="61"/>
  <c r="F103" i="61"/>
  <c r="G8" i="88" s="1"/>
  <c r="E103" i="61"/>
  <c r="F8" i="88" s="1"/>
  <c r="C103" i="61"/>
  <c r="D8" i="88" s="1"/>
  <c r="B103" i="61"/>
  <c r="C8" i="88" s="1"/>
  <c r="A103" i="61"/>
  <c r="B8" i="88" s="1"/>
  <c r="F102" i="61"/>
  <c r="G7" i="88" s="1"/>
  <c r="E102" i="61"/>
  <c r="F7" i="88" s="1"/>
  <c r="C102" i="61"/>
  <c r="D7" i="88" s="1"/>
  <c r="B102" i="61"/>
  <c r="C7" i="88" s="1"/>
  <c r="A102" i="61"/>
  <c r="B7" i="88" s="1"/>
  <c r="F101" i="61"/>
  <c r="G6" i="88" s="1"/>
  <c r="E101" i="61"/>
  <c r="F6" i="88" s="1"/>
  <c r="C101" i="61"/>
  <c r="D6" i="88" s="1"/>
  <c r="B101" i="61"/>
  <c r="C6" i="88" s="1"/>
  <c r="A101" i="61"/>
  <c r="B6" i="88" s="1"/>
  <c r="F100" i="61"/>
  <c r="E100" i="61"/>
  <c r="C100" i="61"/>
  <c r="B100" i="61"/>
  <c r="A100" i="61"/>
  <c r="F99" i="61"/>
  <c r="E99" i="61"/>
  <c r="C99" i="61"/>
  <c r="B99" i="61"/>
  <c r="A99" i="61"/>
  <c r="F98" i="61"/>
  <c r="E98" i="61"/>
  <c r="C98" i="61"/>
  <c r="B98" i="61"/>
  <c r="A98" i="61"/>
  <c r="F97" i="61"/>
  <c r="E97" i="61"/>
  <c r="C97" i="61"/>
  <c r="B97" i="61"/>
  <c r="A97" i="61"/>
  <c r="F96" i="61"/>
  <c r="E96" i="61"/>
  <c r="C96" i="61"/>
  <c r="B96" i="61"/>
  <c r="A96" i="61"/>
  <c r="F95" i="61"/>
  <c r="E95" i="61"/>
  <c r="C95" i="61"/>
  <c r="B95" i="61"/>
  <c r="A95" i="61"/>
  <c r="F94" i="61"/>
  <c r="E94" i="61"/>
  <c r="C94" i="61"/>
  <c r="B94" i="61"/>
  <c r="A94" i="61"/>
  <c r="F93" i="61"/>
  <c r="E93" i="61"/>
  <c r="C93" i="61"/>
  <c r="B93" i="61"/>
  <c r="A93" i="61"/>
  <c r="F92" i="61"/>
  <c r="E92" i="61"/>
  <c r="C92" i="61"/>
  <c r="B92" i="61"/>
  <c r="A92" i="61"/>
  <c r="F91" i="61"/>
  <c r="E91" i="61"/>
  <c r="C91" i="61"/>
  <c r="B91" i="61"/>
  <c r="A91" i="61"/>
  <c r="F90" i="61"/>
  <c r="E90" i="61"/>
  <c r="C90" i="61"/>
  <c r="B90" i="61"/>
  <c r="A90" i="61"/>
  <c r="F89" i="61"/>
  <c r="E89" i="61"/>
  <c r="C89" i="61"/>
  <c r="B89" i="61"/>
  <c r="A89" i="61"/>
  <c r="F88" i="61"/>
  <c r="E88" i="61"/>
  <c r="C88" i="61"/>
  <c r="B88" i="61"/>
  <c r="A88" i="61"/>
  <c r="F87" i="61"/>
  <c r="E87" i="61"/>
  <c r="C87" i="61"/>
  <c r="B87" i="61"/>
  <c r="A87" i="61"/>
  <c r="F86" i="61"/>
  <c r="E86" i="61"/>
  <c r="C86" i="61"/>
  <c r="B86" i="61"/>
  <c r="A86" i="61"/>
  <c r="F85" i="61"/>
  <c r="E85" i="61"/>
  <c r="C85" i="61"/>
  <c r="B85" i="61"/>
  <c r="A85" i="61"/>
  <c r="F84" i="61"/>
  <c r="E84" i="61"/>
  <c r="C84" i="61"/>
  <c r="B84" i="61"/>
  <c r="A84" i="61"/>
  <c r="F83" i="61"/>
  <c r="E83" i="61"/>
  <c r="C83" i="61"/>
  <c r="B83" i="61"/>
  <c r="A83" i="61"/>
  <c r="F82" i="61"/>
  <c r="E82" i="61"/>
  <c r="C82" i="61"/>
  <c r="B82" i="61"/>
  <c r="A82" i="61"/>
  <c r="F81" i="61"/>
  <c r="E81" i="61"/>
  <c r="C81" i="61"/>
  <c r="B81" i="61"/>
  <c r="A81" i="61"/>
  <c r="F80" i="61"/>
  <c r="E80" i="61"/>
  <c r="C80" i="61"/>
  <c r="B80" i="61"/>
  <c r="A80" i="61"/>
  <c r="F79" i="61"/>
  <c r="E79" i="61"/>
  <c r="C79" i="61"/>
  <c r="B79" i="61"/>
  <c r="A79" i="61"/>
  <c r="F78" i="61"/>
  <c r="E78" i="61"/>
  <c r="C78" i="61"/>
  <c r="B78" i="61"/>
  <c r="A78" i="61"/>
  <c r="F77" i="61"/>
  <c r="E77" i="61"/>
  <c r="C77" i="61"/>
  <c r="B77" i="61"/>
  <c r="A77" i="61"/>
  <c r="F76" i="61"/>
  <c r="E76" i="61"/>
  <c r="C76" i="61"/>
  <c r="B76" i="61"/>
  <c r="A76" i="61"/>
  <c r="F75" i="61"/>
  <c r="E75" i="61"/>
  <c r="C75" i="61"/>
  <c r="B75" i="61"/>
  <c r="A75" i="61"/>
  <c r="F74" i="61"/>
  <c r="E74" i="61"/>
  <c r="C74" i="61"/>
  <c r="B74" i="61"/>
  <c r="A74" i="61"/>
  <c r="F73" i="61"/>
  <c r="E73" i="61"/>
  <c r="C73" i="61"/>
  <c r="B73" i="61"/>
  <c r="A73" i="61"/>
  <c r="F72" i="61"/>
  <c r="E72" i="61"/>
  <c r="C72" i="61"/>
  <c r="B72" i="61"/>
  <c r="A72" i="61"/>
  <c r="F71" i="61"/>
  <c r="E71" i="61"/>
  <c r="C71" i="61"/>
  <c r="B71" i="61"/>
  <c r="A71" i="61"/>
  <c r="F70" i="61"/>
  <c r="E70" i="61"/>
  <c r="C70" i="61"/>
  <c r="B70" i="61"/>
  <c r="A70" i="61"/>
  <c r="F69" i="61"/>
  <c r="E69" i="61"/>
  <c r="C69" i="61"/>
  <c r="B69" i="61"/>
  <c r="A69" i="61"/>
  <c r="F68" i="61"/>
  <c r="E68" i="61"/>
  <c r="C68" i="61"/>
  <c r="B68" i="61"/>
  <c r="A68" i="61"/>
  <c r="F67" i="61"/>
  <c r="E67" i="61"/>
  <c r="C67" i="61"/>
  <c r="B67" i="61"/>
  <c r="A67" i="61"/>
  <c r="F66" i="61"/>
  <c r="E66" i="61"/>
  <c r="C66" i="61"/>
  <c r="B66" i="61"/>
  <c r="A66" i="61"/>
  <c r="F65" i="61"/>
  <c r="E65" i="61"/>
  <c r="C65" i="61"/>
  <c r="B65" i="61"/>
  <c r="A65" i="61"/>
  <c r="F64" i="61"/>
  <c r="E64" i="61"/>
  <c r="C64" i="61"/>
  <c r="B64" i="61"/>
  <c r="A64" i="61"/>
  <c r="F63" i="61"/>
  <c r="E63" i="61"/>
  <c r="C63" i="61"/>
  <c r="B63" i="61"/>
  <c r="A63" i="61"/>
  <c r="F62" i="61"/>
  <c r="E62" i="61"/>
  <c r="C62" i="61"/>
  <c r="B62" i="61"/>
  <c r="A62" i="61"/>
  <c r="F61" i="61"/>
  <c r="E61" i="61"/>
  <c r="C61" i="61"/>
  <c r="B61" i="61"/>
  <c r="A61" i="61"/>
  <c r="F60" i="61"/>
  <c r="E60" i="61"/>
  <c r="C60" i="61"/>
  <c r="B60" i="61"/>
  <c r="A60" i="61"/>
  <c r="H61" i="76"/>
  <c r="G61" i="76"/>
  <c r="E13" i="1" s="1"/>
  <c r="F31" i="76"/>
  <c r="E31" i="76"/>
  <c r="C31" i="76"/>
  <c r="B31" i="76"/>
  <c r="A31" i="76"/>
  <c r="F30" i="76"/>
  <c r="E30" i="76"/>
  <c r="C30" i="76"/>
  <c r="B30" i="76"/>
  <c r="A30" i="76"/>
  <c r="F29" i="76"/>
  <c r="E29" i="76"/>
  <c r="C29" i="76"/>
  <c r="B29" i="76"/>
  <c r="A29" i="76"/>
  <c r="F28" i="76"/>
  <c r="E28" i="76"/>
  <c r="C28" i="76"/>
  <c r="B28" i="76"/>
  <c r="A28" i="76"/>
  <c r="F27" i="76"/>
  <c r="E27" i="76"/>
  <c r="C27" i="76"/>
  <c r="B27" i="76"/>
  <c r="A27" i="76"/>
  <c r="F26" i="76"/>
  <c r="E26" i="76"/>
  <c r="C26" i="76"/>
  <c r="B26" i="76"/>
  <c r="A26" i="76"/>
  <c r="F25" i="76"/>
  <c r="E25" i="76"/>
  <c r="C25" i="76"/>
  <c r="B25" i="76"/>
  <c r="A25" i="76"/>
  <c r="F24" i="76"/>
  <c r="E24" i="76"/>
  <c r="C24" i="76"/>
  <c r="B24" i="76"/>
  <c r="A24" i="76"/>
  <c r="F23" i="76"/>
  <c r="E23" i="76"/>
  <c r="C23" i="76"/>
  <c r="B23" i="76"/>
  <c r="A23" i="76"/>
  <c r="F22" i="76"/>
  <c r="E22" i="76"/>
  <c r="C22" i="76"/>
  <c r="B22" i="76"/>
  <c r="A22" i="76"/>
  <c r="F21" i="76"/>
  <c r="E21" i="76"/>
  <c r="C21" i="76"/>
  <c r="B21" i="76"/>
  <c r="A21" i="76"/>
  <c r="F20" i="76"/>
  <c r="E20" i="76"/>
  <c r="C20" i="76"/>
  <c r="B20" i="76"/>
  <c r="A20" i="76"/>
  <c r="F19" i="76"/>
  <c r="E19" i="76"/>
  <c r="C19" i="76"/>
  <c r="B19" i="76"/>
  <c r="A19" i="76"/>
  <c r="F18" i="76"/>
  <c r="E18" i="76"/>
  <c r="C18" i="76"/>
  <c r="B18" i="76"/>
  <c r="A18" i="76"/>
  <c r="F17" i="76"/>
  <c r="E17" i="76"/>
  <c r="C17" i="76"/>
  <c r="B17" i="76"/>
  <c r="A17" i="76"/>
  <c r="F16" i="76"/>
  <c r="E16" i="76"/>
  <c r="C16" i="76"/>
  <c r="B16" i="76"/>
  <c r="A16" i="76"/>
  <c r="F15" i="76"/>
  <c r="E15" i="76"/>
  <c r="C15" i="76"/>
  <c r="B15" i="76"/>
  <c r="A15" i="76"/>
  <c r="F14" i="76"/>
  <c r="E14" i="76"/>
  <c r="C14" i="76"/>
  <c r="B14" i="76"/>
  <c r="A14" i="76"/>
  <c r="F13" i="76"/>
  <c r="E13" i="76"/>
  <c r="C13" i="76"/>
  <c r="B13" i="76"/>
  <c r="A13" i="76"/>
  <c r="F12" i="76"/>
  <c r="E12" i="76"/>
  <c r="C12" i="76"/>
  <c r="B12" i="76"/>
  <c r="A12" i="76"/>
  <c r="F11" i="76"/>
  <c r="E11" i="76"/>
  <c r="C11" i="76"/>
  <c r="B11" i="76"/>
  <c r="A11" i="76"/>
  <c r="F10" i="76"/>
  <c r="E10" i="76"/>
  <c r="C10" i="76"/>
  <c r="B10" i="76"/>
  <c r="A10" i="76"/>
  <c r="F9" i="76"/>
  <c r="E9" i="76"/>
  <c r="C9" i="76"/>
  <c r="B9" i="76"/>
  <c r="A9" i="76"/>
  <c r="F8" i="76"/>
  <c r="E8" i="76"/>
  <c r="C8" i="76"/>
  <c r="B8" i="76"/>
  <c r="A8" i="76"/>
  <c r="F7" i="76"/>
  <c r="E7" i="76"/>
  <c r="C7" i="76"/>
  <c r="B7" i="76"/>
  <c r="A7" i="76"/>
  <c r="F6" i="76"/>
  <c r="E6" i="76"/>
  <c r="C6" i="76"/>
  <c r="B6" i="76"/>
  <c r="A6" i="76"/>
  <c r="F5" i="76"/>
  <c r="E5" i="76"/>
  <c r="C5" i="76"/>
  <c r="B5" i="76"/>
  <c r="A5" i="76"/>
  <c r="J5" i="73"/>
  <c r="J8" i="73"/>
  <c r="J9" i="73"/>
  <c r="J7" i="73"/>
  <c r="J11" i="73"/>
  <c r="J13" i="73"/>
  <c r="J15" i="73"/>
  <c r="J16" i="73"/>
  <c r="J17" i="73"/>
  <c r="J18" i="73"/>
  <c r="J19" i="73"/>
  <c r="J20" i="73"/>
  <c r="J21" i="73"/>
  <c r="J22" i="73"/>
  <c r="J23" i="73"/>
  <c r="J24" i="73"/>
  <c r="J25" i="73"/>
  <c r="J26" i="73"/>
  <c r="J29" i="73"/>
  <c r="J30" i="73"/>
  <c r="J32" i="73"/>
  <c r="J33" i="73"/>
  <c r="J34" i="73"/>
  <c r="J35" i="73"/>
  <c r="J6" i="63"/>
  <c r="J7" i="63"/>
  <c r="J8" i="63"/>
  <c r="J9" i="63"/>
  <c r="J10" i="63"/>
  <c r="J11" i="63"/>
  <c r="J12" i="63"/>
  <c r="J13" i="63"/>
  <c r="J14" i="63"/>
  <c r="J15" i="63"/>
  <c r="J16" i="63"/>
  <c r="J17" i="63"/>
  <c r="J18" i="63"/>
  <c r="J19" i="63"/>
  <c r="J20" i="63"/>
  <c r="J21" i="63"/>
  <c r="J22" i="63"/>
  <c r="J23" i="63"/>
  <c r="J24" i="63"/>
  <c r="J25" i="63"/>
  <c r="J26" i="63"/>
  <c r="J27" i="63"/>
  <c r="J28" i="63"/>
  <c r="J29" i="63"/>
  <c r="J30" i="63"/>
  <c r="J31" i="63"/>
  <c r="J32" i="63"/>
  <c r="J33" i="63"/>
  <c r="J34" i="63"/>
  <c r="J35" i="63"/>
  <c r="J36" i="63"/>
  <c r="J37" i="63"/>
  <c r="J38" i="63"/>
  <c r="J39" i="63"/>
  <c r="J40" i="63"/>
  <c r="J41" i="63"/>
  <c r="J42" i="63"/>
  <c r="J43" i="63"/>
  <c r="J44" i="63"/>
  <c r="J45" i="63"/>
  <c r="J46" i="63"/>
  <c r="J47" i="63"/>
  <c r="J48" i="63"/>
  <c r="J49" i="63"/>
  <c r="J50" i="63"/>
  <c r="J51" i="63"/>
  <c r="J52" i="63"/>
  <c r="J5" i="63"/>
  <c r="J14" i="73"/>
  <c r="G20" i="75"/>
  <c r="G19" i="75"/>
  <c r="G18" i="75"/>
  <c r="H20" i="75"/>
  <c r="D20" i="75"/>
  <c r="A15" i="75" s="1"/>
  <c r="H19" i="75"/>
  <c r="D19" i="75"/>
  <c r="A14" i="75" s="1"/>
  <c r="H18" i="75"/>
  <c r="A13" i="75"/>
  <c r="H16" i="75"/>
  <c r="G16" i="75"/>
  <c r="E12" i="1" s="1"/>
  <c r="E15" i="75"/>
  <c r="E14" i="75"/>
  <c r="E13" i="75"/>
  <c r="J12" i="75"/>
  <c r="F12" i="75"/>
  <c r="E12" i="75"/>
  <c r="C12" i="75"/>
  <c r="B12" i="75"/>
  <c r="A12" i="75"/>
  <c r="J11" i="75"/>
  <c r="F11" i="75"/>
  <c r="E11" i="75"/>
  <c r="C11" i="75"/>
  <c r="B11" i="75"/>
  <c r="A11" i="75"/>
  <c r="J10" i="75"/>
  <c r="F10" i="75"/>
  <c r="E10" i="75"/>
  <c r="C10" i="75"/>
  <c r="B10" i="75"/>
  <c r="A10" i="75"/>
  <c r="J9" i="75"/>
  <c r="F9" i="75"/>
  <c r="E9" i="75"/>
  <c r="C9" i="75"/>
  <c r="B9" i="75"/>
  <c r="A9" i="75"/>
  <c r="J8" i="75"/>
  <c r="F8" i="75"/>
  <c r="E8" i="75"/>
  <c r="C8" i="75"/>
  <c r="B8" i="75"/>
  <c r="A8" i="75"/>
  <c r="J7" i="75"/>
  <c r="F7" i="75"/>
  <c r="E7" i="75"/>
  <c r="C7" i="75"/>
  <c r="B7" i="75"/>
  <c r="A7" i="75"/>
  <c r="J6" i="75"/>
  <c r="F6" i="75"/>
  <c r="E6" i="75"/>
  <c r="C6" i="75"/>
  <c r="B6" i="75"/>
  <c r="A6" i="75"/>
  <c r="J5" i="75"/>
  <c r="F5" i="75"/>
  <c r="E5" i="75"/>
  <c r="C5" i="75"/>
  <c r="B5" i="75"/>
  <c r="A5" i="75"/>
  <c r="H73" i="76"/>
  <c r="J10" i="68"/>
  <c r="J11" i="68"/>
  <c r="J12" i="68"/>
  <c r="J13" i="68"/>
  <c r="J14" i="68"/>
  <c r="J15" i="68"/>
  <c r="J16" i="68"/>
  <c r="J18" i="68"/>
  <c r="J19" i="68"/>
  <c r="H56" i="68"/>
  <c r="H49" i="68"/>
  <c r="H52" i="68"/>
  <c r="H50" i="68"/>
  <c r="G55" i="68"/>
  <c r="H53" i="68"/>
  <c r="I53" i="68" s="1"/>
  <c r="H48" i="68"/>
  <c r="G48" i="68"/>
  <c r="H57" i="68"/>
  <c r="G57" i="68"/>
  <c r="D57" i="68"/>
  <c r="G56" i="68"/>
  <c r="D56" i="68"/>
  <c r="H55" i="68"/>
  <c r="D55" i="68"/>
  <c r="G54" i="68"/>
  <c r="D54" i="68"/>
  <c r="G53" i="68"/>
  <c r="D53" i="68"/>
  <c r="G52" i="68"/>
  <c r="D52" i="68"/>
  <c r="H51" i="68"/>
  <c r="G51" i="68"/>
  <c r="D51" i="68"/>
  <c r="G50" i="68"/>
  <c r="D50" i="68"/>
  <c r="G49" i="68"/>
  <c r="D49" i="68"/>
  <c r="D48" i="68"/>
  <c r="D47" i="68"/>
  <c r="H45" i="68"/>
  <c r="G45" i="68"/>
  <c r="F44" i="68"/>
  <c r="E44" i="68"/>
  <c r="C44" i="68"/>
  <c r="B44" i="68"/>
  <c r="A44" i="68"/>
  <c r="F43" i="68"/>
  <c r="E43" i="68"/>
  <c r="C43" i="68"/>
  <c r="B43" i="68"/>
  <c r="A43" i="68"/>
  <c r="F42" i="68"/>
  <c r="E42" i="68"/>
  <c r="C42" i="68"/>
  <c r="B42" i="68"/>
  <c r="A42" i="68"/>
  <c r="F41" i="68"/>
  <c r="E41" i="68"/>
  <c r="C41" i="68"/>
  <c r="B41" i="68"/>
  <c r="A41" i="68"/>
  <c r="F40" i="68"/>
  <c r="E40" i="68"/>
  <c r="C40" i="68"/>
  <c r="B40" i="68"/>
  <c r="A40" i="68"/>
  <c r="F39" i="68"/>
  <c r="E39" i="68"/>
  <c r="C39" i="68"/>
  <c r="B39" i="68"/>
  <c r="A39" i="68"/>
  <c r="F38" i="68"/>
  <c r="E38" i="68"/>
  <c r="C38" i="68"/>
  <c r="B38" i="68"/>
  <c r="A38" i="68"/>
  <c r="F37" i="68"/>
  <c r="E37" i="68"/>
  <c r="C37" i="68"/>
  <c r="B37" i="68"/>
  <c r="A37" i="68"/>
  <c r="F36" i="68"/>
  <c r="E36" i="68"/>
  <c r="C36" i="68"/>
  <c r="B36" i="68"/>
  <c r="A36" i="68"/>
  <c r="F35" i="68"/>
  <c r="E35" i="68"/>
  <c r="C35" i="68"/>
  <c r="B35" i="68"/>
  <c r="A35" i="68"/>
  <c r="F34" i="68"/>
  <c r="E34" i="68"/>
  <c r="C34" i="68"/>
  <c r="B34" i="68"/>
  <c r="A34" i="68"/>
  <c r="F33" i="68"/>
  <c r="E33" i="68"/>
  <c r="C33" i="68"/>
  <c r="B33" i="68"/>
  <c r="A33" i="68"/>
  <c r="F32" i="68"/>
  <c r="E32" i="68"/>
  <c r="C32" i="68"/>
  <c r="B32" i="68"/>
  <c r="A32" i="68"/>
  <c r="F31" i="68"/>
  <c r="E31" i="68"/>
  <c r="C31" i="68"/>
  <c r="B31" i="68"/>
  <c r="A31" i="68"/>
  <c r="F30" i="68"/>
  <c r="E30" i="68"/>
  <c r="C30" i="68"/>
  <c r="B30" i="68"/>
  <c r="A30" i="68"/>
  <c r="F29" i="68"/>
  <c r="E29" i="68"/>
  <c r="C29" i="68"/>
  <c r="B29" i="68"/>
  <c r="A29" i="68"/>
  <c r="F28" i="68"/>
  <c r="E28" i="68"/>
  <c r="C28" i="68"/>
  <c r="B28" i="68"/>
  <c r="A28" i="68"/>
  <c r="F27" i="68"/>
  <c r="E27" i="68"/>
  <c r="C27" i="68"/>
  <c r="B27" i="68"/>
  <c r="A27" i="68"/>
  <c r="F26" i="68"/>
  <c r="E26" i="68"/>
  <c r="C26" i="68"/>
  <c r="B26" i="68"/>
  <c r="A26" i="68"/>
  <c r="F25" i="68"/>
  <c r="E25" i="68"/>
  <c r="C25" i="68"/>
  <c r="B25" i="68"/>
  <c r="A25" i="68"/>
  <c r="F24" i="68"/>
  <c r="E24" i="68"/>
  <c r="C24" i="68"/>
  <c r="B24" i="68"/>
  <c r="A24" i="68"/>
  <c r="F22" i="68"/>
  <c r="E22" i="68"/>
  <c r="C22" i="68"/>
  <c r="B22" i="68"/>
  <c r="A22" i="68"/>
  <c r="F21" i="68"/>
  <c r="E21" i="68"/>
  <c r="C21" i="68"/>
  <c r="B21" i="68"/>
  <c r="A21" i="68"/>
  <c r="F20" i="68"/>
  <c r="E20" i="68"/>
  <c r="C20" i="68"/>
  <c r="B20" i="68"/>
  <c r="A20" i="68"/>
  <c r="F19" i="68"/>
  <c r="E19" i="68"/>
  <c r="C19" i="68"/>
  <c r="B19" i="68"/>
  <c r="A19" i="68"/>
  <c r="F18" i="68"/>
  <c r="E18" i="68"/>
  <c r="C18" i="68"/>
  <c r="B18" i="68"/>
  <c r="A18" i="68"/>
  <c r="F17" i="68"/>
  <c r="E17" i="68"/>
  <c r="C17" i="68"/>
  <c r="B17" i="68"/>
  <c r="A17" i="68"/>
  <c r="F16" i="68"/>
  <c r="E16" i="68"/>
  <c r="C16" i="68"/>
  <c r="B16" i="68"/>
  <c r="A16" i="68"/>
  <c r="F15" i="68"/>
  <c r="E15" i="68"/>
  <c r="C15" i="68"/>
  <c r="B15" i="68"/>
  <c r="A15" i="68"/>
  <c r="F14" i="68"/>
  <c r="E14" i="68"/>
  <c r="C14" i="68"/>
  <c r="B14" i="68"/>
  <c r="A14" i="68"/>
  <c r="F13" i="68"/>
  <c r="E13" i="68"/>
  <c r="C13" i="68"/>
  <c r="B13" i="68"/>
  <c r="A13" i="68"/>
  <c r="F12" i="68"/>
  <c r="E12" i="68"/>
  <c r="C12" i="68"/>
  <c r="B12" i="68"/>
  <c r="A12" i="68"/>
  <c r="F11" i="68"/>
  <c r="E11" i="68"/>
  <c r="C11" i="68"/>
  <c r="B11" i="68"/>
  <c r="A11" i="68"/>
  <c r="F10" i="68"/>
  <c r="E10" i="68"/>
  <c r="C10" i="68"/>
  <c r="B10" i="68"/>
  <c r="A10" i="68"/>
  <c r="F9" i="68"/>
  <c r="E9" i="68"/>
  <c r="C9" i="68"/>
  <c r="B9" i="68"/>
  <c r="A9" i="68"/>
  <c r="F7" i="68"/>
  <c r="E7" i="68"/>
  <c r="C7" i="68"/>
  <c r="B7" i="68"/>
  <c r="A7" i="68"/>
  <c r="F6" i="68"/>
  <c r="E6" i="68"/>
  <c r="C6" i="68"/>
  <c r="B6" i="68"/>
  <c r="A6" i="68"/>
  <c r="F5" i="68"/>
  <c r="E5" i="68"/>
  <c r="C5" i="68"/>
  <c r="B5" i="68"/>
  <c r="A5" i="68"/>
  <c r="H20" i="74"/>
  <c r="D60" i="63"/>
  <c r="D59" i="63"/>
  <c r="D58" i="63"/>
  <c r="D57" i="63"/>
  <c r="D56" i="63"/>
  <c r="D55" i="63"/>
  <c r="D24" i="74"/>
  <c r="A17" i="74" s="1"/>
  <c r="D25" i="74"/>
  <c r="A18" i="74" s="1"/>
  <c r="D26" i="74"/>
  <c r="A19" i="74" s="1"/>
  <c r="D23" i="74"/>
  <c r="A16" i="74" s="1"/>
  <c r="H23" i="74"/>
  <c r="H24" i="74"/>
  <c r="H25" i="74"/>
  <c r="H26" i="74"/>
  <c r="H22" i="74"/>
  <c r="G26" i="74"/>
  <c r="G25" i="74"/>
  <c r="G24" i="74"/>
  <c r="G23" i="74"/>
  <c r="I23" i="74" s="1"/>
  <c r="G22" i="74"/>
  <c r="E16" i="74"/>
  <c r="E17" i="74"/>
  <c r="E18" i="74"/>
  <c r="E19" i="74"/>
  <c r="E15" i="74"/>
  <c r="G20" i="74"/>
  <c r="E11" i="1" s="1"/>
  <c r="J14" i="74"/>
  <c r="F14" i="74"/>
  <c r="E14" i="74"/>
  <c r="C14" i="74"/>
  <c r="B14" i="74"/>
  <c r="A14" i="74"/>
  <c r="J13" i="74"/>
  <c r="F13" i="74"/>
  <c r="E13" i="74"/>
  <c r="C13" i="74"/>
  <c r="B13" i="74"/>
  <c r="A13" i="74"/>
  <c r="J12" i="74"/>
  <c r="F12" i="74"/>
  <c r="E12" i="74"/>
  <c r="C12" i="74"/>
  <c r="B12" i="74"/>
  <c r="A12" i="74"/>
  <c r="J11" i="74"/>
  <c r="F11" i="74"/>
  <c r="E11" i="74"/>
  <c r="C11" i="74"/>
  <c r="B11" i="74"/>
  <c r="A11" i="74"/>
  <c r="J10" i="74"/>
  <c r="F10" i="74"/>
  <c r="E10" i="74"/>
  <c r="C10" i="74"/>
  <c r="B10" i="74"/>
  <c r="A10" i="74"/>
  <c r="J9" i="74"/>
  <c r="F9" i="74"/>
  <c r="E9" i="74"/>
  <c r="C9" i="74"/>
  <c r="B9" i="74"/>
  <c r="A9" i="74"/>
  <c r="H9" i="67"/>
  <c r="H12" i="67"/>
  <c r="H11" i="67"/>
  <c r="G12" i="67"/>
  <c r="G11" i="67"/>
  <c r="J39" i="69"/>
  <c r="J37" i="69"/>
  <c r="J36" i="69"/>
  <c r="J35" i="69"/>
  <c r="J34" i="69"/>
  <c r="J33" i="69"/>
  <c r="J32" i="69"/>
  <c r="J31" i="69"/>
  <c r="J30" i="69"/>
  <c r="J29" i="69"/>
  <c r="J28" i="69"/>
  <c r="J27" i="69"/>
  <c r="J26" i="69"/>
  <c r="J25" i="69"/>
  <c r="J24" i="69"/>
  <c r="J22" i="69"/>
  <c r="J21" i="69"/>
  <c r="J20" i="69"/>
  <c r="J19" i="69"/>
  <c r="J18" i="69"/>
  <c r="J17" i="69"/>
  <c r="J16" i="69"/>
  <c r="J15" i="69"/>
  <c r="J14" i="69"/>
  <c r="J12" i="69"/>
  <c r="J11" i="69"/>
  <c r="J10" i="69"/>
  <c r="A10" i="69"/>
  <c r="J9" i="69"/>
  <c r="J6" i="72"/>
  <c r="K6" i="72"/>
  <c r="L6" i="72"/>
  <c r="J7" i="72"/>
  <c r="K7" i="72"/>
  <c r="L7" i="72"/>
  <c r="J8" i="72"/>
  <c r="K8" i="72"/>
  <c r="L8" i="72"/>
  <c r="J9" i="72"/>
  <c r="K9" i="72"/>
  <c r="L9" i="72"/>
  <c r="J10" i="72"/>
  <c r="K10" i="72"/>
  <c r="L10" i="72"/>
  <c r="J11" i="72"/>
  <c r="K11" i="72"/>
  <c r="L11" i="72"/>
  <c r="J12" i="72"/>
  <c r="K12" i="72"/>
  <c r="L12" i="72"/>
  <c r="L5" i="72"/>
  <c r="K5" i="72"/>
  <c r="J5" i="72"/>
  <c r="H35" i="72"/>
  <c r="G35" i="72"/>
  <c r="H34" i="72"/>
  <c r="G34" i="72"/>
  <c r="I34" i="72" s="1"/>
  <c r="H33" i="72"/>
  <c r="G33" i="72"/>
  <c r="H32" i="72"/>
  <c r="G32" i="72"/>
  <c r="H31" i="72"/>
  <c r="G31" i="72"/>
  <c r="H30" i="72"/>
  <c r="G30" i="72"/>
  <c r="I30" i="72" s="1"/>
  <c r="D34" i="72"/>
  <c r="D33" i="72"/>
  <c r="H29" i="72"/>
  <c r="G29" i="72"/>
  <c r="H28" i="72"/>
  <c r="G28" i="72"/>
  <c r="A15" i="74"/>
  <c r="J8" i="74"/>
  <c r="F8" i="74"/>
  <c r="E8" i="74"/>
  <c r="C8" i="74"/>
  <c r="B8" i="74"/>
  <c r="A8" i="74"/>
  <c r="J7" i="74"/>
  <c r="F7" i="74"/>
  <c r="E7" i="74"/>
  <c r="C7" i="74"/>
  <c r="B7" i="74"/>
  <c r="A7" i="74"/>
  <c r="J6" i="74"/>
  <c r="F6" i="74"/>
  <c r="E6" i="74"/>
  <c r="C6" i="74"/>
  <c r="B6" i="74"/>
  <c r="A6" i="74"/>
  <c r="J5" i="74"/>
  <c r="F5" i="74"/>
  <c r="E5" i="74"/>
  <c r="C5" i="74"/>
  <c r="B5" i="74"/>
  <c r="A5" i="74"/>
  <c r="H53" i="73"/>
  <c r="G53" i="73"/>
  <c r="E10" i="1" s="1"/>
  <c r="F51" i="73"/>
  <c r="E51" i="73"/>
  <c r="C51" i="73"/>
  <c r="B51" i="73"/>
  <c r="A51" i="73"/>
  <c r="F50" i="73"/>
  <c r="E50" i="73"/>
  <c r="C50" i="73"/>
  <c r="B50" i="73"/>
  <c r="A50" i="73"/>
  <c r="F49" i="73"/>
  <c r="E49" i="73"/>
  <c r="C49" i="73"/>
  <c r="B49" i="73"/>
  <c r="A49" i="73"/>
  <c r="F47" i="73"/>
  <c r="E47" i="73"/>
  <c r="C47" i="73"/>
  <c r="B47" i="73"/>
  <c r="A47" i="73"/>
  <c r="F46" i="73"/>
  <c r="E46" i="73"/>
  <c r="C46" i="73"/>
  <c r="B46" i="73"/>
  <c r="A46" i="73"/>
  <c r="F45" i="73"/>
  <c r="E45" i="73"/>
  <c r="C45" i="73"/>
  <c r="B45" i="73"/>
  <c r="A45" i="73"/>
  <c r="F44" i="73"/>
  <c r="E44" i="73"/>
  <c r="C44" i="73"/>
  <c r="B44" i="73"/>
  <c r="A44" i="73"/>
  <c r="F43" i="73"/>
  <c r="E43" i="73"/>
  <c r="C43" i="73"/>
  <c r="B43" i="73"/>
  <c r="A43" i="73"/>
  <c r="F42" i="73"/>
  <c r="E42" i="73"/>
  <c r="C42" i="73"/>
  <c r="B42" i="73"/>
  <c r="A42" i="73"/>
  <c r="F41" i="73"/>
  <c r="E41" i="73"/>
  <c r="C41" i="73"/>
  <c r="B41" i="73"/>
  <c r="A41" i="73"/>
  <c r="F40" i="73"/>
  <c r="E40" i="73"/>
  <c r="C40" i="73"/>
  <c r="B40" i="73"/>
  <c r="A40" i="73"/>
  <c r="F39" i="73"/>
  <c r="E39" i="73"/>
  <c r="C39" i="73"/>
  <c r="B39" i="73"/>
  <c r="A39" i="73"/>
  <c r="F38" i="73"/>
  <c r="E38" i="73"/>
  <c r="C38" i="73"/>
  <c r="B38" i="73"/>
  <c r="A38" i="73"/>
  <c r="F37" i="73"/>
  <c r="E37" i="73"/>
  <c r="C37" i="73"/>
  <c r="B37" i="73"/>
  <c r="A37" i="73"/>
  <c r="F36" i="73"/>
  <c r="E36" i="73"/>
  <c r="C36" i="73"/>
  <c r="B36" i="73"/>
  <c r="A36" i="73"/>
  <c r="F35" i="73"/>
  <c r="E35" i="73"/>
  <c r="C35" i="73"/>
  <c r="B35" i="73"/>
  <c r="A35" i="73"/>
  <c r="F34" i="73"/>
  <c r="E34" i="73"/>
  <c r="C34" i="73"/>
  <c r="B34" i="73"/>
  <c r="A34" i="73"/>
  <c r="F33" i="73"/>
  <c r="E33" i="73"/>
  <c r="C33" i="73"/>
  <c r="B33" i="73"/>
  <c r="A33" i="73"/>
  <c r="F32" i="73"/>
  <c r="E32" i="73"/>
  <c r="C32" i="73"/>
  <c r="B32" i="73"/>
  <c r="A32" i="73"/>
  <c r="F31" i="73"/>
  <c r="E31" i="73"/>
  <c r="C31" i="73"/>
  <c r="B31" i="73"/>
  <c r="A31" i="73"/>
  <c r="F30" i="73"/>
  <c r="E30" i="73"/>
  <c r="C30" i="73"/>
  <c r="B30" i="73"/>
  <c r="A30" i="73"/>
  <c r="F29" i="73"/>
  <c r="E29" i="73"/>
  <c r="C29" i="73"/>
  <c r="B29" i="73"/>
  <c r="A29" i="73"/>
  <c r="F27" i="73"/>
  <c r="E27" i="73"/>
  <c r="C27" i="73"/>
  <c r="B27" i="73"/>
  <c r="A27" i="73"/>
  <c r="F26" i="73"/>
  <c r="E26" i="73"/>
  <c r="C26" i="73"/>
  <c r="B26" i="73"/>
  <c r="A26" i="73"/>
  <c r="F25" i="73"/>
  <c r="E25" i="73"/>
  <c r="C25" i="73"/>
  <c r="B25" i="73"/>
  <c r="A25" i="73"/>
  <c r="F24" i="73"/>
  <c r="E24" i="73"/>
  <c r="C24" i="73"/>
  <c r="B24" i="73"/>
  <c r="A24" i="73"/>
  <c r="F23" i="73"/>
  <c r="E23" i="73"/>
  <c r="C23" i="73"/>
  <c r="B23" i="73"/>
  <c r="A23" i="73"/>
  <c r="F22" i="73"/>
  <c r="E22" i="73"/>
  <c r="C22" i="73"/>
  <c r="B22" i="73"/>
  <c r="A22" i="73"/>
  <c r="F21" i="73"/>
  <c r="E21" i="73"/>
  <c r="C21" i="73"/>
  <c r="B21" i="73"/>
  <c r="A21" i="73"/>
  <c r="F20" i="73"/>
  <c r="E20" i="73"/>
  <c r="C20" i="73"/>
  <c r="B20" i="73"/>
  <c r="A20" i="73"/>
  <c r="F19" i="73"/>
  <c r="E19" i="73"/>
  <c r="C19" i="73"/>
  <c r="B19" i="73"/>
  <c r="A19" i="73"/>
  <c r="F18" i="73"/>
  <c r="E18" i="73"/>
  <c r="C18" i="73"/>
  <c r="B18" i="73"/>
  <c r="A18" i="73"/>
  <c r="F17" i="73"/>
  <c r="E17" i="73"/>
  <c r="C17" i="73"/>
  <c r="B17" i="73"/>
  <c r="A17" i="73"/>
  <c r="F16" i="73"/>
  <c r="E16" i="73"/>
  <c r="C16" i="73"/>
  <c r="B16" i="73"/>
  <c r="A16" i="73"/>
  <c r="F15" i="73"/>
  <c r="E15" i="73"/>
  <c r="C15" i="73"/>
  <c r="B15" i="73"/>
  <c r="A15" i="73"/>
  <c r="F14" i="73"/>
  <c r="E14" i="73"/>
  <c r="C14" i="73"/>
  <c r="B14" i="73"/>
  <c r="A14" i="73"/>
  <c r="F13" i="73"/>
  <c r="E13" i="73"/>
  <c r="C13" i="73"/>
  <c r="B13" i="73"/>
  <c r="A13" i="73"/>
  <c r="F12" i="73"/>
  <c r="E12" i="73"/>
  <c r="C12" i="73"/>
  <c r="B12" i="73"/>
  <c r="A12" i="73"/>
  <c r="F11" i="73"/>
  <c r="E11" i="73"/>
  <c r="C11" i="73"/>
  <c r="B11" i="73"/>
  <c r="A11" i="73"/>
  <c r="F10" i="73"/>
  <c r="E10" i="73"/>
  <c r="C10" i="73"/>
  <c r="B10" i="73"/>
  <c r="A10" i="73"/>
  <c r="F7" i="73"/>
  <c r="E7" i="73"/>
  <c r="C7" i="73"/>
  <c r="B7" i="73"/>
  <c r="A7" i="73"/>
  <c r="F9" i="73"/>
  <c r="E9" i="73"/>
  <c r="C9" i="73"/>
  <c r="B9" i="73"/>
  <c r="A9" i="73"/>
  <c r="F8" i="73"/>
  <c r="E8" i="73"/>
  <c r="C8" i="73"/>
  <c r="B8" i="73"/>
  <c r="A8" i="73"/>
  <c r="F6" i="73"/>
  <c r="E6" i="73"/>
  <c r="C6" i="73"/>
  <c r="B6" i="73"/>
  <c r="A6" i="73"/>
  <c r="F5" i="73"/>
  <c r="E5" i="73"/>
  <c r="C5" i="73"/>
  <c r="B5" i="73"/>
  <c r="A5" i="73"/>
  <c r="H11" i="66"/>
  <c r="H12" i="66" s="1"/>
  <c r="H9" i="66"/>
  <c r="H57" i="73"/>
  <c r="H62" i="73"/>
  <c r="I35" i="72"/>
  <c r="D35" i="72"/>
  <c r="D32" i="72"/>
  <c r="I31" i="72"/>
  <c r="D31" i="72"/>
  <c r="D30" i="72"/>
  <c r="D29" i="72"/>
  <c r="I28" i="72"/>
  <c r="D28" i="72"/>
  <c r="H26" i="72"/>
  <c r="G26" i="72"/>
  <c r="E6" i="1" s="1"/>
  <c r="F25" i="72"/>
  <c r="E25" i="72"/>
  <c r="C25" i="72"/>
  <c r="B25" i="72"/>
  <c r="A25" i="72"/>
  <c r="F24" i="72"/>
  <c r="E24" i="72"/>
  <c r="C24" i="72"/>
  <c r="B24" i="72"/>
  <c r="A24" i="72"/>
  <c r="F23" i="72"/>
  <c r="E23" i="72"/>
  <c r="C23" i="72"/>
  <c r="B23" i="72"/>
  <c r="A23" i="72"/>
  <c r="F22" i="72"/>
  <c r="E22" i="72"/>
  <c r="C22" i="72"/>
  <c r="B22" i="72"/>
  <c r="A22" i="72"/>
  <c r="F21" i="72"/>
  <c r="E21" i="72"/>
  <c r="C21" i="72"/>
  <c r="B21" i="72"/>
  <c r="A21" i="72"/>
  <c r="F20" i="72"/>
  <c r="E20" i="72"/>
  <c r="C20" i="72"/>
  <c r="B20" i="72"/>
  <c r="A20" i="72"/>
  <c r="F19" i="72"/>
  <c r="E19" i="72"/>
  <c r="C19" i="72"/>
  <c r="B19" i="72"/>
  <c r="A19" i="72"/>
  <c r="F18" i="72"/>
  <c r="E18" i="72"/>
  <c r="C18" i="72"/>
  <c r="B18" i="72"/>
  <c r="A18" i="72"/>
  <c r="F17" i="72"/>
  <c r="E17" i="72"/>
  <c r="C17" i="72"/>
  <c r="B17" i="72"/>
  <c r="A17" i="72"/>
  <c r="F16" i="72"/>
  <c r="E16" i="72"/>
  <c r="C16" i="72"/>
  <c r="B16" i="72"/>
  <c r="A16" i="72"/>
  <c r="F15" i="72"/>
  <c r="E15" i="72"/>
  <c r="C15" i="72"/>
  <c r="B15" i="72"/>
  <c r="A15" i="72"/>
  <c r="F14" i="72"/>
  <c r="E14" i="72"/>
  <c r="C14" i="72"/>
  <c r="B14" i="72"/>
  <c r="A14" i="72"/>
  <c r="F13" i="72"/>
  <c r="E13" i="72"/>
  <c r="C13" i="72"/>
  <c r="B13" i="72"/>
  <c r="A13" i="72"/>
  <c r="F12" i="72"/>
  <c r="E12" i="72"/>
  <c r="C12" i="72"/>
  <c r="B12" i="72"/>
  <c r="A12" i="72"/>
  <c r="F11" i="72"/>
  <c r="E11" i="72"/>
  <c r="C11" i="72"/>
  <c r="B11" i="72"/>
  <c r="A11" i="72"/>
  <c r="F10" i="72"/>
  <c r="E10" i="72"/>
  <c r="C10" i="72"/>
  <c r="B10" i="72"/>
  <c r="A10" i="72"/>
  <c r="F9" i="72"/>
  <c r="E9" i="72"/>
  <c r="C9" i="72"/>
  <c r="B9" i="72"/>
  <c r="A9" i="72"/>
  <c r="F8" i="72"/>
  <c r="E8" i="72"/>
  <c r="C8" i="72"/>
  <c r="B8" i="72"/>
  <c r="A8" i="72"/>
  <c r="F7" i="72"/>
  <c r="E7" i="72"/>
  <c r="C7" i="72"/>
  <c r="B7" i="72"/>
  <c r="A7" i="72"/>
  <c r="F6" i="72"/>
  <c r="E6" i="72"/>
  <c r="C6" i="72"/>
  <c r="B6" i="72"/>
  <c r="A6" i="72"/>
  <c r="F5" i="72"/>
  <c r="E5" i="72"/>
  <c r="C5" i="72"/>
  <c r="B5" i="72"/>
  <c r="A5" i="72"/>
  <c r="E6" i="71"/>
  <c r="F6" i="71"/>
  <c r="E7" i="71"/>
  <c r="F7" i="71"/>
  <c r="E8" i="71"/>
  <c r="F8" i="71"/>
  <c r="E9" i="71"/>
  <c r="F9" i="71"/>
  <c r="E10" i="71"/>
  <c r="F10" i="71"/>
  <c r="E11" i="71"/>
  <c r="F11" i="71"/>
  <c r="E12" i="71"/>
  <c r="F12" i="71"/>
  <c r="E13" i="71"/>
  <c r="F13" i="71"/>
  <c r="E14" i="71"/>
  <c r="F14" i="71"/>
  <c r="E15" i="71"/>
  <c r="F15" i="71"/>
  <c r="E16" i="71"/>
  <c r="F16" i="71"/>
  <c r="E17" i="71"/>
  <c r="F17" i="71"/>
  <c r="E18" i="71"/>
  <c r="F18" i="71"/>
  <c r="E19" i="71"/>
  <c r="F19" i="71"/>
  <c r="E20" i="71"/>
  <c r="F20" i="71"/>
  <c r="E21" i="71"/>
  <c r="F21" i="71"/>
  <c r="E22" i="71"/>
  <c r="F22" i="71"/>
  <c r="E23" i="71"/>
  <c r="F23" i="71"/>
  <c r="E24" i="71"/>
  <c r="F24" i="71"/>
  <c r="E25" i="71"/>
  <c r="F25" i="71"/>
  <c r="E26" i="71"/>
  <c r="F26" i="71"/>
  <c r="E27" i="71"/>
  <c r="F27" i="71"/>
  <c r="E28" i="71"/>
  <c r="F28" i="71"/>
  <c r="E29" i="71"/>
  <c r="F29" i="71"/>
  <c r="E30" i="71"/>
  <c r="F30" i="71"/>
  <c r="E31" i="71"/>
  <c r="F31" i="71"/>
  <c r="E32" i="71"/>
  <c r="F32" i="71"/>
  <c r="E33" i="71"/>
  <c r="F33" i="71"/>
  <c r="E34" i="71"/>
  <c r="F34" i="71"/>
  <c r="E35" i="71"/>
  <c r="F35" i="71"/>
  <c r="E36" i="71"/>
  <c r="F36" i="71"/>
  <c r="E37" i="71"/>
  <c r="F37" i="71"/>
  <c r="E38" i="71"/>
  <c r="F38" i="71"/>
  <c r="E39" i="71"/>
  <c r="F39" i="71"/>
  <c r="E40" i="71"/>
  <c r="F40" i="71"/>
  <c r="E41" i="71"/>
  <c r="F41" i="71"/>
  <c r="E42" i="71"/>
  <c r="F42" i="71"/>
  <c r="E43" i="71"/>
  <c r="F43" i="71"/>
  <c r="E44" i="71"/>
  <c r="F44" i="71"/>
  <c r="E45" i="71"/>
  <c r="F45" i="71"/>
  <c r="E46" i="71"/>
  <c r="F46" i="71"/>
  <c r="E47" i="71"/>
  <c r="F47" i="71"/>
  <c r="E48" i="71"/>
  <c r="F48" i="71"/>
  <c r="E49" i="71"/>
  <c r="F49" i="71"/>
  <c r="E50" i="71"/>
  <c r="F50" i="71"/>
  <c r="E51" i="71"/>
  <c r="F51" i="71"/>
  <c r="E52" i="71"/>
  <c r="F52" i="71"/>
  <c r="E53" i="71"/>
  <c r="F53" i="71"/>
  <c r="E54" i="71"/>
  <c r="F54" i="71"/>
  <c r="E55" i="71"/>
  <c r="F55" i="71"/>
  <c r="E56" i="71"/>
  <c r="F56" i="71"/>
  <c r="E57" i="71"/>
  <c r="F57" i="71"/>
  <c r="E58" i="71"/>
  <c r="F58" i="71"/>
  <c r="E59" i="71"/>
  <c r="F59" i="71"/>
  <c r="E60" i="71"/>
  <c r="F60" i="71"/>
  <c r="E61" i="71"/>
  <c r="F61" i="71"/>
  <c r="E62" i="71"/>
  <c r="F62" i="71"/>
  <c r="E63" i="71"/>
  <c r="F63" i="71"/>
  <c r="E64" i="71"/>
  <c r="F64" i="71"/>
  <c r="E65" i="71"/>
  <c r="F65" i="71"/>
  <c r="E66" i="71"/>
  <c r="F66" i="71"/>
  <c r="E67" i="71"/>
  <c r="F67" i="71"/>
  <c r="E68" i="71"/>
  <c r="F68" i="71"/>
  <c r="E69" i="71"/>
  <c r="F69" i="71"/>
  <c r="E70" i="71"/>
  <c r="F70" i="71"/>
  <c r="E71" i="71"/>
  <c r="F71" i="71"/>
  <c r="E72" i="71"/>
  <c r="F72" i="71"/>
  <c r="E73" i="71"/>
  <c r="F73" i="71"/>
  <c r="E74" i="71"/>
  <c r="F74" i="71"/>
  <c r="E75" i="71"/>
  <c r="F75" i="71"/>
  <c r="E76" i="71"/>
  <c r="F76" i="71"/>
  <c r="E77" i="71"/>
  <c r="F77" i="71"/>
  <c r="E78" i="71"/>
  <c r="F78" i="71"/>
  <c r="E79" i="71"/>
  <c r="F79" i="71"/>
  <c r="E80" i="71"/>
  <c r="F80" i="71"/>
  <c r="E81" i="71"/>
  <c r="F81" i="71"/>
  <c r="E82" i="71"/>
  <c r="F82" i="71"/>
  <c r="E83" i="71"/>
  <c r="F83" i="71"/>
  <c r="E84" i="71"/>
  <c r="F84" i="71"/>
  <c r="E85" i="71"/>
  <c r="F85" i="71"/>
  <c r="E86" i="71"/>
  <c r="F86" i="71"/>
  <c r="E87" i="71"/>
  <c r="F87" i="71"/>
  <c r="E88" i="71"/>
  <c r="F88" i="71"/>
  <c r="E89" i="71"/>
  <c r="F89" i="71"/>
  <c r="E90" i="71"/>
  <c r="F90" i="71"/>
  <c r="E91" i="71"/>
  <c r="F91" i="71"/>
  <c r="E92" i="71"/>
  <c r="F92" i="71"/>
  <c r="E93" i="71"/>
  <c r="F93" i="71"/>
  <c r="E94" i="71"/>
  <c r="F94" i="71"/>
  <c r="E95" i="71"/>
  <c r="F95" i="71"/>
  <c r="E96" i="71"/>
  <c r="F96" i="71"/>
  <c r="E97" i="71"/>
  <c r="F97" i="71"/>
  <c r="E98" i="71"/>
  <c r="F98" i="71"/>
  <c r="E99" i="71"/>
  <c r="F99" i="71"/>
  <c r="E100" i="71"/>
  <c r="F100" i="71"/>
  <c r="E101" i="71"/>
  <c r="F101" i="71"/>
  <c r="E102" i="71"/>
  <c r="F102" i="71"/>
  <c r="E103" i="71"/>
  <c r="F103" i="71"/>
  <c r="E104" i="71"/>
  <c r="F104" i="71"/>
  <c r="E105" i="71"/>
  <c r="F105" i="71"/>
  <c r="E106" i="71"/>
  <c r="F106" i="71"/>
  <c r="E107" i="71"/>
  <c r="F107" i="71"/>
  <c r="E108" i="71"/>
  <c r="F108" i="71"/>
  <c r="E109" i="71"/>
  <c r="F109" i="71"/>
  <c r="E110" i="71"/>
  <c r="F110" i="71"/>
  <c r="E111" i="71"/>
  <c r="F111" i="71"/>
  <c r="E112" i="71"/>
  <c r="F112" i="71"/>
  <c r="E113" i="71"/>
  <c r="F113" i="71"/>
  <c r="E114" i="71"/>
  <c r="F114" i="71"/>
  <c r="E115" i="71"/>
  <c r="F115" i="71"/>
  <c r="E116" i="71"/>
  <c r="F116" i="71"/>
  <c r="E117" i="71"/>
  <c r="F117" i="71"/>
  <c r="E118" i="71"/>
  <c r="F118" i="71"/>
  <c r="E119" i="71"/>
  <c r="F119" i="71"/>
  <c r="E120" i="71"/>
  <c r="F120" i="71"/>
  <c r="E121" i="71"/>
  <c r="F121" i="71"/>
  <c r="E122" i="71"/>
  <c r="F122" i="71"/>
  <c r="E123" i="71"/>
  <c r="F123" i="71"/>
  <c r="E124" i="71"/>
  <c r="F124" i="71"/>
  <c r="E125" i="71"/>
  <c r="F125" i="71"/>
  <c r="E126" i="71"/>
  <c r="F126" i="71"/>
  <c r="E127" i="71"/>
  <c r="F127" i="71"/>
  <c r="E128" i="71"/>
  <c r="F128" i="71"/>
  <c r="E129" i="71"/>
  <c r="F129" i="71"/>
  <c r="E130" i="71"/>
  <c r="F130" i="71"/>
  <c r="E131" i="71"/>
  <c r="F131" i="71"/>
  <c r="E132" i="71"/>
  <c r="F132" i="71"/>
  <c r="E133" i="71"/>
  <c r="F133" i="71"/>
  <c r="E134" i="71"/>
  <c r="F134" i="71"/>
  <c r="E135" i="71"/>
  <c r="F135" i="71"/>
  <c r="E136" i="71"/>
  <c r="F136" i="71"/>
  <c r="E137" i="71"/>
  <c r="F137" i="71"/>
  <c r="E138" i="71"/>
  <c r="F138" i="71"/>
  <c r="E139" i="71"/>
  <c r="F139" i="71"/>
  <c r="E140" i="71"/>
  <c r="F140" i="71"/>
  <c r="F5" i="71"/>
  <c r="E5" i="71"/>
  <c r="A6" i="71"/>
  <c r="B6" i="71"/>
  <c r="C6" i="71"/>
  <c r="A7" i="71"/>
  <c r="B7" i="71"/>
  <c r="C7" i="71"/>
  <c r="A8" i="71"/>
  <c r="B8" i="71"/>
  <c r="C8" i="71"/>
  <c r="A9" i="71"/>
  <c r="B9" i="71"/>
  <c r="C9" i="71"/>
  <c r="A10" i="71"/>
  <c r="B10" i="71"/>
  <c r="C10" i="71"/>
  <c r="A11" i="71"/>
  <c r="B11" i="71"/>
  <c r="C11" i="71"/>
  <c r="A12" i="71"/>
  <c r="B12" i="71"/>
  <c r="C12" i="71"/>
  <c r="A13" i="71"/>
  <c r="B13" i="71"/>
  <c r="C13" i="71"/>
  <c r="A14" i="71"/>
  <c r="B14" i="71"/>
  <c r="C14" i="71"/>
  <c r="A15" i="71"/>
  <c r="B15" i="71"/>
  <c r="C15" i="71"/>
  <c r="A16" i="71"/>
  <c r="B16" i="71"/>
  <c r="C16" i="71"/>
  <c r="A17" i="71"/>
  <c r="B17" i="71"/>
  <c r="C17" i="71"/>
  <c r="A18" i="71"/>
  <c r="B18" i="71"/>
  <c r="C18" i="71"/>
  <c r="A19" i="71"/>
  <c r="B19" i="71"/>
  <c r="C19" i="71"/>
  <c r="A20" i="71"/>
  <c r="B20" i="71"/>
  <c r="C20" i="71"/>
  <c r="A21" i="71"/>
  <c r="B21" i="71"/>
  <c r="C21" i="71"/>
  <c r="A22" i="71"/>
  <c r="B22" i="71"/>
  <c r="C22" i="71"/>
  <c r="A23" i="71"/>
  <c r="B23" i="71"/>
  <c r="C23" i="71"/>
  <c r="A24" i="71"/>
  <c r="B24" i="71"/>
  <c r="C24" i="71"/>
  <c r="A25" i="71"/>
  <c r="B25" i="71"/>
  <c r="C25" i="71"/>
  <c r="A26" i="71"/>
  <c r="B26" i="71"/>
  <c r="C26" i="71"/>
  <c r="A27" i="71"/>
  <c r="B27" i="71"/>
  <c r="C27" i="71"/>
  <c r="A28" i="71"/>
  <c r="B28" i="71"/>
  <c r="C28" i="71"/>
  <c r="A29" i="71"/>
  <c r="B29" i="71"/>
  <c r="C29" i="71"/>
  <c r="A30" i="71"/>
  <c r="B30" i="71"/>
  <c r="C30" i="71"/>
  <c r="A31" i="71"/>
  <c r="B31" i="71"/>
  <c r="C31" i="71"/>
  <c r="A32" i="71"/>
  <c r="B32" i="71"/>
  <c r="C32" i="71"/>
  <c r="A33" i="71"/>
  <c r="B33" i="71"/>
  <c r="C33" i="71"/>
  <c r="A34" i="71"/>
  <c r="B34" i="71"/>
  <c r="C34" i="71"/>
  <c r="A35" i="71"/>
  <c r="B35" i="71"/>
  <c r="C35" i="71"/>
  <c r="A36" i="71"/>
  <c r="B36" i="71"/>
  <c r="C36" i="71"/>
  <c r="A37" i="71"/>
  <c r="B37" i="71"/>
  <c r="C37" i="71"/>
  <c r="A38" i="71"/>
  <c r="B38" i="71"/>
  <c r="C38" i="71"/>
  <c r="A39" i="71"/>
  <c r="B39" i="71"/>
  <c r="C39" i="71"/>
  <c r="A40" i="71"/>
  <c r="B40" i="71"/>
  <c r="C40" i="71"/>
  <c r="A41" i="71"/>
  <c r="B41" i="71"/>
  <c r="C41" i="71"/>
  <c r="A42" i="71"/>
  <c r="B42" i="71"/>
  <c r="C42" i="71"/>
  <c r="A43" i="71"/>
  <c r="B43" i="71"/>
  <c r="C43" i="71"/>
  <c r="A44" i="71"/>
  <c r="B44" i="71"/>
  <c r="C44" i="71"/>
  <c r="A45" i="71"/>
  <c r="B45" i="71"/>
  <c r="C45" i="71"/>
  <c r="A46" i="71"/>
  <c r="B46" i="71"/>
  <c r="C46" i="71"/>
  <c r="A47" i="71"/>
  <c r="B47" i="71"/>
  <c r="C47" i="71"/>
  <c r="A48" i="71"/>
  <c r="B48" i="71"/>
  <c r="C48" i="71"/>
  <c r="A49" i="71"/>
  <c r="B49" i="71"/>
  <c r="C49" i="71"/>
  <c r="A50" i="71"/>
  <c r="B50" i="71"/>
  <c r="C50" i="71"/>
  <c r="A51" i="71"/>
  <c r="B51" i="71"/>
  <c r="C51" i="71"/>
  <c r="A52" i="71"/>
  <c r="B52" i="71"/>
  <c r="C52" i="71"/>
  <c r="A53" i="71"/>
  <c r="B53" i="71"/>
  <c r="C53" i="71"/>
  <c r="A54" i="71"/>
  <c r="B54" i="71"/>
  <c r="C54" i="71"/>
  <c r="A55" i="71"/>
  <c r="B55" i="71"/>
  <c r="C55" i="71"/>
  <c r="A56" i="71"/>
  <c r="B56" i="71"/>
  <c r="C56" i="71"/>
  <c r="A57" i="71"/>
  <c r="B57" i="71"/>
  <c r="C57" i="71"/>
  <c r="A58" i="71"/>
  <c r="B58" i="71"/>
  <c r="C58" i="71"/>
  <c r="A59" i="71"/>
  <c r="B59" i="71"/>
  <c r="C59" i="71"/>
  <c r="A60" i="71"/>
  <c r="B60" i="71"/>
  <c r="C60" i="71"/>
  <c r="A61" i="71"/>
  <c r="B61" i="71"/>
  <c r="C61" i="71"/>
  <c r="A62" i="71"/>
  <c r="B62" i="71"/>
  <c r="C62" i="71"/>
  <c r="A63" i="71"/>
  <c r="B63" i="71"/>
  <c r="C63" i="71"/>
  <c r="A64" i="71"/>
  <c r="B64" i="71"/>
  <c r="C64" i="71"/>
  <c r="A65" i="71"/>
  <c r="B65" i="71"/>
  <c r="C65" i="71"/>
  <c r="A66" i="71"/>
  <c r="B66" i="71"/>
  <c r="C66" i="71"/>
  <c r="A67" i="71"/>
  <c r="B67" i="71"/>
  <c r="C67" i="71"/>
  <c r="A68" i="71"/>
  <c r="B68" i="71"/>
  <c r="C68" i="71"/>
  <c r="A69" i="71"/>
  <c r="B69" i="71"/>
  <c r="C69" i="71"/>
  <c r="A70" i="71"/>
  <c r="B70" i="71"/>
  <c r="C70" i="71"/>
  <c r="A71" i="71"/>
  <c r="B71" i="71"/>
  <c r="C71" i="71"/>
  <c r="A72" i="71"/>
  <c r="B72" i="71"/>
  <c r="C72" i="71"/>
  <c r="A73" i="71"/>
  <c r="B73" i="71"/>
  <c r="C73" i="71"/>
  <c r="A74" i="71"/>
  <c r="B74" i="71"/>
  <c r="C74" i="71"/>
  <c r="A75" i="71"/>
  <c r="B75" i="71"/>
  <c r="C75" i="71"/>
  <c r="A76" i="71"/>
  <c r="B76" i="71"/>
  <c r="C76" i="71"/>
  <c r="A77" i="71"/>
  <c r="B77" i="71"/>
  <c r="C77" i="71"/>
  <c r="A78" i="71"/>
  <c r="B78" i="71"/>
  <c r="C78" i="71"/>
  <c r="A79" i="71"/>
  <c r="B79" i="71"/>
  <c r="C79" i="71"/>
  <c r="A80" i="71"/>
  <c r="B80" i="71"/>
  <c r="C80" i="71"/>
  <c r="A81" i="71"/>
  <c r="B81" i="71"/>
  <c r="C81" i="71"/>
  <c r="A82" i="71"/>
  <c r="B82" i="71"/>
  <c r="C82" i="71"/>
  <c r="A83" i="71"/>
  <c r="B83" i="71"/>
  <c r="C83" i="71"/>
  <c r="A84" i="71"/>
  <c r="B84" i="71"/>
  <c r="C84" i="71"/>
  <c r="A85" i="71"/>
  <c r="B85" i="71"/>
  <c r="C85" i="71"/>
  <c r="A86" i="71"/>
  <c r="B86" i="71"/>
  <c r="C86" i="71"/>
  <c r="A87" i="71"/>
  <c r="B87" i="71"/>
  <c r="C87" i="71"/>
  <c r="A88" i="71"/>
  <c r="B88" i="71"/>
  <c r="C88" i="71"/>
  <c r="A89" i="71"/>
  <c r="B89" i="71"/>
  <c r="C89" i="71"/>
  <c r="A90" i="71"/>
  <c r="B90" i="71"/>
  <c r="C90" i="71"/>
  <c r="A91" i="71"/>
  <c r="B91" i="71"/>
  <c r="C91" i="71"/>
  <c r="A92" i="71"/>
  <c r="B92" i="71"/>
  <c r="C92" i="71"/>
  <c r="A93" i="71"/>
  <c r="B93" i="71"/>
  <c r="C93" i="71"/>
  <c r="A94" i="71"/>
  <c r="B94" i="71"/>
  <c r="C94" i="71"/>
  <c r="A95" i="71"/>
  <c r="B95" i="71"/>
  <c r="C95" i="71"/>
  <c r="A96" i="71"/>
  <c r="B96" i="71"/>
  <c r="C96" i="71"/>
  <c r="A97" i="71"/>
  <c r="B97" i="71"/>
  <c r="C97" i="71"/>
  <c r="A98" i="71"/>
  <c r="B98" i="71"/>
  <c r="C98" i="71"/>
  <c r="A99" i="71"/>
  <c r="B99" i="71"/>
  <c r="C99" i="71"/>
  <c r="A100" i="71"/>
  <c r="B100" i="71"/>
  <c r="C100" i="71"/>
  <c r="A101" i="71"/>
  <c r="B101" i="71"/>
  <c r="C101" i="71"/>
  <c r="A102" i="71"/>
  <c r="B102" i="71"/>
  <c r="C102" i="71"/>
  <c r="A103" i="71"/>
  <c r="B103" i="71"/>
  <c r="C103" i="71"/>
  <c r="A104" i="71"/>
  <c r="B104" i="71"/>
  <c r="C104" i="71"/>
  <c r="A105" i="71"/>
  <c r="B105" i="71"/>
  <c r="C105" i="71"/>
  <c r="A106" i="71"/>
  <c r="B106" i="71"/>
  <c r="C106" i="71"/>
  <c r="A107" i="71"/>
  <c r="B107" i="71"/>
  <c r="C107" i="71"/>
  <c r="A108" i="71"/>
  <c r="B108" i="71"/>
  <c r="C108" i="71"/>
  <c r="A109" i="71"/>
  <c r="B109" i="71"/>
  <c r="C109" i="71"/>
  <c r="A110" i="71"/>
  <c r="B110" i="71"/>
  <c r="C110" i="71"/>
  <c r="A111" i="71"/>
  <c r="B111" i="71"/>
  <c r="C111" i="71"/>
  <c r="A112" i="71"/>
  <c r="B112" i="71"/>
  <c r="C112" i="71"/>
  <c r="A113" i="71"/>
  <c r="B113" i="71"/>
  <c r="C113" i="71"/>
  <c r="A114" i="71"/>
  <c r="B114" i="71"/>
  <c r="C114" i="71"/>
  <c r="A115" i="71"/>
  <c r="B115" i="71"/>
  <c r="C115" i="71"/>
  <c r="A116" i="71"/>
  <c r="B116" i="71"/>
  <c r="C116" i="71"/>
  <c r="A117" i="71"/>
  <c r="B117" i="71"/>
  <c r="C117" i="71"/>
  <c r="A118" i="71"/>
  <c r="B118" i="71"/>
  <c r="C118" i="71"/>
  <c r="A119" i="71"/>
  <c r="B119" i="71"/>
  <c r="C119" i="71"/>
  <c r="A120" i="71"/>
  <c r="B120" i="71"/>
  <c r="C120" i="71"/>
  <c r="A121" i="71"/>
  <c r="B121" i="71"/>
  <c r="C121" i="71"/>
  <c r="A122" i="71"/>
  <c r="B122" i="71"/>
  <c r="C122" i="71"/>
  <c r="A123" i="71"/>
  <c r="B123" i="71"/>
  <c r="C123" i="71"/>
  <c r="A124" i="71"/>
  <c r="B124" i="71"/>
  <c r="C124" i="71"/>
  <c r="A125" i="71"/>
  <c r="B125" i="71"/>
  <c r="C125" i="71"/>
  <c r="A126" i="71"/>
  <c r="B126" i="71"/>
  <c r="C126" i="71"/>
  <c r="A127" i="71"/>
  <c r="B127" i="71"/>
  <c r="C127" i="71"/>
  <c r="A128" i="71"/>
  <c r="B128" i="71"/>
  <c r="C128" i="71"/>
  <c r="A129" i="71"/>
  <c r="B129" i="71"/>
  <c r="C129" i="71"/>
  <c r="A130" i="71"/>
  <c r="B130" i="71"/>
  <c r="C130" i="71"/>
  <c r="A131" i="71"/>
  <c r="B131" i="71"/>
  <c r="C131" i="71"/>
  <c r="A132" i="71"/>
  <c r="B132" i="71"/>
  <c r="C132" i="71"/>
  <c r="A133" i="71"/>
  <c r="B133" i="71"/>
  <c r="C133" i="71"/>
  <c r="A134" i="71"/>
  <c r="B134" i="71"/>
  <c r="C134" i="71"/>
  <c r="A135" i="71"/>
  <c r="B135" i="71"/>
  <c r="C135" i="71"/>
  <c r="A136" i="71"/>
  <c r="B136" i="71"/>
  <c r="C136" i="71"/>
  <c r="A137" i="71"/>
  <c r="B137" i="71"/>
  <c r="C137" i="71"/>
  <c r="A138" i="71"/>
  <c r="B138" i="71"/>
  <c r="C138" i="71"/>
  <c r="A139" i="71"/>
  <c r="B139" i="71"/>
  <c r="C139" i="71"/>
  <c r="A140" i="71"/>
  <c r="B140" i="71"/>
  <c r="C140" i="71"/>
  <c r="C5" i="71"/>
  <c r="B5" i="71"/>
  <c r="A5" i="71"/>
  <c r="F186" i="71"/>
  <c r="C186" i="71"/>
  <c r="F185" i="71"/>
  <c r="C185" i="71"/>
  <c r="F184" i="71"/>
  <c r="C184" i="71"/>
  <c r="F183" i="71"/>
  <c r="C183" i="71"/>
  <c r="F182" i="71"/>
  <c r="C182" i="71"/>
  <c r="F181" i="71"/>
  <c r="H181" i="71"/>
  <c r="C181" i="71"/>
  <c r="F180" i="71"/>
  <c r="H180" i="71" s="1"/>
  <c r="C180" i="71"/>
  <c r="F179" i="71"/>
  <c r="C179" i="71"/>
  <c r="F178" i="71"/>
  <c r="C178" i="71"/>
  <c r="F177" i="71"/>
  <c r="H177" i="71" s="1"/>
  <c r="C177" i="71"/>
  <c r="F176" i="71"/>
  <c r="H176" i="71" s="1"/>
  <c r="C176" i="71"/>
  <c r="F175" i="71"/>
  <c r="C175" i="71"/>
  <c r="F174" i="71"/>
  <c r="F173" i="71"/>
  <c r="H173" i="71" s="1"/>
  <c r="C173" i="71"/>
  <c r="F172" i="71"/>
  <c r="H172" i="71" s="1"/>
  <c r="C172" i="71"/>
  <c r="F171" i="71"/>
  <c r="H171" i="71" s="1"/>
  <c r="C171" i="71"/>
  <c r="F170" i="71"/>
  <c r="C170" i="71"/>
  <c r="F169" i="71"/>
  <c r="H169" i="71" s="1"/>
  <c r="C169" i="71"/>
  <c r="F168" i="71"/>
  <c r="C168" i="71"/>
  <c r="C167" i="71"/>
  <c r="F166" i="71"/>
  <c r="C166" i="71"/>
  <c r="F165" i="71"/>
  <c r="H165" i="71" s="1"/>
  <c r="C165" i="71"/>
  <c r="F164" i="71"/>
  <c r="H164" i="71" s="1"/>
  <c r="C164" i="71"/>
  <c r="F163" i="71"/>
  <c r="H163" i="71" s="1"/>
  <c r="C163" i="71"/>
  <c r="F162" i="71"/>
  <c r="H162" i="71" s="1"/>
  <c r="C162" i="71"/>
  <c r="F161" i="71"/>
  <c r="H161" i="71"/>
  <c r="C161" i="71"/>
  <c r="F160" i="71"/>
  <c r="C160" i="71"/>
  <c r="F159" i="71"/>
  <c r="C159" i="71"/>
  <c r="F158" i="71"/>
  <c r="C158" i="71"/>
  <c r="C157" i="71"/>
  <c r="H154" i="71"/>
  <c r="G154" i="71"/>
  <c r="E4" i="1" s="1"/>
  <c r="L91" i="71"/>
  <c r="K91" i="71"/>
  <c r="J91" i="71"/>
  <c r="L90" i="71"/>
  <c r="K90" i="71"/>
  <c r="J90" i="71"/>
  <c r="L87" i="71"/>
  <c r="K87" i="71"/>
  <c r="J87" i="71"/>
  <c r="L86" i="71"/>
  <c r="K86" i="71"/>
  <c r="J86" i="71"/>
  <c r="L85" i="71"/>
  <c r="K85" i="71"/>
  <c r="J85" i="71"/>
  <c r="L84" i="71"/>
  <c r="K84" i="71"/>
  <c r="J84" i="71"/>
  <c r="L83" i="71"/>
  <c r="K83" i="71"/>
  <c r="J83" i="71"/>
  <c r="L82" i="71"/>
  <c r="K82" i="71"/>
  <c r="J82" i="71"/>
  <c r="L79" i="71"/>
  <c r="K79" i="71"/>
  <c r="J79" i="71"/>
  <c r="L78" i="71"/>
  <c r="K78" i="71"/>
  <c r="J78" i="71"/>
  <c r="L77" i="71"/>
  <c r="K77" i="71"/>
  <c r="J77" i="71"/>
  <c r="L76" i="71"/>
  <c r="K76" i="71"/>
  <c r="J76" i="71"/>
  <c r="L75" i="71"/>
  <c r="K75" i="71"/>
  <c r="J75" i="71"/>
  <c r="L74" i="71"/>
  <c r="K74" i="71"/>
  <c r="J74" i="71"/>
  <c r="L73" i="71"/>
  <c r="K73" i="71"/>
  <c r="J73" i="71"/>
  <c r="L72" i="71"/>
  <c r="K72" i="71"/>
  <c r="J72" i="71"/>
  <c r="L71" i="71"/>
  <c r="K71" i="71"/>
  <c r="J71" i="71"/>
  <c r="L70" i="71"/>
  <c r="K70" i="71"/>
  <c r="J70" i="71"/>
  <c r="L69" i="71"/>
  <c r="K69" i="71"/>
  <c r="J69" i="71"/>
  <c r="L68" i="71"/>
  <c r="K68" i="71"/>
  <c r="J68" i="71"/>
  <c r="L67" i="71"/>
  <c r="K67" i="71"/>
  <c r="J67" i="71"/>
  <c r="L66" i="71"/>
  <c r="K66" i="71"/>
  <c r="J66" i="71"/>
  <c r="L65" i="71"/>
  <c r="K65" i="71"/>
  <c r="J65" i="71"/>
  <c r="L64" i="71"/>
  <c r="K64" i="71"/>
  <c r="J64" i="71"/>
  <c r="L63" i="71"/>
  <c r="K63" i="71"/>
  <c r="J63" i="71"/>
  <c r="L62" i="71"/>
  <c r="K62" i="71"/>
  <c r="J62" i="71"/>
  <c r="L61" i="71"/>
  <c r="K61" i="71"/>
  <c r="J61" i="71"/>
  <c r="L60" i="71"/>
  <c r="K60" i="71"/>
  <c r="J60" i="71"/>
  <c r="L59" i="71"/>
  <c r="K59" i="71"/>
  <c r="J59" i="71"/>
  <c r="L58" i="71"/>
  <c r="K58" i="71"/>
  <c r="J58" i="71"/>
  <c r="L57" i="71"/>
  <c r="K57" i="71"/>
  <c r="J57" i="71"/>
  <c r="L56" i="71"/>
  <c r="K56" i="71"/>
  <c r="J56" i="71"/>
  <c r="L55" i="71"/>
  <c r="K55" i="71"/>
  <c r="J55" i="71"/>
  <c r="L54" i="71"/>
  <c r="K54" i="71"/>
  <c r="J54" i="71"/>
  <c r="L53" i="71"/>
  <c r="K53" i="71"/>
  <c r="J53" i="71"/>
  <c r="L52" i="71"/>
  <c r="K52" i="71"/>
  <c r="J52" i="71"/>
  <c r="L51" i="71"/>
  <c r="K51" i="71"/>
  <c r="J51" i="71"/>
  <c r="L50" i="71"/>
  <c r="K50" i="71"/>
  <c r="J50" i="71"/>
  <c r="L49" i="71"/>
  <c r="K49" i="71"/>
  <c r="J49" i="71"/>
  <c r="L48" i="71"/>
  <c r="K48" i="71"/>
  <c r="J48" i="71"/>
  <c r="L47" i="71"/>
  <c r="K47" i="71"/>
  <c r="J47" i="71"/>
  <c r="L46" i="71"/>
  <c r="K46" i="71"/>
  <c r="J46" i="71"/>
  <c r="L45" i="71"/>
  <c r="K45" i="71"/>
  <c r="J45" i="71"/>
  <c r="L42" i="71"/>
  <c r="K42" i="71"/>
  <c r="J42" i="71"/>
  <c r="L41" i="71"/>
  <c r="K41" i="71"/>
  <c r="J41" i="71"/>
  <c r="L39" i="71"/>
  <c r="K39" i="71"/>
  <c r="J39" i="71"/>
  <c r="L33" i="71"/>
  <c r="K33" i="71"/>
  <c r="J33" i="71"/>
  <c r="L32" i="71"/>
  <c r="K32" i="71"/>
  <c r="J32" i="71"/>
  <c r="L31" i="71"/>
  <c r="K31" i="71"/>
  <c r="J31" i="71"/>
  <c r="L30" i="71"/>
  <c r="K30" i="71"/>
  <c r="J30" i="71"/>
  <c r="L29" i="71"/>
  <c r="K29" i="71"/>
  <c r="J29" i="71"/>
  <c r="L28" i="71"/>
  <c r="K28" i="71"/>
  <c r="J28" i="71"/>
  <c r="L27" i="71"/>
  <c r="K27" i="71"/>
  <c r="J27" i="71"/>
  <c r="L26" i="71"/>
  <c r="K26" i="71"/>
  <c r="J26" i="71"/>
  <c r="L25" i="71"/>
  <c r="K25" i="71"/>
  <c r="J25" i="71"/>
  <c r="L24" i="71"/>
  <c r="K24" i="71"/>
  <c r="J24" i="71"/>
  <c r="L23" i="71"/>
  <c r="K23" i="71"/>
  <c r="J23" i="71"/>
  <c r="L22" i="71"/>
  <c r="K22" i="71"/>
  <c r="J22" i="71"/>
  <c r="L21" i="71"/>
  <c r="K21" i="71"/>
  <c r="J21" i="71"/>
  <c r="L20" i="71"/>
  <c r="K20" i="71"/>
  <c r="J20" i="71"/>
  <c r="L18" i="71"/>
  <c r="K18" i="71"/>
  <c r="J18" i="71"/>
  <c r="L17" i="71"/>
  <c r="K17" i="71"/>
  <c r="J17" i="71"/>
  <c r="L16" i="71"/>
  <c r="K16" i="71"/>
  <c r="J16" i="71"/>
  <c r="L15" i="71"/>
  <c r="K15" i="71"/>
  <c r="J15" i="71"/>
  <c r="L14" i="71"/>
  <c r="K14" i="71"/>
  <c r="J14" i="71"/>
  <c r="H178" i="71"/>
  <c r="H186" i="71"/>
  <c r="H157" i="71"/>
  <c r="H170" i="71"/>
  <c r="H185" i="71"/>
  <c r="G67" i="70"/>
  <c r="F67" i="70"/>
  <c r="C67" i="70"/>
  <c r="G66" i="70"/>
  <c r="F66" i="70"/>
  <c r="C66" i="70"/>
  <c r="G65" i="70"/>
  <c r="F65" i="70"/>
  <c r="H65" i="70" s="1"/>
  <c r="C65" i="70"/>
  <c r="G64" i="70"/>
  <c r="F64" i="70"/>
  <c r="C64" i="70"/>
  <c r="G63" i="70"/>
  <c r="F63" i="70"/>
  <c r="C63" i="70"/>
  <c r="G62" i="70"/>
  <c r="F62" i="70"/>
  <c r="C62" i="70"/>
  <c r="G61" i="70"/>
  <c r="F61" i="70"/>
  <c r="C61" i="70"/>
  <c r="G60" i="70"/>
  <c r="F60" i="70"/>
  <c r="C60" i="70"/>
  <c r="G59" i="70"/>
  <c r="F59" i="70"/>
  <c r="C59" i="70"/>
  <c r="G58" i="70"/>
  <c r="F58" i="70"/>
  <c r="C58" i="70"/>
  <c r="G57" i="70"/>
  <c r="F57" i="70"/>
  <c r="H57" i="70" s="1"/>
  <c r="C57" i="70"/>
  <c r="G56" i="70"/>
  <c r="F56" i="70"/>
  <c r="C56" i="70"/>
  <c r="G55" i="70"/>
  <c r="F55" i="70"/>
  <c r="C55" i="70"/>
  <c r="H52" i="70"/>
  <c r="G52" i="70"/>
  <c r="L38" i="70"/>
  <c r="K38" i="70"/>
  <c r="J38" i="70"/>
  <c r="F38" i="70"/>
  <c r="E38" i="70"/>
  <c r="C38" i="70"/>
  <c r="B38" i="70"/>
  <c r="A38" i="70"/>
  <c r="L37" i="70"/>
  <c r="K37" i="70"/>
  <c r="J37" i="70"/>
  <c r="F37" i="70"/>
  <c r="E37" i="70"/>
  <c r="C37" i="70"/>
  <c r="B37" i="70"/>
  <c r="A37" i="70"/>
  <c r="L36" i="70"/>
  <c r="K36" i="70"/>
  <c r="J36" i="70"/>
  <c r="F36" i="70"/>
  <c r="E36" i="70"/>
  <c r="C36" i="70"/>
  <c r="B36" i="70"/>
  <c r="A36" i="70"/>
  <c r="L35" i="70"/>
  <c r="K35" i="70"/>
  <c r="J35" i="70"/>
  <c r="F35" i="70"/>
  <c r="E35" i="70"/>
  <c r="C35" i="70"/>
  <c r="B35" i="70"/>
  <c r="A35" i="70"/>
  <c r="L34" i="70"/>
  <c r="K34" i="70"/>
  <c r="J34" i="70"/>
  <c r="F34" i="70"/>
  <c r="E34" i="70"/>
  <c r="C34" i="70"/>
  <c r="B34" i="70"/>
  <c r="A34" i="70"/>
  <c r="L33" i="70"/>
  <c r="K33" i="70"/>
  <c r="J33" i="70"/>
  <c r="F33" i="70"/>
  <c r="E33" i="70"/>
  <c r="C33" i="70"/>
  <c r="B33" i="70"/>
  <c r="A33" i="70"/>
  <c r="L32" i="70"/>
  <c r="K32" i="70"/>
  <c r="J32" i="70"/>
  <c r="F32" i="70"/>
  <c r="E32" i="70"/>
  <c r="C32" i="70"/>
  <c r="B32" i="70"/>
  <c r="A32" i="70"/>
  <c r="L31" i="70"/>
  <c r="K31" i="70"/>
  <c r="J31" i="70"/>
  <c r="F31" i="70"/>
  <c r="E31" i="70"/>
  <c r="C31" i="70"/>
  <c r="B31" i="70"/>
  <c r="A31" i="70"/>
  <c r="L30" i="70"/>
  <c r="K30" i="70"/>
  <c r="J30" i="70"/>
  <c r="F30" i="70"/>
  <c r="E30" i="70"/>
  <c r="C30" i="70"/>
  <c r="B30" i="70"/>
  <c r="A30" i="70"/>
  <c r="L29" i="70"/>
  <c r="K29" i="70"/>
  <c r="J29" i="70"/>
  <c r="F29" i="70"/>
  <c r="E29" i="70"/>
  <c r="C29" i="70"/>
  <c r="B29" i="70"/>
  <c r="A29" i="70"/>
  <c r="L28" i="70"/>
  <c r="K28" i="70"/>
  <c r="J28" i="70"/>
  <c r="F28" i="70"/>
  <c r="E28" i="70"/>
  <c r="C28" i="70"/>
  <c r="B28" i="70"/>
  <c r="A28" i="70"/>
  <c r="L27" i="70"/>
  <c r="K27" i="70"/>
  <c r="J27" i="70"/>
  <c r="F27" i="70"/>
  <c r="E27" i="70"/>
  <c r="C27" i="70"/>
  <c r="B27" i="70"/>
  <c r="A27" i="70"/>
  <c r="L26" i="70"/>
  <c r="K26" i="70"/>
  <c r="J26" i="70"/>
  <c r="F26" i="70"/>
  <c r="E26" i="70"/>
  <c r="C26" i="70"/>
  <c r="B26" i="70"/>
  <c r="A26" i="70"/>
  <c r="L25" i="70"/>
  <c r="K25" i="70"/>
  <c r="J25" i="70"/>
  <c r="F25" i="70"/>
  <c r="E25" i="70"/>
  <c r="C25" i="70"/>
  <c r="B25" i="70"/>
  <c r="A25" i="70"/>
  <c r="L24" i="70"/>
  <c r="K24" i="70"/>
  <c r="J24" i="70"/>
  <c r="F24" i="70"/>
  <c r="E24" i="70"/>
  <c r="C24" i="70"/>
  <c r="B24" i="70"/>
  <c r="A24" i="70"/>
  <c r="L23" i="70"/>
  <c r="K23" i="70"/>
  <c r="J23" i="70"/>
  <c r="F23" i="70"/>
  <c r="E23" i="70"/>
  <c r="C23" i="70"/>
  <c r="B23" i="70"/>
  <c r="A23" i="70"/>
  <c r="L22" i="70"/>
  <c r="K22" i="70"/>
  <c r="J22" i="70"/>
  <c r="F22" i="70"/>
  <c r="E22" i="70"/>
  <c r="C22" i="70"/>
  <c r="B22" i="70"/>
  <c r="A22" i="70"/>
  <c r="L21" i="70"/>
  <c r="K21" i="70"/>
  <c r="J21" i="70"/>
  <c r="F21" i="70"/>
  <c r="E21" i="70"/>
  <c r="C21" i="70"/>
  <c r="B21" i="70"/>
  <c r="A21" i="70"/>
  <c r="L20" i="70"/>
  <c r="K20" i="70"/>
  <c r="J20" i="70"/>
  <c r="F20" i="70"/>
  <c r="E20" i="70"/>
  <c r="C20" i="70"/>
  <c r="B20" i="70"/>
  <c r="A20" i="70"/>
  <c r="L19" i="70"/>
  <c r="K19" i="70"/>
  <c r="J19" i="70"/>
  <c r="F19" i="70"/>
  <c r="E19" i="70"/>
  <c r="C19" i="70"/>
  <c r="B19" i="70"/>
  <c r="A19" i="70"/>
  <c r="L18" i="70"/>
  <c r="K18" i="70"/>
  <c r="J18" i="70"/>
  <c r="F18" i="70"/>
  <c r="E18" i="70"/>
  <c r="C18" i="70"/>
  <c r="B18" i="70"/>
  <c r="A18" i="70"/>
  <c r="L17" i="70"/>
  <c r="K17" i="70"/>
  <c r="J17" i="70"/>
  <c r="F17" i="70"/>
  <c r="E17" i="70"/>
  <c r="C17" i="70"/>
  <c r="B17" i="70"/>
  <c r="A17" i="70"/>
  <c r="L16" i="70"/>
  <c r="K16" i="70"/>
  <c r="J16" i="70"/>
  <c r="F16" i="70"/>
  <c r="E16" i="70"/>
  <c r="C16" i="70"/>
  <c r="B16" i="70"/>
  <c r="A16" i="70"/>
  <c r="L15" i="70"/>
  <c r="K15" i="70"/>
  <c r="J15" i="70"/>
  <c r="F15" i="70"/>
  <c r="E15" i="70"/>
  <c r="C15" i="70"/>
  <c r="B15" i="70"/>
  <c r="A15" i="70"/>
  <c r="L14" i="70"/>
  <c r="K14" i="70"/>
  <c r="J14" i="70"/>
  <c r="F14" i="70"/>
  <c r="E14" i="70"/>
  <c r="C14" i="70"/>
  <c r="B14" i="70"/>
  <c r="A14" i="70"/>
  <c r="L13" i="70"/>
  <c r="K13" i="70"/>
  <c r="J13" i="70"/>
  <c r="F13" i="70"/>
  <c r="E13" i="70"/>
  <c r="C13" i="70"/>
  <c r="B13" i="70"/>
  <c r="A13" i="70"/>
  <c r="L12" i="70"/>
  <c r="K12" i="70"/>
  <c r="J12" i="70"/>
  <c r="F12" i="70"/>
  <c r="E12" i="70"/>
  <c r="C12" i="70"/>
  <c r="B12" i="70"/>
  <c r="A12" i="70"/>
  <c r="L11" i="70"/>
  <c r="K11" i="70"/>
  <c r="J11" i="70"/>
  <c r="F11" i="70"/>
  <c r="E11" i="70"/>
  <c r="C11" i="70"/>
  <c r="B11" i="70"/>
  <c r="A11" i="70"/>
  <c r="L10" i="70"/>
  <c r="K10" i="70"/>
  <c r="J10" i="70"/>
  <c r="F10" i="70"/>
  <c r="E10" i="70"/>
  <c r="C10" i="70"/>
  <c r="B10" i="70"/>
  <c r="A10" i="70"/>
  <c r="L9" i="70"/>
  <c r="K9" i="70"/>
  <c r="J9" i="70"/>
  <c r="F9" i="70"/>
  <c r="E9" i="70"/>
  <c r="C9" i="70"/>
  <c r="B9" i="70"/>
  <c r="A9" i="70"/>
  <c r="L8" i="70"/>
  <c r="K8" i="70"/>
  <c r="J8" i="70"/>
  <c r="F8" i="70"/>
  <c r="E8" i="70"/>
  <c r="C8" i="70"/>
  <c r="B8" i="70"/>
  <c r="A8" i="70"/>
  <c r="L7" i="70"/>
  <c r="K7" i="70"/>
  <c r="J7" i="70"/>
  <c r="F7" i="70"/>
  <c r="E7" i="70"/>
  <c r="C7" i="70"/>
  <c r="B7" i="70"/>
  <c r="A7" i="70"/>
  <c r="L6" i="70"/>
  <c r="K6" i="70"/>
  <c r="J6" i="70"/>
  <c r="F6" i="70"/>
  <c r="E6" i="70"/>
  <c r="C6" i="70"/>
  <c r="B6" i="70"/>
  <c r="A6" i="70"/>
  <c r="L5" i="70"/>
  <c r="K5" i="70"/>
  <c r="J5" i="70"/>
  <c r="F5" i="70"/>
  <c r="E5" i="70"/>
  <c r="C5" i="70"/>
  <c r="B5" i="70"/>
  <c r="A5" i="70"/>
  <c r="J36" i="61"/>
  <c r="K36" i="61"/>
  <c r="L36" i="61"/>
  <c r="J37" i="61"/>
  <c r="K37" i="61"/>
  <c r="L37" i="61"/>
  <c r="J40" i="61"/>
  <c r="K40" i="61"/>
  <c r="L40" i="61"/>
  <c r="J41" i="61"/>
  <c r="K41" i="61"/>
  <c r="L41" i="61"/>
  <c r="J42" i="61"/>
  <c r="K42" i="61"/>
  <c r="L42" i="61"/>
  <c r="J43" i="61"/>
  <c r="K43" i="61"/>
  <c r="L43" i="61"/>
  <c r="J44" i="61"/>
  <c r="K44" i="61"/>
  <c r="L44" i="61"/>
  <c r="J45" i="61"/>
  <c r="K45" i="61"/>
  <c r="L45" i="61"/>
  <c r="J48" i="61"/>
  <c r="K48" i="61"/>
  <c r="L48" i="61"/>
  <c r="J49" i="61"/>
  <c r="K49" i="61"/>
  <c r="L49" i="61"/>
  <c r="J50" i="61"/>
  <c r="K50" i="61"/>
  <c r="L50" i="61"/>
  <c r="J51" i="61"/>
  <c r="K51" i="61"/>
  <c r="L51" i="61"/>
  <c r="J52" i="61"/>
  <c r="K52" i="61"/>
  <c r="L52" i="61"/>
  <c r="J53" i="61"/>
  <c r="K53" i="61"/>
  <c r="L53" i="61"/>
  <c r="J56" i="61"/>
  <c r="K56" i="61"/>
  <c r="L56" i="61"/>
  <c r="J57" i="61"/>
  <c r="K57" i="61"/>
  <c r="L57" i="61"/>
  <c r="L28" i="61"/>
  <c r="K28" i="61"/>
  <c r="J28" i="61"/>
  <c r="L27" i="61"/>
  <c r="K27" i="61"/>
  <c r="J27" i="61"/>
  <c r="L21" i="61"/>
  <c r="K21" i="61"/>
  <c r="J21" i="61"/>
  <c r="L20" i="61"/>
  <c r="K20" i="61"/>
  <c r="J20" i="61"/>
  <c r="L18" i="61"/>
  <c r="K18" i="61"/>
  <c r="J18" i="61"/>
  <c r="G122" i="61"/>
  <c r="G121" i="61"/>
  <c r="G120" i="61"/>
  <c r="G116" i="61"/>
  <c r="G114" i="61"/>
  <c r="F111" i="61"/>
  <c r="G110" i="61"/>
  <c r="G128" i="61" s="1"/>
  <c r="G129" i="61" s="1"/>
  <c r="F110" i="61"/>
  <c r="F126" i="61"/>
  <c r="G126" i="61"/>
  <c r="C126" i="61"/>
  <c r="F122" i="61"/>
  <c r="F121" i="61"/>
  <c r="C122" i="61"/>
  <c r="C121" i="61"/>
  <c r="F120" i="61"/>
  <c r="H120" i="61" s="1"/>
  <c r="C120" i="61"/>
  <c r="F117" i="61"/>
  <c r="F119" i="61"/>
  <c r="F112" i="61"/>
  <c r="F123" i="61"/>
  <c r="F118" i="61"/>
  <c r="F125" i="61"/>
  <c r="F115" i="61"/>
  <c r="F124" i="61"/>
  <c r="F113" i="61"/>
  <c r="F114" i="61"/>
  <c r="F116" i="61"/>
  <c r="H116" i="61"/>
  <c r="G125" i="61"/>
  <c r="G124" i="61"/>
  <c r="G123" i="61"/>
  <c r="G119" i="61"/>
  <c r="G118" i="61"/>
  <c r="G117" i="61"/>
  <c r="G115" i="61"/>
  <c r="G112" i="61"/>
  <c r="C112" i="61"/>
  <c r="G113" i="61"/>
  <c r="G111" i="61"/>
  <c r="H61" i="70"/>
  <c r="H60" i="70"/>
  <c r="J6" i="67"/>
  <c r="J5" i="67"/>
  <c r="A11" i="69"/>
  <c r="A23" i="81" s="1"/>
  <c r="A12" i="69"/>
  <c r="A25" i="81" s="1"/>
  <c r="A13" i="69"/>
  <c r="A9" i="82" s="1"/>
  <c r="A14" i="69"/>
  <c r="A26" i="81" s="1"/>
  <c r="A15" i="69"/>
  <c r="A31" i="81" s="1"/>
  <c r="A16" i="69"/>
  <c r="A18" i="69"/>
  <c r="A19" i="69"/>
  <c r="A34" i="81" s="1"/>
  <c r="A20" i="69"/>
  <c r="A21" i="69"/>
  <c r="A23" i="69"/>
  <c r="A24" i="69"/>
  <c r="A25" i="69"/>
  <c r="A27" i="69"/>
  <c r="A28" i="69"/>
  <c r="A29" i="69"/>
  <c r="A42" i="81" s="1"/>
  <c r="A30" i="69"/>
  <c r="A31" i="69"/>
  <c r="A10" i="82" s="1"/>
  <c r="A32" i="69"/>
  <c r="A9" i="69"/>
  <c r="A10" i="81" s="1"/>
  <c r="K14" i="61"/>
  <c r="L14" i="61"/>
  <c r="K15" i="61"/>
  <c r="L15" i="61"/>
  <c r="K16" i="61"/>
  <c r="L16" i="61"/>
  <c r="K17" i="61"/>
  <c r="L17" i="61"/>
  <c r="K22" i="61"/>
  <c r="L22" i="61"/>
  <c r="K23" i="61"/>
  <c r="L23" i="61"/>
  <c r="K24" i="61"/>
  <c r="L24" i="61"/>
  <c r="K25" i="61"/>
  <c r="L25" i="61"/>
  <c r="K26" i="61"/>
  <c r="L26" i="61"/>
  <c r="K29" i="61"/>
  <c r="L29" i="61"/>
  <c r="J14" i="61"/>
  <c r="J15" i="61"/>
  <c r="J16" i="61"/>
  <c r="J17" i="61"/>
  <c r="J22" i="61"/>
  <c r="J23" i="61"/>
  <c r="J24" i="61"/>
  <c r="J25" i="61"/>
  <c r="J26" i="61"/>
  <c r="J29" i="61"/>
  <c r="I11" i="67"/>
  <c r="A8" i="67"/>
  <c r="G15" i="67"/>
  <c r="A7" i="67"/>
  <c r="G9" i="67"/>
  <c r="D11" i="69" s="1"/>
  <c r="F6" i="67"/>
  <c r="E6" i="67"/>
  <c r="C6" i="67"/>
  <c r="B6" i="67"/>
  <c r="A6" i="67"/>
  <c r="F5" i="67"/>
  <c r="E5" i="67"/>
  <c r="C5" i="67"/>
  <c r="B5" i="67"/>
  <c r="A5" i="67"/>
  <c r="G11" i="66"/>
  <c r="G12" i="66" s="1"/>
  <c r="G13" i="66" s="1"/>
  <c r="D11" i="66"/>
  <c r="G9" i="66"/>
  <c r="E8" i="1" s="1"/>
  <c r="F7" i="66"/>
  <c r="E7" i="66"/>
  <c r="C7" i="66"/>
  <c r="B7" i="66"/>
  <c r="A7" i="66"/>
  <c r="F6" i="66"/>
  <c r="E6" i="66"/>
  <c r="C6" i="66"/>
  <c r="B6" i="66"/>
  <c r="A6" i="66"/>
  <c r="F5" i="66"/>
  <c r="E5" i="66"/>
  <c r="C5" i="66"/>
  <c r="B5" i="66"/>
  <c r="A5" i="66"/>
  <c r="C111" i="61"/>
  <c r="C125" i="61"/>
  <c r="C118" i="61"/>
  <c r="C115" i="61"/>
  <c r="C117" i="61"/>
  <c r="C123" i="61"/>
  <c r="C124" i="61"/>
  <c r="C119" i="61"/>
  <c r="C116" i="61"/>
  <c r="C114" i="61"/>
  <c r="C113" i="61"/>
  <c r="C110" i="61"/>
  <c r="H60" i="63"/>
  <c r="G60" i="63"/>
  <c r="H59" i="63"/>
  <c r="G59" i="63"/>
  <c r="H58" i="63"/>
  <c r="G58" i="63"/>
  <c r="G57" i="63"/>
  <c r="I57" i="63" s="1"/>
  <c r="H56" i="63"/>
  <c r="G56" i="63"/>
  <c r="G55" i="63"/>
  <c r="G53" i="63"/>
  <c r="F51" i="63"/>
  <c r="E51" i="63"/>
  <c r="C51" i="63"/>
  <c r="B51" i="63"/>
  <c r="A51" i="63"/>
  <c r="F50" i="63"/>
  <c r="E50" i="63"/>
  <c r="C50" i="63"/>
  <c r="B50" i="63"/>
  <c r="A50" i="63"/>
  <c r="F49" i="63"/>
  <c r="E49" i="63"/>
  <c r="C49" i="63"/>
  <c r="B49" i="63"/>
  <c r="A49" i="63"/>
  <c r="F48" i="63"/>
  <c r="E48" i="63"/>
  <c r="C48" i="63"/>
  <c r="B48" i="63"/>
  <c r="A48" i="63"/>
  <c r="F47" i="63"/>
  <c r="E47" i="63"/>
  <c r="C47" i="63"/>
  <c r="B47" i="63"/>
  <c r="A47" i="63"/>
  <c r="F46" i="63"/>
  <c r="E46" i="63"/>
  <c r="C46" i="63"/>
  <c r="B46" i="63"/>
  <c r="A46" i="63"/>
  <c r="F45" i="63"/>
  <c r="E45" i="63"/>
  <c r="C45" i="63"/>
  <c r="B45" i="63"/>
  <c r="A45" i="63"/>
  <c r="F44" i="63"/>
  <c r="E44" i="63"/>
  <c r="C44" i="63"/>
  <c r="B44" i="63"/>
  <c r="A44" i="63"/>
  <c r="F43" i="63"/>
  <c r="E43" i="63"/>
  <c r="C43" i="63"/>
  <c r="B43" i="63"/>
  <c r="A43" i="63"/>
  <c r="F42" i="63"/>
  <c r="E42" i="63"/>
  <c r="C42" i="63"/>
  <c r="B42" i="63"/>
  <c r="A42" i="63"/>
  <c r="F41" i="63"/>
  <c r="E41" i="63"/>
  <c r="C41" i="63"/>
  <c r="B41" i="63"/>
  <c r="A41" i="63"/>
  <c r="F40" i="63"/>
  <c r="E40" i="63"/>
  <c r="C40" i="63"/>
  <c r="B40" i="63"/>
  <c r="A40" i="63"/>
  <c r="F39" i="63"/>
  <c r="E39" i="63"/>
  <c r="C39" i="63"/>
  <c r="B39" i="63"/>
  <c r="A39" i="63"/>
  <c r="F38" i="63"/>
  <c r="E38" i="63"/>
  <c r="C38" i="63"/>
  <c r="B38" i="63"/>
  <c r="A38" i="63"/>
  <c r="F37" i="63"/>
  <c r="E37" i="63"/>
  <c r="C37" i="63"/>
  <c r="B37" i="63"/>
  <c r="A37" i="63"/>
  <c r="F36" i="63"/>
  <c r="E36" i="63"/>
  <c r="C36" i="63"/>
  <c r="B36" i="63"/>
  <c r="A36" i="63"/>
  <c r="F35" i="63"/>
  <c r="E35" i="63"/>
  <c r="C35" i="63"/>
  <c r="B35" i="63"/>
  <c r="A35" i="63"/>
  <c r="F34" i="63"/>
  <c r="E34" i="63"/>
  <c r="C34" i="63"/>
  <c r="B34" i="63"/>
  <c r="A34" i="63"/>
  <c r="F33" i="63"/>
  <c r="E33" i="63"/>
  <c r="C33" i="63"/>
  <c r="B33" i="63"/>
  <c r="A33" i="63"/>
  <c r="F32" i="63"/>
  <c r="E32" i="63"/>
  <c r="C32" i="63"/>
  <c r="B32" i="63"/>
  <c r="A32" i="63"/>
  <c r="F31" i="63"/>
  <c r="E31" i="63"/>
  <c r="C31" i="63"/>
  <c r="B31" i="63"/>
  <c r="A31" i="63"/>
  <c r="F30" i="63"/>
  <c r="E30" i="63"/>
  <c r="C30" i="63"/>
  <c r="B30" i="63"/>
  <c r="A30" i="63"/>
  <c r="F29" i="63"/>
  <c r="E29" i="63"/>
  <c r="C29" i="63"/>
  <c r="B29" i="63"/>
  <c r="A29" i="63"/>
  <c r="F28" i="63"/>
  <c r="E28" i="63"/>
  <c r="C28" i="63"/>
  <c r="B28" i="63"/>
  <c r="A28" i="63"/>
  <c r="F27" i="63"/>
  <c r="E27" i="63"/>
  <c r="C27" i="63"/>
  <c r="B27" i="63"/>
  <c r="A27" i="63"/>
  <c r="F26" i="63"/>
  <c r="E26" i="63"/>
  <c r="C26" i="63"/>
  <c r="B26" i="63"/>
  <c r="A26" i="63"/>
  <c r="F25" i="63"/>
  <c r="E25" i="63"/>
  <c r="C25" i="63"/>
  <c r="B25" i="63"/>
  <c r="A25" i="63"/>
  <c r="F24" i="63"/>
  <c r="E24" i="63"/>
  <c r="C24" i="63"/>
  <c r="B24" i="63"/>
  <c r="A24" i="63"/>
  <c r="F23" i="63"/>
  <c r="E23" i="63"/>
  <c r="C23" i="63"/>
  <c r="B23" i="63"/>
  <c r="A23" i="63"/>
  <c r="F22" i="63"/>
  <c r="E22" i="63"/>
  <c r="C22" i="63"/>
  <c r="B22" i="63"/>
  <c r="A22" i="63"/>
  <c r="F21" i="63"/>
  <c r="E21" i="63"/>
  <c r="C21" i="63"/>
  <c r="B21" i="63"/>
  <c r="A21" i="63"/>
  <c r="F20" i="63"/>
  <c r="E20" i="63"/>
  <c r="C20" i="63"/>
  <c r="B20" i="63"/>
  <c r="A20" i="63"/>
  <c r="H55" i="63"/>
  <c r="I55" i="63" s="1"/>
  <c r="F19" i="63"/>
  <c r="E19" i="63"/>
  <c r="C19" i="63"/>
  <c r="B19" i="63"/>
  <c r="A19" i="63"/>
  <c r="F18" i="63"/>
  <c r="E18" i="63"/>
  <c r="C18" i="63"/>
  <c r="B18" i="63"/>
  <c r="A18" i="63"/>
  <c r="F17" i="63"/>
  <c r="E17" i="63"/>
  <c r="C17" i="63"/>
  <c r="B17" i="63"/>
  <c r="A17" i="63"/>
  <c r="F16" i="63"/>
  <c r="E16" i="63"/>
  <c r="C16" i="63"/>
  <c r="B16" i="63"/>
  <c r="A16" i="63"/>
  <c r="F15" i="63"/>
  <c r="E15" i="63"/>
  <c r="C15" i="63"/>
  <c r="B15" i="63"/>
  <c r="A15" i="63"/>
  <c r="F14" i="63"/>
  <c r="E14" i="63"/>
  <c r="C14" i="63"/>
  <c r="B14" i="63"/>
  <c r="A14" i="63"/>
  <c r="F13" i="63"/>
  <c r="E13" i="63"/>
  <c r="C13" i="63"/>
  <c r="B13" i="63"/>
  <c r="A13" i="63"/>
  <c r="F12" i="63"/>
  <c r="E12" i="63"/>
  <c r="C12" i="63"/>
  <c r="B12" i="63"/>
  <c r="A12" i="63"/>
  <c r="F11" i="63"/>
  <c r="E11" i="63"/>
  <c r="C11" i="63"/>
  <c r="B11" i="63"/>
  <c r="A11" i="63"/>
  <c r="F10" i="63"/>
  <c r="E10" i="63"/>
  <c r="C10" i="63"/>
  <c r="B10" i="63"/>
  <c r="A10" i="63"/>
  <c r="F9" i="63"/>
  <c r="E9" i="63"/>
  <c r="C9" i="63"/>
  <c r="B9" i="63"/>
  <c r="A9" i="63"/>
  <c r="F8" i="63"/>
  <c r="E8" i="63"/>
  <c r="C8" i="63"/>
  <c r="B8" i="63"/>
  <c r="A8" i="63"/>
  <c r="F7" i="63"/>
  <c r="E7" i="63"/>
  <c r="C7" i="63"/>
  <c r="B7" i="63"/>
  <c r="A7" i="63"/>
  <c r="F6" i="63"/>
  <c r="E6" i="63"/>
  <c r="C6" i="63"/>
  <c r="B6" i="63"/>
  <c r="A6" i="63"/>
  <c r="F5" i="63"/>
  <c r="E5" i="63"/>
  <c r="C5" i="63"/>
  <c r="B5" i="63"/>
  <c r="A5" i="63"/>
  <c r="H53" i="63"/>
  <c r="G107" i="61"/>
  <c r="H107" i="61"/>
  <c r="G10" i="93"/>
  <c r="G11" i="93"/>
  <c r="I9" i="93"/>
  <c r="H91" i="86"/>
  <c r="F96" i="86"/>
  <c r="F97" i="86" s="1"/>
  <c r="H87" i="86"/>
  <c r="H90" i="86"/>
  <c r="H94" i="86"/>
  <c r="H17" i="91"/>
  <c r="D22" i="69"/>
  <c r="L22" i="69" s="1"/>
  <c r="P22" i="69" s="1"/>
  <c r="H56" i="84"/>
  <c r="H11" i="98"/>
  <c r="H12" i="98" s="1"/>
  <c r="I10" i="98"/>
  <c r="H110" i="94"/>
  <c r="H117" i="94"/>
  <c r="H115" i="94"/>
  <c r="H112" i="94"/>
  <c r="H121" i="61"/>
  <c r="H88" i="86"/>
  <c r="H92" i="86"/>
  <c r="E23" i="1"/>
  <c r="H36" i="72"/>
  <c r="H37" i="72"/>
  <c r="I12" i="67"/>
  <c r="I26" i="74"/>
  <c r="E22" i="1"/>
  <c r="G16" i="67"/>
  <c r="H114" i="61"/>
  <c r="H64" i="70"/>
  <c r="H114" i="80"/>
  <c r="H120" i="80"/>
  <c r="H111" i="80"/>
  <c r="I37" i="81"/>
  <c r="H13" i="87"/>
  <c r="H14" i="87" s="1"/>
  <c r="H126" i="61"/>
  <c r="H59" i="70"/>
  <c r="H67" i="70"/>
  <c r="H168" i="71"/>
  <c r="H116" i="80"/>
  <c r="H110" i="61"/>
  <c r="H160" i="71"/>
  <c r="H184" i="71"/>
  <c r="I52" i="68"/>
  <c r="H182" i="71"/>
  <c r="H174" i="71"/>
  <c r="H158" i="71"/>
  <c r="I13" i="77"/>
  <c r="F64" i="73"/>
  <c r="F65" i="73"/>
  <c r="H60" i="73"/>
  <c r="H109" i="94"/>
  <c r="H16" i="96"/>
  <c r="H17" i="96" s="1"/>
  <c r="H123" i="61"/>
  <c r="H125" i="61"/>
  <c r="I18" i="75"/>
  <c r="H67" i="76"/>
  <c r="I56" i="63"/>
  <c r="H124" i="61"/>
  <c r="H118" i="61"/>
  <c r="I19" i="75"/>
  <c r="H115" i="61"/>
  <c r="H119" i="61"/>
  <c r="I49" i="68"/>
  <c r="G21" i="75"/>
  <c r="G22" i="75" s="1"/>
  <c r="H117" i="61"/>
  <c r="I14" i="77"/>
  <c r="H61" i="73"/>
  <c r="G64" i="73"/>
  <c r="G65" i="73" s="1"/>
  <c r="G60" i="79"/>
  <c r="G61" i="79" s="1"/>
  <c r="H57" i="79"/>
  <c r="H114" i="94"/>
  <c r="F21" i="95"/>
  <c r="H63" i="63"/>
  <c r="H64" i="63" s="1"/>
  <c r="I59" i="63"/>
  <c r="I25" i="74"/>
  <c r="I50" i="68"/>
  <c r="I55" i="68"/>
  <c r="H167" i="71"/>
  <c r="G188" i="71"/>
  <c r="G189" i="71" s="1"/>
  <c r="H59" i="73"/>
  <c r="H58" i="84"/>
  <c r="H18" i="88"/>
  <c r="I60" i="63"/>
  <c r="I33" i="72"/>
  <c r="H27" i="74"/>
  <c r="H28" i="74" s="1"/>
  <c r="H58" i="79"/>
  <c r="H107" i="80"/>
  <c r="H121" i="80"/>
  <c r="H112" i="80"/>
  <c r="I21" i="83"/>
  <c r="B41" i="81"/>
  <c r="I41" i="81" s="1"/>
  <c r="H113" i="94"/>
  <c r="G23" i="83"/>
  <c r="G24" i="83" s="1"/>
  <c r="G77" i="76"/>
  <c r="G78" i="76" s="1"/>
  <c r="H75" i="76"/>
  <c r="I12" i="87"/>
  <c r="H66" i="70"/>
  <c r="H58" i="73"/>
  <c r="H112" i="61"/>
  <c r="I56" i="68"/>
  <c r="I48" i="68"/>
  <c r="I20" i="83"/>
  <c r="I10" i="81"/>
  <c r="H111" i="94"/>
  <c r="H118" i="94"/>
  <c r="H108" i="94"/>
  <c r="H89" i="86"/>
  <c r="D12" i="69"/>
  <c r="B25" i="81" s="1"/>
  <c r="H56" i="73"/>
  <c r="G69" i="70"/>
  <c r="G70" i="70" s="1"/>
  <c r="I57" i="68"/>
  <c r="G16" i="77"/>
  <c r="G17" i="77" s="1"/>
  <c r="I20" i="75"/>
  <c r="I18" i="81"/>
  <c r="G120" i="94"/>
  <c r="G121" i="94" s="1"/>
  <c r="F188" i="71"/>
  <c r="F189" i="71" s="1"/>
  <c r="H15" i="67"/>
  <c r="H16" i="67" s="1"/>
  <c r="I54" i="68"/>
  <c r="H58" i="68"/>
  <c r="H59" i="68" s="1"/>
  <c r="H21" i="75"/>
  <c r="H22" i="75" s="1"/>
  <c r="F60" i="79"/>
  <c r="F61" i="79"/>
  <c r="H113" i="80"/>
  <c r="H119" i="80"/>
  <c r="H118" i="80"/>
  <c r="I19" i="83"/>
  <c r="E26" i="1"/>
  <c r="F128" i="61"/>
  <c r="F129" i="61" s="1"/>
  <c r="D67" i="81"/>
  <c r="F120" i="94"/>
  <c r="F121" i="94" s="1"/>
  <c r="H183" i="71"/>
  <c r="G58" i="68"/>
  <c r="G59" i="68" s="1"/>
  <c r="H63" i="70"/>
  <c r="H166" i="71"/>
  <c r="H159" i="71"/>
  <c r="H175" i="71"/>
  <c r="G36" i="72"/>
  <c r="G37" i="72" s="1"/>
  <c r="I32" i="72"/>
  <c r="G27" i="74"/>
  <c r="G28" i="74"/>
  <c r="I15" i="77"/>
  <c r="H69" i="76"/>
  <c r="H62" i="70"/>
  <c r="H54" i="79"/>
  <c r="F17" i="81"/>
  <c r="I17" i="81" s="1"/>
  <c r="H72" i="76"/>
  <c r="H59" i="84"/>
  <c r="B13" i="85"/>
  <c r="B22" i="85" s="1"/>
  <c r="B43" i="85" s="1"/>
  <c r="F69" i="70"/>
  <c r="F70" i="70" s="1"/>
  <c r="H18" i="91"/>
  <c r="G16" i="96"/>
  <c r="G17" i="96" s="1"/>
  <c r="I15" i="96"/>
  <c r="I42" i="81"/>
  <c r="I14" i="96"/>
  <c r="H19" i="91"/>
  <c r="G21" i="91"/>
  <c r="G22" i="91" s="1"/>
  <c r="F21" i="91"/>
  <c r="F22" i="91" s="1"/>
  <c r="H18" i="95"/>
  <c r="G21" i="95"/>
  <c r="G22" i="95" s="1"/>
  <c r="H17" i="95"/>
  <c r="H19" i="95"/>
  <c r="F22" i="95"/>
  <c r="H16" i="95"/>
  <c r="H97" i="89"/>
  <c r="H98" i="89"/>
  <c r="H89" i="89"/>
  <c r="H85" i="89"/>
  <c r="H94" i="89"/>
  <c r="H93" i="89"/>
  <c r="H90" i="89"/>
  <c r="H91" i="89"/>
  <c r="G100" i="89"/>
  <c r="G101" i="89"/>
  <c r="H88" i="89"/>
  <c r="H92" i="89"/>
  <c r="H95" i="89"/>
  <c r="H99" i="89"/>
  <c r="F100" i="89"/>
  <c r="F101" i="89" s="1"/>
  <c r="H96" i="89"/>
  <c r="I11" i="87"/>
  <c r="H16" i="77"/>
  <c r="H17" i="77"/>
  <c r="I18" i="83"/>
  <c r="H23" i="83"/>
  <c r="H24" i="83" s="1"/>
  <c r="F63" i="84"/>
  <c r="F64" i="84" s="1"/>
  <c r="I24" i="74"/>
  <c r="I47" i="68"/>
  <c r="F77" i="76"/>
  <c r="F78" i="76" s="1"/>
  <c r="H53" i="79"/>
  <c r="H104" i="80"/>
  <c r="D15" i="69"/>
  <c r="L15" i="69" s="1"/>
  <c r="H111" i="61"/>
  <c r="G63" i="63"/>
  <c r="G64" i="63" s="1"/>
  <c r="I9" i="92"/>
  <c r="I22" i="74"/>
  <c r="D19" i="69"/>
  <c r="L19" i="69" s="1"/>
  <c r="H87" i="89"/>
  <c r="H55" i="70"/>
  <c r="G96" i="86"/>
  <c r="G97" i="86" s="1"/>
  <c r="I11" i="66"/>
  <c r="D14" i="69"/>
  <c r="L14" i="69" s="1"/>
  <c r="H58" i="70"/>
  <c r="I29" i="72"/>
  <c r="I51" i="68" l="1"/>
  <c r="H37" i="69"/>
  <c r="L37" i="69" s="1"/>
  <c r="H65" i="76"/>
  <c r="H67" i="108"/>
  <c r="H122" i="61"/>
  <c r="B16" i="82"/>
  <c r="I58" i="63"/>
  <c r="H56" i="70"/>
  <c r="H56" i="79"/>
  <c r="G12" i="98"/>
  <c r="F31" i="69"/>
  <c r="L31" i="69" s="1"/>
  <c r="P31" i="69" s="1"/>
  <c r="M14" i="69"/>
  <c r="H113" i="61"/>
  <c r="E67" i="81"/>
  <c r="I22" i="83"/>
  <c r="B10" i="82"/>
  <c r="G38" i="69"/>
  <c r="L38" i="69" s="1"/>
  <c r="P38" i="69" s="1"/>
  <c r="H13" i="66"/>
  <c r="H79" i="97"/>
  <c r="H83" i="97"/>
  <c r="H88" i="104"/>
  <c r="H74" i="76"/>
  <c r="H117" i="80"/>
  <c r="G123" i="80"/>
  <c r="G124" i="80" s="1"/>
  <c r="H115" i="80"/>
  <c r="H60" i="84"/>
  <c r="F22" i="105"/>
  <c r="F23" i="105" s="1"/>
  <c r="P44" i="69"/>
  <c r="M44" i="69"/>
  <c r="P43" i="69"/>
  <c r="M43" i="69"/>
  <c r="A17" i="82"/>
  <c r="A18" i="82" s="1"/>
  <c r="A19" i="82" s="1"/>
  <c r="A20" i="82" s="1"/>
  <c r="A16" i="85"/>
  <c r="A49" i="81"/>
  <c r="P42" i="69"/>
  <c r="M42" i="69"/>
  <c r="A10" i="85"/>
  <c r="A12" i="85"/>
  <c r="A11" i="85"/>
  <c r="G96" i="111"/>
  <c r="P41" i="69"/>
  <c r="F96" i="111"/>
  <c r="I25" i="81"/>
  <c r="I13" i="81"/>
  <c r="I38" i="81"/>
  <c r="I35" i="81"/>
  <c r="I29" i="81"/>
  <c r="I23" i="81"/>
  <c r="I26" i="81"/>
  <c r="D68" i="69"/>
  <c r="F68" i="69"/>
  <c r="G68" i="69"/>
  <c r="D82" i="69"/>
  <c r="D85" i="69" s="1"/>
  <c r="L13" i="69"/>
  <c r="P13" i="69" s="1"/>
  <c r="L27" i="69"/>
  <c r="P27" i="69" s="1"/>
  <c r="L12" i="69"/>
  <c r="P12" i="69" s="1"/>
  <c r="G82" i="69"/>
  <c r="H82" i="69"/>
  <c r="B9" i="82"/>
  <c r="B73" i="82" s="1"/>
  <c r="B88" i="82" s="1"/>
  <c r="L32" i="69"/>
  <c r="L17" i="69"/>
  <c r="P17" i="69" s="1"/>
  <c r="E82" i="69"/>
  <c r="E85" i="69" s="1"/>
  <c r="L21" i="69"/>
  <c r="M21" i="69" s="1"/>
  <c r="L24" i="69"/>
  <c r="P24" i="69" s="1"/>
  <c r="H68" i="69"/>
  <c r="L33" i="69"/>
  <c r="P33" i="69" s="1"/>
  <c r="L23" i="69"/>
  <c r="P23" i="69" s="1"/>
  <c r="G63" i="84"/>
  <c r="G64" i="84" s="1"/>
  <c r="F123" i="80"/>
  <c r="F124" i="80" s="1"/>
  <c r="H108" i="80"/>
  <c r="H106" i="80"/>
  <c r="H109" i="80"/>
  <c r="N39" i="69"/>
  <c r="P39" i="69" s="1"/>
  <c r="E36" i="1"/>
  <c r="H74" i="107"/>
  <c r="H75" i="107"/>
  <c r="G79" i="107"/>
  <c r="F79" i="107"/>
  <c r="H179" i="71"/>
  <c r="H89" i="104"/>
  <c r="H87" i="104"/>
  <c r="G90" i="104"/>
  <c r="G91" i="104" s="1"/>
  <c r="H82" i="104"/>
  <c r="N36" i="69"/>
  <c r="P36" i="69" s="1"/>
  <c r="H83" i="104"/>
  <c r="H84" i="104"/>
  <c r="H11" i="109"/>
  <c r="G11" i="109"/>
  <c r="I9" i="109"/>
  <c r="H13" i="106"/>
  <c r="G68" i="108"/>
  <c r="G69" i="108" s="1"/>
  <c r="F68" i="108"/>
  <c r="F69" i="108" s="1"/>
  <c r="H66" i="108"/>
  <c r="F16" i="106"/>
  <c r="G16" i="106"/>
  <c r="P37" i="69"/>
  <c r="L9" i="69"/>
  <c r="M9" i="69" s="1"/>
  <c r="L16" i="69"/>
  <c r="M16" i="69" s="1"/>
  <c r="P28" i="69"/>
  <c r="M28" i="69"/>
  <c r="L10" i="69"/>
  <c r="P10" i="69" s="1"/>
  <c r="L20" i="69"/>
  <c r="M20" i="69" s="1"/>
  <c r="L18" i="69"/>
  <c r="M18" i="69" s="1"/>
  <c r="L30" i="69"/>
  <c r="O85" i="69"/>
  <c r="M17" i="69"/>
  <c r="N32" i="69"/>
  <c r="H21" i="105"/>
  <c r="H20" i="105"/>
  <c r="E32" i="1"/>
  <c r="P35" i="69"/>
  <c r="H56" i="99"/>
  <c r="H55" i="99"/>
  <c r="H59" i="99"/>
  <c r="H57" i="99"/>
  <c r="G60" i="99"/>
  <c r="G61" i="99" s="1"/>
  <c r="H58" i="99"/>
  <c r="H54" i="99"/>
  <c r="F60" i="99"/>
  <c r="F61" i="99" s="1"/>
  <c r="H53" i="99"/>
  <c r="H19" i="105"/>
  <c r="F90" i="104"/>
  <c r="F91" i="104" s="1"/>
  <c r="G25" i="103"/>
  <c r="G26" i="103" s="1"/>
  <c r="F25" i="103"/>
  <c r="F26" i="103" s="1"/>
  <c r="H24" i="103"/>
  <c r="P14" i="69"/>
  <c r="F15" i="81"/>
  <c r="F67" i="81" s="1"/>
  <c r="I31" i="81"/>
  <c r="I43" i="81"/>
  <c r="I19" i="81"/>
  <c r="I33" i="101"/>
  <c r="I35" i="101"/>
  <c r="G36" i="101"/>
  <c r="G37" i="101" s="1"/>
  <c r="H36" i="101"/>
  <c r="H37" i="101" s="1"/>
  <c r="I32" i="101"/>
  <c r="I34" i="101"/>
  <c r="I30" i="101"/>
  <c r="I31" i="101"/>
  <c r="I29" i="101"/>
  <c r="I20" i="102"/>
  <c r="I22" i="102"/>
  <c r="I18" i="102"/>
  <c r="G23" i="102"/>
  <c r="G24" i="102" s="1"/>
  <c r="H23" i="102"/>
  <c r="H24" i="102" s="1"/>
  <c r="I24" i="81"/>
  <c r="I33" i="81"/>
  <c r="H86" i="97"/>
  <c r="H82" i="97"/>
  <c r="N30" i="69"/>
  <c r="G90" i="97"/>
  <c r="G91" i="97" s="1"/>
  <c r="H81" i="97"/>
  <c r="H80" i="97"/>
  <c r="H88" i="97"/>
  <c r="F90" i="97"/>
  <c r="F91" i="97" s="1"/>
  <c r="H85" i="97"/>
  <c r="H87" i="97"/>
  <c r="I21" i="81"/>
  <c r="P15" i="69"/>
  <c r="M15" i="69"/>
  <c r="P19" i="69"/>
  <c r="M19" i="69"/>
  <c r="L25" i="69"/>
  <c r="P25" i="69" s="1"/>
  <c r="L11" i="69"/>
  <c r="B67" i="81"/>
  <c r="E7" i="1"/>
  <c r="F82" i="69" l="1"/>
  <c r="F85" i="69" s="1"/>
  <c r="P32" i="69"/>
  <c r="M23" i="69"/>
  <c r="M24" i="69"/>
  <c r="M13" i="69"/>
  <c r="B84" i="81"/>
  <c r="F84" i="81"/>
  <c r="G83" i="69"/>
  <c r="M12" i="69"/>
  <c r="G86" i="69"/>
  <c r="G85" i="69"/>
  <c r="P21" i="69"/>
  <c r="P16" i="69"/>
  <c r="M87" i="69"/>
  <c r="P9" i="69"/>
  <c r="E113" i="1"/>
  <c r="G87" i="69" s="1"/>
  <c r="P18" i="69"/>
  <c r="P20" i="69"/>
  <c r="M10" i="69"/>
  <c r="N85" i="69"/>
  <c r="I15" i="81"/>
  <c r="P30" i="69"/>
  <c r="P11" i="69"/>
  <c r="M11" i="69"/>
  <c r="N86" i="69" l="1"/>
  <c r="L87" i="69"/>
  <c r="P85" i="69"/>
  <c r="N87" i="69" l="1"/>
</calcChain>
</file>

<file path=xl/sharedStrings.xml><?xml version="1.0" encoding="utf-8"?>
<sst xmlns="http://schemas.openxmlformats.org/spreadsheetml/2006/main" count="25194" uniqueCount="2181">
  <si>
    <t>996 - Emenda Parl - Mat. Perm. Unidades Básicas</t>
  </si>
  <si>
    <t>997 - Emenda Parl - Saúde Mental - Invest</t>
  </si>
  <si>
    <t>936 - SES 2566</t>
  </si>
  <si>
    <r>
      <t>Exercício:</t>
    </r>
    <r>
      <rPr>
        <sz val="11"/>
        <rFont val="Calibri"/>
        <family val="2"/>
      </rPr>
      <t xml:space="preserve"> 2022</t>
    </r>
  </si>
  <si>
    <t>ERRATA PUBLICAÇÃO</t>
  </si>
  <si>
    <t>****</t>
  </si>
  <si>
    <t>08/02/2022                                  e 14/02/2022</t>
  </si>
  <si>
    <t>Diário Oficial Eletrônico - Edição nº 382 e 386</t>
  </si>
  <si>
    <t>F.M.Assistência Social</t>
  </si>
  <si>
    <t>F.M. Dir. Difusos e Coletivos</t>
  </si>
  <si>
    <t>02.003.03.122.0002.2004</t>
  </si>
  <si>
    <t>02.006.12.361.0002.2026</t>
  </si>
  <si>
    <t>06.001.26.125.0009.2030</t>
  </si>
  <si>
    <t>983 - Emenda Parl. - MAC- UPA- Inv. Port. 1370/20</t>
  </si>
  <si>
    <t>966 - COVID-19 - Portaria 3474 – Investimento</t>
  </si>
  <si>
    <t>Valores do sistema</t>
  </si>
  <si>
    <t xml:space="preserve">Art. 5º, Inc I - Insuficiência dotação Pessoal e Enc.Sociais / Art. 5º, Inc IV - Insuficiência dotação nas funções Educação, Saúde e A.Social </t>
  </si>
  <si>
    <t xml:space="preserve"> ANEXO I - DECRETO Nº 6.772, DE 15 DE FEVEREIRO DE 2022</t>
  </si>
  <si>
    <t xml:space="preserve"> ANEXO I - DECRETO Nº 6.771, DE 15 DE FEVEREIRO DE 2022</t>
  </si>
  <si>
    <t>4.4.90.61.00.00</t>
  </si>
  <si>
    <t>Aquisição de Imóveis</t>
  </si>
  <si>
    <t>QUADRO  A.6   -   MODELO 8 - ABERTURA DE CRÉDITO POR FONTE DE RECURSO - CONVÊNIO</t>
  </si>
  <si>
    <r>
      <t>Município:</t>
    </r>
    <r>
      <rPr>
        <sz val="11"/>
        <rFont val="Calibri"/>
        <family val="2"/>
      </rPr>
      <t xml:space="preserve"> Cabo Frio/RJ</t>
    </r>
  </si>
  <si>
    <t>VALOR DA ABERTURA DO CRÉDITO
 (R$)</t>
  </si>
  <si>
    <t>TIPO DE CONVÊNIO</t>
  </si>
  <si>
    <t xml:space="preserve">NÚMERO DO CONVÊNIO </t>
  </si>
  <si>
    <t xml:space="preserve">E - Especial </t>
  </si>
  <si>
    <t>Cargo: Coordenador de Gestão Fiscal</t>
  </si>
  <si>
    <t>Nome: Raphael Texeira dos Santos</t>
  </si>
  <si>
    <t>Data: 21/02/2022</t>
  </si>
  <si>
    <t>Matrícula: 352190</t>
  </si>
  <si>
    <t>IBASCAF/FAMES</t>
  </si>
  <si>
    <t xml:space="preserve"> ANEXO I - DECRETO Nº 6.806, DE 23 DE MARÇO DE 2022</t>
  </si>
  <si>
    <t>3.3.91.41.00.00</t>
  </si>
  <si>
    <t xml:space="preserve">Art. 5º, Inc IV - Insuficiência dotação nas funções Saúde e  Previdência Social </t>
  </si>
  <si>
    <t>Diário Oficial Eletrônico - Edição nº 411</t>
  </si>
  <si>
    <t>Saúde e Previdência</t>
  </si>
  <si>
    <t xml:space="preserve">Art. 5º, Inc I - Insuficiência dotação Pessoal e Enc.Sociais / Art. 5º, Inc II - Despesas com Amortizações e Precatórios / Art. 5º, Inc IV - Insuficiência dotação nas funções Educação, Saúde, A.Social </t>
  </si>
  <si>
    <t>Saúde, Educ, A.Social, Pessoal, Amortização e Precatório</t>
  </si>
  <si>
    <t>Diário Oficial Eletrônico - Edição nº 414</t>
  </si>
  <si>
    <t xml:space="preserve"> ANEXO I - DECRETO Nº 6.8xx, DE 29 DE MARÇO DE 2022</t>
  </si>
  <si>
    <t>23.001.28.843.0000.0007</t>
  </si>
  <si>
    <t>6743, de 04/01/2022</t>
  </si>
  <si>
    <t>6736, de 03/01/2022</t>
  </si>
  <si>
    <t>6744, de 04/01/2022</t>
  </si>
  <si>
    <t>6745, de 10/01/2022</t>
  </si>
  <si>
    <t>6748, de 17/01/2022</t>
  </si>
  <si>
    <t>6749, de 17/01/2022</t>
  </si>
  <si>
    <t>6752, de 25/01/2022</t>
  </si>
  <si>
    <t>6755, de 25/01/2022</t>
  </si>
  <si>
    <t>6757, de 31/01/2022</t>
  </si>
  <si>
    <t>6760, de 02/02/2022</t>
  </si>
  <si>
    <t>6761, de 02/02/2022</t>
  </si>
  <si>
    <t>6765, de 08/02/2022</t>
  </si>
  <si>
    <t>6771, de 15/02/2022</t>
  </si>
  <si>
    <t>6772, de 15/02/2022</t>
  </si>
  <si>
    <t>6781, de 24/02/2022</t>
  </si>
  <si>
    <t>6782, de 04/03/2022</t>
  </si>
  <si>
    <t>6785, de 08/03/2022</t>
  </si>
  <si>
    <t>6793, de 15/03/2022</t>
  </si>
  <si>
    <t>6794, de 16/03/2022</t>
  </si>
  <si>
    <t>6801, de 18/03/2022</t>
  </si>
  <si>
    <t>6803, de 21/03/2022</t>
  </si>
  <si>
    <t>6806, de 23/03/2022</t>
  </si>
  <si>
    <t>Superávit - Incremento MAC</t>
  </si>
  <si>
    <t>992 - DCNT - Doenças Crônicas Não Transmi.</t>
  </si>
  <si>
    <t>6812, de 29/03/2022</t>
  </si>
  <si>
    <t>130 - Incremento MAC</t>
  </si>
  <si>
    <t>Superávit - fonte 130 e 992</t>
  </si>
  <si>
    <t>6813, de 30/03/2022</t>
  </si>
  <si>
    <t>Diário Oficial Eletrônico - Edição nº 418</t>
  </si>
  <si>
    <t>4.5.90.61.00.00</t>
  </si>
  <si>
    <t>Saúde, Educ, A.Social, Pessoal, Amortização e Sentenças Judiciais</t>
  </si>
  <si>
    <t xml:space="preserve">Art. 5º, Inc I - Insuficiência dotação Pessoal e Enc.Sociais / Art. 5º, Inc II - Despesas com Amortizações e Sentenças Judiciais/ Art. 5º, Inc IV - Insuficiência dotação nas funções Educação, Saúde, A.Social </t>
  </si>
  <si>
    <t>6815, de 04/04/2022</t>
  </si>
  <si>
    <t xml:space="preserve"> ANEXO I - DECRETO Nº 6.815, DE 04 DE ABRIL DE 2022</t>
  </si>
  <si>
    <t xml:space="preserve"> ANEXO I - DECRETO Nº 6.813, DE 30 DE MARÇO DE 2022</t>
  </si>
  <si>
    <t>11.001.18.541.0027.2108</t>
  </si>
  <si>
    <t>6818, de 07/04/2022</t>
  </si>
  <si>
    <t>6821, de 08/04/2022</t>
  </si>
  <si>
    <t xml:space="preserve"> ANEXO I - DECRETO Nº 6.818, DE 07 DE ABRIL DE 2022</t>
  </si>
  <si>
    <t xml:space="preserve"> ANEXO I - DECRETO Nº 6.821, DE 08 DE ABRIL DE 2022</t>
  </si>
  <si>
    <t xml:space="preserve"> CRC-RJ nº 098546/0-8</t>
  </si>
  <si>
    <t>Nome: Anderson Cardoso Pereira</t>
  </si>
  <si>
    <t>Matrícula: 97224</t>
  </si>
  <si>
    <t xml:space="preserve"> Nome: José Bonifácio Ferreira Novellino</t>
  </si>
  <si>
    <t>08/02/2022                       e 18/02/2022</t>
  </si>
  <si>
    <t>Diário Oficial Eletrônico - Edição nº 382 e 390</t>
  </si>
  <si>
    <t>Diário Oficial Eletrônico - Edição nº 389</t>
  </si>
  <si>
    <t>Superávit - Rede Cegonha - SES nº 2197</t>
  </si>
  <si>
    <t>Superávit - EP MAC UPA - Invest.</t>
  </si>
  <si>
    <t>Superávit - EP (AB) Saúde Bucal - Invest.</t>
  </si>
  <si>
    <t>970 - PREFAPS - Res. nº 2146</t>
  </si>
  <si>
    <t>977 - Rede Cegonha - SES nº 2197</t>
  </si>
  <si>
    <t>Saúde, Educ, A.Social e Pessoal</t>
  </si>
  <si>
    <t xml:space="preserve">Art. 5º, Inc I - Insuficiência dotação Pessoal e Enc.Sociais / Art. 5º, Inc II - Despesas com Amortiz., Juros e Enc. da Dívida  / Art. 5º, Inc IV - Insuficiência dotação nas funções Educação, Saúde e A.Social </t>
  </si>
  <si>
    <t>Saúde, Educ, A.Social, Amortizações e Pessoal</t>
  </si>
  <si>
    <t xml:space="preserve"> ANEXO I - DECRETO Nº 6.782, DE 04 DE MARÇO DE 2022</t>
  </si>
  <si>
    <t>Superávit - EP - Controle Pop. Animal</t>
  </si>
  <si>
    <t>Superávit - Saúde Bucal</t>
  </si>
  <si>
    <t>Soma A.1</t>
  </si>
  <si>
    <t>Relação</t>
  </si>
  <si>
    <t>Sistema</t>
  </si>
  <si>
    <t>DIF</t>
  </si>
  <si>
    <t>COMSERCAF</t>
  </si>
  <si>
    <t xml:space="preserve"> ANEXO I - DECRETO Nº 6.785, DE 08 DE MARÇO DE 2022</t>
  </si>
  <si>
    <t xml:space="preserve"> ANEXO I - DECRETO Nº 6.793, DE 15 DE MARÇO DE 2022</t>
  </si>
  <si>
    <t>Diário Oficial Eletrônico - Edição nº 402</t>
  </si>
  <si>
    <t>60 - Saúde Bucal</t>
  </si>
  <si>
    <t>984 - Emenda Parl. / Controle Pop. Animal Port 1952</t>
  </si>
  <si>
    <t>02.012.12.122.0014.2004</t>
  </si>
  <si>
    <t>Academiar Ar Livre - Convênio 913464/2021</t>
  </si>
  <si>
    <t>Sec. Esporte</t>
  </si>
  <si>
    <t xml:space="preserve"> ANEXO I - DECRETO Nº 6.794, DE 16 DE MARÇO DE 2022</t>
  </si>
  <si>
    <t>Convênio Plataforma Mais Brasil</t>
  </si>
  <si>
    <t>913464/2022</t>
  </si>
  <si>
    <t>Superávit - fonte 836</t>
  </si>
  <si>
    <t xml:space="preserve"> ANEXO I - DECRETO Nº 6.801, DE 18 DE MARÇO DE 2022</t>
  </si>
  <si>
    <t xml:space="preserve">836 - Royalties Saúde (Lei 12.858/13) </t>
  </si>
  <si>
    <t xml:space="preserve"> ANEXO I - DECRETO Nº 6.803, DE 21 DE MARÇO DE 2022</t>
  </si>
  <si>
    <t>Diário Oficial Eletrônico - Edição nº 409</t>
  </si>
  <si>
    <t>993 - Emenda Parl. (AB)- Saúde Bucal - Invest.</t>
  </si>
  <si>
    <t>08/02/2022                            e 15/02/2022</t>
  </si>
  <si>
    <t>Diário Oficial Eletrônico - Edição nº 382 e 387</t>
  </si>
  <si>
    <t>Contrato de Repasse  - M. Cidadania</t>
  </si>
  <si>
    <t>896809/2019/MC/CAIXA</t>
  </si>
  <si>
    <t>12292.5560001/21-006</t>
  </si>
  <si>
    <t>12292.5560001/21-005</t>
  </si>
  <si>
    <t>Proposta FNS - SISMOB</t>
  </si>
  <si>
    <t xml:space="preserve">Diversas </t>
  </si>
  <si>
    <t>Anulação - Folha</t>
  </si>
  <si>
    <t xml:space="preserve"> ANEXO I - DECRETO Nº 6.781, DE 24 DE FEVEREIRO DE 2022</t>
  </si>
  <si>
    <t>Diário Oficial Eletrônico - Edição nº 396</t>
  </si>
  <si>
    <t>NÚMERO</t>
  </si>
  <si>
    <t>UG</t>
  </si>
  <si>
    <t>VALOR</t>
  </si>
  <si>
    <t>SUPLEMENTAÇÃO</t>
  </si>
  <si>
    <t>REDUÇÃO</t>
  </si>
  <si>
    <t>VALORES</t>
  </si>
  <si>
    <t>CÓDIGOS</t>
  </si>
  <si>
    <t>DATA</t>
  </si>
  <si>
    <t>DATA PUBLICAÇÃO</t>
  </si>
  <si>
    <t>TOTAL</t>
  </si>
  <si>
    <t>PROGRAMA DE TRABALHO</t>
  </si>
  <si>
    <t>NATUREZA DA DESPESA</t>
  </si>
  <si>
    <t>DESCRIÇÃO</t>
  </si>
  <si>
    <t>FICHA</t>
  </si>
  <si>
    <t>UNIDADE ORÇAMENTÁRIA</t>
  </si>
  <si>
    <t>RECURSO                                       (ANULAÇÃO, SUPERÁVIT, EXCESSO)</t>
  </si>
  <si>
    <t>Publicado</t>
  </si>
  <si>
    <t>Em Aberto</t>
  </si>
  <si>
    <t>Esperando publicar</t>
  </si>
  <si>
    <t>Anulação</t>
  </si>
  <si>
    <t>Abertura do exercício financeiro</t>
  </si>
  <si>
    <t>xxxx</t>
  </si>
  <si>
    <t>xxx</t>
  </si>
  <si>
    <t>FONTE</t>
  </si>
  <si>
    <t>Secr. Governo</t>
  </si>
  <si>
    <t>Outros Serviços de Terceiros - Pessoa Jurídica</t>
  </si>
  <si>
    <t>Material de Consumo</t>
  </si>
  <si>
    <t>Totalizador por Fontes:</t>
  </si>
  <si>
    <t>Despesas de Exercícios Anteriores</t>
  </si>
  <si>
    <t>Obras e Instalações</t>
  </si>
  <si>
    <t>Secr. Mobilidade</t>
  </si>
  <si>
    <t>CONSERCAF</t>
  </si>
  <si>
    <t>Equipamentos e Material Permanente</t>
  </si>
  <si>
    <t xml:space="preserve"> </t>
  </si>
  <si>
    <t>Secr. Criança</t>
  </si>
  <si>
    <t>4.4.90.51.00.00</t>
  </si>
  <si>
    <t>Câmara Municipal</t>
  </si>
  <si>
    <t>4.4.90.52.00.00</t>
  </si>
  <si>
    <t>3.1.90.11.00.00</t>
  </si>
  <si>
    <t>Vencimentos e Vantagens Fixas - Pessoal Civil</t>
  </si>
  <si>
    <t>3.1.90.13.00.00</t>
  </si>
  <si>
    <t>Obrigações Patronais</t>
  </si>
  <si>
    <t>5</t>
  </si>
  <si>
    <t>3.1.90.16.00.00</t>
  </si>
  <si>
    <t>Outras Despesas Variáveis - Pessoal Civil</t>
  </si>
  <si>
    <t>3.1.90.92.00.00</t>
  </si>
  <si>
    <t>3.1.90.94.00.00</t>
  </si>
  <si>
    <t>Indenizações e Restituições Trabalhistas</t>
  </si>
  <si>
    <t>3.1.91.13.08.00</t>
  </si>
  <si>
    <t>Contribuições RPPS - FPC</t>
  </si>
  <si>
    <t>3.1.91.13.11.00</t>
  </si>
  <si>
    <t>Contribuições RPPS - FFP</t>
  </si>
  <si>
    <t>3.3.90.08.00.00</t>
  </si>
  <si>
    <t>Outros Benefícios Assistenciais do servidor e do militar</t>
  </si>
  <si>
    <t>3.3.90.14.00.00</t>
  </si>
  <si>
    <t>Diárias - Civil</t>
  </si>
  <si>
    <t>3.3.90.30.00.00</t>
  </si>
  <si>
    <t>3.3.90.32.00.00</t>
  </si>
  <si>
    <t>Material, Bem ou Serviço para Distribuição Gratuita</t>
  </si>
  <si>
    <t>3.3.90.33.00.00</t>
  </si>
  <si>
    <t>Passagens e Despesas com Locomoção</t>
  </si>
  <si>
    <t>3.3.90.35.00.00</t>
  </si>
  <si>
    <t>Serviços de Consultoria</t>
  </si>
  <si>
    <t>3.3.90.36.00.00</t>
  </si>
  <si>
    <t>Outros Serviços de Terceiros - Pessoa Física</t>
  </si>
  <si>
    <t>3.3.90.39.00.00</t>
  </si>
  <si>
    <t>3.3.90.92.00.00</t>
  </si>
  <si>
    <t>Gabinete do Prefeito</t>
  </si>
  <si>
    <t>3.1.90.04.00.00</t>
  </si>
  <si>
    <t>Contratação por Tempo Determinado</t>
  </si>
  <si>
    <t>3.3.90.41.00.00</t>
  </si>
  <si>
    <t>Contribuições (34)</t>
  </si>
  <si>
    <t>33</t>
  </si>
  <si>
    <t>46</t>
  </si>
  <si>
    <t>47</t>
  </si>
  <si>
    <t>Controladoria</t>
  </si>
  <si>
    <t>3.1.90.91.00.00</t>
  </si>
  <si>
    <t>Sentenças Judiciais</t>
  </si>
  <si>
    <t>Procuradoria</t>
  </si>
  <si>
    <t>3.3.90.91.00.00</t>
  </si>
  <si>
    <t>3.3.90.93.00.00</t>
  </si>
  <si>
    <t>Indenizações e Restituições</t>
  </si>
  <si>
    <t>Secr. Administração</t>
  </si>
  <si>
    <t>3.1.90.96.00.00</t>
  </si>
  <si>
    <t>Ressarcimento de Despesas de Pessoal Requisitado</t>
  </si>
  <si>
    <t>3.3.90.49.00.00</t>
  </si>
  <si>
    <t>Auxílio-Transporte</t>
  </si>
  <si>
    <t>Secr. Fazenda</t>
  </si>
  <si>
    <t>3.3.90.47.00.00</t>
  </si>
  <si>
    <t>Obrigações Tributárias e Contributivas</t>
  </si>
  <si>
    <t>3.3.20.93.00.00</t>
  </si>
  <si>
    <t>200</t>
  </si>
  <si>
    <t>3.2.90.21.00.00</t>
  </si>
  <si>
    <t>Juros sobre a Dívida por Contrato</t>
  </si>
  <si>
    <t>4.6.90.71.00.00</t>
  </si>
  <si>
    <t>Principal da Dívida Contratual Resgatado</t>
  </si>
  <si>
    <t>9.9.99.99.00.03</t>
  </si>
  <si>
    <t>Reserva para Emendas Impositivas</t>
  </si>
  <si>
    <t>9.9.99.99.00.04</t>
  </si>
  <si>
    <t>Reserva de Contingência</t>
  </si>
  <si>
    <t xml:space="preserve">Secr. Agricultura </t>
  </si>
  <si>
    <t>Secr. Des. Urbano</t>
  </si>
  <si>
    <t>Secr. Turismo</t>
  </si>
  <si>
    <t>3.3.50.33.00.00</t>
  </si>
  <si>
    <t>3.3.90.31.00.00</t>
  </si>
  <si>
    <t>Premiações Culturais, Artísticas, Científicas, Desportivas e Outras</t>
  </si>
  <si>
    <t>Secr. Educação</t>
  </si>
  <si>
    <t>400</t>
  </si>
  <si>
    <t>4.4.90.92.00.00</t>
  </si>
  <si>
    <t>600</t>
  </si>
  <si>
    <t>Secr. Melhor Idade</t>
  </si>
  <si>
    <t>3.3.50.31.00.00</t>
  </si>
  <si>
    <t>Secr. Cultura</t>
  </si>
  <si>
    <t>Secr. Obras</t>
  </si>
  <si>
    <t>3.3.90.48.00.00</t>
  </si>
  <si>
    <t>Outros Auxílios Financeiros a Pessoas Físicas</t>
  </si>
  <si>
    <t>Secr. Rel. Institucionais</t>
  </si>
  <si>
    <t>Secr. M. Ambiente</t>
  </si>
  <si>
    <t>Secr. Dir. Humanos</t>
  </si>
  <si>
    <t>806</t>
  </si>
  <si>
    <t>807</t>
  </si>
  <si>
    <t>808</t>
  </si>
  <si>
    <t>809</t>
  </si>
  <si>
    <t>810</t>
  </si>
  <si>
    <t>3.3.92.33.00.00</t>
  </si>
  <si>
    <t>835</t>
  </si>
  <si>
    <t>836</t>
  </si>
  <si>
    <t>F.M. Assist. Social</t>
  </si>
  <si>
    <t>3.3.50.41.00.00</t>
  </si>
  <si>
    <t>Contribuições</t>
  </si>
  <si>
    <t>F.M. Criança e Adolescente</t>
  </si>
  <si>
    <t>F.M. Saúde</t>
  </si>
  <si>
    <t>3.3.90.40.00.00</t>
  </si>
  <si>
    <t>Serviços de Tecnologia da Informação e Comunicação - Pessoa Jurídica</t>
  </si>
  <si>
    <t>3.1.71.70.00.00</t>
  </si>
  <si>
    <t>Rateio pela Participação em Consórcio Público</t>
  </si>
  <si>
    <t>F.M. Transporte</t>
  </si>
  <si>
    <t>F.M. Habitação</t>
  </si>
  <si>
    <t>IBASCAF</t>
  </si>
  <si>
    <t>3.3.90.46.00.00</t>
  </si>
  <si>
    <t>Auxílio-alimentação</t>
  </si>
  <si>
    <t>3.3.90.98.00.00</t>
  </si>
  <si>
    <t>Compensações ao RGPS</t>
  </si>
  <si>
    <t>3.1.90.01.00.00</t>
  </si>
  <si>
    <t>Aposentadorias do RPPS, Reserva Remunerada e Reformas dos Militares</t>
  </si>
  <si>
    <t>3.1.90.03.00.00</t>
  </si>
  <si>
    <t>Pensões do RPPS e do Militar</t>
  </si>
  <si>
    <t>9.9.99.99.00.02</t>
  </si>
  <si>
    <t>Reserva do RPPS FPC</t>
  </si>
  <si>
    <t>FAMES</t>
  </si>
  <si>
    <t>F.M. M. Ambiente</t>
  </si>
  <si>
    <t>F. M. Cultura</t>
  </si>
  <si>
    <t>3.3.50.43.00.00</t>
  </si>
  <si>
    <t>Subvenções Sociais</t>
  </si>
  <si>
    <t>F. M. Turismo</t>
  </si>
  <si>
    <t>FMDDC</t>
  </si>
  <si>
    <t>F. M. Esporte</t>
  </si>
  <si>
    <t>4.6.90.91.00.00</t>
  </si>
  <si>
    <t>F.M. Liquidação</t>
  </si>
  <si>
    <t>01.001.01.031.0001.1001</t>
  </si>
  <si>
    <t>01.001.01.031.0001.2001</t>
  </si>
  <si>
    <t>01.001.01.031.0001.2002</t>
  </si>
  <si>
    <t>02.001.03.091.0002.2006</t>
  </si>
  <si>
    <t>02.001.04.122.0002.2003</t>
  </si>
  <si>
    <t>02.001.04.122.0002.2004.0001</t>
  </si>
  <si>
    <t>02.001.04.122.0002.2004.0003</t>
  </si>
  <si>
    <t>02.001.04.122.0003.1002</t>
  </si>
  <si>
    <t>02.001.06.182.0050.2007</t>
  </si>
  <si>
    <t>02.001.16.482.0026.2004.0006</t>
  </si>
  <si>
    <t>02.001.19.571.0002.2005</t>
  </si>
  <si>
    <t>02.001.26.364.0002.2008</t>
  </si>
  <si>
    <t>02.002.04.124.0002.2003</t>
  </si>
  <si>
    <t>02.002.04.124.0002.2004.0001</t>
  </si>
  <si>
    <t>02.002.04.124.0004.2009</t>
  </si>
  <si>
    <t>02.002.04.124.0004.2010</t>
  </si>
  <si>
    <t>02.002.04.124.0004.2011.0001</t>
  </si>
  <si>
    <t>02.002.04.124.0004.2011.0002</t>
  </si>
  <si>
    <t>02.002.04.124.0004.2012</t>
  </si>
  <si>
    <t>02.003.03.091.0005.2013</t>
  </si>
  <si>
    <t>02.003.03.122.0002.2003</t>
  </si>
  <si>
    <t>02.003.03.122.0002.2004.0001</t>
  </si>
  <si>
    <t>02.003.03.122.0003.1002</t>
  </si>
  <si>
    <t>02.004.04.122.0002.2003</t>
  </si>
  <si>
    <t>02.004.04.122.0002.2004.0001</t>
  </si>
  <si>
    <t>02.004.04.122.0003.1002</t>
  </si>
  <si>
    <t>02.004.04.124.0002.2015</t>
  </si>
  <si>
    <t>02.004.04.124.0002.2016</t>
  </si>
  <si>
    <t>02.005.04.122.0002.2003</t>
  </si>
  <si>
    <t>02.005.04.122.0002.2004.0001</t>
  </si>
  <si>
    <t>02.005.04.122.0002.2004.0004</t>
  </si>
  <si>
    <t>02.005.04.122.0002.2017</t>
  </si>
  <si>
    <t>02.005.04.122.0002.2018</t>
  </si>
  <si>
    <t>02.005.04.122.0002.2019</t>
  </si>
  <si>
    <t>02.005.04.122.0003.1002</t>
  </si>
  <si>
    <t>02.005.04.122.0006.2020</t>
  </si>
  <si>
    <t>02.005.04.122.0006.2021</t>
  </si>
  <si>
    <t>02.005.04.122.0007.2022</t>
  </si>
  <si>
    <t>02.005.04.122.0007.2023</t>
  </si>
  <si>
    <t>02.005.04.122.0008.2024</t>
  </si>
  <si>
    <t>02.005.27.813.0010.2004.0007</t>
  </si>
  <si>
    <t>02.006.04.122.0002.2003</t>
  </si>
  <si>
    <t>02.006.04.122.0002.2004.0001</t>
  </si>
  <si>
    <t>02.006.04.122.0002.2016</t>
  </si>
  <si>
    <t>02.006.04.122.0002.2025</t>
  </si>
  <si>
    <t>02.006.04.122.0051.2004.0008</t>
  </si>
  <si>
    <t>02.006.04.122.0051.2004.0009</t>
  </si>
  <si>
    <t>02.006.04.123.0002.0002</t>
  </si>
  <si>
    <t>02.006.04.123.0002.2004.0005</t>
  </si>
  <si>
    <t>02.006.04.123.0002.2026</t>
  </si>
  <si>
    <t>02.006.04.127.0051.2004.0010</t>
  </si>
  <si>
    <t>02.006.28.843.0000.0003</t>
  </si>
  <si>
    <t>02.006.28.843.0000.0004</t>
  </si>
  <si>
    <t>02.006.28.843.0000.0005</t>
  </si>
  <si>
    <t>02.006.28.843.0000.0006</t>
  </si>
  <si>
    <t>02.006.28.843.0000.0007</t>
  </si>
  <si>
    <t>02.006.28.843.0000.0008</t>
  </si>
  <si>
    <t>02.006.99.999.9999.9999</t>
  </si>
  <si>
    <t>02.007.23.695.0010.2029</t>
  </si>
  <si>
    <t>02.007.26.122.0002.2003</t>
  </si>
  <si>
    <t>02.007.26.122.0002.2004.0001</t>
  </si>
  <si>
    <t>02.007.26.125.0009.2030</t>
  </si>
  <si>
    <t>02.007.26.126.0002.2016</t>
  </si>
  <si>
    <t>02.007.26.128.0002.2015</t>
  </si>
  <si>
    <t>02.007.26.782.0003.1002</t>
  </si>
  <si>
    <t>02.007.26.782.0009.1003</t>
  </si>
  <si>
    <t>02.007.26.782.0009.2027</t>
  </si>
  <si>
    <t>02.007.26.782.0009.2028</t>
  </si>
  <si>
    <t>02.008.08.122.0002.2003</t>
  </si>
  <si>
    <t>02.008.08.122.0002.2004.0001</t>
  </si>
  <si>
    <t>02.008.08.244.0003.1002</t>
  </si>
  <si>
    <t>02.009.10.304.0002.2033</t>
  </si>
  <si>
    <t>02.009.10.304.0002.3005</t>
  </si>
  <si>
    <t>02.009.20.122.0002.2003</t>
  </si>
  <si>
    <t>02.009.20.122.0002.2004.0001</t>
  </si>
  <si>
    <t>02.009.20.605.0034.3002</t>
  </si>
  <si>
    <t>02.009.20.608.0011.2031.0001</t>
  </si>
  <si>
    <t>02.009.20.608.0011.2031.0002</t>
  </si>
  <si>
    <t>02.009.20.608.0011.2032.0001</t>
  </si>
  <si>
    <t>02.009.20.608.0011.2032.0002</t>
  </si>
  <si>
    <t>02.009.20.608.0011.2034.0001</t>
  </si>
  <si>
    <t>02.009.20.608.0011.2034.0002</t>
  </si>
  <si>
    <t>02.010.04.122.0002.2003</t>
  </si>
  <si>
    <t>02.010.04.122.0002.2004.0001</t>
  </si>
  <si>
    <t>02.010.04.126.0002.2016</t>
  </si>
  <si>
    <t>02.010.15.452.0012.2035</t>
  </si>
  <si>
    <t>02.010.15.452.0012.2036</t>
  </si>
  <si>
    <t>02.011.23.122.0002.2003</t>
  </si>
  <si>
    <t>02.011.23.122.0002.2004.0001</t>
  </si>
  <si>
    <t>02.011.23.695.0010.2037</t>
  </si>
  <si>
    <t>02.011.23.695.0010.2038</t>
  </si>
  <si>
    <t>02.011.23.695.0010.2039</t>
  </si>
  <si>
    <t>02.011.23.695.0010.2040</t>
  </si>
  <si>
    <t>02.011.27.812.0013.2041</t>
  </si>
  <si>
    <t>02.011.27.812.0013.3004</t>
  </si>
  <si>
    <t>02.011.27.812.0013.3008</t>
  </si>
  <si>
    <t>02.011.27.812.0013.3036</t>
  </si>
  <si>
    <t>02.011.27.813.0013.2042</t>
  </si>
  <si>
    <t>02.011.27.813.0013.2043</t>
  </si>
  <si>
    <t>02.011.27.813.0013.2044</t>
  </si>
  <si>
    <t>02.011.27.813.0013.2045</t>
  </si>
  <si>
    <t>02.012.12.122.0014.2004.0001</t>
  </si>
  <si>
    <t>02.012.12.122.0014.2046</t>
  </si>
  <si>
    <t>02.012.12.361.0014.2047</t>
  </si>
  <si>
    <t>02.012.12.361.0015.2003</t>
  </si>
  <si>
    <t>02.012.12.361.0015.2052</t>
  </si>
  <si>
    <t>02.012.12.361.0016.2058</t>
  </si>
  <si>
    <t>02.012.12.361.0017.2063</t>
  </si>
  <si>
    <t>02.012.12.361.0018.2068</t>
  </si>
  <si>
    <t>02.012.12.361.0019.2072</t>
  </si>
  <si>
    <t>02.012.12.361.0020.2076</t>
  </si>
  <si>
    <t>02.012.12.361.0020.2077</t>
  </si>
  <si>
    <t>02.012.12.361.0021.1004</t>
  </si>
  <si>
    <t>02.012.12.362.0015.2053</t>
  </si>
  <si>
    <t>02.012.12.362.0018.2069</t>
  </si>
  <si>
    <t>02.012.12.362.0019.2073</t>
  </si>
  <si>
    <t>02.012.12.362.0020.2078</t>
  </si>
  <si>
    <t>02.012.12.362.0021.1005</t>
  </si>
  <si>
    <t>02.012.12.365.0014.2048</t>
  </si>
  <si>
    <t>02.012.12.365.0014.2049</t>
  </si>
  <si>
    <t>02.012.12.365.0015.2054</t>
  </si>
  <si>
    <t>02.012.12.365.0015.2055</t>
  </si>
  <si>
    <t>02.012.12.365.0016.2059</t>
  </si>
  <si>
    <t>02.012.12.365.0016.2060</t>
  </si>
  <si>
    <t>02.012.12.365.0017.2064</t>
  </si>
  <si>
    <t>02.012.12.365.0017.2065</t>
  </si>
  <si>
    <t>02.012.12.365.0018.2070</t>
  </si>
  <si>
    <t>02.012.12.365.0018.2071</t>
  </si>
  <si>
    <t>02.012.12.365.0019.2074</t>
  </si>
  <si>
    <t>02.012.12.365.0019.2075</t>
  </si>
  <si>
    <t>02.012.12.365.0020.2079</t>
  </si>
  <si>
    <t>02.012.12.365.0020.2080</t>
  </si>
  <si>
    <t>02.012.12.365.0021.1006</t>
  </si>
  <si>
    <t>02.012.12.365.0021.1007</t>
  </si>
  <si>
    <t>02.012.12.366.0014.2050</t>
  </si>
  <si>
    <t>02.012.12.366.0015.2056</t>
  </si>
  <si>
    <t>02.012.12.366.0016.2061</t>
  </si>
  <si>
    <t>02.012.12.366.0017.2066</t>
  </si>
  <si>
    <t>02.012.12.366.0020.2081</t>
  </si>
  <si>
    <t>02.012.12.367.0014.2051</t>
  </si>
  <si>
    <t>02.012.12.367.0015.2057</t>
  </si>
  <si>
    <t>02.012.12.367.0016.2062</t>
  </si>
  <si>
    <t>02.012.12.367.0017.2067</t>
  </si>
  <si>
    <t>02.012.12.367.0020.2082</t>
  </si>
  <si>
    <t>02.013.08.122.0002.2003</t>
  </si>
  <si>
    <t>02.013.08.122.0002.2004.0001</t>
  </si>
  <si>
    <t>02.013.08.241.0003.1002</t>
  </si>
  <si>
    <t>02.013.08.241.0003.2046</t>
  </si>
  <si>
    <t>02.013.08.241.0022.2083</t>
  </si>
  <si>
    <t>02.013.08.241.0022.2084</t>
  </si>
  <si>
    <t>02.013.08.241.0022.2085</t>
  </si>
  <si>
    <t>02.013.08.241.0022.2086</t>
  </si>
  <si>
    <t>02.014.13.122.0002.2003</t>
  </si>
  <si>
    <t>02.014.13.122.0002.2004.0001</t>
  </si>
  <si>
    <t>02.016.15.122.0002.2003</t>
  </si>
  <si>
    <t>02.016.15.122.0002.2004.0001</t>
  </si>
  <si>
    <t>02.016.15.126.0002.2016</t>
  </si>
  <si>
    <t>02.016.15.451.0024.1009</t>
  </si>
  <si>
    <t>02.016.15.451.0024.1011</t>
  </si>
  <si>
    <t>02.016.15.451.0025.1017</t>
  </si>
  <si>
    <t>02.016.15.451.0026.1008</t>
  </si>
  <si>
    <t>02.016.15.451.0026.1010</t>
  </si>
  <si>
    <t>02.016.15.451.0026.1012</t>
  </si>
  <si>
    <t>02.016.15.451.0026.1013</t>
  </si>
  <si>
    <t>02.016.15.451.0026.1016</t>
  </si>
  <si>
    <t>02.016.15.452.0003.1002</t>
  </si>
  <si>
    <t>02.016.15.452.0024.2087</t>
  </si>
  <si>
    <t>02.016.15.452.0025.2091</t>
  </si>
  <si>
    <t>02.016.15.452.0026.1019</t>
  </si>
  <si>
    <t>02.016.15.452.0026.2088</t>
  </si>
  <si>
    <t>02.016.15.452.0026.2090</t>
  </si>
  <si>
    <t>02.016.15.452.0026.3010</t>
  </si>
  <si>
    <t>02.016.16.482.0026.1018</t>
  </si>
  <si>
    <t>02.016.25.752.0023.2089</t>
  </si>
  <si>
    <t>02.017.08.122.0008.2003</t>
  </si>
  <si>
    <t>02.017.08.122.0008.2004.0001</t>
  </si>
  <si>
    <t>02.017.08.243.0008.2046</t>
  </si>
  <si>
    <t>02.017.08.243.0008.2092</t>
  </si>
  <si>
    <t>02.017.08.243.0008.2093</t>
  </si>
  <si>
    <t>02.017.08.243.0045.2215</t>
  </si>
  <si>
    <t>02.019.04.122.0002.2003</t>
  </si>
  <si>
    <t>02.019.04.122.0002.2004.0001</t>
  </si>
  <si>
    <t>02.021.18.122.0002.2003</t>
  </si>
  <si>
    <t>02.021.18.122.0002.2004.0001</t>
  </si>
  <si>
    <t>02.021.18.122.0002.2016</t>
  </si>
  <si>
    <t>02.021.18.541.0009.2027</t>
  </si>
  <si>
    <t>02.021.18.541.0027.2108</t>
  </si>
  <si>
    <t>02.021.18.541.0027.2109</t>
  </si>
  <si>
    <t>02.021.18.541.0047.2004.0011</t>
  </si>
  <si>
    <t>02.021.18.541.0047.2004.0015</t>
  </si>
  <si>
    <t>02.022.06.122.0002.2003</t>
  </si>
  <si>
    <t>02.022.06.122.0002.2004.0001</t>
  </si>
  <si>
    <t>02.022.06.181.0028.2004.0012</t>
  </si>
  <si>
    <t>02.022.06.181.0028.2116</t>
  </si>
  <si>
    <t>02.022.06.181.0028.2117</t>
  </si>
  <si>
    <t>02.022.06.181.0028.2119</t>
  </si>
  <si>
    <t>02.022.06.181.0028.2120</t>
  </si>
  <si>
    <t>02.022.06.181.0028.3006</t>
  </si>
  <si>
    <t>02.022.06.183.0028.2016</t>
  </si>
  <si>
    <t>02.022.06.183.0028.2118</t>
  </si>
  <si>
    <t>02.022.08.244.0008.2024</t>
  </si>
  <si>
    <t>03.001.08.122.0045.2004.0001</t>
  </si>
  <si>
    <t>03.001.08.123.0045.2026</t>
  </si>
  <si>
    <t>03.001.08.242.0045.2124</t>
  </si>
  <si>
    <t>03.001.08.243.0045.2214</t>
  </si>
  <si>
    <t>03.001.08.243.0045.2215</t>
  </si>
  <si>
    <t>03.001.08.244.0045.2016</t>
  </si>
  <si>
    <t>03.001.08.244.0045.2046</t>
  </si>
  <si>
    <t>03.001.08.244.0045.2122</t>
  </si>
  <si>
    <t>03.001.08.244.0045.2216</t>
  </si>
  <si>
    <t>03.001.08.244.0045.2217</t>
  </si>
  <si>
    <t>03.001.08.244.0045.2218</t>
  </si>
  <si>
    <t>03.001.08.244.0045.2219</t>
  </si>
  <si>
    <t>03.001.08.244.0045.2220</t>
  </si>
  <si>
    <t>03.001.08.244.0045.2221</t>
  </si>
  <si>
    <t>03.001.08.244.0045.2222</t>
  </si>
  <si>
    <t>03.001.08.244.0045.2223</t>
  </si>
  <si>
    <t>03.001.08.244.0045.2224</t>
  </si>
  <si>
    <t>03.001.08.244.0045.2225</t>
  </si>
  <si>
    <t>03.001.08.244.0045.2226</t>
  </si>
  <si>
    <t>03.001.08.244.0045.2227</t>
  </si>
  <si>
    <t>03.001.08.244.0045.2228</t>
  </si>
  <si>
    <t>03.001.08.244.0045.2229</t>
  </si>
  <si>
    <t>03.001.08.244.0045.3018</t>
  </si>
  <si>
    <t>03.001.08.244.0046.2230</t>
  </si>
  <si>
    <t>03.001.08.244.0046.3016</t>
  </si>
  <si>
    <t>03.001.14.422.0045.2231</t>
  </si>
  <si>
    <t>03.001.14.422.0045.3034</t>
  </si>
  <si>
    <t>04.001.08.122.0002.2004.0001</t>
  </si>
  <si>
    <t>04.001.08.243.0008.2094</t>
  </si>
  <si>
    <t>04.001.08.243.0008.2095</t>
  </si>
  <si>
    <t>04.001.08.243.0008.2096</t>
  </si>
  <si>
    <t>04.001.08.243.0008.2097</t>
  </si>
  <si>
    <t>04.001.08.243.0008.2098</t>
  </si>
  <si>
    <t>04.001.08.243.0008.2099</t>
  </si>
  <si>
    <t>04.001.08.243.0008.2100</t>
  </si>
  <si>
    <t>04.001.08.243.0008.2101</t>
  </si>
  <si>
    <t>04.001.08.243.0008.2102</t>
  </si>
  <si>
    <t>04.001.08.243.0008.2103</t>
  </si>
  <si>
    <t>04.001.08.243.0008.2104</t>
  </si>
  <si>
    <t>04.001.08.243.0008.2105</t>
  </si>
  <si>
    <t>04.001.08.243.0008.2106</t>
  </si>
  <si>
    <t>04.001.08.243.0008.2107</t>
  </si>
  <si>
    <t>04.001.08.243.0008.2214</t>
  </si>
  <si>
    <t>05.001.10.122.0029.1021</t>
  </si>
  <si>
    <t>05.001.10.122.0029.1022</t>
  </si>
  <si>
    <t>05.001.10.122.0029.1024</t>
  </si>
  <si>
    <t>05.001.10.122.0029.2121</t>
  </si>
  <si>
    <t>05.001.10.122.0029.2123</t>
  </si>
  <si>
    <t>05.001.10.122.0029.2127</t>
  </si>
  <si>
    <t>05.001.10.122.0029.2128</t>
  </si>
  <si>
    <t>05.001.10.122.0029.2129</t>
  </si>
  <si>
    <t>05.001.10.122.0030.1025</t>
  </si>
  <si>
    <t>05.001.10.122.0030.2131</t>
  </si>
  <si>
    <t>05.001.10.122.0030.2133</t>
  </si>
  <si>
    <t>05.001.10.128.0029.1023</t>
  </si>
  <si>
    <t>05.001.10.128.0029.2125</t>
  </si>
  <si>
    <t>05.001.10.301.0031.1026</t>
  </si>
  <si>
    <t>05.001.10.301.0031.1027</t>
  </si>
  <si>
    <t>05.001.10.301.0031.1028</t>
  </si>
  <si>
    <t>05.001.10.301.0031.1029</t>
  </si>
  <si>
    <t>05.001.10.301.0031.2134</t>
  </si>
  <si>
    <t>05.001.10.301.0031.2136</t>
  </si>
  <si>
    <t>05.001.10.301.0031.2137</t>
  </si>
  <si>
    <t>05.001.10.301.0031.2139</t>
  </si>
  <si>
    <t>05.001.10.301.0031.2141</t>
  </si>
  <si>
    <t>05.001.10.301.0031.3012</t>
  </si>
  <si>
    <t>05.001.10.301.0031.3013</t>
  </si>
  <si>
    <t>05.001.10.301.0031.3014</t>
  </si>
  <si>
    <t>05.001.10.301.0031.3015</t>
  </si>
  <si>
    <t>05.001.10.301.0031.3017</t>
  </si>
  <si>
    <t>05.001.10.301.0031.3019</t>
  </si>
  <si>
    <t>05.001.10.301.0031.3020</t>
  </si>
  <si>
    <t>05.001.10.301.0031.3021</t>
  </si>
  <si>
    <t>05.001.10.301.0031.3022</t>
  </si>
  <si>
    <t>05.001.10.301.0031.3023</t>
  </si>
  <si>
    <t>05.001.10.301.0031.3024</t>
  </si>
  <si>
    <t>05.001.10.301.0031.3025</t>
  </si>
  <si>
    <t>05.001.10.301.0031.3026</t>
  </si>
  <si>
    <t>05.001.10.301.0031.3027</t>
  </si>
  <si>
    <t>05.001.10.301.0031.3029</t>
  </si>
  <si>
    <t>05.001.10.301.0031.3031</t>
  </si>
  <si>
    <t>05.001.10.302.0032.1030</t>
  </si>
  <si>
    <t>05.001.10.302.0032.1031</t>
  </si>
  <si>
    <t>05.001.10.302.0032.1032</t>
  </si>
  <si>
    <t>05.001.10.302.0032.1033</t>
  </si>
  <si>
    <t>05.001.10.302.0032.1034</t>
  </si>
  <si>
    <t>05.001.10.302.0032.2143</t>
  </si>
  <si>
    <t>05.001.10.302.0032.2145</t>
  </si>
  <si>
    <t>05.001.10.302.0032.2147</t>
  </si>
  <si>
    <t>05.001.10.302.0032.2149</t>
  </si>
  <si>
    <t>05.001.10.302.0032.2151</t>
  </si>
  <si>
    <t>05.001.10.302.0032.2152</t>
  </si>
  <si>
    <t>05.001.10.302.0032.3001</t>
  </si>
  <si>
    <t>05.001.10.302.0032.3007</t>
  </si>
  <si>
    <t>05.001.10.302.0032.3009</t>
  </si>
  <si>
    <t>05.001.10.302.0032.3011</t>
  </si>
  <si>
    <t>05.001.10.302.0032.3028</t>
  </si>
  <si>
    <t>05.001.10.302.0032.3032</t>
  </si>
  <si>
    <t>05.001.10.302.0032.3033</t>
  </si>
  <si>
    <t>05.001.10.302.0032.3035</t>
  </si>
  <si>
    <t>05.001.10.304.0033.1037</t>
  </si>
  <si>
    <t>05.001.10.304.0033.2158</t>
  </si>
  <si>
    <t>05.001.10.305.0033.1035</t>
  </si>
  <si>
    <t>05.001.10.305.0033.1036</t>
  </si>
  <si>
    <t>05.001.10.305.0033.1038</t>
  </si>
  <si>
    <t>05.001.10.305.0033.2154</t>
  </si>
  <si>
    <t>05.001.10.305.0033.2156</t>
  </si>
  <si>
    <t>05.001.10.305.0033.2160</t>
  </si>
  <si>
    <t>05.001.10.305.0033.3030</t>
  </si>
  <si>
    <t>05.001.10.306.0034.1039</t>
  </si>
  <si>
    <t>05.001.10.306.0034.2162</t>
  </si>
  <si>
    <t>06.001.26.122.0002.2004.0001</t>
  </si>
  <si>
    <t>06.001.26.125.0035.2166</t>
  </si>
  <si>
    <t>06.001.26.125.0035.2167</t>
  </si>
  <si>
    <t>06.001.26.125.0035.2168</t>
  </si>
  <si>
    <t>06.001.26.125.0035.2169</t>
  </si>
  <si>
    <t>06.001.26.125.0035.2170</t>
  </si>
  <si>
    <t>06.001.26.125.0035.2171</t>
  </si>
  <si>
    <t>06.001.26.125.0035.2172</t>
  </si>
  <si>
    <t>06.001.26.125.0035.2173</t>
  </si>
  <si>
    <t>06.001.26.125.0035.2174</t>
  </si>
  <si>
    <t>06.001.26.125.0035.2175</t>
  </si>
  <si>
    <t>06.001.26.125.0035.2176</t>
  </si>
  <si>
    <t>06.001.26.125.0035.2177</t>
  </si>
  <si>
    <t>06.001.26.125.0035.2178</t>
  </si>
  <si>
    <t>06.001.26.125.0035.2179</t>
  </si>
  <si>
    <t>06.001.26.782.0009.2164</t>
  </si>
  <si>
    <t>06.001.26.782.0009.2165</t>
  </si>
  <si>
    <t>06.001.26.785.0035.1020</t>
  </si>
  <si>
    <t>07.001.16.122.0036.2004.0013</t>
  </si>
  <si>
    <t>07.001.16.482.0036.2180</t>
  </si>
  <si>
    <t>08.001.09.122.0003.1002</t>
  </si>
  <si>
    <t>08.001.09.122.0037.2003</t>
  </si>
  <si>
    <t>08.001.09.122.0037.2004.0001</t>
  </si>
  <si>
    <t>08.001.09.122.0037.2181</t>
  </si>
  <si>
    <t>08.001.09.122.0038.2184</t>
  </si>
  <si>
    <t>08.001.09.122.0038.2185</t>
  </si>
  <si>
    <t>08.001.09.122.0039.2187</t>
  </si>
  <si>
    <t>08.001.09.122.0039.2188</t>
  </si>
  <si>
    <t>08.001.09.272.0038.2182</t>
  </si>
  <si>
    <t>08.001.09.272.0038.2183</t>
  </si>
  <si>
    <t>08.001.09.272.0039.2186</t>
  </si>
  <si>
    <t>08.001.99.997.9999.9999</t>
  </si>
  <si>
    <t>10.001.09.122.0003.1002</t>
  </si>
  <si>
    <t>10.001.10.122.0040.2003</t>
  </si>
  <si>
    <t>10.001.10.122.0040.2004.0001</t>
  </si>
  <si>
    <t>11.001.18.122.0002.2004.0001</t>
  </si>
  <si>
    <t>11.001.18.541.0027.2110</t>
  </si>
  <si>
    <t>11.001.18.541.0027.2111</t>
  </si>
  <si>
    <t>11.001.18.541.0027.2112</t>
  </si>
  <si>
    <t>11.001.18.541.0027.2113</t>
  </si>
  <si>
    <t>11.001.18.541.0027.2114</t>
  </si>
  <si>
    <t>11.001.18.541.0027.2115</t>
  </si>
  <si>
    <t>12.001.04.122.0002.2004.0001</t>
  </si>
  <si>
    <t>12.001.13.391.0041.2197</t>
  </si>
  <si>
    <t>12.001.13.391.0041.2198</t>
  </si>
  <si>
    <t>12.001.13.391.0041.2202</t>
  </si>
  <si>
    <t>12.001.13.391.0041.3003</t>
  </si>
  <si>
    <t>12.001.13.392.0041.2189</t>
  </si>
  <si>
    <t>12.001.13.392.0041.2190</t>
  </si>
  <si>
    <t>12.001.13.392.0041.2191</t>
  </si>
  <si>
    <t>12.001.13.392.0041.2192</t>
  </si>
  <si>
    <t>12.001.13.392.0041.2193</t>
  </si>
  <si>
    <t>12.001.13.392.0041.2194</t>
  </si>
  <si>
    <t>12.001.13.392.0041.2195</t>
  </si>
  <si>
    <t>12.001.13.392.0041.2196</t>
  </si>
  <si>
    <t>12.001.13.392.0041.2199</t>
  </si>
  <si>
    <t>12.001.13.392.0041.2200</t>
  </si>
  <si>
    <t>12.001.13.392.0041.2201</t>
  </si>
  <si>
    <t>18.001.23.122.0010.2004.0014</t>
  </si>
  <si>
    <t>18.001.23.695.0010.2039</t>
  </si>
  <si>
    <t>18.001.23.695.0010.2205</t>
  </si>
  <si>
    <t>18.001.23.695.0010.2206</t>
  </si>
  <si>
    <t>18.001.23.695.0010.2207</t>
  </si>
  <si>
    <t>18.001.23.695.0010.2208</t>
  </si>
  <si>
    <t>18.001.23.695.0010.2209</t>
  </si>
  <si>
    <t>18.001.23.695.0010.2210</t>
  </si>
  <si>
    <t>23.001.03.091.0005.2013</t>
  </si>
  <si>
    <t>23.001.04.122.0002.2003</t>
  </si>
  <si>
    <t>23.001.04.122.0002.2004.0001</t>
  </si>
  <si>
    <t>23.001.04.122.0003.1002</t>
  </si>
  <si>
    <t>23.001.15.452.0043.2211</t>
  </si>
  <si>
    <t>23.001.18.452.0044.2212</t>
  </si>
  <si>
    <t>23.001.18.452.0044.2213</t>
  </si>
  <si>
    <t>24.001.03.122.0002.2004.0001</t>
  </si>
  <si>
    <t>24.001.03.122.0002.2040</t>
  </si>
  <si>
    <t>24.001.03.122.0003.1002</t>
  </si>
  <si>
    <t>25.001.27.122.0002.2004.0001</t>
  </si>
  <si>
    <t>25.001.27.812.0042.2203</t>
  </si>
  <si>
    <t>25.001.27.812.0042.2204</t>
  </si>
  <si>
    <t>26.001.03.091.0005.2014</t>
  </si>
  <si>
    <t>26.001.03.122.0002.2004.0001</t>
  </si>
  <si>
    <t>F. M. Assist. Social</t>
  </si>
  <si>
    <t>10.001.10.122.0003.1002</t>
  </si>
  <si>
    <t>10.001.10.122.0040.2004</t>
  </si>
  <si>
    <t>23.001.25.752.0023.2089</t>
  </si>
  <si>
    <t>0</t>
  </si>
  <si>
    <t>947</t>
  </si>
  <si>
    <t>250</t>
  </si>
  <si>
    <t>859</t>
  </si>
  <si>
    <t>860</t>
  </si>
  <si>
    <t>862</t>
  </si>
  <si>
    <t>909</t>
  </si>
  <si>
    <t>910</t>
  </si>
  <si>
    <t>937</t>
  </si>
  <si>
    <t>865</t>
  </si>
  <si>
    <t>861</t>
  </si>
  <si>
    <t>858</t>
  </si>
  <si>
    <t>866</t>
  </si>
  <si>
    <t>834</t>
  </si>
  <si>
    <t>4</t>
  </si>
  <si>
    <t>300</t>
  </si>
  <si>
    <t>12</t>
  </si>
  <si>
    <t>117</t>
  </si>
  <si>
    <t>122</t>
  </si>
  <si>
    <t>3</t>
  </si>
  <si>
    <t>951</t>
  </si>
  <si>
    <t>955</t>
  </si>
  <si>
    <t>990</t>
  </si>
  <si>
    <t>989</t>
  </si>
  <si>
    <t>941</t>
  </si>
  <si>
    <t>961</t>
  </si>
  <si>
    <t>28</t>
  </si>
  <si>
    <t>29</t>
  </si>
  <si>
    <t>912</t>
  </si>
  <si>
    <t>942</t>
  </si>
  <si>
    <t>960</t>
  </si>
  <si>
    <t>988</t>
  </si>
  <si>
    <t>948</t>
  </si>
  <si>
    <t>19</t>
  </si>
  <si>
    <t>962</t>
  </si>
  <si>
    <t>CIDE</t>
  </si>
  <si>
    <t>PNAE</t>
  </si>
  <si>
    <t>PNATE</t>
  </si>
  <si>
    <t>UBS</t>
  </si>
  <si>
    <t>126</t>
  </si>
  <si>
    <t>FUNDEB - 30%</t>
  </si>
  <si>
    <t>FUNDEB - 70%</t>
  </si>
  <si>
    <t>AEPETI 691550</t>
  </si>
  <si>
    <t>BL GBF FNAS 691569</t>
  </si>
  <si>
    <t>BL GSUAS FNAS 691577</t>
  </si>
  <si>
    <t>BL PSB FNAS 691607</t>
  </si>
  <si>
    <t>PMCMV FAR</t>
  </si>
  <si>
    <t>COVID ACO 76229-6</t>
  </si>
  <si>
    <t>COVID EPI 76231-8</t>
  </si>
  <si>
    <t>COVID ALI 76230-X</t>
  </si>
  <si>
    <t>TOT 60% - FUNTRANS</t>
  </si>
  <si>
    <t>COVID-19 SUS</t>
  </si>
  <si>
    <t>COVID SUS - MAC</t>
  </si>
  <si>
    <t>TOTALIZADOR</t>
  </si>
  <si>
    <t>Diferença</t>
  </si>
  <si>
    <t>11.001.18.122.0002.2004</t>
  </si>
  <si>
    <t>Art. 4º</t>
  </si>
  <si>
    <t>Art. 5º</t>
  </si>
  <si>
    <t>RELAÇÃO DE DECRETOS 2022</t>
  </si>
  <si>
    <t xml:space="preserve"> ANEXO I - DECRETO Nº 6.736, DE 03 DE JANEIRO DE 2022</t>
  </si>
  <si>
    <t xml:space="preserve"> ANEXO I - DECRETO Nº 6.746, DE 10 DE JANEIRO DE 2022</t>
  </si>
  <si>
    <t xml:space="preserve"> ANEXO I - DECRETO Nº _______, DE __  DE ________ DE 2022</t>
  </si>
  <si>
    <t>Diversas</t>
  </si>
  <si>
    <t>Exceções</t>
  </si>
  <si>
    <t>TRIBUNAL DE CONTAS DO ESTADO DO RIO DE JANEIRO</t>
  </si>
  <si>
    <t xml:space="preserve"> PRESTAÇÃO DE CONTAS ANUAL DE GOVERNO DOS MUNICÍPIOS</t>
  </si>
  <si>
    <t>Exercício:</t>
  </si>
  <si>
    <t>DECRETO Nº</t>
  </si>
  <si>
    <t>DATA DA PUBLICAÇÃO DO DECRETO</t>
  </si>
  <si>
    <t>JORNAL DA PUBLICAÇÃO</t>
  </si>
  <si>
    <t>FONTES DE RECURSO</t>
  </si>
  <si>
    <t>EXCEÇÕES PREVISTAS NA LOA  (nota explicativa)</t>
  </si>
  <si>
    <t xml:space="preserve">SUPERAVIT </t>
  </si>
  <si>
    <t>EXCESSO DE ARRECADAÇÃO </t>
  </si>
  <si>
    <t xml:space="preserve">ANULAÇÃO </t>
  </si>
  <si>
    <t xml:space="preserve">OPERAÇÕES DE CRÉDITO </t>
  </si>
  <si>
    <t xml:space="preserve">CONVÊNIOS </t>
  </si>
  <si>
    <t xml:space="preserve"> OUTROS </t>
  </si>
  <si>
    <t>Declaro que os valores acima descritos guardam paridade com o constante nos registros contábeis.</t>
  </si>
  <si>
    <t>Responsável pela Elaboração</t>
  </si>
  <si>
    <t>Cargo:</t>
  </si>
  <si>
    <t>Nome:</t>
  </si>
  <si>
    <t>Data: ____/____/____</t>
  </si>
  <si>
    <t>Matrícula:</t>
  </si>
  <si>
    <t>Assinatura:</t>
  </si>
  <si>
    <t>Responsável pelo Setor Contábil</t>
  </si>
  <si>
    <t xml:space="preserve"> CRC-RJ nº </t>
  </si>
  <si>
    <t xml:space="preserve">Nome: </t>
  </si>
  <si>
    <t xml:space="preserve"> Data:_____/_____/______</t>
  </si>
  <si>
    <t xml:space="preserve"> Assinatura:</t>
  </si>
  <si>
    <t xml:space="preserve"> Prefeito Municipal</t>
  </si>
  <si>
    <t xml:space="preserve"> Nome: </t>
  </si>
  <si>
    <t>QUADRO  A.1   -   MODELO 3 - LEI ORÇAMENTÁRIA ANUAL - LOA - LEI Nº 3.428/2021</t>
  </si>
  <si>
    <r>
      <t>Município:</t>
    </r>
    <r>
      <rPr>
        <sz val="14"/>
        <rFont val="Calibri"/>
        <family val="2"/>
      </rPr>
      <t xml:space="preserve"> Cabo Frio / RJ</t>
    </r>
  </si>
  <si>
    <t>Cronograma de Desembolso</t>
  </si>
  <si>
    <t xml:space="preserve"> ANEXO I - DECRETO Nº 6.748, DE 17 DE JANEIRO DE 2022</t>
  </si>
  <si>
    <t>3.3.91.39.00.00</t>
  </si>
  <si>
    <t>Anulação / superávit</t>
  </si>
  <si>
    <t xml:space="preserve">Superávit </t>
  </si>
  <si>
    <t>FMDDC (PROCON)</t>
  </si>
  <si>
    <t>suplementa</t>
  </si>
  <si>
    <t>anula</t>
  </si>
  <si>
    <t>3835</t>
  </si>
  <si>
    <t>3982</t>
  </si>
  <si>
    <t>3978</t>
  </si>
  <si>
    <t>3859</t>
  </si>
  <si>
    <t>3901</t>
  </si>
  <si>
    <t>3900</t>
  </si>
  <si>
    <t>3860</t>
  </si>
  <si>
    <t>3861</t>
  </si>
  <si>
    <t>3937</t>
  </si>
  <si>
    <t>3865</t>
  </si>
  <si>
    <t>3909</t>
  </si>
  <si>
    <t>3858</t>
  </si>
  <si>
    <t>3862</t>
  </si>
  <si>
    <t>3910</t>
  </si>
  <si>
    <t>Superávit - Royalties Educação (Lei 12.858/13)</t>
  </si>
  <si>
    <t>Superávit - ACESUAS Trab.</t>
  </si>
  <si>
    <t xml:space="preserve">Superávit - AEPETI </t>
  </si>
  <si>
    <t xml:space="preserve">Superávit - BL GBF FNAS </t>
  </si>
  <si>
    <t>Superávit  - BL GSUAS FNAS</t>
  </si>
  <si>
    <t xml:space="preserve">Superávit - BL PSB FNAS </t>
  </si>
  <si>
    <t>Superávit - COVID ACO</t>
  </si>
  <si>
    <t>Superávit - COVID EPI</t>
  </si>
  <si>
    <t>Superávit - BL PSE Estadual</t>
  </si>
  <si>
    <t>Superávit - BL PSB Estadual</t>
  </si>
  <si>
    <t>02.006.10.123.0002.0002</t>
  </si>
  <si>
    <t>02.006.12.123.0002.0002</t>
  </si>
  <si>
    <t xml:space="preserve">Superávit - BPC Escola </t>
  </si>
  <si>
    <t>Superávit -  BL MAC FNAS</t>
  </si>
  <si>
    <t>Superávit EP-202140410008 - Márcio Labre</t>
  </si>
  <si>
    <t>Art. 4º, Par.Ún. - Amortização e encargos da dívida</t>
  </si>
  <si>
    <t>Art. 4º, Par.Ún. - Despesas de pessoal</t>
  </si>
  <si>
    <t>Art. 4º, Par.Ún. - Despesas financiadas com operação de crédito</t>
  </si>
  <si>
    <t>Art. 5º, Inc I - Insuficiência dotação Pessoal e Encargos Sociais</t>
  </si>
  <si>
    <t>Art. 5º, Inc I - Insuficiência dotação Inativos e Pensionistas</t>
  </si>
  <si>
    <t>Art. 5º, Inc II - Despesas de Sentenças Judiciais</t>
  </si>
  <si>
    <t>Art. 5º, Inc II - Despesas com Precatórios</t>
  </si>
  <si>
    <t>Art. 5º, Inc II - Despesas com Amortizações, Juros e encargos da Dívida</t>
  </si>
  <si>
    <t>Art. 5º, Inc III - Despesas financiadas com rec. vinculados, oper. de crédito e convênios</t>
  </si>
  <si>
    <t>Art. 5º, Inc IV - Insuficiência dotação na função Legislativa</t>
  </si>
  <si>
    <t>Art. 5º, Inc IV - Insuficiência dotação na função Judiciária</t>
  </si>
  <si>
    <t>Art. 5º, Inc IV - Insuficiência dotação na função Educação</t>
  </si>
  <si>
    <t>Art. 5º, Inc IV - Insuficiência dotação na função Saúde</t>
  </si>
  <si>
    <t>Art. 5º, Inc IV - Insuficiência dotação na função Assistência Social</t>
  </si>
  <si>
    <t>Art. 5º, Inc IV - Insuficiência dotação na função Previdência Social</t>
  </si>
  <si>
    <t>Art. 5º, Inc IV - Insuficiência dotação na função Energia Elétrica</t>
  </si>
  <si>
    <t>Art. 5º, Inc IV - Insuficiência dotação na função Encargos Especiais</t>
  </si>
  <si>
    <t>Art. 5º, Inc V - Incorporação Saldo Financeiro - Superávit</t>
  </si>
  <si>
    <t>Art. 5º, Inc V - Excesso de Arrecadação</t>
  </si>
  <si>
    <t>Art. 5º, Inc VI - Despesas alocadas no mesmo Grupo de Natureza de Despesa e Modalidade de Aplicação, por projeto, atividade ou operação especial</t>
  </si>
  <si>
    <t>Art. 5º, Inc VII - Despesas para cumprimento de gastos obrigatórios mínimos com Educação</t>
  </si>
  <si>
    <t>Art. 5º, Inc VII - Despesas para cumprimento de gastos obrigatórios mínimos com Saúde</t>
  </si>
  <si>
    <t>Saúde, Educ, A.Social, E. Elétrica, Inativos, Pessoal e Amortização</t>
  </si>
  <si>
    <t>Art. 5º, Inc I - Insuficiência dotação Pessoal e Enc.Sociais, Inat. e Pensionistas / Art. 5º, Inc II - Despesas com Amortiz., Juros e Enc. da Dívida / Art. 5º, Inc IV - Insuficiência dotação nas funções Educação, Saúde, A.Social e En.Elétrica</t>
  </si>
  <si>
    <t>Saúde e Pessoal</t>
  </si>
  <si>
    <t>Art. 5º, Inc I - Insuficiência dotação Pessoal e Enc.Sociais / Art. 5º, Inc IV - Insuficiência dotação na função Saúde</t>
  </si>
  <si>
    <t>Superávit - Recurso PROCON</t>
  </si>
  <si>
    <t>Sec. Educ</t>
  </si>
  <si>
    <t>Superávit - E.P. - ESF Jacaré - Invest.</t>
  </si>
  <si>
    <t xml:space="preserve"> ANEXO ÚNICO - DECRETO Nº 6.745, DE 10 DE JANEIRO DE 2022</t>
  </si>
  <si>
    <t>Saúde, Educ, A.Social, E. Elétrica e sentenças</t>
  </si>
  <si>
    <t>Art. 5º, Inc II - Sentenças Judiciais / Art. 5º, Inc IV - Insuficiência dotação nas funções Educação, Saúde, A.Social e En.Elétrica</t>
  </si>
  <si>
    <t>Percentual art. 4o</t>
  </si>
  <si>
    <t>Diferença Anexos</t>
  </si>
  <si>
    <t>Superávit - PNAE</t>
  </si>
  <si>
    <t>Superávit - PNATE</t>
  </si>
  <si>
    <t>Secr. Assist. Social</t>
  </si>
  <si>
    <t xml:space="preserve"> ANEXO I - DECRETO Nº 6.760, DE 02 DE FEVEREIRO DE 2022</t>
  </si>
  <si>
    <t xml:space="preserve"> ANEXO I - DECRETO Nº 6.752, DE 26 DE JANEIRO DE 2022</t>
  </si>
  <si>
    <t>Excesso de arrecadação</t>
  </si>
  <si>
    <t>02.017.08.243.0008.2094</t>
  </si>
  <si>
    <t>Anulação / Excesso</t>
  </si>
  <si>
    <t>Excesso de Arrecadação - Fonte 936</t>
  </si>
  <si>
    <t>Art. 5º, Inc I - Insuficiência dotação Pessoal e Enc.Sociais, Inat. e Pensionistas / Art. 5º, Inc II - Despesas com Sentenças e Precatórios / Art. 5º, Inc IV - Insuficiência dotação nas funções Educação, Saúde e A.Social / Art. 5º, Inc V - Excesso de Arrecadação</t>
  </si>
  <si>
    <t>Saúde, Educ, A.Social, Pessoal, sentenças, precatórios e excesso</t>
  </si>
  <si>
    <t xml:space="preserve"> ANEXO II - DECRETO Nº 6.752, DE 26 DE JANEIRO DE 2022</t>
  </si>
  <si>
    <t xml:space="preserve"> ANEXO I - DECRETO Nº 6.765, DE 08 DE FEVEREIRO DE 2022</t>
  </si>
  <si>
    <t>Diário Oficial Eletrônico - Edição nº 382</t>
  </si>
  <si>
    <t>QUADRO  A.4   -   MODELO 6 - ABERTURA DE CRÉDITO POR FONTE DE RECURSO - SUPERÁVIT</t>
  </si>
  <si>
    <t>VALOR DA ABERTURA DO CRÉDITO 
R$</t>
  </si>
  <si>
    <t>FONTE UTILIZADA 
(Ex: Fundeb, SUS, Royalties, etc)</t>
  </si>
  <si>
    <t>SUPERÁVIT FINANCEIRO APURADO NA FONTE  (EXERCÍCIO ANTERIOR)</t>
  </si>
  <si>
    <t>UNIDADE GESTORA</t>
  </si>
  <si>
    <t>TIPO DE CRÉDITO*</t>
  </si>
  <si>
    <t>ATIVO FINANCEIRO (A)</t>
  </si>
  <si>
    <t>PASSIVO FINANCEIRO (B)</t>
  </si>
  <si>
    <t xml:space="preserve">RESULTADO 
(C) = (A) - (B) </t>
  </si>
  <si>
    <t>S</t>
  </si>
  <si>
    <t>46 - PNAE</t>
  </si>
  <si>
    <t>47 - PNATE</t>
  </si>
  <si>
    <t>937 - BL MAC FNAS</t>
  </si>
  <si>
    <t>* S - Suplementar</t>
  </si>
  <si>
    <t>E - Especial</t>
  </si>
  <si>
    <t>Ex- Extraordinário</t>
  </si>
  <si>
    <r>
      <t xml:space="preserve">Para os créditos adicionais abertos com base em fonte de recurso de </t>
    </r>
    <r>
      <rPr>
        <b/>
        <i/>
        <sz val="11"/>
        <rFont val="Calibri"/>
        <family val="2"/>
      </rPr>
      <t xml:space="preserve">superavit </t>
    </r>
    <r>
      <rPr>
        <b/>
        <sz val="11"/>
        <rFont val="Calibri"/>
        <family val="2"/>
      </rPr>
      <t xml:space="preserve">do exercício anterior, deverão os respectivos decretos estar acompanhados da documentação comprobatória do referido </t>
    </r>
    <r>
      <rPr>
        <b/>
        <i/>
        <sz val="11"/>
        <rFont val="Calibri"/>
        <family val="2"/>
      </rPr>
      <t>superavit</t>
    </r>
    <r>
      <rPr>
        <b/>
        <sz val="11"/>
        <rFont val="Calibri"/>
        <family val="2"/>
      </rPr>
      <t>, ou seja, o balancete contábil registrando o total do ATIVO e do PASSIVO de cada fonte utilizada, nos moldes do QUADRO B - MODELO 9.</t>
    </r>
  </si>
  <si>
    <t>Data:_____/_____/______</t>
  </si>
  <si>
    <t xml:space="preserve"> Prefeito</t>
  </si>
  <si>
    <t xml:space="preserve"> Nome:</t>
  </si>
  <si>
    <t>991 - EP - 202140410008 - Márcio Labre</t>
  </si>
  <si>
    <t>811 - Royalties (Lei 12.858/2013 - Pré Sal)</t>
  </si>
  <si>
    <t>858 - ACESUAS</t>
  </si>
  <si>
    <t xml:space="preserve">859 - BPC Escola </t>
  </si>
  <si>
    <t>860 - AEPETI</t>
  </si>
  <si>
    <t>861 - BL GBF FNAS</t>
  </si>
  <si>
    <t>862 - BL GSUAS FNAS</t>
  </si>
  <si>
    <t>QUADRO  A.5   -   MODELO 7 - ABERTURA DE CRÉDITO POR FONTE DE RECURSO - EXCESSO DE ARRECADAÇÃO</t>
  </si>
  <si>
    <r>
      <t>Município:</t>
    </r>
    <r>
      <rPr>
        <sz val="11"/>
        <rFont val="Calibri"/>
        <family val="2"/>
      </rPr>
      <t xml:space="preserve"> Cabo Frio / RJ</t>
    </r>
  </si>
  <si>
    <t>VALOR DA ABERTURA DO CRÉDITO
R$</t>
  </si>
  <si>
    <t>VALOR DO EXCESSO DE ARRECADAÇÃO COMPROVADO NA FONTE
 (R$)</t>
  </si>
  <si>
    <t>Prefeitura Municipal</t>
  </si>
  <si>
    <t>976 - SES Nº 2194</t>
  </si>
  <si>
    <t>Para os créditos adicionais abertos com base em fonte de recurso de excesso de arrecadação, deverão os respectivos decretos estar acompanhados da documentação comprobatória do referido excesso ou do cálculo de apuração da respectiva tendência de excesso para o exercício.</t>
  </si>
  <si>
    <t>865 - BL PSB FNAS</t>
  </si>
  <si>
    <t>900 - COVID ACO</t>
  </si>
  <si>
    <t>901 - COVID EPI</t>
  </si>
  <si>
    <t>909 - Prot. Social Básica - FEAS</t>
  </si>
  <si>
    <t>910 - Prot. Social Especial - FEAS</t>
  </si>
  <si>
    <t>978 - COVID 19</t>
  </si>
  <si>
    <t>982 - Emenda Parl - MAC - H.M.M. - Inv Port 1180/20</t>
  </si>
  <si>
    <t>19 - Recurso PROCON</t>
  </si>
  <si>
    <t>5 - Salário Educação</t>
  </si>
  <si>
    <t>994 - Emenda Parl - ESF Jacaré - Invest</t>
  </si>
  <si>
    <t>995 - Emenda Parl - ESF Vila Nova - Invest</t>
  </si>
  <si>
    <t>Diário Oficial Eletrônico - Edição nº 421</t>
  </si>
  <si>
    <t>6824, de 13/04/2022</t>
  </si>
  <si>
    <t>Superávit Financeiro</t>
  </si>
  <si>
    <t>Diário Oficial Eletrônico - Edição nº 426</t>
  </si>
  <si>
    <t xml:space="preserve">Art. 5º, Inc I - Insuficiência dotação Pessoal e Enc.Sociais / Art. 5º, Inc II - Despesas com Amortizações, Precatórios e Sentenças Judiciais/ Art. 5º, Inc IV - Insuficiência dotação nas funções Educação, Saúde, A.Social </t>
  </si>
  <si>
    <t>Saúde, Educ, A.Social, Pessoal, Amortização, Precatórios e Sentenças Judiciais</t>
  </si>
  <si>
    <t xml:space="preserve"> ANEXO I - DECRETO Nº 6.824, DE 13 DE ABRIL DE 2022</t>
  </si>
  <si>
    <t>Superávit - Reabil. Almirante Barroso</t>
  </si>
  <si>
    <t>Superávit - Increm. Tempor. Custeio PAB</t>
  </si>
  <si>
    <t>Superávit - COVID SUS - MAC</t>
  </si>
  <si>
    <t>02.008.08.244.0045.2219</t>
  </si>
  <si>
    <t>F.M. Cultura</t>
  </si>
  <si>
    <t>162 - Reabilitação do Almirante Barroso</t>
  </si>
  <si>
    <t>814 - PAHI - Progr. Atenção Hosp. Interior</t>
  </si>
  <si>
    <t>911 - Incremento Temporário de Custeio do PAB</t>
  </si>
  <si>
    <t>955 - COVID-19 SUS</t>
  </si>
  <si>
    <t>986 - COVID SUS - MAC</t>
  </si>
  <si>
    <t>814 - PAHI - Progr. de Atenção de Hospitais do Interior</t>
  </si>
  <si>
    <t>835 - Royalties - Educação (Lei 12.858/13)</t>
  </si>
  <si>
    <t>836 - Royalties - Saúde (Lei 12.858/13)</t>
  </si>
  <si>
    <t>F.M. D. D. Consumeristas</t>
  </si>
  <si>
    <t>Contr. Repasse Plataforma Mais Brasil</t>
  </si>
  <si>
    <t>888371/2019</t>
  </si>
  <si>
    <t>845082/2017/MCIDADES/CAIXA</t>
  </si>
  <si>
    <t>6829, de 20/04/2022</t>
  </si>
  <si>
    <t xml:space="preserve"> ANEXO I - DECRETO Nº 6.829, DE 20 DE ABRIL DE 2022</t>
  </si>
  <si>
    <t>Diversos</t>
  </si>
  <si>
    <t xml:space="preserve">Anulação - Folha Pagamento </t>
  </si>
  <si>
    <t>Diário Oficial Eletrônico - Edição nº 429</t>
  </si>
  <si>
    <t xml:space="preserve"> ANEXO I - DECRETO Nº 6.830, DE 25 DE ABRIL DE 2022</t>
  </si>
  <si>
    <t>Câmara</t>
  </si>
  <si>
    <t>6833, de 28/04/2022</t>
  </si>
  <si>
    <t xml:space="preserve"> ANEXO I - DECRETO Nº 6.833, DE 28 DE ABRIL DE 2022</t>
  </si>
  <si>
    <t>6830, de 20/04/2022</t>
  </si>
  <si>
    <t xml:space="preserve">Anulação </t>
  </si>
  <si>
    <t>6834, de 28/04/2022</t>
  </si>
  <si>
    <t>6835, de 02/05/2022</t>
  </si>
  <si>
    <t xml:space="preserve"> ANEXO I - DECRETO Nº 6.835, DE 02 DE MAIO DE 2022</t>
  </si>
  <si>
    <t xml:space="preserve"> ANEXO I - DECRETO Nº 6.834, DE 28 DE ABRIL DE 2022</t>
  </si>
  <si>
    <t>Diário Oficial Eletrônico - Edição nº 436</t>
  </si>
  <si>
    <t>27.001.08.241.0003.1002</t>
  </si>
  <si>
    <t>FUMPI</t>
  </si>
  <si>
    <t>27.001.08.122.0002.2004.0001</t>
  </si>
  <si>
    <t>27.001.08.241.0022.2083</t>
  </si>
  <si>
    <t>27.001.08.241.0022.2084</t>
  </si>
  <si>
    <t>27.001.08.241.0022.2085</t>
  </si>
  <si>
    <t>27.001.08.241.0022.2086</t>
  </si>
  <si>
    <t>02/05/2022                  e 04/05/2022</t>
  </si>
  <si>
    <t>Diário Oficial Eletrônico - Edição nº 436 e 438</t>
  </si>
  <si>
    <t>6839, de 05/05/2022</t>
  </si>
  <si>
    <t>Secret. Educação</t>
  </si>
  <si>
    <t xml:space="preserve"> ANEXO I - DECRETO Nº 6.839, DE 05 DE MAIO DE 2022</t>
  </si>
  <si>
    <t>3.3.90.61.00.00</t>
  </si>
  <si>
    <t>Diário Oficial Eletrônico - Edição nº 440</t>
  </si>
  <si>
    <t>QUADRO  A.2   -   MODELO 4 - LEIS ESPECÍFICAS</t>
  </si>
  <si>
    <r>
      <t xml:space="preserve">Município: </t>
    </r>
    <r>
      <rPr>
        <sz val="14"/>
        <rFont val="Calibri"/>
        <family val="2"/>
      </rPr>
      <t>Cabo Frio/RJ</t>
    </r>
  </si>
  <si>
    <t>LEI AUTORIZATIVA 
Nº/ANO</t>
  </si>
  <si>
    <t>DATA DA PUBLICAÇÃO DA LEI</t>
  </si>
  <si>
    <t>JORNAL DA PUBLICAÇÃO DA LEI</t>
  </si>
  <si>
    <t>FONTE DE RECURSO</t>
  </si>
  <si>
    <t>SUPERAVIT</t>
  </si>
  <si>
    <t>ANULAÇÃO</t>
  </si>
  <si>
    <t>OPERAÇÕES DE CRÉDITO</t>
  </si>
  <si>
    <t>CONVÊNIOS</t>
  </si>
  <si>
    <t> OUTROS</t>
  </si>
  <si>
    <t xml:space="preserve">  Ex - Extraordinário</t>
  </si>
  <si>
    <t xml:space="preserve">  E - Especial</t>
  </si>
  <si>
    <r>
      <t>Cargo:</t>
    </r>
    <r>
      <rPr>
        <b/>
        <sz val="11"/>
        <rFont val="Calibri"/>
        <family val="2"/>
      </rPr>
      <t xml:space="preserve"> Coordenador de Gestão Fiscal</t>
    </r>
  </si>
  <si>
    <r>
      <t xml:space="preserve">Nome: </t>
    </r>
    <r>
      <rPr>
        <b/>
        <sz val="11"/>
        <rFont val="Calibri"/>
        <family val="2"/>
      </rPr>
      <t>Raphael Texeira dos Santos</t>
    </r>
  </si>
  <si>
    <r>
      <t xml:space="preserve">Nome: </t>
    </r>
    <r>
      <rPr>
        <b/>
        <sz val="11"/>
        <rFont val="Calibri"/>
        <family val="2"/>
      </rPr>
      <t>Anderson Cardoso Pereira</t>
    </r>
  </si>
  <si>
    <r>
      <t xml:space="preserve">Exercício: </t>
    </r>
    <r>
      <rPr>
        <sz val="14"/>
        <rFont val="Calibri"/>
        <family val="2"/>
      </rPr>
      <t>2022</t>
    </r>
  </si>
  <si>
    <t xml:space="preserve">Data: </t>
  </si>
  <si>
    <t>Diário Oficial Eletrônico - Edição nº 442</t>
  </si>
  <si>
    <t>6841, de 10/05/2022</t>
  </si>
  <si>
    <t xml:space="preserve"> ANEXO I - DECRETO Nº 6.841, DE 10 DE MAIO DE 2022</t>
  </si>
  <si>
    <t/>
  </si>
  <si>
    <t xml:space="preserve">Art. 5º, Inc I - Insuficiência dotação Pessoal e Enc.Sociais / Art. 5º, Inc II - Despesas com Sentenças Judiciais/ Art. 5º, Inc IV - Insuficiência dotação nas funções Educação, Saúde, A.Social </t>
  </si>
  <si>
    <t>Saúde, Educ, A.Social, Pessoal e Sentenças Judiciais</t>
  </si>
  <si>
    <t>Diário Oficial Eletrônico - Edição nº 446</t>
  </si>
  <si>
    <t>Ficha</t>
  </si>
  <si>
    <t>Órgão</t>
  </si>
  <si>
    <t>01.001</t>
  </si>
  <si>
    <t>02.002</t>
  </si>
  <si>
    <t>02.001</t>
  </si>
  <si>
    <t>Controladoria Geral e Combate a Corrupção</t>
  </si>
  <si>
    <t>02.003</t>
  </si>
  <si>
    <t>02.004</t>
  </si>
  <si>
    <t>Procuradoria Geral do Município</t>
  </si>
  <si>
    <t>Secretaria de Administração</t>
  </si>
  <si>
    <t>02.005</t>
  </si>
  <si>
    <t>Secretaria de Governo</t>
  </si>
  <si>
    <t>02.006</t>
  </si>
  <si>
    <t>Secretaria de Fazenda</t>
  </si>
  <si>
    <t>02.007</t>
  </si>
  <si>
    <t>Secretaria de Mobilidade Urbana</t>
  </si>
  <si>
    <t>02.008</t>
  </si>
  <si>
    <t>Secretaria de Assistência Social</t>
  </si>
  <si>
    <t>02.009</t>
  </si>
  <si>
    <t>Secretaria de Agricultura e Pesca</t>
  </si>
  <si>
    <t>02.010</t>
  </si>
  <si>
    <t>Secretaria de Planejamento e Desenvolvimento Urbano</t>
  </si>
  <si>
    <t>02.011</t>
  </si>
  <si>
    <t>Secretaria de Turismo, Esporte e Lazer</t>
  </si>
  <si>
    <t>02.012</t>
  </si>
  <si>
    <t>Secretaria de Educação</t>
  </si>
  <si>
    <t>02.013</t>
  </si>
  <si>
    <t>Secretaria da Melhor Idade</t>
  </si>
  <si>
    <t>02.014</t>
  </si>
  <si>
    <t>Secretaria de Cultura</t>
  </si>
  <si>
    <t>Secretaria de Obras e Serviços Públicos</t>
  </si>
  <si>
    <t>02.016</t>
  </si>
  <si>
    <t>02.017</t>
  </si>
  <si>
    <t>Secretaria da Criança e do Adolescente</t>
  </si>
  <si>
    <t>02.019</t>
  </si>
  <si>
    <t>Secretaria de Relações Institucionais e Captação de Recursos</t>
  </si>
  <si>
    <t>Secretaria de Meio Ambiente e Saneamento</t>
  </si>
  <si>
    <t>02.021</t>
  </si>
  <si>
    <t>Secretaria de Direitos Humanos e Segurança</t>
  </si>
  <si>
    <t>02.022</t>
  </si>
  <si>
    <t>03.001</t>
  </si>
  <si>
    <t>Fundo Municipal de Assistência Social</t>
  </si>
  <si>
    <t>04.001</t>
  </si>
  <si>
    <t>Fundo Municipal dos Direitos da Criança e do Adolescente</t>
  </si>
  <si>
    <t>05.001</t>
  </si>
  <si>
    <t>Fundo Municipal de Saúde</t>
  </si>
  <si>
    <t>06.001</t>
  </si>
  <si>
    <t>Fundo Municipal de Transporte</t>
  </si>
  <si>
    <t>Fundo Municipal de Habitação de Interesse Social</t>
  </si>
  <si>
    <t>07.001</t>
  </si>
  <si>
    <t>08.001</t>
  </si>
  <si>
    <t>Fontes de Recuros</t>
  </si>
  <si>
    <t>Função</t>
  </si>
  <si>
    <t>Subfunção</t>
  </si>
  <si>
    <t>Instituto de Benefícios e Assistência aos Servidores Municipais de Cabo Frio - IBASCAF</t>
  </si>
  <si>
    <t>Fundo Municipal de Assistência Médica, Hospitalar e Odontológica dos Servidores Municipais de Cabo Frio - FAMES</t>
  </si>
  <si>
    <t>10.001</t>
  </si>
  <si>
    <t>11.001</t>
  </si>
  <si>
    <t>Fundo Municipal de Meio Ambiente</t>
  </si>
  <si>
    <t>12.001</t>
  </si>
  <si>
    <t>Fundo Municipal de Cultura</t>
  </si>
  <si>
    <t>18.001</t>
  </si>
  <si>
    <t>Fundo Municipal de Turismo</t>
  </si>
  <si>
    <t>23.001</t>
  </si>
  <si>
    <t>Companhia de Serviços de Cabo Frio - COMSERCAF</t>
  </si>
  <si>
    <t>24.001</t>
  </si>
  <si>
    <t>25.001</t>
  </si>
  <si>
    <t>26.001</t>
  </si>
  <si>
    <t>Fundo Municipal dos Direitos Difusos e Coletivos</t>
  </si>
  <si>
    <t>Fundo Municipal de Esporte</t>
  </si>
  <si>
    <t>Fundo Municipal de Liquidação e Restos a Pagar</t>
  </si>
  <si>
    <t>27.001</t>
  </si>
  <si>
    <t>Fundo Municipal da Pessoa Idosa</t>
  </si>
  <si>
    <t>1011</t>
  </si>
  <si>
    <t>2011</t>
  </si>
  <si>
    <t>2111</t>
  </si>
  <si>
    <t>2211</t>
  </si>
  <si>
    <t>01</t>
  </si>
  <si>
    <t>181</t>
  </si>
  <si>
    <t>241</t>
  </si>
  <si>
    <t>Legislativa</t>
  </si>
  <si>
    <t>03</t>
  </si>
  <si>
    <t>Essencial a Justiça</t>
  </si>
  <si>
    <t>Administração</t>
  </si>
  <si>
    <t>04</t>
  </si>
  <si>
    <t>06</t>
  </si>
  <si>
    <t>Segurança Pública</t>
  </si>
  <si>
    <t>Assistência Social</t>
  </si>
  <si>
    <t>08</t>
  </si>
  <si>
    <t>09</t>
  </si>
  <si>
    <t>Previdência Social</t>
  </si>
  <si>
    <t>Saúde</t>
  </si>
  <si>
    <t>10</t>
  </si>
  <si>
    <t>13</t>
  </si>
  <si>
    <t>14</t>
  </si>
  <si>
    <t>15</t>
  </si>
  <si>
    <t>16</t>
  </si>
  <si>
    <t>18</t>
  </si>
  <si>
    <t>20</t>
  </si>
  <si>
    <t>25</t>
  </si>
  <si>
    <t>Educação</t>
  </si>
  <si>
    <t>Cultura</t>
  </si>
  <si>
    <t>Direitos da Cidadania</t>
  </si>
  <si>
    <t>Urbanismo</t>
  </si>
  <si>
    <t>Habitação</t>
  </si>
  <si>
    <t>Gestão Ambiental</t>
  </si>
  <si>
    <t>Ciência e Tecnologia</t>
  </si>
  <si>
    <t>Agricultura</t>
  </si>
  <si>
    <t>Comércio e Serviço</t>
  </si>
  <si>
    <t>23</t>
  </si>
  <si>
    <t>Energia</t>
  </si>
  <si>
    <t>Transporte</t>
  </si>
  <si>
    <t>26</t>
  </si>
  <si>
    <t>27</t>
  </si>
  <si>
    <t>Encargos Especiais</t>
  </si>
  <si>
    <t>031</t>
  </si>
  <si>
    <t>1031</t>
  </si>
  <si>
    <t>2031</t>
  </si>
  <si>
    <t>2131</t>
  </si>
  <si>
    <t>2231</t>
  </si>
  <si>
    <t>3031</t>
  </si>
  <si>
    <t>Ação Legislativa</t>
  </si>
  <si>
    <t>422</t>
  </si>
  <si>
    <t>1022</t>
  </si>
  <si>
    <t>2022</t>
  </si>
  <si>
    <t>2122</t>
  </si>
  <si>
    <t>2222</t>
  </si>
  <si>
    <t>3022</t>
  </si>
  <si>
    <t>Administração Geral</t>
  </si>
  <si>
    <t>123</t>
  </si>
  <si>
    <t>Administração Financeira</t>
  </si>
  <si>
    <t>Controle Interno</t>
  </si>
  <si>
    <t>124</t>
  </si>
  <si>
    <t>Tecnologia e Informação</t>
  </si>
  <si>
    <t>Ordenamento Territorial</t>
  </si>
  <si>
    <t>127</t>
  </si>
  <si>
    <t>452</t>
  </si>
  <si>
    <t>Serviços Urbanos</t>
  </si>
  <si>
    <t>Policiamento</t>
  </si>
  <si>
    <t>182</t>
  </si>
  <si>
    <t>Defesa Civil</t>
  </si>
  <si>
    <t>Informação e Inteligência</t>
  </si>
  <si>
    <t>183</t>
  </si>
  <si>
    <t>243</t>
  </si>
  <si>
    <t>244</t>
  </si>
  <si>
    <t>Assistência ao Idoso</t>
  </si>
  <si>
    <t>Assistência a Criança e ao Adolescente</t>
  </si>
  <si>
    <t>Assistência Comunitária</t>
  </si>
  <si>
    <t>272</t>
  </si>
  <si>
    <t>Previdência do Regime Estatutário</t>
  </si>
  <si>
    <t>301</t>
  </si>
  <si>
    <t>302</t>
  </si>
  <si>
    <t>304</t>
  </si>
  <si>
    <t>305</t>
  </si>
  <si>
    <t>306</t>
  </si>
  <si>
    <t>Atenção Básica</t>
  </si>
  <si>
    <t>Assistência Hospitalar e Ambulatorial</t>
  </si>
  <si>
    <t>Vigilância Sanitária</t>
  </si>
  <si>
    <t>Vigilância Epidemiológica</t>
  </si>
  <si>
    <t>Alimentação e Nutrição</t>
  </si>
  <si>
    <t>361</t>
  </si>
  <si>
    <t>362</t>
  </si>
  <si>
    <t>365</t>
  </si>
  <si>
    <t>366</t>
  </si>
  <si>
    <t>367</t>
  </si>
  <si>
    <t>Ensino Fundamental</t>
  </si>
  <si>
    <t>Ensino Médio</t>
  </si>
  <si>
    <t>Educação Infantil</t>
  </si>
  <si>
    <t>Educação de Jovens e Adultos</t>
  </si>
  <si>
    <t>Educação Especial</t>
  </si>
  <si>
    <t>391</t>
  </si>
  <si>
    <t>392</t>
  </si>
  <si>
    <t>Patrimônio Histórico, Artístico e Arqueológico</t>
  </si>
  <si>
    <t>Difusão Cultural</t>
  </si>
  <si>
    <t>451</t>
  </si>
  <si>
    <t>Direitos Individuais, Coletivos e Difusos</t>
  </si>
  <si>
    <t>Infraestrutura Urbana</t>
  </si>
  <si>
    <t>541</t>
  </si>
  <si>
    <t>571</t>
  </si>
  <si>
    <t>Preservação e Conservação Ambiental</t>
  </si>
  <si>
    <t>Desenvolvimento Científico</t>
  </si>
  <si>
    <t>601</t>
  </si>
  <si>
    <t>602</t>
  </si>
  <si>
    <t>604</t>
  </si>
  <si>
    <t>Promoção da Produção Vegetal</t>
  </si>
  <si>
    <t>Promoção da Produção Animal</t>
  </si>
  <si>
    <t>Defesa Sanitária Animal</t>
  </si>
  <si>
    <t>695</t>
  </si>
  <si>
    <t>Turismo</t>
  </si>
  <si>
    <t>752</t>
  </si>
  <si>
    <t>Energia Elétrica</t>
  </si>
  <si>
    <t>364</t>
  </si>
  <si>
    <t>Ensino Superior</t>
  </si>
  <si>
    <t>782</t>
  </si>
  <si>
    <t>785</t>
  </si>
  <si>
    <t>812</t>
  </si>
  <si>
    <t>813</t>
  </si>
  <si>
    <t>843</t>
  </si>
  <si>
    <t>Transporte Rodoviário</t>
  </si>
  <si>
    <t>Transporte Especial</t>
  </si>
  <si>
    <t>Lazer</t>
  </si>
  <si>
    <t>Desporto Comunitário</t>
  </si>
  <si>
    <t>Serviços da Dívida Interna</t>
  </si>
  <si>
    <t>99</t>
  </si>
  <si>
    <t>A Classificar</t>
  </si>
  <si>
    <t>999</t>
  </si>
  <si>
    <t>Desporto e Lazer</t>
  </si>
  <si>
    <t>0001</t>
  </si>
  <si>
    <t>0002</t>
  </si>
  <si>
    <t>091</t>
  </si>
  <si>
    <t>0026</t>
  </si>
  <si>
    <t>0004</t>
  </si>
  <si>
    <t>0010</t>
  </si>
  <si>
    <t>0051</t>
  </si>
  <si>
    <t>125</t>
  </si>
  <si>
    <t>128</t>
  </si>
  <si>
    <t>605</t>
  </si>
  <si>
    <t>0011</t>
  </si>
  <si>
    <t>0014</t>
  </si>
  <si>
    <t>482</t>
  </si>
  <si>
    <t>0008</t>
  </si>
  <si>
    <t>0047</t>
  </si>
  <si>
    <t>0028</t>
  </si>
  <si>
    <t>0045</t>
  </si>
  <si>
    <t>242</t>
  </si>
  <si>
    <t>0036</t>
  </si>
  <si>
    <t>0037</t>
  </si>
  <si>
    <t>997</t>
  </si>
  <si>
    <t>0040</t>
  </si>
  <si>
    <t>Defesa da Ordem Jurídica</t>
  </si>
  <si>
    <t>Habitação Urbana</t>
  </si>
  <si>
    <t>Normatização e Fiscalização</t>
  </si>
  <si>
    <t>Formação de Recursos Humanos</t>
  </si>
  <si>
    <t>608</t>
  </si>
  <si>
    <t>Promoção da Produção Agropecuária</t>
  </si>
  <si>
    <t>Abastecimento</t>
  </si>
  <si>
    <t>Assistência ao Portador de Deficiência</t>
  </si>
  <si>
    <t>Programa</t>
  </si>
  <si>
    <t>Ação</t>
  </si>
  <si>
    <t xml:space="preserve">Programa </t>
  </si>
  <si>
    <t>2004</t>
  </si>
  <si>
    <t>0003</t>
  </si>
  <si>
    <t>0050</t>
  </si>
  <si>
    <t>0005</t>
  </si>
  <si>
    <t>0006</t>
  </si>
  <si>
    <t>0007</t>
  </si>
  <si>
    <t>0000</t>
  </si>
  <si>
    <t>9999</t>
  </si>
  <si>
    <t>0009</t>
  </si>
  <si>
    <t>0034</t>
  </si>
  <si>
    <t>2032</t>
  </si>
  <si>
    <t>2034</t>
  </si>
  <si>
    <t>0012</t>
  </si>
  <si>
    <t>0013</t>
  </si>
  <si>
    <t>0015</t>
  </si>
  <si>
    <t>0016</t>
  </si>
  <si>
    <t>0017</t>
  </si>
  <si>
    <t>0018</t>
  </si>
  <si>
    <t>0019</t>
  </si>
  <si>
    <t>0020</t>
  </si>
  <si>
    <t>0021</t>
  </si>
  <si>
    <t>0022</t>
  </si>
  <si>
    <t>0024</t>
  </si>
  <si>
    <t>0025</t>
  </si>
  <si>
    <t>0023</t>
  </si>
  <si>
    <t>0027</t>
  </si>
  <si>
    <t>0046</t>
  </si>
  <si>
    <t>0029</t>
  </si>
  <si>
    <t>0030</t>
  </si>
  <si>
    <t>0031</t>
  </si>
  <si>
    <t>0032</t>
  </si>
  <si>
    <t>0033</t>
  </si>
  <si>
    <t>0035</t>
  </si>
  <si>
    <t>0038</t>
  </si>
  <si>
    <t>0039</t>
  </si>
  <si>
    <t>0041</t>
  </si>
  <si>
    <t>0043</t>
  </si>
  <si>
    <t>0044</t>
  </si>
  <si>
    <t>0042</t>
  </si>
  <si>
    <t>0048</t>
  </si>
  <si>
    <t>0049</t>
  </si>
  <si>
    <t>0052</t>
  </si>
  <si>
    <t>0053</t>
  </si>
  <si>
    <t>Reserva Orçamentária</t>
  </si>
  <si>
    <t>Demonstrativo dos Decretos Emitidos no Exercício de 2022</t>
  </si>
  <si>
    <t>Estado do Rio de Janeiro</t>
  </si>
  <si>
    <t>Prefeitura de Cabo Frio</t>
  </si>
  <si>
    <t xml:space="preserve">Coordenadoria Geral de Gestão Fiscal </t>
  </si>
  <si>
    <t>Decreto</t>
  </si>
  <si>
    <t>Data</t>
  </si>
  <si>
    <t>Nome da Ação</t>
  </si>
  <si>
    <t>Fonte</t>
  </si>
  <si>
    <t>6736/2022</t>
  </si>
  <si>
    <t>1001</t>
  </si>
  <si>
    <t>2001</t>
  </si>
  <si>
    <t>2002</t>
  </si>
  <si>
    <t>2006</t>
  </si>
  <si>
    <t>2003</t>
  </si>
  <si>
    <t>2005</t>
  </si>
  <si>
    <t>2007</t>
  </si>
  <si>
    <t>2008</t>
  </si>
  <si>
    <t>2009</t>
  </si>
  <si>
    <t>1002</t>
  </si>
  <si>
    <t>2010</t>
  </si>
  <si>
    <t>2012</t>
  </si>
  <si>
    <t>2013</t>
  </si>
  <si>
    <t>2015</t>
  </si>
  <si>
    <t>2016</t>
  </si>
  <si>
    <t>2017</t>
  </si>
  <si>
    <t>2018</t>
  </si>
  <si>
    <t>2019</t>
  </si>
  <si>
    <t>2020</t>
  </si>
  <si>
    <t>2021</t>
  </si>
  <si>
    <t>2023</t>
  </si>
  <si>
    <t>2024</t>
  </si>
  <si>
    <t>2025</t>
  </si>
  <si>
    <t>2026</t>
  </si>
  <si>
    <t>2029</t>
  </si>
  <si>
    <t>2030</t>
  </si>
  <si>
    <t>1003</t>
  </si>
  <si>
    <t>2027</t>
  </si>
  <si>
    <t>2028</t>
  </si>
  <si>
    <t>2033</t>
  </si>
  <si>
    <t>3005</t>
  </si>
  <si>
    <t>3002</t>
  </si>
  <si>
    <t>2035</t>
  </si>
  <si>
    <t>2036</t>
  </si>
  <si>
    <t>2037</t>
  </si>
  <si>
    <t>2038</t>
  </si>
  <si>
    <t>2039</t>
  </si>
  <si>
    <t>2040</t>
  </si>
  <si>
    <t>2041</t>
  </si>
  <si>
    <t>3004</t>
  </si>
  <si>
    <t>3008</t>
  </si>
  <si>
    <t>3036</t>
  </si>
  <si>
    <t>2042</t>
  </si>
  <si>
    <t>2043</t>
  </si>
  <si>
    <t>2044</t>
  </si>
  <si>
    <t>2045</t>
  </si>
  <si>
    <t>2046</t>
  </si>
  <si>
    <t>2047</t>
  </si>
  <si>
    <t>2052</t>
  </si>
  <si>
    <t>2058</t>
  </si>
  <si>
    <t>2063</t>
  </si>
  <si>
    <t>2068</t>
  </si>
  <si>
    <t>2072</t>
  </si>
  <si>
    <t>2076</t>
  </si>
  <si>
    <t>2077</t>
  </si>
  <si>
    <t>1004</t>
  </si>
  <si>
    <t>2053</t>
  </si>
  <si>
    <t>2069</t>
  </si>
  <si>
    <t>2073</t>
  </si>
  <si>
    <t>2078</t>
  </si>
  <si>
    <t>1005</t>
  </si>
  <si>
    <t>2048</t>
  </si>
  <si>
    <t>2049</t>
  </si>
  <si>
    <t>2054</t>
  </si>
  <si>
    <t>2055</t>
  </si>
  <si>
    <t>2059</t>
  </si>
  <si>
    <t>2060</t>
  </si>
  <si>
    <t>2064</t>
  </si>
  <si>
    <t>2065</t>
  </si>
  <si>
    <t>2070</t>
  </si>
  <si>
    <t>2071</t>
  </si>
  <si>
    <t>2074</t>
  </si>
  <si>
    <t>2075</t>
  </si>
  <si>
    <t>2079</t>
  </si>
  <si>
    <t>2080</t>
  </si>
  <si>
    <t>1006</t>
  </si>
  <si>
    <t>1007</t>
  </si>
  <si>
    <t>2050</t>
  </si>
  <si>
    <t>2056</t>
  </si>
  <si>
    <t>2061</t>
  </si>
  <si>
    <t>2066</t>
  </si>
  <si>
    <t>2081</t>
  </si>
  <si>
    <t>2051</t>
  </si>
  <si>
    <t>2057</t>
  </si>
  <si>
    <t>2062</t>
  </si>
  <si>
    <t>2067</t>
  </si>
  <si>
    <t>2082</t>
  </si>
  <si>
    <t>2083</t>
  </si>
  <si>
    <t>2084</t>
  </si>
  <si>
    <t>2085</t>
  </si>
  <si>
    <t>2086</t>
  </si>
  <si>
    <t>1009</t>
  </si>
  <si>
    <t>1017</t>
  </si>
  <si>
    <t>1008</t>
  </si>
  <si>
    <t>1010</t>
  </si>
  <si>
    <t>1012</t>
  </si>
  <si>
    <t>1013</t>
  </si>
  <si>
    <t>1016</t>
  </si>
  <si>
    <t>2087</t>
  </si>
  <si>
    <t>2091</t>
  </si>
  <si>
    <t>1019</t>
  </si>
  <si>
    <t>2088</t>
  </si>
  <si>
    <t>2090</t>
  </si>
  <si>
    <t>3010</t>
  </si>
  <si>
    <t>1018</t>
  </si>
  <si>
    <t>2089</t>
  </si>
  <si>
    <t>2092</t>
  </si>
  <si>
    <t>2093</t>
  </si>
  <si>
    <t>2215</t>
  </si>
  <si>
    <t>2108</t>
  </si>
  <si>
    <t>2109</t>
  </si>
  <si>
    <t>2116</t>
  </si>
  <si>
    <t>2117</t>
  </si>
  <si>
    <t>2119</t>
  </si>
  <si>
    <t>2120</t>
  </si>
  <si>
    <t>3006</t>
  </si>
  <si>
    <t>2118</t>
  </si>
  <si>
    <t>2124</t>
  </si>
  <si>
    <t>2214</t>
  </si>
  <si>
    <t>2216</t>
  </si>
  <si>
    <t>2217</t>
  </si>
  <si>
    <t>2218</t>
  </si>
  <si>
    <t>2219</t>
  </si>
  <si>
    <t>2220</t>
  </si>
  <si>
    <t>2221</t>
  </si>
  <si>
    <t>2223</t>
  </si>
  <si>
    <t>2224</t>
  </si>
  <si>
    <t>2225</t>
  </si>
  <si>
    <t>2226</t>
  </si>
  <si>
    <t>2227</t>
  </si>
  <si>
    <t>2228</t>
  </si>
  <si>
    <t>2229</t>
  </si>
  <si>
    <t>3018</t>
  </si>
  <si>
    <t>2230</t>
  </si>
  <si>
    <t>3016</t>
  </si>
  <si>
    <t>3034</t>
  </si>
  <si>
    <t>2094</t>
  </si>
  <si>
    <t>2095</t>
  </si>
  <si>
    <t>2096</t>
  </si>
  <si>
    <t>2097</t>
  </si>
  <si>
    <t>2098</t>
  </si>
  <si>
    <t>2099</t>
  </si>
  <si>
    <t>2100</t>
  </si>
  <si>
    <t>2101</t>
  </si>
  <si>
    <t>2102</t>
  </si>
  <si>
    <t>2103</t>
  </si>
  <si>
    <t>2104</t>
  </si>
  <si>
    <t>2105</t>
  </si>
  <si>
    <t>2106</t>
  </si>
  <si>
    <t>2107</t>
  </si>
  <si>
    <t>1021</t>
  </si>
  <si>
    <t>1024</t>
  </si>
  <si>
    <t>2121</t>
  </si>
  <si>
    <t>2123</t>
  </si>
  <si>
    <t>2127</t>
  </si>
  <si>
    <t>2128</t>
  </si>
  <si>
    <t>2129</t>
  </si>
  <si>
    <t>1025</t>
  </si>
  <si>
    <t>2133</t>
  </si>
  <si>
    <t>1023</t>
  </si>
  <si>
    <t>2125</t>
  </si>
  <si>
    <t>1026</t>
  </si>
  <si>
    <t>1027</t>
  </si>
  <si>
    <t>1028</t>
  </si>
  <si>
    <t>1029</t>
  </si>
  <si>
    <t>2134</t>
  </si>
  <si>
    <t>2136</t>
  </si>
  <si>
    <t>2137</t>
  </si>
  <si>
    <t>2139</t>
  </si>
  <si>
    <t>2141</t>
  </si>
  <si>
    <t>3012</t>
  </si>
  <si>
    <t>3013</t>
  </si>
  <si>
    <t>3014</t>
  </si>
  <si>
    <t>3015</t>
  </si>
  <si>
    <t>3017</t>
  </si>
  <si>
    <t>3019</t>
  </si>
  <si>
    <t>3020</t>
  </si>
  <si>
    <t>3021</t>
  </si>
  <si>
    <t>3023</t>
  </si>
  <si>
    <t>3024</t>
  </si>
  <si>
    <t>3025</t>
  </si>
  <si>
    <t>3026</t>
  </si>
  <si>
    <t>3027</t>
  </si>
  <si>
    <t>3029</t>
  </si>
  <si>
    <t>1030</t>
  </si>
  <si>
    <t>1032</t>
  </si>
  <si>
    <t>1033</t>
  </si>
  <si>
    <t>1034</t>
  </si>
  <si>
    <t>2143</t>
  </si>
  <si>
    <t>2145</t>
  </si>
  <si>
    <t>2147</t>
  </si>
  <si>
    <t>2149</t>
  </si>
  <si>
    <t>2151</t>
  </si>
  <si>
    <t>2152</t>
  </si>
  <si>
    <t>3001</t>
  </si>
  <si>
    <t>3007</t>
  </si>
  <si>
    <t>3009</t>
  </si>
  <si>
    <t>3011</t>
  </si>
  <si>
    <t>3028</t>
  </si>
  <si>
    <t>3032</t>
  </si>
  <si>
    <t>3033</t>
  </si>
  <si>
    <t>3035</t>
  </si>
  <si>
    <t>1037</t>
  </si>
  <si>
    <t>2158</t>
  </si>
  <si>
    <t>1035</t>
  </si>
  <si>
    <t>1036</t>
  </si>
  <si>
    <t>1038</t>
  </si>
  <si>
    <t>2154</t>
  </si>
  <si>
    <t>2156</t>
  </si>
  <si>
    <t>2160</t>
  </si>
  <si>
    <t>3030</t>
  </si>
  <si>
    <t>1039</t>
  </si>
  <si>
    <t>2162</t>
  </si>
  <si>
    <t>2166</t>
  </si>
  <si>
    <t>2167</t>
  </si>
  <si>
    <t>2168</t>
  </si>
  <si>
    <t>2169</t>
  </si>
  <si>
    <t>2170</t>
  </si>
  <si>
    <t>2171</t>
  </si>
  <si>
    <t>2172</t>
  </si>
  <si>
    <t>2173</t>
  </si>
  <si>
    <t>2174</t>
  </si>
  <si>
    <t>2175</t>
  </si>
  <si>
    <t>2176</t>
  </si>
  <si>
    <t>2177</t>
  </si>
  <si>
    <t>2178</t>
  </si>
  <si>
    <t>2179</t>
  </si>
  <si>
    <t>2164</t>
  </si>
  <si>
    <t>2165</t>
  </si>
  <si>
    <t>1020</t>
  </si>
  <si>
    <t>2180</t>
  </si>
  <si>
    <t>2181</t>
  </si>
  <si>
    <t>2184</t>
  </si>
  <si>
    <t>2185</t>
  </si>
  <si>
    <t>2187</t>
  </si>
  <si>
    <t>2188</t>
  </si>
  <si>
    <t>2182</t>
  </si>
  <si>
    <t>2183</t>
  </si>
  <si>
    <t>2186</t>
  </si>
  <si>
    <t>2110</t>
  </si>
  <si>
    <t>2112</t>
  </si>
  <si>
    <t>2113</t>
  </si>
  <si>
    <t>2114</t>
  </si>
  <si>
    <t>2115</t>
  </si>
  <si>
    <t>2197</t>
  </si>
  <si>
    <t>2198</t>
  </si>
  <si>
    <t>2202</t>
  </si>
  <si>
    <t>3003</t>
  </si>
  <si>
    <t>2189</t>
  </si>
  <si>
    <t>2190</t>
  </si>
  <si>
    <t>2191</t>
  </si>
  <si>
    <t>2192</t>
  </si>
  <si>
    <t>2193</t>
  </si>
  <si>
    <t>2194</t>
  </si>
  <si>
    <t>2195</t>
  </si>
  <si>
    <t>2196</t>
  </si>
  <si>
    <t>2199</t>
  </si>
  <si>
    <t>2200</t>
  </si>
  <si>
    <t>2201</t>
  </si>
  <si>
    <t>2205</t>
  </si>
  <si>
    <t>2206</t>
  </si>
  <si>
    <t>2207</t>
  </si>
  <si>
    <t>2208</t>
  </si>
  <si>
    <t>2209</t>
  </si>
  <si>
    <t>2210</t>
  </si>
  <si>
    <t>2212</t>
  </si>
  <si>
    <t>2213</t>
  </si>
  <si>
    <t>2203</t>
  </si>
  <si>
    <t>2204</t>
  </si>
  <si>
    <t>2014</t>
  </si>
  <si>
    <t>1014</t>
  </si>
  <si>
    <t>1015</t>
  </si>
  <si>
    <t>1040</t>
  </si>
  <si>
    <t>1041</t>
  </si>
  <si>
    <t>1042</t>
  </si>
  <si>
    <t>1043</t>
  </si>
  <si>
    <t>1044</t>
  </si>
  <si>
    <t>1045</t>
  </si>
  <si>
    <t>2159</t>
  </si>
  <si>
    <t>2161</t>
  </si>
  <si>
    <t>2163</t>
  </si>
  <si>
    <t>2232</t>
  </si>
  <si>
    <t>2233</t>
  </si>
  <si>
    <t>2234</t>
  </si>
  <si>
    <t>2235</t>
  </si>
  <si>
    <t>Operações Especiais</t>
  </si>
  <si>
    <t>Gestão do Poder Legislativo</t>
  </si>
  <si>
    <t>Gestão Administrativa</t>
  </si>
  <si>
    <t>Modernização da Estrutura Administrativa</t>
  </si>
  <si>
    <t>Transparência, Controle Interno e Integridade na Gestão Pública</t>
  </si>
  <si>
    <t>Ação Judiciária</t>
  </si>
  <si>
    <t>Parcerias Cabo Frio</t>
  </si>
  <si>
    <t>Prefeitura nos Bairros</t>
  </si>
  <si>
    <t>Promoção, Proteção e Defesa dos Direitos Humanos e Cidadania</t>
  </si>
  <si>
    <t>Promoção ao Turismo</t>
  </si>
  <si>
    <t>Produção Agropecuária</t>
  </si>
  <si>
    <t>Urbanismo e Arquitetura</t>
  </si>
  <si>
    <t>Gestão Administrativa da Educação</t>
  </si>
  <si>
    <t>Gestão de Pessoal da Educação</t>
  </si>
  <si>
    <t>FUNDEB 70% - Remuneração do Magistério</t>
  </si>
  <si>
    <t>FUNDEB 30% - Remuneração de Não Docentes</t>
  </si>
  <si>
    <t>Gestão da Política de Educação</t>
  </si>
  <si>
    <t>Transporte Escolar</t>
  </si>
  <si>
    <t>Alimentação Escolar</t>
  </si>
  <si>
    <t>Escola Nota 10 (Construção, Ampliação, Reforma)</t>
  </si>
  <si>
    <t>Terceira Idade</t>
  </si>
  <si>
    <t>Iluminação Pública</t>
  </si>
  <si>
    <t>Parques, Jardins e Praias</t>
  </si>
  <si>
    <t>Saneamento e Pavimentação</t>
  </si>
  <si>
    <t>Serviços Públicos</t>
  </si>
  <si>
    <t>Segurança Pública e Mobilidade</t>
  </si>
  <si>
    <t>Manutenção, Modernização e Profissionalização da Gestão do SUS</t>
  </si>
  <si>
    <t>Participação Popular, Transparência  e Controle Social no SUS</t>
  </si>
  <si>
    <t>Atenção Primária à Saúde</t>
  </si>
  <si>
    <t>Atenção Especializada, Urgência e Emergência</t>
  </si>
  <si>
    <t>Vigilâncias em Saúde</t>
  </si>
  <si>
    <t>Trânsito é Vida</t>
  </si>
  <si>
    <t>Sistema de Habitação</t>
  </si>
  <si>
    <t>Gestão Administrativa do IBASCAF</t>
  </si>
  <si>
    <t>Fundo Financeiro Previdenciário</t>
  </si>
  <si>
    <t>Fundo Previdenciário Capitalizado</t>
  </si>
  <si>
    <t>Gestão Administrativa do FAMES</t>
  </si>
  <si>
    <t>Diversidade Cultural</t>
  </si>
  <si>
    <t>Esporte em Ação</t>
  </si>
  <si>
    <t>Serviços de Utilidade Pública</t>
  </si>
  <si>
    <t>Gestão de Resíduos Sólidos</t>
  </si>
  <si>
    <t>Políticas de Assistência Social</t>
  </si>
  <si>
    <t>Moeda Social Itajuru</t>
  </si>
  <si>
    <t>Saneamento Básico</t>
  </si>
  <si>
    <t>Divulgação Oficial, Comunicação e Marketing</t>
  </si>
  <si>
    <t>Representação Social e Política</t>
  </si>
  <si>
    <t>Ações de Defesa Civil</t>
  </si>
  <si>
    <t>Planejamento Estratégico</t>
  </si>
  <si>
    <t>Gestão Fiscal</t>
  </si>
  <si>
    <t>Serviços Públicos Especiais</t>
  </si>
  <si>
    <t>Construção, Reforma e Reaparelhamento da Câmara Municipal</t>
  </si>
  <si>
    <t>Construção, Reforma, Modernização e Reequipamento da Unidade Administrativa</t>
  </si>
  <si>
    <t>Implantação e Reforma de Terminais e Estacionamentos</t>
  </si>
  <si>
    <t>Construção, Ampliação, Reforma e Reaparelhamento das Unidades de Ensino Fundamental</t>
  </si>
  <si>
    <t>Construção, Ampliação, Reforma e Reaparelhamento das Unidades de Ensino Médio</t>
  </si>
  <si>
    <t>Construção, Ampliação, Reforma e Reaparelhamento das Unidades de Educaçção Infantil - Creche</t>
  </si>
  <si>
    <t>Construção, Ampliação, Reforma e Reaparelhamento das Unidades de Educaçção Infantil - Pré-Escola</t>
  </si>
  <si>
    <t>Revitalização e Reforma do Boulevard Canal</t>
  </si>
  <si>
    <t>Revitalização da Orla das Palmeiras e Eco Via</t>
  </si>
  <si>
    <t>Revitalização e Reforma da Orla de Tamoios</t>
  </si>
  <si>
    <t>Revitalização e Reforma da Praça das Águas</t>
  </si>
  <si>
    <t>Revitalização e Reforma da Orla da Praia da Forte</t>
  </si>
  <si>
    <t>Revitalização da Orla da Praia do Siqueira</t>
  </si>
  <si>
    <t>Revitalização da Av. Joaquim Nogueira</t>
  </si>
  <si>
    <t>Revitalização da Av. Almirante Barroso</t>
  </si>
  <si>
    <t>Revitalização de Bairros do 1º e 2º Distritos</t>
  </si>
  <si>
    <t>Obras de Drenagem e Pavimentação</t>
  </si>
  <si>
    <t>Construção e Reformas de Unidades Habitacionais</t>
  </si>
  <si>
    <t>Obras e Intervenções Urbanas</t>
  </si>
  <si>
    <t>Construção, Implantação e Manutenção de Ciclovias / Ciclorrotas / Ciclofaixas</t>
  </si>
  <si>
    <t>Reestruturação das Ações Administrativas e de Gestão do SUS</t>
  </si>
  <si>
    <t>Estruturação da Gestão do SUS em Tamoios</t>
  </si>
  <si>
    <t>Estruturação das Ações de Educação Permanente</t>
  </si>
  <si>
    <t>Estruturação dos Serviços Oriundos de Consórcios Intermunicipais</t>
  </si>
  <si>
    <t>Estruturação das Ações do Conselho Municipal de Saúde</t>
  </si>
  <si>
    <t>Estruturação da Rede de Serviços da Atenção Primária à Saúde</t>
  </si>
  <si>
    <t>Estruturação da Rede de Serviços de Saúde Bucal</t>
  </si>
  <si>
    <t>Estruturação das Ações de Monitoramento e Enfrentamento `a COVID-19 na Atenção Primária à Saúde</t>
  </si>
  <si>
    <t>Estruturação das Ações Intra e Intersetoriais de Promoção à Saúde e Qualidade de Vida</t>
  </si>
  <si>
    <t>Estruturação das Ações e Serviços da Atenção Especializada, Urgência e Emergência</t>
  </si>
  <si>
    <t>Estruturação das Ações e Serviços das Unidades de Pronto Atendimento (UPA)</t>
  </si>
  <si>
    <t>Estruturação dos Serviços da Atenção Psicossocial</t>
  </si>
  <si>
    <t>Estruturação das Ações e Serviços de Atenção Domiciliar</t>
  </si>
  <si>
    <t>Estruturação das Ações de Atenção à COVID-19 na Atenção Especializada e de Urgência e Emergência</t>
  </si>
  <si>
    <t>Estruturação da Rede de Serviços da Vigilância Epidemiológica e da Saúde do Trabalhador</t>
  </si>
  <si>
    <t>Estruturação das Ações e Serviços de Vigilância Ambiental</t>
  </si>
  <si>
    <t>Estruturação das Ações e Serviços de Vigilância Sanitária</t>
  </si>
  <si>
    <t>Estruturação das Ações de Vigilância de DST/AIDS e Hepatites Virais</t>
  </si>
  <si>
    <t>Estruturação das Ações de Alimentação e Nutrição</t>
  </si>
  <si>
    <t>Revitalização do Mercado do Peixe no Jardim Esperança</t>
  </si>
  <si>
    <t>Cais de Embarque e Desembarque de Pescado no Pontal de Santo Antônio (2º Distrito)</t>
  </si>
  <si>
    <t>Embarcação de Apoio para Pescados Artesanais</t>
  </si>
  <si>
    <t>Cais de Embarque e Desembarque de Pescado na Gamboa</t>
  </si>
  <si>
    <t>Revitalização e Reforma de Praça no Bairro Passagem</t>
  </si>
  <si>
    <t>Revitalização e Reforma de Praça no Bairro Manoel Corrêa</t>
  </si>
  <si>
    <t>Serviço da Dívida Interna</t>
  </si>
  <si>
    <t>Contribuição para Formação do PASEP</t>
  </si>
  <si>
    <t>Amortização de Débitos Não Previdenciário - PGFN</t>
  </si>
  <si>
    <t>Amortização da Dívida - PASEP</t>
  </si>
  <si>
    <t>Amortização da Dívida com Concessionárias</t>
  </si>
  <si>
    <t>Amortização da Dívida - INSS</t>
  </si>
  <si>
    <t>Amortização da Dívida - IBASCAF</t>
  </si>
  <si>
    <t>Amortização de Débitos Não Previdenciário - FGTS</t>
  </si>
  <si>
    <t>Pessoal e Encargos Sociais da Câmara Municipal</t>
  </si>
  <si>
    <t>Manutenção das Atividades Administrativas da Câmara Municipal</t>
  </si>
  <si>
    <t>Pessoal e Encargos Sociais da Unidade</t>
  </si>
  <si>
    <t>Manutenção e Operacionalização da Unidade</t>
  </si>
  <si>
    <t>Manutenção da Secretaria Adjunta de Ciência e Tecnologia</t>
  </si>
  <si>
    <t>Manutenção da Secretaria Adjunta de Defesa do Consumidor</t>
  </si>
  <si>
    <t>Manutenção da Defesa Civil</t>
  </si>
  <si>
    <t>Manutenção do Transporte Universitário do 2º Distrito</t>
  </si>
  <si>
    <t>Promoção da Integridade, Fortalecimento de Mecanismo Anticorrupção e da Transparência na Gestão</t>
  </si>
  <si>
    <t>Melhoria da Estrutura Organizacional e Fortalecimento do Sistema de Controle Interno</t>
  </si>
  <si>
    <t>Fortalecimento da Transparência na Gestão Pública</t>
  </si>
  <si>
    <t>Fortalecimento da Atividade de Auditoria Interna na Administração Pública</t>
  </si>
  <si>
    <t>Manutenção das Despesas Judiciais - RPV</t>
  </si>
  <si>
    <t>Manutenção das Despesas Judiciais - Precatórios</t>
  </si>
  <si>
    <t>Capacitação de Servidores</t>
  </si>
  <si>
    <t>Manutenção da Tecnologia da Informação</t>
  </si>
  <si>
    <t>Manutenção da Secretaria Adjunta de Ações Estratégicas</t>
  </si>
  <si>
    <t>Manutenção da Secretaria Adjunta de Tecnologia da Informação</t>
  </si>
  <si>
    <t>Manutenção da Secretaria Adjunta de Comunicação</t>
  </si>
  <si>
    <t>Implantação e Manutenção de Parcerias Público Privadas no Município</t>
  </si>
  <si>
    <t>Implantação, Reforma e Manutenção de Terminais e Estacionamentos</t>
  </si>
  <si>
    <t>Gestão Pública Participativa</t>
  </si>
  <si>
    <t>Lidetança Participativa</t>
  </si>
  <si>
    <t>Direitos Humanos em Prática</t>
  </si>
  <si>
    <t>Manutenção da Secretaria Adjunta de Receita</t>
  </si>
  <si>
    <t>Manutenção das Despesas Financeiras</t>
  </si>
  <si>
    <t>Manutenção da Frota de Veículos</t>
  </si>
  <si>
    <t>Manutenção do Terminal Rodoviário Municipal (Alex Novelino)</t>
  </si>
  <si>
    <t>Manutenção e Operacionalização do TOT - Terminal de Ônibus de Turismo</t>
  </si>
  <si>
    <t>Implantação e Manutenção de Sistema de Cobrança de Estacionamento Rotativo</t>
  </si>
  <si>
    <t>Manutenção do Setor Agrícola</t>
  </si>
  <si>
    <t>Manutenção do Setor Pecuário</t>
  </si>
  <si>
    <t>Proteção aos Animais e Controle de Zoonoses</t>
  </si>
  <si>
    <t>Aquisição e Manutenção de Máquinas e Equipamentos Agrícolas</t>
  </si>
  <si>
    <t>Análise, Aprovação, Licenciamento e Fiscalização de Projetos</t>
  </si>
  <si>
    <t>Manutenção de Projetos Complementares</t>
  </si>
  <si>
    <t>Manutenção de Equipametos Turísticos</t>
  </si>
  <si>
    <t>Realização de Eventos Turísticos, Esportivos e de Lazer</t>
  </si>
  <si>
    <t>Promoção e Apoio da Comercialização do Destino Cabo Frio</t>
  </si>
  <si>
    <t>Realização e Participação de Reuniões, Seminários e Fóruns</t>
  </si>
  <si>
    <t xml:space="preserve">Reforma e Manutenção de Centros, Quadras e Complexos Esportivos </t>
  </si>
  <si>
    <t>Projeto Vida Ativa - Esporte é Saúde</t>
  </si>
  <si>
    <t>Cabo Frio - Esporte e Lazer Sem Limites</t>
  </si>
  <si>
    <t>Eventos Nacionais</t>
  </si>
  <si>
    <t>Jogos Estudantis</t>
  </si>
  <si>
    <t>Manutenção dos Conselhos Municipais</t>
  </si>
  <si>
    <t>Manutenção das Atividades do Desenvolvimento - Ensino Fundamental</t>
  </si>
  <si>
    <t>Manutenção das Atividades do Desenvolvimento - Ensino Infantil - Creche</t>
  </si>
  <si>
    <t>Manutenção das Atividades do Desenvolvimento - Ensino Infatil - Pré Escola</t>
  </si>
  <si>
    <t>Manutenção das Atividades do Desenvolvimento - Ensino de Jovens e Adultos</t>
  </si>
  <si>
    <t>Manutenção das Atividades do Desenvolvimento - Educação Especial</t>
  </si>
  <si>
    <t>Remuneração dos Profissionais da Educação - Ensino Fundamental</t>
  </si>
  <si>
    <t>Remuneração dos Profissionais da Educação - Ensino Médio</t>
  </si>
  <si>
    <t>Remuneração dos Profissionais da Educação - Creche</t>
  </si>
  <si>
    <t>Remuneração dos Profissionais da Educação - Pré Escola</t>
  </si>
  <si>
    <t>Remuneração dos Profissionais da Educação -  EJA</t>
  </si>
  <si>
    <t>Remuneração dos Profissionais da Educação - Educação Especial</t>
  </si>
  <si>
    <t>FUNDEB 70 - Remuneração do Magistério - Ensino Fundamental</t>
  </si>
  <si>
    <t>FUNDEB 70 - Remuneração do Magistério - Creche</t>
  </si>
  <si>
    <t>FUNDEB 70 - Remuneração do Magistério - Pré Escola</t>
  </si>
  <si>
    <t>FUNDEB 70 - Remuneração do Magistério - EJA</t>
  </si>
  <si>
    <t>FUNDEB 70 - Remuneração do Magistério - Educação Especial</t>
  </si>
  <si>
    <t>FUNDEB 30 - Remuneração Não Docentes - Ensino Fundamental</t>
  </si>
  <si>
    <t>FUNDEB 30 - Remuneração Não Docentes - Creche</t>
  </si>
  <si>
    <t>FUNDEB 30 - Remuneração Não Docentes - Pré Escola</t>
  </si>
  <si>
    <t>FUNDEB 30 - Remuneração Não Docentes - EJA</t>
  </si>
  <si>
    <t>FUNDEB 30 - Remuneração Não Docentes - Educação Especial</t>
  </si>
  <si>
    <t xml:space="preserve">Manutenção do Ensino Fundamental </t>
  </si>
  <si>
    <t>Manutenção do Ensino Médio</t>
  </si>
  <si>
    <t>Manutenção de Creche</t>
  </si>
  <si>
    <t>Manutenção de Pré Escola</t>
  </si>
  <si>
    <t>Manutenção do Transporte Escolar - Ensino Fundamental</t>
  </si>
  <si>
    <t>Manutenção do Transporte Escolar - Ensino Médio</t>
  </si>
  <si>
    <t>Manutenção do Transporte Escolar - Creche</t>
  </si>
  <si>
    <t>Manutenção do Transporte Escolar - Pré Escola</t>
  </si>
  <si>
    <t xml:space="preserve">Manutenção da Alimentação Escolar - Ensino Fundamental </t>
  </si>
  <si>
    <t>Manutenção da Alimentação Escolar - Quilombola</t>
  </si>
  <si>
    <t>Manutenção da Alimentação Escolar - Ensino Médio</t>
  </si>
  <si>
    <t>Manutenção da Alimentação Escolar - Creche</t>
  </si>
  <si>
    <t>Manutenção da Alimentação Escolar - Pré Escola</t>
  </si>
  <si>
    <t>Manutenção da Alimentação Escolar - EJA</t>
  </si>
  <si>
    <t>Manutenção da Alimentação Escolar - Educação Especial</t>
  </si>
  <si>
    <t>ILPI - Instituição de Longa Permanência para Pessoa Idosa</t>
  </si>
  <si>
    <t>Manutenção do Centro de Convivência da Pessoa Idosa</t>
  </si>
  <si>
    <t>Malhação na Melhor Idade</t>
  </si>
  <si>
    <t>Eventos e Oficinas para a Melhor Idade</t>
  </si>
  <si>
    <t>Revitalização e Manutenção de Praças, Parques, Jardins e Banheiros Públicos</t>
  </si>
  <si>
    <t>Manutenção e Obras nos Cemitários Municipais</t>
  </si>
  <si>
    <t>Manutenção e Ampliação do Parque de Iluminação Pública</t>
  </si>
  <si>
    <t>Manutenção e Locação de Veículos Leves e Pesados</t>
  </si>
  <si>
    <t>Manutenção, Limpeza, Recapeamento e Pavimentação de Logradouros</t>
  </si>
  <si>
    <t>Manutenção dos Conselhos Tutelares</t>
  </si>
  <si>
    <t>Manutenção do Programa Jovem do Futuro</t>
  </si>
  <si>
    <t>Manutenção do Serviço de Acolhimento à Criança e ao Adolescente</t>
  </si>
  <si>
    <t>Programa Guarda Subsidiada e Serviço de Acolhimento em Família Acolhedora</t>
  </si>
  <si>
    <t>Organização de Campanhas Voltadas a Temática da Adoção</t>
  </si>
  <si>
    <t>Cobertura de Exames de DNA Para Crianças em Situação de Acolhimento</t>
  </si>
  <si>
    <t>Programa de Acompanhante Terapêutico à Crianças e Adolescentes em Situação de Sofrimento Psíquico</t>
  </si>
  <si>
    <t>Capacitação de Profissionais Sobre o Funcionamento dos Conselhos Tutelares</t>
  </si>
  <si>
    <t>Capacitação de Profissionais Sobre o Funcionamento do CMDCA e Atribuições do SGDCA</t>
  </si>
  <si>
    <t>Diagnóstico e Implanação do Plano Municipal da Infância e Adolescência</t>
  </si>
  <si>
    <t>Eventos de Divulgação e Sensibilização Referentes aos Direitos das Crianças e Adolescentes</t>
  </si>
  <si>
    <t>Capacitação do Plano Nacional de Defesa, Promoção e Proteção da Criança e Adolescente</t>
  </si>
  <si>
    <t>Propaganda e Estratégias para Captação de Recursos para o FUMCRIA</t>
  </si>
  <si>
    <t>Promoção do Conhecimento do Sistema de Garantia de Direitos da Criança e do Adolescente</t>
  </si>
  <si>
    <t>Fomento de Projetos Governamentais e Não Governamentais Voltadas aos Direitos da Criança e Adolescente</t>
  </si>
  <si>
    <t>Justiça Restaurativa Voltada à Pòlítica de Atendimento Socioeducativo</t>
  </si>
  <si>
    <t>Programa Bandeira Azul</t>
  </si>
  <si>
    <t>Manutenção e Ampliaçao dos Equipamentos Ambientais</t>
  </si>
  <si>
    <t>Estudo e Projetos Ambientais, Análise e Impacto e Monitoramento</t>
  </si>
  <si>
    <t>Operacionalização e Modernização do Licenciamento Ambiental</t>
  </si>
  <si>
    <t xml:space="preserve">Medidas Preventivas, Cercamento, Plaqueamento e Recuperação da Cobertura Vegetal </t>
  </si>
  <si>
    <t>Estruturação e Manutenção das Unidades de Conservação</t>
  </si>
  <si>
    <t>Operacionalização e Modernização da Fiscalização Ambiental</t>
  </si>
  <si>
    <t>PROEMA - Programa de Editais Para o Meio Ambiente</t>
  </si>
  <si>
    <t>Fomento da Educação no Trânsito</t>
  </si>
  <si>
    <t>Manutenção da Guarda Marítima e Ambiental Municipal</t>
  </si>
  <si>
    <t>JARI - Junta Administrativa de Recursos de Infrações de Trânsito</t>
  </si>
  <si>
    <t>Aquisição, Locação e Manutenção de Veículos Coordenados</t>
  </si>
  <si>
    <t>Manutenção da Guarda Civil Municipal</t>
  </si>
  <si>
    <t>Manutenção e Modernização das Ações Administrativas e de Gestão do SUS</t>
  </si>
  <si>
    <t>Manutenção e Ampliação de Políticas Públicas de Prevenão às Drogas</t>
  </si>
  <si>
    <t>Manutenção da Gestão do SUS em Tamoios</t>
  </si>
  <si>
    <t>Manutenção e Ampliação de Políticas Públicas Para Pessoas com Deficiência</t>
  </si>
  <si>
    <t>Qualificação do Cuidado à População Por Meio da Manutenção de Ações de Educação Permanente Para Trabalhaores e Gestão do SUS</t>
  </si>
  <si>
    <t>Manutenção da Infraestrutura da Tecnologia da Informação e Comunicação Social em Saúde</t>
  </si>
  <si>
    <t>Automação e Integração Virtual dos Processos Gerenciais</t>
  </si>
  <si>
    <t>Manutenção das Ações e Serviços Oriundos de Consórcios Intermunicipais</t>
  </si>
  <si>
    <t>Manutenção das Ações do Conselho Municipal de Saúde</t>
  </si>
  <si>
    <t>Implementação de Conselhos Locais e/ou Colegiados Gestores nos Serviços de Saúde</t>
  </si>
  <si>
    <t>Ampliação da Cobertura de ESF Para 100% da População de Cabo Frio</t>
  </si>
  <si>
    <t>Garantia da Assistência Farmacêutica e Insumos Estratégicos na Atenção Primária à Saúde</t>
  </si>
  <si>
    <t>Ampliar a Cobertura de Saúde Bucal na APS Para 70% da População de Cabo Frio</t>
  </si>
  <si>
    <t>Manutenção das Ações de Monitoramento e Enfrentamento à COVID-19 na Atenção Primária à Saúde</t>
  </si>
  <si>
    <t>Manutenção de Ações Intra e Intersetoriais de Promoção à Saúde e Qualidade de Vida</t>
  </si>
  <si>
    <t>Ampliação e Manutenção das Ações e Serviços da Atenção Especializada, Urgência e Emergência</t>
  </si>
  <si>
    <t>Manutenção das Ações e Serviços das Unidades de Pronto Atendimento (UPA)</t>
  </si>
  <si>
    <t>Manutenção das Ações e Serviços da Atenção Psicossocial</t>
  </si>
  <si>
    <t>Manutenção das Ações e Serviços de Atenão Domiciliar</t>
  </si>
  <si>
    <t>Manutenção da Assistência Farmacêutica na Atenção Especializada e de Urgência e Emergência</t>
  </si>
  <si>
    <t>Manutenção das Ações de Atenção à COVID-19 na Atenção Especializada e de Urgência e Emergência</t>
  </si>
  <si>
    <t>Ampliação e Manutenção das Ações e Serviços de Vigilância Epidemiológica e da Saúde do Trabalhador</t>
  </si>
  <si>
    <t>Manutenção das Ações e Serviços de Vigilância Ambiental</t>
  </si>
  <si>
    <t>Manutenção das Ações e Serviços de Vigilância Sanitária</t>
  </si>
  <si>
    <t>Processos Seletivos e Concursos Públicos</t>
  </si>
  <si>
    <t>Manutenção das Ações de Vigilância e Prevenção de DST/AIDS e Hepatites Virais</t>
  </si>
  <si>
    <t>Readequação do Plano de Cargos, Carreiras e Salários</t>
  </si>
  <si>
    <t>Manutenção das Ações de Alimentação e Nutrição</t>
  </si>
  <si>
    <t>Georreferenciamento e Cadastro Técnico Unificado</t>
  </si>
  <si>
    <t>Manutenção e Aquisição da Frota de Veículos</t>
  </si>
  <si>
    <t>Revisão do Plano de Mobilidade Urbana</t>
  </si>
  <si>
    <t>Implantação e Manutenção da Sinalização de Trânsito (Vertical)</t>
  </si>
  <si>
    <t>Implantação e Manutenção da Sinalização de Trânsito (Horizontal)</t>
  </si>
  <si>
    <t>Implantação e Manutenção de Placas Indicativas</t>
  </si>
  <si>
    <t>Implantação e Manutenção de Placas de Logradouros Públicos</t>
  </si>
  <si>
    <t>Implantação e Manutenção de Fábrica de Placas</t>
  </si>
  <si>
    <t>Acessibilidade, Implantação e Manutenção de Calçadas e Rampas</t>
  </si>
  <si>
    <t>Segurnaça no Trânsito (Faixas Elevadas, Trafic Calm, Padronização de Lombadas)</t>
  </si>
  <si>
    <t>Acessibilidade nas Praias - Rampas e Cadeiras Anfíbio (Peró, Forte São Matheus e Pontal de Santo Antônio)</t>
  </si>
  <si>
    <t>Ações de Melhoria no Transporte Público Coletivo</t>
  </si>
  <si>
    <t>Implantação de Mobiliário Urbano</t>
  </si>
  <si>
    <t>Desenvolvimento do Transporte Aquaviário</t>
  </si>
  <si>
    <t>Implementação de Centro de Controle Operacional (CCO) e Câmeras de Monitoramento de Tráfego</t>
  </si>
  <si>
    <t>Implanação de sinalização Semafórica e Sistema Adaptativo</t>
  </si>
  <si>
    <t>Desenvolvimento de Projetos de Educação Para o Trânsito (Minicidade, Assédio em Transporte Coletivo, Semanda do Trânsito)</t>
  </si>
  <si>
    <t>Manutenção do Programa Morando com Dignidade</t>
  </si>
  <si>
    <t>Capacitação de Servidores e Conselheiros do RPPS</t>
  </si>
  <si>
    <t>Aposentadorias e Pensões Custeadas Com as Contribuições - FFP</t>
  </si>
  <si>
    <t>Aposentadorias e Pensões Custeadas Com Recursos do Tesouro</t>
  </si>
  <si>
    <t>Aposentadorias e Pensões Custeadas Com as Contribuições - FPC</t>
  </si>
  <si>
    <t>Custeio da Taxa de Administração do RPPS - FFP</t>
  </si>
  <si>
    <t>Custeio da Taxa de Administração do RPPS - FPC</t>
  </si>
  <si>
    <t>Despesas Administrativas do Fundo Financeiro Previdenciário - FFP</t>
  </si>
  <si>
    <t>Despesas Administrativas do Fundo Previdenciário Capitalizado - FPC</t>
  </si>
  <si>
    <t>Manutenção dos Conselhos de Cultura</t>
  </si>
  <si>
    <t>Manutenção das Atividades Culturais</t>
  </si>
  <si>
    <t>Manutenção do Programa de Editais</t>
  </si>
  <si>
    <t>Carnaval em Cabo Frio</t>
  </si>
  <si>
    <t>Semana Teixeira e Souza</t>
  </si>
  <si>
    <t>Semana Sebastião Lan</t>
  </si>
  <si>
    <t>Manutenção do Teatro Municipal</t>
  </si>
  <si>
    <t>Manutenção da Biblioteca Prof. Walter Nogueira</t>
  </si>
  <si>
    <t>Manutenção do Forte São Matheus</t>
  </si>
  <si>
    <t>Manutenção da Fonte Itajuru</t>
  </si>
  <si>
    <t>Manutenção do Espaço Cultural Torres do Cabo</t>
  </si>
  <si>
    <t>Manutenção da Sala Chico Tabibuia</t>
  </si>
  <si>
    <t>Manutenção da Sala Anderson Gigabyte</t>
  </si>
  <si>
    <t>Manutenção da Casa da Cultura José de Dome - Charitas</t>
  </si>
  <si>
    <t>Esporte Para Todos - Incentivo ao Esporte Amador</t>
  </si>
  <si>
    <t>Patrocínio ao Esporte Amador</t>
  </si>
  <si>
    <t>Manutenção do Complexo Morro da Guia</t>
  </si>
  <si>
    <t>Manutenção dos Terminais Marítimos</t>
  </si>
  <si>
    <t>Receptivo dos Transatlânticos</t>
  </si>
  <si>
    <t>Desenvolvimento de Tecnologia Turística</t>
  </si>
  <si>
    <t>Eventos Turísticos</t>
  </si>
  <si>
    <t>Cursos de Qaulificação de Mão de Obra Turística</t>
  </si>
  <si>
    <t>Limpeza, Conservação e Manutenção de Logradouros</t>
  </si>
  <si>
    <t>Manutenção da Coleta de Lixo</t>
  </si>
  <si>
    <t>Implantação e Manutenção da Coleta Seletiva de Lixo</t>
  </si>
  <si>
    <t>Manutenção de Medidas Sócio-Educativas (MSE)</t>
  </si>
  <si>
    <t>Manutenção do Programa de Erradicação do Trabalho Infantil - AEPETI</t>
  </si>
  <si>
    <t>Repasse Financeiro a APAE - Cuida em Casa - Home Care (Convênio)</t>
  </si>
  <si>
    <t>Promoção Social e Benefícios Eventuais</t>
  </si>
  <si>
    <t>Manutenção do Serviço Especializado em Abordagem</t>
  </si>
  <si>
    <t>Estruturaçã da Rede do SUAS</t>
  </si>
  <si>
    <t>Manutenção do Programa de Atendimento Integral à Família - PAIF</t>
  </si>
  <si>
    <t>Manutenção do Serviço de Convivência e Fortalecimento de Vínculos - SCFV</t>
  </si>
  <si>
    <t>Manutenção do Piso de Transição de Média Complexidade - PTMC</t>
  </si>
  <si>
    <t>Manutenção de Proteção e Atendimento Especializado à Família e Indivíduos  - PAEFI</t>
  </si>
  <si>
    <t>Manutenção das Atividades do Programa Bolsa Família - CadÚnico</t>
  </si>
  <si>
    <t>Manutenção das Atividades do IGD-SUAS</t>
  </si>
  <si>
    <t>Manutenção da Proteção Social Básica Estadual</t>
  </si>
  <si>
    <t>Manutenção da Proteção Social Especial Estadual</t>
  </si>
  <si>
    <t>Manutenção do Benefício de Prestação Continuada - BPC</t>
  </si>
  <si>
    <t>Promoção ao Mundo do Trabalho - ACESSUAS</t>
  </si>
  <si>
    <t>Manutenção do Programa Moeda Social Itajuru</t>
  </si>
  <si>
    <t>Promoção e Proteção aos Direitos da Mulher</t>
  </si>
  <si>
    <t>Estudo de Caracterização e Gerenciamento de Resíduos Sólidos Urbanos e Resíduos da Construção Civil</t>
  </si>
  <si>
    <t>Revisão do PMGIRS de Cabo Frio</t>
  </si>
  <si>
    <t>Remediação e Monitoramento de Antigos Lixões</t>
  </si>
  <si>
    <t>Programa de Apoio aos Catadores de Material Reciclável</t>
  </si>
  <si>
    <t>2297</t>
  </si>
  <si>
    <t>2322</t>
  </si>
  <si>
    <t>3046</t>
  </si>
  <si>
    <t>3047</t>
  </si>
  <si>
    <t>3060</t>
  </si>
  <si>
    <t>Manutenção das Despesas Judiciais</t>
  </si>
  <si>
    <t>EI 01, 02, 03, 04, 05, 06, 07 e 16 - Estrutu. E Manut. do Hospital de Tamoios</t>
  </si>
  <si>
    <t>EI 01, 10 e 12 - Implantação e Apoio à Atividade Pesqueira</t>
  </si>
  <si>
    <t>EI 03 - Reforma de Patrimônios Históricos de Cabo Frio</t>
  </si>
  <si>
    <t>EI 04 e 12 - Reforma do Ginásio Poliesp. Aracy Machado</t>
  </si>
  <si>
    <t>EI 07 - Manutenção do Canil Municipal</t>
  </si>
  <si>
    <t>EI 07 - Operacionalização do Dpto. de Ronda Municipal</t>
  </si>
  <si>
    <t>EI 08 - Aquisição de Ambulância paa Zona Rural</t>
  </si>
  <si>
    <t>EI 08 - Projeto Paraolímpico de Basquete Adaptado</t>
  </si>
  <si>
    <t>EI 09 - Reativação do Hospital da Criança</t>
  </si>
  <si>
    <t>EI 09 - Reforma do Mercado Municipal Sebastião Lan</t>
  </si>
  <si>
    <t>EI 10 - Reforma e Manutenção de Ambulâncias</t>
  </si>
  <si>
    <t>EI 10 - Estruturação ESF Monte Alegre</t>
  </si>
  <si>
    <t>EI 10 - Estruturação ESF Boca do Mato</t>
  </si>
  <si>
    <t>EI 10 - Estruturação ESF Porto do Carro</t>
  </si>
  <si>
    <t>EI 11 - Reforma do Posto de Saúde do Bairro Jardim Nautilus</t>
  </si>
  <si>
    <t>EI 11 - Incremento à Moeda Social Itajuru</t>
  </si>
  <si>
    <t>EI 12 e 13 - Reforma e Reequip. do ESF do Bairro Jacaré</t>
  </si>
  <si>
    <t>EI 12 - Reforma e Manut. do CRAS do Bairro Jacaré</t>
  </si>
  <si>
    <t>EI 13 - Equipamentos para ESF Angelin</t>
  </si>
  <si>
    <t>EI 13 - Equipamentos para ESF Nova Califórnia</t>
  </si>
  <si>
    <t>EI 13 - Equipamentos para ESF Araçá</t>
  </si>
  <si>
    <t>EI 13 - Equipamentos para ESF São Jacinto</t>
  </si>
  <si>
    <t>EI 13 - Equipamentos para ESF Botafogo</t>
  </si>
  <si>
    <t>EI 13 - Equipamentos para ESF Samurá</t>
  </si>
  <si>
    <t xml:space="preserve">EI 13 - Equipamentos para ESF Maria Joaquina </t>
  </si>
  <si>
    <t>EI 13 - Equipamentos para UBS Unamar (Dr. Paulo Silva)</t>
  </si>
  <si>
    <t>EI 13 - Equipamentos para ESF Florestinha</t>
  </si>
  <si>
    <t>EI 13 - Equipamentos para PAM de Santo Antônio</t>
  </si>
  <si>
    <t>EI 14 e 17 - Criação de Centro Odontológico Infantil</t>
  </si>
  <si>
    <t>EI 15 - Estruturação da Rede Serv. da Atenção Primária</t>
  </si>
  <si>
    <t>EI 15 - Estruturação da Rede Serv. da Vigil. Epidemiológica</t>
  </si>
  <si>
    <t>EI 16 - Aquisição de Veículos para Tamoios Para Tratamento Fora do Domicílio</t>
  </si>
  <si>
    <t>EI 16 - Estruturação do Centro de Fisioterapia de Tamoios</t>
  </si>
  <si>
    <t>EI 16 - Estrut. E Materiais Para Progr. de Atend. À Mulher Vítima de Violência em Tamoios</t>
  </si>
  <si>
    <t>EI 16 - Aquisição de Veículo Para Tratamento de Crianças Deficientes de Tamoios</t>
  </si>
  <si>
    <t>EI 16 - Aquisição de Materiais Esportivos Para Projetos em Tamoios</t>
  </si>
  <si>
    <t>Ordinário</t>
  </si>
  <si>
    <t>Bloco Custeio SUS</t>
  </si>
  <si>
    <t>Bloco Investimento SUS</t>
  </si>
  <si>
    <t>Salário Educação</t>
  </si>
  <si>
    <t>Convênios</t>
  </si>
  <si>
    <t>Recurso PROCON</t>
  </si>
  <si>
    <t>Recursos do RPPS</t>
  </si>
  <si>
    <t>Recursos do PASMH</t>
  </si>
  <si>
    <t>Contribuição de Iluminação Pública</t>
  </si>
  <si>
    <t>Recurso CAPS</t>
  </si>
  <si>
    <t>Proinfância</t>
  </si>
  <si>
    <t>PAC II - Quadras</t>
  </si>
  <si>
    <t xml:space="preserve">Transferências do Governo Federal </t>
  </si>
  <si>
    <t>Emendas Parlamentares - SUS/FMS</t>
  </si>
  <si>
    <t>Incremento MAC</t>
  </si>
  <si>
    <t>Estrutr. Rede Serviços SUAS - Conv. 888371-19</t>
  </si>
  <si>
    <t>Reabilitação do Almirante Barroso</t>
  </si>
  <si>
    <t>Ordinário - Educação</t>
  </si>
  <si>
    <t>Transferência Conv. CRAS Jd.</t>
  </si>
  <si>
    <t>Ordinário - Saúde</t>
  </si>
  <si>
    <t>Transf. FUNDEB 70% - Complem. União VAAF</t>
  </si>
  <si>
    <t>Infraescolar</t>
  </si>
  <si>
    <t>Comp. Financ. dos Royalties Pela Produção</t>
  </si>
  <si>
    <t>Royalties Pelo Excedente da Produção</t>
  </si>
  <si>
    <t>Royalties Pela Participação Especial</t>
  </si>
  <si>
    <t>Fundo Especial do Petróleo</t>
  </si>
  <si>
    <t>Royalties do Estado</t>
  </si>
  <si>
    <t>Royalties (Lei 12.858/2013 - Pré Sal)</t>
  </si>
  <si>
    <t>Compensação Financeira de Recursos Minerais</t>
  </si>
  <si>
    <t>PAHI - Progr. Atenção Hosp. do Interior</t>
  </si>
  <si>
    <t>Brasil Carinhoso</t>
  </si>
  <si>
    <t>Recuperação de Áreas Degradadas</t>
  </si>
  <si>
    <t>Multas Descumprimento ECA- FUNCRIA</t>
  </si>
  <si>
    <t>Royalties - Educação (Lei nº 12.858/13)</t>
  </si>
  <si>
    <t>Royalties - Saúde (Lei nº 12.858/13)</t>
  </si>
  <si>
    <t>AcesuasTrab 691534</t>
  </si>
  <si>
    <t>BPC Escola 691542</t>
  </si>
  <si>
    <t>Doações - FUNCRIA</t>
  </si>
  <si>
    <t>BL PSB Estadual 67.801-5</t>
  </si>
  <si>
    <t>BL PSE Estadual 67.802-3</t>
  </si>
  <si>
    <t>Estacionamento Rotativo (FMMA)</t>
  </si>
  <si>
    <t>C.Rep. - Quadra Pç. Maria de Nazaré</t>
  </si>
  <si>
    <t>E.P. - PSF Tangará - Requalif.  UBS - Invest.</t>
  </si>
  <si>
    <t>E.P. - ESF Jacaré - Requalif. UBS - Invest.</t>
  </si>
  <si>
    <t>SES 2566 - Atenção Básica</t>
  </si>
  <si>
    <t>Cabo Frio BL MAC FNAS</t>
  </si>
  <si>
    <t>Recursos do FMMA</t>
  </si>
  <si>
    <t>Co-Financiamento</t>
  </si>
  <si>
    <t>Custeio Estado</t>
  </si>
  <si>
    <t>ICMS Verde</t>
  </si>
  <si>
    <t>TTP - Tarifa Trânsito Passsageiros - FUNTUR</t>
  </si>
  <si>
    <t>Cessão Onerosa do Bônus Pré Sal</t>
  </si>
  <si>
    <t>Custeio da Taxa de Administração</t>
  </si>
  <si>
    <t>Recursos RPPS - Plano Previdenciário</t>
  </si>
  <si>
    <t>COVID Estado - Resol. SES Nº 2192</t>
  </si>
  <si>
    <t>SES nº 2194</t>
  </si>
  <si>
    <t>Rede Cegonha - SES nº 2192</t>
  </si>
  <si>
    <t>985</t>
  </si>
  <si>
    <t>986</t>
  </si>
  <si>
    <t>987</t>
  </si>
  <si>
    <t>Informatização da APS</t>
  </si>
  <si>
    <t>Ordinário - 30% FMLRP</t>
  </si>
  <si>
    <t>TOT 40% - Fundo Turismo</t>
  </si>
  <si>
    <t>991</t>
  </si>
  <si>
    <t>Estacionamento Rotativo 50% FUNTRANS</t>
  </si>
  <si>
    <t>Recursos FUNTRANS</t>
  </si>
  <si>
    <t>EP - 202140410008 - Márcio Labre</t>
  </si>
  <si>
    <t>3130</t>
  </si>
  <si>
    <t>3162</t>
  </si>
  <si>
    <t>3814</t>
  </si>
  <si>
    <t>3836</t>
  </si>
  <si>
    <t>Superávit - Salário Educação</t>
  </si>
  <si>
    <t>Superávit - PAHI - Progr. At. Hosp. Interior</t>
  </si>
  <si>
    <t>Superávit - Royalties - Educação</t>
  </si>
  <si>
    <t>Superávit - Royalties - Saúde</t>
  </si>
  <si>
    <t>Superávit - AcessuasTrab 691534</t>
  </si>
  <si>
    <t>Superávit - BPC Escola 691542</t>
  </si>
  <si>
    <t>Superávit - AEPETI 691550</t>
  </si>
  <si>
    <t>Superávit - Bl. GBF FNAS 691569</t>
  </si>
  <si>
    <t>3911</t>
  </si>
  <si>
    <t>3955</t>
  </si>
  <si>
    <t>3966</t>
  </si>
  <si>
    <t>3970</t>
  </si>
  <si>
    <t>3976</t>
  </si>
  <si>
    <t>3977</t>
  </si>
  <si>
    <t>3983</t>
  </si>
  <si>
    <t>3984</t>
  </si>
  <si>
    <t>3986</t>
  </si>
  <si>
    <t>3991</t>
  </si>
  <si>
    <t>3992</t>
  </si>
  <si>
    <t>3993</t>
  </si>
  <si>
    <t>3994</t>
  </si>
  <si>
    <t>3995</t>
  </si>
  <si>
    <t>3996</t>
  </si>
  <si>
    <t>3997</t>
  </si>
  <si>
    <t>Superávit - Bl. GSUAS FNAS 691577</t>
  </si>
  <si>
    <t>Superávit - Bl. PSB FNAS 691607</t>
  </si>
  <si>
    <t>Superávit - COVID ACO 76229-6</t>
  </si>
  <si>
    <t>Superávit - COVID EPI 76231-8</t>
  </si>
  <si>
    <t>Superávit - Bl.PSB Estadual 67.801-5</t>
  </si>
  <si>
    <t>Superávit - Bl. PSE Estadual 67.802-3</t>
  </si>
  <si>
    <t>Superávit - Bl. MAC FNAS</t>
  </si>
  <si>
    <t>Superávit - COVID-19 SUS</t>
  </si>
  <si>
    <t>Superávit - COVID-19 - Port. 3474 - Invest.</t>
  </si>
  <si>
    <t>Superávit - PREFAPS - Res. Nº 2146</t>
  </si>
  <si>
    <t>Superávit - SES nº 2194</t>
  </si>
  <si>
    <t>Superávit - COVID-19 Port. 3664/20</t>
  </si>
  <si>
    <t>Superávit - EP MAC - HMM - Invest. Port. 1180/20</t>
  </si>
  <si>
    <t>Superávit - EP 202140410008 - Márcio Labre</t>
  </si>
  <si>
    <t>Superávit - Doenças Crônicas Não Transm.</t>
  </si>
  <si>
    <t>Superávit - E.P. - ESF Vila Nova - Invest.</t>
  </si>
  <si>
    <t>Superávit - E.P. - Mat. Perm. Unid. Básicas</t>
  </si>
  <si>
    <t>Superávit - E.P. - Saúde Mental - Invest.</t>
  </si>
  <si>
    <t>32</t>
  </si>
  <si>
    <t>110</t>
  </si>
  <si>
    <t>118</t>
  </si>
  <si>
    <t>120</t>
  </si>
  <si>
    <t>130</t>
  </si>
  <si>
    <t>131</t>
  </si>
  <si>
    <t>162</t>
  </si>
  <si>
    <t>800</t>
  </si>
  <si>
    <t>811</t>
  </si>
  <si>
    <t>814</t>
  </si>
  <si>
    <t>815</t>
  </si>
  <si>
    <t>821</t>
  </si>
  <si>
    <t>868</t>
  </si>
  <si>
    <t>900</t>
  </si>
  <si>
    <t>901</t>
  </si>
  <si>
    <t>902</t>
  </si>
  <si>
    <t>932</t>
  </si>
  <si>
    <t>933</t>
  </si>
  <si>
    <t>934</t>
  </si>
  <si>
    <t>935</t>
  </si>
  <si>
    <t>936</t>
  </si>
  <si>
    <t>943</t>
  </si>
  <si>
    <t>944</t>
  </si>
  <si>
    <t>950</t>
  </si>
  <si>
    <t>968</t>
  </si>
  <si>
    <t>976</t>
  </si>
  <si>
    <t>977</t>
  </si>
  <si>
    <t>953</t>
  </si>
  <si>
    <t>6744/2022</t>
  </si>
  <si>
    <t>Redução</t>
  </si>
  <si>
    <t xml:space="preserve"> ANEXO I - DECRETO Nº 6.744, DE 04 DE JANEIRO DE 2022</t>
  </si>
  <si>
    <t>6745/2022</t>
  </si>
  <si>
    <t>6748/2022</t>
  </si>
  <si>
    <t>6752/2022</t>
  </si>
  <si>
    <t>Total</t>
  </si>
  <si>
    <t>6755/2022</t>
  </si>
  <si>
    <t xml:space="preserve"> ANEXO I - DECRETO Nº 6.755, DE 25 DE JANEIRO DE 2022</t>
  </si>
  <si>
    <t>6757/2022</t>
  </si>
  <si>
    <t xml:space="preserve"> ANEXO I - DECRETO Nº 6.757, DE 31 DE JANEIRO DE 2022</t>
  </si>
  <si>
    <t>6760/2022</t>
  </si>
  <si>
    <t>6761/2022</t>
  </si>
  <si>
    <t>6765/2022</t>
  </si>
  <si>
    <t>6771/2022</t>
  </si>
  <si>
    <t>6772/2022</t>
  </si>
  <si>
    <t>6781/2022</t>
  </si>
  <si>
    <t>6782/2022</t>
  </si>
  <si>
    <t>6785/2022</t>
  </si>
  <si>
    <t>6793/2022</t>
  </si>
  <si>
    <t>6794/2022</t>
  </si>
  <si>
    <t>6801/2022</t>
  </si>
  <si>
    <t>6803/2022</t>
  </si>
  <si>
    <t>6806/2022</t>
  </si>
  <si>
    <t>6812/2022</t>
  </si>
  <si>
    <t>6813/2022</t>
  </si>
  <si>
    <t>6815/2022</t>
  </si>
  <si>
    <t>6818/2022</t>
  </si>
  <si>
    <t>6821/2022</t>
  </si>
  <si>
    <t>6824/2022</t>
  </si>
  <si>
    <t>6829/2022</t>
  </si>
  <si>
    <t>6830/2022</t>
  </si>
  <si>
    <t>6833/2022</t>
  </si>
  <si>
    <t>6834/2022</t>
  </si>
  <si>
    <t>6835/2022</t>
  </si>
  <si>
    <t>6839/2022</t>
  </si>
  <si>
    <t>Data Publicação</t>
  </si>
  <si>
    <t>Cód Órgão</t>
  </si>
  <si>
    <t>Cód Função</t>
  </si>
  <si>
    <t>Cód Subfunção</t>
  </si>
  <si>
    <t>Cód. Progr.</t>
  </si>
  <si>
    <t>Cód Ação</t>
  </si>
  <si>
    <t>Cód Natur. Despesa</t>
  </si>
  <si>
    <t>Natureza da Despesa</t>
  </si>
  <si>
    <t>Cód. Fonte</t>
  </si>
  <si>
    <t>Suplementação</t>
  </si>
  <si>
    <t>Tipo de Suplementação</t>
  </si>
  <si>
    <t>Anulação dotação</t>
  </si>
  <si>
    <t>Excesso de Arrecadação</t>
  </si>
  <si>
    <t>Soma Decretos</t>
  </si>
  <si>
    <t>Sistema Super Nova</t>
  </si>
  <si>
    <t>Dif Sistema x Decretos</t>
  </si>
  <si>
    <t>Suplementação por anulação de dotação</t>
  </si>
  <si>
    <t>Suplementação por Superávit Financeiro</t>
  </si>
  <si>
    <t>Suplementação por Excesso de Arrecadação</t>
  </si>
  <si>
    <t>Total suplementado</t>
  </si>
  <si>
    <t>6849, de 23/05/2022</t>
  </si>
  <si>
    <t xml:space="preserve"> ANEXO I - DECRETO Nº 6.849, DE 23 DE MAIO DE 2022</t>
  </si>
  <si>
    <t>Anulação - folha</t>
  </si>
  <si>
    <t>Prefeitura</t>
  </si>
  <si>
    <t>02.008.08.122.0002.2004</t>
  </si>
  <si>
    <t>12.001.04.122.0002.2004</t>
  </si>
  <si>
    <t>18.001.23.122.0010.2004</t>
  </si>
  <si>
    <t>F.M. Turismo</t>
  </si>
  <si>
    <t xml:space="preserve"> ANEXO I - DECRETO Nº 6.852, DE 24 DE MAIO DE 2022</t>
  </si>
  <si>
    <t>6852, de 24/05/2022</t>
  </si>
  <si>
    <t>6841/2022</t>
  </si>
  <si>
    <t>Decretos até Maio/2022</t>
  </si>
  <si>
    <t xml:space="preserve"> ANEXO III - DECRETO Nº 6.852, DE 24 DE MAIO DE 2022</t>
  </si>
  <si>
    <t>3950</t>
  </si>
  <si>
    <t>Art. 5º, Inc V - Incorporação Saldo Financeiro - Superávit / Excesso de Arrecadação</t>
  </si>
  <si>
    <t>Superávit e excesso</t>
  </si>
  <si>
    <t>931</t>
  </si>
  <si>
    <t>E.P. - PSF Araçá - Requal. UBS - Invest</t>
  </si>
  <si>
    <t>Superávit e Exc. Arrecadação</t>
  </si>
  <si>
    <t>Superávit - Cessão Onerosa do Bônus Pré Sal</t>
  </si>
  <si>
    <t>02.012.12.361.0015.2054</t>
  </si>
  <si>
    <t>02.012.12.361.0015.2055</t>
  </si>
  <si>
    <t>6857, de 31/05/2022</t>
  </si>
  <si>
    <t>Diário Oficial Eletrônico - Edição nº 456</t>
  </si>
  <si>
    <t xml:space="preserve"> ANEXO I - DECRETO Nº 6.857, DE 31 DE MAIO DE 2022</t>
  </si>
  <si>
    <t>Anulação - Moeda Itajuru</t>
  </si>
  <si>
    <t>Secr. A. Social</t>
  </si>
  <si>
    <t>6849/2022</t>
  </si>
  <si>
    <t>05.001.10.302.0031.3029</t>
  </si>
  <si>
    <t>02.008.08.244.0046.2230</t>
  </si>
  <si>
    <t>02.008.08.244.0046.3016</t>
  </si>
  <si>
    <t>6860, de 02/06/2022</t>
  </si>
  <si>
    <t>6861, de 02/06/2022</t>
  </si>
  <si>
    <t xml:space="preserve"> ANEXO I - DECRETO Nº 6.860, DE 02 DE JUNHO DE 2022</t>
  </si>
  <si>
    <t xml:space="preserve"> ANEXO I - DECRETO Nº 6.861, DE 02 DE JUNHO DE 2022</t>
  </si>
  <si>
    <t>950 - Cessão Onerosa do Bônus Pré Sal</t>
  </si>
  <si>
    <t>809 - FEP - Fundo Especial do Petróleo</t>
  </si>
  <si>
    <t>12292.5560001/21-007</t>
  </si>
  <si>
    <t>6852/2022</t>
  </si>
  <si>
    <t>6857/2022</t>
  </si>
  <si>
    <t>3000</t>
  </si>
  <si>
    <t>Superávit - Ordinário</t>
  </si>
  <si>
    <t>3866</t>
  </si>
  <si>
    <t>Superávit - Doações - FUNCRIA</t>
  </si>
  <si>
    <t>3.3.50.39.00.00</t>
  </si>
  <si>
    <t>Diário Oficial Eletrônico - Edição nº 462</t>
  </si>
  <si>
    <t xml:space="preserve">Art. 5º, Inc I - Insuficiência dotação Pessoal e Enc.Sociais / Art. 5º, Inc IV - Insuficiência dotação nas funções Saúde e A.Social </t>
  </si>
  <si>
    <t>Saúde, A.Social e Pessoal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</si>
</sst>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_-* #,##0.0000_-;\-* #,##0.0000_-;_-* &quot;-&quot;??_-;_-@_-"/>
    <numFmt numFmtId="165" formatCode="_ * #,##0.00_ ;_ * \-#,##0.00_ ;_ * &quot;-&quot;??_ ;_ @_ "/>
  </numFmts>
  <fonts count="96" x14ac:knownFonts="1">
    <font>
      <sz val="11"/>
      <color theme="1"/>
      <name val="Calibri"/>
      <family val="2"/>
      <scheme val="minor"/>
    </font>
    <font>
      <b/>
      <sz val="11"/>
      <color indexed="8"/>
      <name val="Calibri"/>
      <family val="2"/>
    </font>
    <font>
      <b/>
      <sz val="13"/>
      <color indexed="8"/>
      <name val="Calibri"/>
      <family val="2"/>
    </font>
    <font>
      <sz val="8"/>
      <name val="Calibri"/>
      <family val="2"/>
    </font>
    <font>
      <sz val="11"/>
      <color indexed="8"/>
      <name val="Calibri"/>
      <family val="2"/>
    </font>
    <font>
      <b/>
      <sz val="11"/>
      <color indexed="8"/>
      <name val="Calibri"/>
      <family val="2"/>
    </font>
    <font>
      <b/>
      <sz val="11"/>
      <color indexed="10"/>
      <name val="Calibri"/>
      <family val="2"/>
    </font>
    <font>
      <b/>
      <sz val="11"/>
      <color indexed="62"/>
      <name val="Calibri"/>
      <family val="2"/>
    </font>
    <font>
      <b/>
      <sz val="11"/>
      <name val="Calibri"/>
      <family val="2"/>
    </font>
    <font>
      <b/>
      <sz val="11"/>
      <color indexed="18"/>
      <name val="Calibri"/>
      <family val="2"/>
    </font>
    <font>
      <b/>
      <sz val="11"/>
      <color indexed="56"/>
      <name val="Calibri"/>
      <family val="2"/>
    </font>
    <font>
      <b/>
      <sz val="11"/>
      <color indexed="10"/>
      <name val="Calibri"/>
      <family val="2"/>
    </font>
    <font>
      <b/>
      <sz val="11"/>
      <color indexed="10"/>
      <name val="Calibri"/>
      <family val="2"/>
    </font>
    <font>
      <b/>
      <sz val="11"/>
      <color indexed="10"/>
      <name val="Calibri"/>
      <family val="2"/>
    </font>
    <font>
      <b/>
      <sz val="11"/>
      <color indexed="18"/>
      <name val="Calibri"/>
      <family val="2"/>
    </font>
    <font>
      <b/>
      <sz val="11"/>
      <color indexed="18"/>
      <name val="Calibri"/>
      <family val="2"/>
    </font>
    <font>
      <b/>
      <sz val="10"/>
      <name val="Calibri"/>
      <family val="2"/>
    </font>
    <font>
      <b/>
      <sz val="9"/>
      <name val="Calibri"/>
      <family val="2"/>
    </font>
    <font>
      <b/>
      <sz val="8"/>
      <name val="Calibri"/>
      <family val="2"/>
    </font>
    <font>
      <sz val="8"/>
      <color indexed="8"/>
      <name val="Arial"/>
      <family val="2"/>
    </font>
    <font>
      <sz val="8"/>
      <color indexed="10"/>
      <name val="Calibri"/>
      <family val="2"/>
    </font>
    <font>
      <sz val="8"/>
      <color indexed="8"/>
      <name val="Arial"/>
      <family val="2"/>
    </font>
    <font>
      <b/>
      <sz val="8"/>
      <color indexed="8"/>
      <name val="Arial"/>
      <family val="2"/>
    </font>
    <font>
      <sz val="1"/>
      <color indexed="8"/>
      <name val="Arial"/>
      <family val="2"/>
    </font>
    <font>
      <sz val="11"/>
      <color indexed="10"/>
      <name val="Calibri"/>
      <family val="2"/>
    </font>
    <font>
      <b/>
      <sz val="11"/>
      <color indexed="8"/>
      <name val="Calibri"/>
      <family val="2"/>
    </font>
    <font>
      <sz val="11"/>
      <name val="Calibri"/>
      <family val="2"/>
    </font>
    <font>
      <sz val="10"/>
      <name val="Arial"/>
      <family val="2"/>
    </font>
    <font>
      <sz val="10"/>
      <name val="Calibri"/>
      <family val="2"/>
    </font>
    <font>
      <b/>
      <sz val="8"/>
      <color indexed="10"/>
      <name val="Calibri"/>
      <family val="2"/>
    </font>
    <font>
      <b/>
      <sz val="20"/>
      <name val="Calibri"/>
      <family val="2"/>
    </font>
    <font>
      <b/>
      <sz val="18"/>
      <name val="Calibri"/>
      <family val="2"/>
    </font>
    <font>
      <b/>
      <sz val="14"/>
      <name val="Calibri"/>
      <family val="2"/>
    </font>
    <font>
      <sz val="12"/>
      <name val="Arial"/>
      <family val="2"/>
    </font>
    <font>
      <b/>
      <sz val="12"/>
      <name val="Arial"/>
      <family val="2"/>
    </font>
    <font>
      <b/>
      <i/>
      <sz val="11"/>
      <name val="Calibri"/>
      <family val="2"/>
    </font>
    <font>
      <sz val="7"/>
      <name val="Arial"/>
      <family val="2"/>
    </font>
    <font>
      <sz val="9"/>
      <name val="Arial"/>
      <family val="2"/>
    </font>
    <font>
      <sz val="14"/>
      <name val="Calibri"/>
      <family val="2"/>
    </font>
    <font>
      <sz val="8"/>
      <name val="Verdana"/>
      <family val="2"/>
    </font>
    <font>
      <sz val="8"/>
      <color indexed="8"/>
      <name val="Calibri"/>
      <family val="2"/>
    </font>
    <font>
      <sz val="8"/>
      <name val="Times New Roman"/>
      <family val="1"/>
    </font>
    <font>
      <b/>
      <sz val="8"/>
      <color indexed="8"/>
      <name val="Verdana"/>
      <family val="2"/>
    </font>
    <font>
      <sz val="8"/>
      <color indexed="8"/>
      <name val="Arial"/>
      <family val="2"/>
    </font>
    <font>
      <b/>
      <sz val="7"/>
      <name val="Calibri"/>
      <family val="2"/>
    </font>
    <font>
      <sz val="7"/>
      <name val="Calibri"/>
      <family val="2"/>
    </font>
    <font>
      <b/>
      <sz val="6"/>
      <name val="Calibri"/>
      <family val="2"/>
    </font>
    <font>
      <sz val="6"/>
      <name val="Calibri"/>
      <family val="2"/>
    </font>
    <font>
      <b/>
      <sz val="11"/>
      <color indexed="10"/>
      <name val="Calibri"/>
      <family val="2"/>
    </font>
    <font>
      <sz val="8"/>
      <color indexed="10"/>
      <name val="Calibri"/>
      <family val="2"/>
    </font>
    <font>
      <sz val="11"/>
      <color indexed="10"/>
      <name val="Calibri"/>
      <family val="2"/>
    </font>
    <font>
      <sz val="8"/>
      <color indexed="10"/>
      <name val="Arial"/>
      <family val="2"/>
    </font>
    <font>
      <b/>
      <sz val="11"/>
      <color indexed="10"/>
      <name val="Calibri"/>
      <family val="2"/>
    </font>
    <font>
      <sz val="11"/>
      <color indexed="8"/>
      <name val="Calibri"/>
      <family val="2"/>
    </font>
    <font>
      <sz val="11"/>
      <color indexed="10"/>
      <name val="Calibri"/>
      <family val="2"/>
    </font>
    <font>
      <b/>
      <sz val="18"/>
      <name val="Calibri"/>
      <family val="2"/>
    </font>
    <font>
      <b/>
      <sz val="16"/>
      <name val="Calibri"/>
      <family val="2"/>
    </font>
    <font>
      <b/>
      <sz val="11"/>
      <name val="Calibri"/>
      <family val="2"/>
    </font>
    <font>
      <sz val="10"/>
      <name val="Times New Roman"/>
      <family val="1"/>
    </font>
    <font>
      <b/>
      <sz val="10"/>
      <name val="Times New Roman"/>
      <family val="1"/>
    </font>
    <font>
      <b/>
      <sz val="10"/>
      <color indexed="10"/>
      <name val="Arial"/>
      <family val="2"/>
    </font>
    <font>
      <b/>
      <sz val="10"/>
      <name val="Arial"/>
      <family val="2"/>
    </font>
    <font>
      <sz val="11"/>
      <name val="Calibri"/>
      <family val="2"/>
    </font>
    <font>
      <b/>
      <sz val="9"/>
      <color indexed="10"/>
      <name val="Arial"/>
      <family val="2"/>
    </font>
    <font>
      <b/>
      <sz val="7"/>
      <color indexed="10"/>
      <name val="Arial"/>
      <family val="2"/>
    </font>
    <font>
      <sz val="10"/>
      <color indexed="10"/>
      <name val="Arial"/>
      <family val="2"/>
    </font>
    <font>
      <b/>
      <sz val="8"/>
      <color indexed="10"/>
      <name val="Verdana"/>
      <family val="2"/>
    </font>
    <font>
      <sz val="8"/>
      <color indexed="10"/>
      <name val="Verdana"/>
      <family val="2"/>
    </font>
    <font>
      <sz val="8"/>
      <name val="Arial"/>
      <family val="2"/>
    </font>
    <font>
      <sz val="10"/>
      <color indexed="8"/>
      <name val="Times New Roman"/>
      <family val="1"/>
    </font>
    <font>
      <sz val="11"/>
      <color indexed="10"/>
      <name val="Calibri"/>
      <family val="2"/>
    </font>
    <font>
      <sz val="11"/>
      <color indexed="10"/>
      <name val="Calibri"/>
      <family val="2"/>
    </font>
    <font>
      <b/>
      <sz val="11"/>
      <color indexed="10"/>
      <name val="Calibri"/>
      <family val="2"/>
    </font>
    <font>
      <sz val="10"/>
      <color indexed="8"/>
      <name val="Calibri"/>
      <family val="2"/>
    </font>
    <font>
      <sz val="8"/>
      <color indexed="10"/>
      <name val="Calibri"/>
      <family val="2"/>
    </font>
    <font>
      <sz val="9"/>
      <color indexed="10"/>
      <name val="Calibri"/>
      <family val="2"/>
    </font>
    <font>
      <sz val="8"/>
      <color rgb="FF000000"/>
      <name val="Arial"/>
      <family val="2"/>
    </font>
    <font>
      <sz val="11"/>
      <color rgb="FFFF0000"/>
      <name val="Calibri"/>
      <family val="2"/>
    </font>
    <font>
      <b/>
      <sz val="11"/>
      <color rgb="FFFF0000"/>
      <name val="Calibri"/>
      <family val="2"/>
    </font>
    <font>
      <sz val="11"/>
      <color theme="1"/>
      <name val="Calibri"/>
      <family val="2"/>
      <scheme val="minor"/>
    </font>
    <font>
      <sz val="8"/>
      <color theme="1"/>
      <name val="Arial"/>
      <family val="2"/>
    </font>
    <font>
      <sz val="10"/>
      <color theme="1"/>
      <name val="Arial"/>
      <family val="2"/>
    </font>
    <font>
      <b/>
      <sz val="16"/>
      <color theme="1"/>
      <name val="Arial"/>
      <family val="2"/>
    </font>
    <font>
      <sz val="8"/>
      <name val="Calibri"/>
      <family val="2"/>
      <scheme val="minor"/>
    </font>
    <font>
      <sz val="16"/>
      <color theme="1"/>
      <name val="Arial"/>
      <family val="2"/>
    </font>
    <font>
      <sz val="8"/>
      <color rgb="FFFF0000"/>
      <name val="Arial"/>
      <family val="2"/>
    </font>
    <font>
      <b/>
      <sz val="16"/>
      <name val="Arial"/>
      <family val="2"/>
    </font>
    <font>
      <sz val="16"/>
      <name val="Arial"/>
      <family val="2"/>
    </font>
    <font>
      <b/>
      <sz val="9"/>
      <name val="Calibri"/>
      <family val="2"/>
      <scheme val="minor"/>
    </font>
    <font>
      <sz val="9"/>
      <name val="Calibri"/>
      <family val="2"/>
      <scheme val="minor"/>
    </font>
    <font>
      <b/>
      <sz val="8"/>
      <color rgb="FFFF0000"/>
      <name val="Verdana"/>
      <family val="2"/>
    </font>
    <font>
      <sz val="8"/>
      <color rgb="FFFF0000"/>
      <name val="Calibri"/>
      <family val="2"/>
    </font>
    <font>
      <b/>
      <sz val="8"/>
      <name val="Arial"/>
      <family val="2"/>
    </font>
    <font>
      <sz val="11"/>
      <color rgb="FFFF0000"/>
      <name val="Calibri"/>
      <family val="2"/>
      <scheme val="minor"/>
    </font>
    <font>
      <sz val="11"/>
      <color rgb="FF008000"/>
      <name val="Calibri"/>
      <family val="2"/>
    </font>
    <font>
      <b/>
      <sz val="11"/>
      <color rgb="FF008000"/>
      <name val="Calibri"/>
      <family val="2"/>
    </font>
  </fonts>
  <fills count="8">
    <fill>
      <patternFill patternType="none"/>
    </fill>
    <fill>
      <patternFill patternType="gray125"/>
    </fill>
    <fill>
      <patternFill patternType="solid">
        <fgColor indexed="8"/>
        <bgColor indexed="64"/>
      </patternFill>
    </fill>
    <fill>
      <patternFill patternType="solid">
        <fgColor indexed="10"/>
        <bgColor indexed="64"/>
      </patternFill>
    </fill>
    <fill>
      <patternFill patternType="solid">
        <fgColor indexed="9"/>
        <bgColor indexed="64"/>
      </patternFill>
    </fill>
    <fill>
      <patternFill patternType="solid">
        <fgColor indexed="17"/>
        <bgColor indexed="64"/>
      </patternFill>
    </fill>
    <fill>
      <patternFill patternType="solid">
        <fgColor rgb="FFFFFF00"/>
        <bgColor indexed="64"/>
      </patternFill>
    </fill>
    <fill>
      <patternFill patternType="solid">
        <fgColor rgb="FF00867F"/>
        <bgColor indexed="64"/>
      </patternFill>
    </fill>
  </fills>
  <borders count="89">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medium">
        <color indexed="64"/>
      </top>
      <bottom/>
      <diagonal/>
    </border>
    <border>
      <left/>
      <right/>
      <top style="medium">
        <color indexed="64"/>
      </top>
      <bottom style="thick">
        <color indexed="64"/>
      </bottom>
      <diagonal/>
    </border>
    <border>
      <left/>
      <right style="thin">
        <color indexed="64"/>
      </right>
      <top/>
      <bottom style="thick">
        <color indexed="64"/>
      </bottom>
      <diagonal/>
    </border>
    <border>
      <left style="medium">
        <color indexed="64"/>
      </left>
      <right/>
      <top/>
      <bottom/>
      <diagonal/>
    </border>
    <border>
      <left/>
      <right/>
      <top style="medium">
        <color indexed="64"/>
      </top>
      <bottom style="medium">
        <color indexed="64"/>
      </bottom>
      <diagonal/>
    </border>
    <border>
      <left style="thin">
        <color indexed="64"/>
      </left>
      <right style="thin">
        <color indexed="64"/>
      </right>
      <top style="thin">
        <color indexed="64"/>
      </top>
      <bottom style="thick">
        <color indexed="64"/>
      </bottom>
      <diagonal/>
    </border>
    <border>
      <left/>
      <right style="medium">
        <color indexed="64"/>
      </right>
      <top style="medium">
        <color indexed="64"/>
      </top>
      <bottom style="thick">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diagonal/>
    </border>
    <border>
      <left style="thin">
        <color indexed="8"/>
      </left>
      <right/>
      <top/>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ck">
        <color indexed="64"/>
      </top>
      <bottom/>
      <diagonal/>
    </border>
    <border>
      <left style="medium">
        <color indexed="64"/>
      </left>
      <right style="thin">
        <color indexed="64"/>
      </right>
      <top/>
      <bottom/>
      <diagonal/>
    </border>
    <border>
      <left style="medium">
        <color indexed="64"/>
      </left>
      <right style="thin">
        <color indexed="64"/>
      </right>
      <top/>
      <bottom style="thick">
        <color indexed="64"/>
      </bottom>
      <diagonal/>
    </border>
    <border>
      <left style="thin">
        <color indexed="64"/>
      </left>
      <right style="thin">
        <color indexed="64"/>
      </right>
      <top style="thick">
        <color indexed="64"/>
      </top>
      <bottom/>
      <diagonal/>
    </border>
    <border>
      <left style="thin">
        <color indexed="64"/>
      </left>
      <right style="thin">
        <color indexed="64"/>
      </right>
      <top/>
      <bottom/>
      <diagonal/>
    </border>
    <border>
      <left style="thin">
        <color indexed="64"/>
      </left>
      <right style="thin">
        <color indexed="64"/>
      </right>
      <top/>
      <bottom style="thick">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style="medium">
        <color indexed="64"/>
      </right>
      <top style="thick">
        <color indexed="64"/>
      </top>
      <bottom/>
      <diagonal/>
    </border>
    <border>
      <left style="thin">
        <color indexed="64"/>
      </left>
      <right style="medium">
        <color indexed="64"/>
      </right>
      <top/>
      <bottom/>
      <diagonal/>
    </border>
    <border>
      <left style="thin">
        <color indexed="64"/>
      </left>
      <right style="medium">
        <color indexed="64"/>
      </right>
      <top/>
      <bottom style="thick">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style="thick">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thin">
        <color indexed="64"/>
      </right>
      <top style="medium">
        <color indexed="64"/>
      </top>
      <bottom/>
      <diagonal/>
    </border>
    <border>
      <left/>
      <right style="thin">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medium">
        <color indexed="64"/>
      </left>
      <right/>
      <top style="thin">
        <color indexed="64"/>
      </top>
      <bottom/>
      <diagonal/>
    </border>
    <border>
      <left/>
      <right/>
      <top style="thin">
        <color indexed="64"/>
      </top>
      <bottom/>
      <diagonal/>
    </border>
    <border>
      <left style="medium">
        <color indexed="64"/>
      </left>
      <right/>
      <top/>
      <bottom style="thin">
        <color indexed="64"/>
      </bottom>
      <diagonal/>
    </border>
    <border>
      <left/>
      <right style="thin">
        <color indexed="64"/>
      </right>
      <top/>
      <bottom style="thin">
        <color indexed="64"/>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s>
  <cellStyleXfs count="11">
    <xf numFmtId="0" fontId="0" fillId="0" borderId="0"/>
    <xf numFmtId="0" fontId="21" fillId="0" borderId="0">
      <alignment horizontal="right" vertical="top"/>
    </xf>
    <xf numFmtId="0" fontId="21" fillId="0" borderId="0">
      <alignment horizontal="left" vertical="top"/>
    </xf>
    <xf numFmtId="0" fontId="21" fillId="0" borderId="0">
      <alignment horizontal="left" vertical="top"/>
    </xf>
    <xf numFmtId="0" fontId="23" fillId="0" borderId="0">
      <alignment horizontal="left" vertical="top"/>
    </xf>
    <xf numFmtId="0" fontId="22" fillId="0" borderId="0">
      <alignment horizontal="left" vertical="top"/>
    </xf>
    <xf numFmtId="0" fontId="76" fillId="0" borderId="0">
      <alignment horizontal="left" vertical="center"/>
    </xf>
    <xf numFmtId="0" fontId="19" fillId="0" borderId="0">
      <alignment horizontal="left" vertical="center"/>
    </xf>
    <xf numFmtId="43" fontId="4" fillId="0" borderId="0" applyFont="0" applyFill="0" applyBorder="0" applyAlignment="0" applyProtection="0"/>
    <xf numFmtId="0" fontId="79" fillId="0" borderId="0"/>
    <xf numFmtId="165" fontId="79" fillId="0" borderId="0" applyFont="0" applyFill="0" applyBorder="0" applyAlignment="0" applyProtection="0"/>
  </cellStyleXfs>
  <cellXfs count="777">
    <xf numFmtId="0" fontId="0" fillId="0" borderId="0" xfId="0"/>
    <xf numFmtId="0" fontId="5" fillId="0" borderId="0" xfId="0" applyFont="1" applyAlignment="1">
      <alignment horizontal="center" vertical="center"/>
    </xf>
    <xf numFmtId="0" fontId="5" fillId="0" borderId="1" xfId="0" applyFont="1" applyBorder="1" applyAlignment="1"/>
    <xf numFmtId="0" fontId="5" fillId="0" borderId="0" xfId="0" applyFont="1" applyAlignment="1"/>
    <xf numFmtId="0" fontId="5" fillId="0" borderId="0" xfId="0" applyFont="1"/>
    <xf numFmtId="0" fontId="1" fillId="0" borderId="0" xfId="0" applyFont="1"/>
    <xf numFmtId="0" fontId="1" fillId="0" borderId="0" xfId="0" applyFont="1" applyAlignment="1">
      <alignment horizontal="center"/>
    </xf>
    <xf numFmtId="43" fontId="1" fillId="0" borderId="0" xfId="8" applyFont="1"/>
    <xf numFmtId="0" fontId="5" fillId="2" borderId="0" xfId="0" applyFont="1" applyFill="1"/>
    <xf numFmtId="0" fontId="5" fillId="3" borderId="0" xfId="0" applyFont="1" applyFill="1"/>
    <xf numFmtId="0" fontId="7" fillId="0" borderId="0" xfId="0" applyFont="1"/>
    <xf numFmtId="0" fontId="8" fillId="0" borderId="0" xfId="0" applyFont="1"/>
    <xf numFmtId="0" fontId="9" fillId="0" borderId="0" xfId="0" applyFont="1"/>
    <xf numFmtId="0" fontId="10" fillId="0" borderId="0" xfId="0" applyFont="1"/>
    <xf numFmtId="0" fontId="11" fillId="0" borderId="0" xfId="0" applyFont="1"/>
    <xf numFmtId="0" fontId="12" fillId="0" borderId="0" xfId="0" applyFont="1"/>
    <xf numFmtId="164" fontId="1" fillId="0" borderId="0" xfId="8" applyNumberFormat="1" applyFont="1"/>
    <xf numFmtId="0" fontId="6" fillId="0" borderId="0" xfId="0" applyFont="1"/>
    <xf numFmtId="0" fontId="13" fillId="0" borderId="0" xfId="0" applyFont="1"/>
    <xf numFmtId="0" fontId="14" fillId="0" borderId="0" xfId="0" applyFont="1"/>
    <xf numFmtId="0" fontId="15" fillId="0" borderId="0" xfId="0" applyFont="1"/>
    <xf numFmtId="0" fontId="3" fillId="0" borderId="0" xfId="0" applyFont="1" applyAlignment="1">
      <alignment horizontal="center" vertical="center"/>
    </xf>
    <xf numFmtId="43" fontId="17" fillId="0" borderId="2" xfId="8" applyFont="1" applyBorder="1" applyAlignment="1">
      <alignment horizontal="center" vertical="center"/>
    </xf>
    <xf numFmtId="0" fontId="3" fillId="0" borderId="2" xfId="6" applyFont="1" applyBorder="1" applyAlignment="1">
      <alignment horizontal="center" vertical="center" wrapText="1"/>
    </xf>
    <xf numFmtId="0" fontId="3" fillId="0" borderId="2" xfId="6" applyFont="1" applyBorder="1" applyAlignment="1">
      <alignment horizontal="center" vertical="center"/>
    </xf>
    <xf numFmtId="43" fontId="3" fillId="0" borderId="2" xfId="8" applyFont="1" applyBorder="1" applyAlignment="1">
      <alignment horizontal="center" vertical="center" wrapText="1"/>
    </xf>
    <xf numFmtId="0" fontId="3" fillId="0" borderId="2" xfId="0" applyFont="1" applyBorder="1" applyAlignment="1">
      <alignment horizontal="center" vertical="center"/>
    </xf>
    <xf numFmtId="43" fontId="3" fillId="0" borderId="2" xfId="8" applyFont="1" applyBorder="1" applyAlignment="1">
      <alignment horizontal="center" vertical="center"/>
    </xf>
    <xf numFmtId="43" fontId="3" fillId="0" borderId="0" xfId="8" applyFont="1" applyAlignment="1">
      <alignment horizontal="center" vertical="center"/>
    </xf>
    <xf numFmtId="3" fontId="3" fillId="0" borderId="2" xfId="6" applyNumberFormat="1" applyFont="1" applyBorder="1" applyAlignment="1">
      <alignment horizontal="center" vertical="center" wrapText="1"/>
    </xf>
    <xf numFmtId="0" fontId="18" fillId="0" borderId="2" xfId="0" applyFont="1" applyBorder="1" applyAlignment="1">
      <alignment horizontal="center" vertical="center"/>
    </xf>
    <xf numFmtId="0" fontId="18" fillId="0" borderId="2" xfId="0" applyFont="1" applyBorder="1" applyAlignment="1">
      <alignment horizontal="center" vertical="center" wrapText="1"/>
    </xf>
    <xf numFmtId="43" fontId="18" fillId="0" borderId="2" xfId="8" applyFont="1" applyBorder="1" applyAlignment="1">
      <alignment horizontal="center" vertical="center"/>
    </xf>
    <xf numFmtId="43" fontId="16" fillId="0" borderId="3" xfId="8" applyFont="1" applyBorder="1" applyAlignment="1">
      <alignment horizontal="center" vertical="center"/>
    </xf>
    <xf numFmtId="43" fontId="16" fillId="0" borderId="4" xfId="8" applyFont="1" applyBorder="1" applyAlignment="1">
      <alignment horizontal="center" vertical="center"/>
    </xf>
    <xf numFmtId="0" fontId="18" fillId="0" borderId="2" xfId="0" applyFont="1" applyBorder="1" applyAlignment="1">
      <alignment horizontal="center" vertical="center" shrinkToFit="1"/>
    </xf>
    <xf numFmtId="0" fontId="3" fillId="0" borderId="2" xfId="0" applyFont="1" applyBorder="1" applyAlignment="1">
      <alignment horizontal="left" vertical="center" shrinkToFit="1"/>
    </xf>
    <xf numFmtId="0" fontId="3" fillId="0" borderId="0" xfId="0" applyFont="1" applyAlignment="1">
      <alignment horizontal="left" vertical="center" shrinkToFit="1"/>
    </xf>
    <xf numFmtId="0" fontId="3" fillId="0" borderId="2" xfId="6" applyFont="1" applyBorder="1" applyAlignment="1">
      <alignment horizontal="left" vertical="center" wrapText="1"/>
    </xf>
    <xf numFmtId="0" fontId="3" fillId="0" borderId="0" xfId="0" applyFont="1" applyAlignment="1">
      <alignment horizontal="left" vertical="center"/>
    </xf>
    <xf numFmtId="0" fontId="20" fillId="0" borderId="0" xfId="0" applyFont="1" applyAlignment="1">
      <alignment horizontal="center" vertical="center"/>
    </xf>
    <xf numFmtId="43" fontId="20" fillId="0" borderId="0" xfId="0" applyNumberFormat="1" applyFont="1" applyAlignment="1">
      <alignment horizontal="center" vertical="center"/>
    </xf>
    <xf numFmtId="43" fontId="20" fillId="0" borderId="2" xfId="8" applyFont="1" applyBorder="1" applyAlignment="1">
      <alignment horizontal="center" vertical="center"/>
    </xf>
    <xf numFmtId="43" fontId="3" fillId="0" borderId="0" xfId="0" applyNumberFormat="1" applyFont="1" applyAlignment="1">
      <alignment horizontal="center" vertical="center"/>
    </xf>
    <xf numFmtId="0" fontId="21" fillId="0" borderId="0" xfId="0" applyFont="1" applyBorder="1"/>
    <xf numFmtId="4" fontId="21" fillId="0" borderId="0" xfId="0" applyNumberFormat="1" applyFont="1" applyBorder="1"/>
    <xf numFmtId="0" fontId="21" fillId="0" borderId="0" xfId="0" applyFont="1" applyBorder="1" applyAlignment="1">
      <alignment wrapText="1"/>
    </xf>
    <xf numFmtId="0" fontId="21" fillId="0" borderId="0" xfId="3" quotePrefix="1" applyFont="1" applyFill="1" applyBorder="1" applyAlignment="1">
      <alignment vertical="top" wrapText="1"/>
    </xf>
    <xf numFmtId="0" fontId="21" fillId="0" borderId="0" xfId="6" applyFont="1" applyFill="1" applyBorder="1" applyAlignment="1">
      <alignment vertical="top" wrapText="1"/>
    </xf>
    <xf numFmtId="3" fontId="3" fillId="0" borderId="2" xfId="6" applyNumberFormat="1" applyFont="1" applyBorder="1" applyAlignment="1">
      <alignment horizontal="left" vertical="center" wrapText="1"/>
    </xf>
    <xf numFmtId="0" fontId="19" fillId="0" borderId="0" xfId="5" quotePrefix="1" applyFont="1" applyAlignment="1">
      <alignment horizontal="left" vertical="top" wrapText="1"/>
    </xf>
    <xf numFmtId="0" fontId="0" fillId="0" borderId="0" xfId="0" applyAlignment="1">
      <alignment wrapText="1"/>
    </xf>
    <xf numFmtId="43" fontId="20" fillId="0" borderId="0" xfId="8" applyFont="1" applyAlignment="1">
      <alignment horizontal="center" vertical="center"/>
    </xf>
    <xf numFmtId="0" fontId="19" fillId="0" borderId="0" xfId="0" applyFont="1" applyBorder="1" applyAlignment="1">
      <alignment wrapText="1"/>
    </xf>
    <xf numFmtId="0" fontId="0" fillId="0" borderId="0" xfId="0" applyAlignment="1">
      <alignment vertical="top"/>
    </xf>
    <xf numFmtId="0" fontId="26" fillId="0" borderId="2" xfId="0" applyFont="1" applyBorder="1" applyAlignment="1">
      <alignment horizontal="center"/>
    </xf>
    <xf numFmtId="14" fontId="26" fillId="0" borderId="2" xfId="0" applyNumberFormat="1" applyFont="1" applyBorder="1" applyAlignment="1">
      <alignment horizontal="center"/>
    </xf>
    <xf numFmtId="0" fontId="26" fillId="0" borderId="2" xfId="0" applyFont="1" applyBorder="1"/>
    <xf numFmtId="43" fontId="26" fillId="0" borderId="2" xfId="8" applyFont="1" applyBorder="1"/>
    <xf numFmtId="14" fontId="26" fillId="0" borderId="2" xfId="0" applyNumberFormat="1" applyFont="1" applyFill="1" applyBorder="1"/>
    <xf numFmtId="43" fontId="26" fillId="0" borderId="2" xfId="8" applyFont="1" applyBorder="1" applyAlignment="1">
      <alignment horizontal="right"/>
    </xf>
    <xf numFmtId="14" fontId="26" fillId="0" borderId="2" xfId="0" applyNumberFormat="1" applyFont="1" applyBorder="1"/>
    <xf numFmtId="43" fontId="26" fillId="0" borderId="0" xfId="8" applyFont="1" applyAlignment="1">
      <alignment horizontal="right"/>
    </xf>
    <xf numFmtId="43" fontId="27" fillId="0" borderId="0" xfId="8" applyFont="1" applyAlignment="1">
      <alignment horizontal="right"/>
    </xf>
    <xf numFmtId="43" fontId="28" fillId="0" borderId="2" xfId="8" applyFont="1" applyBorder="1" applyAlignment="1">
      <alignment horizontal="right"/>
    </xf>
    <xf numFmtId="0" fontId="18" fillId="0" borderId="3" xfId="0" applyFont="1" applyBorder="1" applyAlignment="1">
      <alignment horizontal="center" vertical="center" shrinkToFit="1"/>
    </xf>
    <xf numFmtId="43" fontId="18" fillId="0" borderId="4" xfId="8" applyFont="1" applyBorder="1" applyAlignment="1">
      <alignment horizontal="center" vertical="center"/>
    </xf>
    <xf numFmtId="0" fontId="16" fillId="0" borderId="5" xfId="0" applyFont="1" applyBorder="1" applyAlignment="1">
      <alignment horizontal="center" vertical="center"/>
    </xf>
    <xf numFmtId="0" fontId="26" fillId="0" borderId="2" xfId="0" applyFont="1" applyBorder="1" applyAlignment="1">
      <alignment horizontal="left"/>
    </xf>
    <xf numFmtId="0" fontId="1" fillId="0" borderId="0" xfId="0" applyFont="1" applyAlignment="1">
      <alignment horizontal="left"/>
    </xf>
    <xf numFmtId="43" fontId="3" fillId="4" borderId="2" xfId="8" applyFont="1" applyFill="1" applyBorder="1" applyAlignment="1">
      <alignment horizontal="center" vertical="center"/>
    </xf>
    <xf numFmtId="43" fontId="29" fillId="0" borderId="0" xfId="0" applyNumberFormat="1" applyFont="1" applyAlignment="1">
      <alignment horizontal="center" vertical="center"/>
    </xf>
    <xf numFmtId="43" fontId="29" fillId="0" borderId="0" xfId="8" applyFont="1" applyAlignment="1">
      <alignment horizontal="center" vertical="center"/>
    </xf>
    <xf numFmtId="0" fontId="33" fillId="0" borderId="6" xfId="0" applyFont="1" applyBorder="1" applyAlignment="1">
      <alignment horizontal="center" vertical="center"/>
    </xf>
    <xf numFmtId="0" fontId="34" fillId="0" borderId="6" xfId="0" applyFont="1" applyBorder="1" applyAlignment="1">
      <alignment horizontal="center" vertical="center"/>
    </xf>
    <xf numFmtId="0" fontId="32" fillId="0" borderId="7" xfId="0" applyFont="1" applyBorder="1" applyAlignment="1">
      <alignment vertical="center"/>
    </xf>
    <xf numFmtId="0" fontId="8" fillId="0" borderId="8" xfId="0" applyFont="1" applyFill="1" applyBorder="1" applyAlignment="1">
      <alignment horizontal="center" vertical="center" wrapText="1"/>
    </xf>
    <xf numFmtId="0" fontId="36" fillId="0" borderId="9" xfId="0" applyFont="1" applyBorder="1"/>
    <xf numFmtId="0" fontId="36" fillId="0" borderId="0" xfId="0" applyFont="1" applyBorder="1"/>
    <xf numFmtId="0" fontId="0" fillId="0" borderId="0" xfId="0" applyBorder="1"/>
    <xf numFmtId="0" fontId="17" fillId="0" borderId="10" xfId="0" applyFont="1" applyBorder="1" applyAlignment="1">
      <alignment vertical="center"/>
    </xf>
    <xf numFmtId="0" fontId="36" fillId="0" borderId="10" xfId="0" applyFont="1" applyBorder="1"/>
    <xf numFmtId="0" fontId="0" fillId="0" borderId="10" xfId="0" applyBorder="1"/>
    <xf numFmtId="0" fontId="37" fillId="0" borderId="9" xfId="0" applyFont="1" applyBorder="1" applyAlignment="1">
      <alignment vertical="center"/>
    </xf>
    <xf numFmtId="0" fontId="37" fillId="0" borderId="0" xfId="0" applyFont="1" applyBorder="1" applyAlignment="1">
      <alignment vertical="center"/>
    </xf>
    <xf numFmtId="0" fontId="37" fillId="0" borderId="0" xfId="0" applyFont="1" applyBorder="1" applyAlignment="1"/>
    <xf numFmtId="0" fontId="37" fillId="0" borderId="0" xfId="0" applyFont="1"/>
    <xf numFmtId="0" fontId="8" fillId="0" borderId="11" xfId="0" applyFont="1" applyFill="1" applyBorder="1" applyAlignment="1">
      <alignment horizontal="center" vertical="center" wrapText="1"/>
    </xf>
    <xf numFmtId="0" fontId="38" fillId="0" borderId="12" xfId="0" applyFont="1" applyBorder="1" applyAlignment="1">
      <alignment horizontal="left" vertical="center"/>
    </xf>
    <xf numFmtId="0" fontId="39" fillId="0" borderId="13" xfId="0" applyFont="1" applyFill="1" applyBorder="1" applyAlignment="1">
      <alignment horizontal="center" vertical="center" wrapText="1"/>
    </xf>
    <xf numFmtId="14" fontId="39" fillId="0" borderId="14" xfId="0" applyNumberFormat="1" applyFont="1" applyFill="1" applyBorder="1" applyAlignment="1">
      <alignment horizontal="center" vertical="center" wrapText="1"/>
    </xf>
    <xf numFmtId="0" fontId="39" fillId="0" borderId="14" xfId="0" applyFont="1" applyFill="1" applyBorder="1" applyAlignment="1">
      <alignment horizontal="center" vertical="center" wrapText="1"/>
    </xf>
    <xf numFmtId="43" fontId="39" fillId="0" borderId="14" xfId="0" applyNumberFormat="1" applyFont="1" applyFill="1" applyBorder="1" applyAlignment="1">
      <alignment horizontal="center" vertical="center" wrapText="1"/>
    </xf>
    <xf numFmtId="43" fontId="39" fillId="0" borderId="14" xfId="8" applyFont="1" applyFill="1" applyBorder="1" applyAlignment="1">
      <alignment horizontal="center" vertical="center" wrapText="1"/>
    </xf>
    <xf numFmtId="0" fontId="40" fillId="0" borderId="0" xfId="0" applyFont="1" applyFill="1"/>
    <xf numFmtId="0" fontId="41" fillId="0" borderId="2" xfId="0" applyFont="1" applyFill="1" applyBorder="1" applyAlignment="1">
      <alignment horizontal="center" vertical="top" wrapText="1"/>
    </xf>
    <xf numFmtId="43" fontId="41" fillId="0" borderId="2" xfId="8" applyFont="1" applyFill="1" applyBorder="1" applyAlignment="1">
      <alignment horizontal="center" vertical="top" wrapText="1"/>
    </xf>
    <xf numFmtId="0" fontId="41" fillId="0" borderId="16" xfId="0" applyFont="1" applyFill="1" applyBorder="1" applyAlignment="1">
      <alignment horizontal="center" vertical="top" wrapText="1"/>
    </xf>
    <xf numFmtId="0" fontId="41" fillId="0" borderId="17" xfId="0" applyFont="1" applyFill="1" applyBorder="1" applyAlignment="1">
      <alignment horizontal="center" vertical="top" wrapText="1"/>
    </xf>
    <xf numFmtId="43" fontId="41" fillId="0" borderId="17" xfId="8" applyFont="1" applyFill="1" applyBorder="1" applyAlignment="1">
      <alignment horizontal="center" vertical="top" wrapText="1"/>
    </xf>
    <xf numFmtId="0" fontId="40" fillId="0" borderId="0" xfId="0" applyFont="1"/>
    <xf numFmtId="43" fontId="39" fillId="0" borderId="18" xfId="8" applyFont="1" applyFill="1" applyBorder="1" applyAlignment="1">
      <alignment horizontal="left" vertical="center" wrapText="1"/>
    </xf>
    <xf numFmtId="43" fontId="41" fillId="0" borderId="20" xfId="8" applyFont="1" applyFill="1" applyBorder="1" applyAlignment="1">
      <alignment horizontal="left" vertical="top" wrapText="1"/>
    </xf>
    <xf numFmtId="43" fontId="39" fillId="0" borderId="2" xfId="0" applyNumberFormat="1" applyFont="1" applyFill="1" applyBorder="1" applyAlignment="1">
      <alignment horizontal="center" vertical="center" wrapText="1"/>
    </xf>
    <xf numFmtId="0" fontId="25" fillId="0" borderId="21" xfId="0" applyFont="1" applyBorder="1" applyAlignment="1">
      <alignment horizontal="left"/>
    </xf>
    <xf numFmtId="0" fontId="0" fillId="0" borderId="0" xfId="0" applyFont="1" applyAlignment="1">
      <alignment horizontal="left"/>
    </xf>
    <xf numFmtId="0" fontId="0" fillId="0" borderId="22" xfId="0" applyFont="1" applyBorder="1" applyAlignment="1">
      <alignment horizontal="left"/>
    </xf>
    <xf numFmtId="0" fontId="0" fillId="0" borderId="10" xfId="0" applyFont="1" applyBorder="1" applyAlignment="1">
      <alignment horizontal="left"/>
    </xf>
    <xf numFmtId="0" fontId="39" fillId="0" borderId="2" xfId="0" applyFont="1" applyFill="1" applyBorder="1" applyAlignment="1">
      <alignment horizontal="center" vertical="center" wrapText="1"/>
    </xf>
    <xf numFmtId="43" fontId="39" fillId="0" borderId="2" xfId="8" applyFont="1" applyFill="1" applyBorder="1" applyAlignment="1">
      <alignment horizontal="center" vertical="center" wrapText="1"/>
    </xf>
    <xf numFmtId="4" fontId="42" fillId="0" borderId="23" xfId="0" applyNumberFormat="1" applyFont="1" applyBorder="1"/>
    <xf numFmtId="0" fontId="25" fillId="0" borderId="0" xfId="0" applyFont="1"/>
    <xf numFmtId="4" fontId="24" fillId="0" borderId="10" xfId="0" applyNumberFormat="1" applyFont="1" applyBorder="1"/>
    <xf numFmtId="0" fontId="3" fillId="4" borderId="2" xfId="6" applyFont="1" applyFill="1" applyBorder="1" applyAlignment="1">
      <alignment horizontal="center" vertical="center" wrapText="1"/>
    </xf>
    <xf numFmtId="43" fontId="3" fillId="4" borderId="2" xfId="8" applyFont="1" applyFill="1" applyBorder="1" applyAlignment="1">
      <alignment horizontal="center" vertical="center" wrapText="1"/>
    </xf>
    <xf numFmtId="0" fontId="3" fillId="4" borderId="0" xfId="0" applyFont="1" applyFill="1" applyAlignment="1">
      <alignment horizontal="center" vertical="center"/>
    </xf>
    <xf numFmtId="0" fontId="3" fillId="4" borderId="2" xfId="0" applyFont="1" applyFill="1" applyBorder="1" applyAlignment="1">
      <alignment horizontal="center" vertical="center"/>
    </xf>
    <xf numFmtId="0" fontId="43" fillId="0" borderId="0" xfId="3" quotePrefix="1" applyFont="1" applyAlignment="1">
      <alignment horizontal="left" vertical="top" wrapText="1"/>
    </xf>
    <xf numFmtId="0" fontId="43" fillId="0" borderId="0" xfId="3" quotePrefix="1" applyFont="1" applyAlignment="1">
      <alignment vertical="top" wrapText="1"/>
    </xf>
    <xf numFmtId="43" fontId="3" fillId="0" borderId="2" xfId="0" applyNumberFormat="1" applyFont="1" applyBorder="1" applyAlignment="1">
      <alignment horizontal="center" vertical="center"/>
    </xf>
    <xf numFmtId="3" fontId="3" fillId="0" borderId="0" xfId="6" applyNumberFormat="1" applyFont="1" applyBorder="1" applyAlignment="1">
      <alignment horizontal="left" vertical="center"/>
    </xf>
    <xf numFmtId="0" fontId="16" fillId="0" borderId="0" xfId="0" applyFont="1" applyBorder="1" applyAlignment="1">
      <alignment horizontal="center" vertical="center"/>
    </xf>
    <xf numFmtId="0" fontId="16" fillId="0" borderId="5" xfId="0" applyFont="1" applyBorder="1" applyAlignment="1">
      <alignment horizontal="left" vertical="center"/>
    </xf>
    <xf numFmtId="43" fontId="18" fillId="0" borderId="0" xfId="0" applyNumberFormat="1" applyFont="1" applyAlignment="1">
      <alignment horizontal="center" vertical="center"/>
    </xf>
    <xf numFmtId="43" fontId="18" fillId="0" borderId="0" xfId="8" applyFont="1" applyAlignment="1">
      <alignment horizontal="center" vertical="center"/>
    </xf>
    <xf numFmtId="0" fontId="45" fillId="0" borderId="0" xfId="0" applyFont="1" applyAlignment="1">
      <alignment horizontal="center" vertical="center"/>
    </xf>
    <xf numFmtId="0" fontId="45" fillId="0" borderId="0" xfId="0" applyFont="1" applyAlignment="1">
      <alignment horizontal="left" vertical="center"/>
    </xf>
    <xf numFmtId="0" fontId="44" fillId="0" borderId="2" xfId="0" applyFont="1" applyBorder="1" applyAlignment="1">
      <alignment horizontal="center" vertical="center"/>
    </xf>
    <xf numFmtId="0" fontId="44" fillId="0" borderId="2" xfId="0" applyFont="1" applyBorder="1" applyAlignment="1">
      <alignment horizontal="center" vertical="center" wrapText="1"/>
    </xf>
    <xf numFmtId="0" fontId="44" fillId="0" borderId="2" xfId="0" applyFont="1" applyBorder="1" applyAlignment="1">
      <alignment horizontal="center" vertical="center" shrinkToFit="1"/>
    </xf>
    <xf numFmtId="43" fontId="44" fillId="0" borderId="2" xfId="8" applyFont="1" applyBorder="1" applyAlignment="1">
      <alignment horizontal="center" vertical="center"/>
    </xf>
    <xf numFmtId="3" fontId="45" fillId="0" borderId="2" xfId="6" applyNumberFormat="1" applyFont="1" applyBorder="1" applyAlignment="1">
      <alignment horizontal="left" vertical="center" wrapText="1"/>
    </xf>
    <xf numFmtId="0" fontId="45" fillId="0" borderId="2" xfId="6" applyFont="1" applyBorder="1" applyAlignment="1">
      <alignment horizontal="center" vertical="center"/>
    </xf>
    <xf numFmtId="0" fontId="45" fillId="0" borderId="2" xfId="6" applyFont="1" applyBorder="1" applyAlignment="1">
      <alignment horizontal="left" vertical="center" wrapText="1"/>
    </xf>
    <xf numFmtId="0" fontId="45" fillId="0" borderId="2" xfId="6" applyFont="1" applyBorder="1" applyAlignment="1">
      <alignment horizontal="center" vertical="center" wrapText="1"/>
    </xf>
    <xf numFmtId="43" fontId="45" fillId="0" borderId="2" xfId="8" applyFont="1" applyBorder="1" applyAlignment="1">
      <alignment horizontal="center" vertical="center" wrapText="1"/>
    </xf>
    <xf numFmtId="0" fontId="45" fillId="0" borderId="2" xfId="0" applyFont="1" applyBorder="1" applyAlignment="1">
      <alignment horizontal="center" vertical="center"/>
    </xf>
    <xf numFmtId="43" fontId="45" fillId="0" borderId="2" xfId="8" applyFont="1" applyBorder="1" applyAlignment="1">
      <alignment horizontal="center" vertical="center"/>
    </xf>
    <xf numFmtId="3" fontId="45" fillId="4" borderId="2" xfId="6" applyNumberFormat="1" applyFont="1" applyFill="1" applyBorder="1" applyAlignment="1">
      <alignment horizontal="left" vertical="center" wrapText="1"/>
    </xf>
    <xf numFmtId="0" fontId="45" fillId="4" borderId="2" xfId="6" applyFont="1" applyFill="1" applyBorder="1" applyAlignment="1">
      <alignment horizontal="center" vertical="center"/>
    </xf>
    <xf numFmtId="0" fontId="45" fillId="4" borderId="2" xfId="6" applyFont="1" applyFill="1" applyBorder="1" applyAlignment="1">
      <alignment horizontal="left" vertical="center" wrapText="1"/>
    </xf>
    <xf numFmtId="0" fontId="45" fillId="4" borderId="2" xfId="0" applyFont="1" applyFill="1" applyBorder="1" applyAlignment="1">
      <alignment horizontal="center" vertical="center"/>
    </xf>
    <xf numFmtId="0" fontId="45" fillId="4" borderId="2" xfId="6" applyFont="1" applyFill="1" applyBorder="1" applyAlignment="1">
      <alignment horizontal="center" vertical="center" wrapText="1"/>
    </xf>
    <xf numFmtId="43" fontId="45" fillId="4" borderId="2" xfId="8" applyFont="1" applyFill="1" applyBorder="1" applyAlignment="1">
      <alignment horizontal="center" vertical="center"/>
    </xf>
    <xf numFmtId="0" fontId="45" fillId="4" borderId="0" xfId="0" applyFont="1" applyFill="1" applyAlignment="1">
      <alignment horizontal="center" vertical="center"/>
    </xf>
    <xf numFmtId="0" fontId="46" fillId="0" borderId="2" xfId="0" applyFont="1" applyBorder="1" applyAlignment="1">
      <alignment horizontal="center" vertical="center" wrapText="1"/>
    </xf>
    <xf numFmtId="0" fontId="46" fillId="0" borderId="2" xfId="0" applyFont="1" applyBorder="1" applyAlignment="1">
      <alignment horizontal="center" vertical="center" wrapText="1" shrinkToFit="1"/>
    </xf>
    <xf numFmtId="43" fontId="46" fillId="0" borderId="2" xfId="8" applyFont="1" applyBorder="1" applyAlignment="1">
      <alignment horizontal="center" vertical="center" wrapText="1"/>
    </xf>
    <xf numFmtId="0" fontId="47" fillId="0" borderId="0" xfId="0" applyFont="1" applyAlignment="1">
      <alignment horizontal="center" vertical="center" wrapText="1"/>
    </xf>
    <xf numFmtId="0" fontId="47" fillId="0" borderId="0" xfId="0" applyFont="1" applyAlignment="1">
      <alignment horizontal="left" vertical="center" wrapText="1"/>
    </xf>
    <xf numFmtId="43" fontId="45" fillId="4" borderId="2" xfId="8" applyFont="1" applyFill="1" applyBorder="1" applyAlignment="1">
      <alignment horizontal="center" vertical="center" wrapText="1"/>
    </xf>
    <xf numFmtId="43" fontId="45" fillId="0" borderId="2" xfId="0" applyNumberFormat="1" applyFont="1" applyBorder="1" applyAlignment="1">
      <alignment horizontal="center" vertical="center"/>
    </xf>
    <xf numFmtId="3" fontId="45" fillId="0" borderId="2" xfId="6" applyNumberFormat="1" applyFont="1" applyBorder="1" applyAlignment="1">
      <alignment horizontal="center" vertical="center" wrapText="1"/>
    </xf>
    <xf numFmtId="0" fontId="48" fillId="0" borderId="0" xfId="0" applyFont="1"/>
    <xf numFmtId="0" fontId="48" fillId="0" borderId="0" xfId="0" applyFont="1" applyAlignment="1">
      <alignment vertical="top"/>
    </xf>
    <xf numFmtId="0" fontId="18" fillId="0" borderId="3" xfId="0" applyFont="1" applyBorder="1" applyAlignment="1">
      <alignment horizontal="center" vertical="center" wrapText="1" shrinkToFit="1"/>
    </xf>
    <xf numFmtId="43" fontId="18" fillId="0" borderId="4" xfId="8" applyFont="1" applyBorder="1" applyAlignment="1">
      <alignment horizontal="center" vertical="center" wrapText="1"/>
    </xf>
    <xf numFmtId="43" fontId="18" fillId="0" borderId="2" xfId="8" applyFont="1" applyBorder="1" applyAlignment="1">
      <alignment horizontal="center" vertical="center" wrapText="1"/>
    </xf>
    <xf numFmtId="0" fontId="20" fillId="0" borderId="0" xfId="0" applyFont="1" applyAlignment="1">
      <alignment horizontal="center" vertical="center" wrapText="1"/>
    </xf>
    <xf numFmtId="0" fontId="3" fillId="0" borderId="4" xfId="6" applyFont="1" applyBorder="1" applyAlignment="1">
      <alignment horizontal="left" vertical="center" wrapText="1"/>
    </xf>
    <xf numFmtId="0" fontId="16" fillId="0" borderId="0" xfId="0" applyFont="1" applyFill="1" applyBorder="1" applyAlignment="1">
      <alignment horizontal="center" vertical="center"/>
    </xf>
    <xf numFmtId="0" fontId="3" fillId="0" borderId="0" xfId="0" applyFont="1" applyFill="1" applyBorder="1" applyAlignment="1">
      <alignment horizontal="center" vertical="center"/>
    </xf>
    <xf numFmtId="43" fontId="16" fillId="0" borderId="2" xfId="8" applyFont="1" applyBorder="1" applyAlignment="1">
      <alignment horizontal="center" vertical="center"/>
    </xf>
    <xf numFmtId="10" fontId="48" fillId="0" borderId="0" xfId="0" applyNumberFormat="1" applyFont="1" applyBorder="1" applyAlignment="1">
      <alignment horizontal="left"/>
    </xf>
    <xf numFmtId="0" fontId="48" fillId="0" borderId="0" xfId="0" applyFont="1" applyBorder="1" applyAlignment="1">
      <alignment horizontal="right"/>
    </xf>
    <xf numFmtId="4" fontId="48" fillId="0" borderId="0" xfId="0" applyNumberFormat="1" applyFont="1" applyBorder="1" applyAlignment="1">
      <alignment horizontal="left"/>
    </xf>
    <xf numFmtId="0" fontId="19" fillId="0" borderId="0" xfId="0" applyFont="1" applyBorder="1"/>
    <xf numFmtId="0" fontId="50" fillId="0" borderId="0" xfId="0" applyFont="1"/>
    <xf numFmtId="0" fontId="39" fillId="0" borderId="18" xfId="8" applyNumberFormat="1" applyFont="1" applyFill="1" applyBorder="1" applyAlignment="1">
      <alignment horizontal="left" vertical="center" wrapText="1"/>
    </xf>
    <xf numFmtId="0" fontId="3" fillId="0" borderId="0" xfId="0" applyFont="1" applyFill="1"/>
    <xf numFmtId="0" fontId="3" fillId="0" borderId="2" xfId="6" quotePrefix="1" applyFont="1" applyBorder="1" applyAlignment="1">
      <alignment horizontal="center" vertical="center" wrapText="1"/>
    </xf>
    <xf numFmtId="0" fontId="49" fillId="0" borderId="0" xfId="0" applyFont="1"/>
    <xf numFmtId="0" fontId="52" fillId="0" borderId="0" xfId="0" applyFont="1"/>
    <xf numFmtId="43" fontId="49" fillId="0" borderId="0" xfId="0" applyNumberFormat="1" applyFont="1" applyFill="1"/>
    <xf numFmtId="0" fontId="0" fillId="0" borderId="0" xfId="0" applyFill="1"/>
    <xf numFmtId="0" fontId="58" fillId="0" borderId="15" xfId="0" applyFont="1" applyFill="1" applyBorder="1" applyAlignment="1">
      <alignment horizontal="center" vertical="top" wrapText="1"/>
    </xf>
    <xf numFmtId="0" fontId="58" fillId="0" borderId="19" xfId="0" applyFont="1" applyFill="1" applyBorder="1" applyAlignment="1">
      <alignment horizontal="center" vertical="top" wrapText="1"/>
    </xf>
    <xf numFmtId="4" fontId="58" fillId="0" borderId="2" xfId="0" applyNumberFormat="1" applyFont="1" applyFill="1" applyBorder="1" applyAlignment="1">
      <alignment horizontal="right" vertical="top" wrapText="1"/>
    </xf>
    <xf numFmtId="0" fontId="58" fillId="0" borderId="2" xfId="0" applyFont="1" applyFill="1" applyBorder="1" applyAlignment="1">
      <alignment horizontal="left" vertical="top" wrapText="1"/>
    </xf>
    <xf numFmtId="0" fontId="58" fillId="0" borderId="2" xfId="0" applyFont="1" applyBorder="1" applyAlignment="1">
      <alignment horizontal="left" vertical="top" wrapText="1"/>
    </xf>
    <xf numFmtId="4" fontId="58" fillId="0" borderId="2" xfId="0" applyNumberFormat="1" applyFont="1" applyBorder="1" applyAlignment="1">
      <alignment horizontal="right" vertical="top" wrapText="1"/>
    </xf>
    <xf numFmtId="4" fontId="58" fillId="0" borderId="2" xfId="0" applyNumberFormat="1" applyFont="1" applyFill="1" applyBorder="1" applyAlignment="1">
      <alignment horizontal="right" vertical="center" wrapText="1"/>
    </xf>
    <xf numFmtId="0" fontId="57" fillId="0" borderId="24" xfId="0" applyFont="1" applyBorder="1" applyAlignment="1">
      <alignment horizontal="center"/>
    </xf>
    <xf numFmtId="4" fontId="59" fillId="0" borderId="25" xfId="0" applyNumberFormat="1" applyFont="1" applyBorder="1" applyAlignment="1">
      <alignment horizontal="right"/>
    </xf>
    <xf numFmtId="0" fontId="59" fillId="0" borderId="25" xfId="0" applyFont="1" applyBorder="1"/>
    <xf numFmtId="0" fontId="59" fillId="0" borderId="26" xfId="0" applyFont="1" applyBorder="1"/>
    <xf numFmtId="4" fontId="60" fillId="0" borderId="0" xfId="0" applyNumberFormat="1" applyFont="1"/>
    <xf numFmtId="0" fontId="61" fillId="0" borderId="0" xfId="0" applyFont="1"/>
    <xf numFmtId="0" fontId="0" fillId="0" borderId="22" xfId="0" applyBorder="1"/>
    <xf numFmtId="0" fontId="37" fillId="0" borderId="22" xfId="0" applyFont="1" applyBorder="1"/>
    <xf numFmtId="0" fontId="63" fillId="0" borderId="9" xfId="0" applyFont="1" applyBorder="1" applyAlignment="1">
      <alignment vertical="center"/>
    </xf>
    <xf numFmtId="0" fontId="63" fillId="0" borderId="0" xfId="0" applyFont="1" applyBorder="1" applyAlignment="1">
      <alignment vertical="center"/>
    </xf>
    <xf numFmtId="0" fontId="63" fillId="0" borderId="0" xfId="0" applyFont="1" applyBorder="1" applyAlignment="1"/>
    <xf numFmtId="0" fontId="63" fillId="0" borderId="22" xfId="0" applyFont="1" applyBorder="1"/>
    <xf numFmtId="0" fontId="63" fillId="0" borderId="0" xfId="0" applyFont="1"/>
    <xf numFmtId="0" fontId="64" fillId="0" borderId="9" xfId="0" applyFont="1" applyBorder="1"/>
    <xf numFmtId="0" fontId="64" fillId="0" borderId="0" xfId="0" applyFont="1" applyBorder="1"/>
    <xf numFmtId="0" fontId="48" fillId="0" borderId="0" xfId="0" applyFont="1" applyBorder="1"/>
    <xf numFmtId="0" fontId="48" fillId="0" borderId="22" xfId="0" applyFont="1" applyBorder="1"/>
    <xf numFmtId="4" fontId="63" fillId="0" borderId="0" xfId="0" applyNumberFormat="1" applyFont="1" applyBorder="1" applyAlignment="1">
      <alignment vertical="center"/>
    </xf>
    <xf numFmtId="4" fontId="63" fillId="0" borderId="0" xfId="0" applyNumberFormat="1" applyFont="1" applyBorder="1" applyAlignment="1"/>
    <xf numFmtId="0" fontId="58" fillId="0" borderId="14" xfId="0" applyFont="1" applyFill="1" applyBorder="1" applyAlignment="1">
      <alignment horizontal="left" vertical="center" wrapText="1"/>
    </xf>
    <xf numFmtId="0" fontId="58" fillId="0" borderId="16" xfId="0" applyFont="1" applyFill="1" applyBorder="1" applyAlignment="1">
      <alignment horizontal="center" vertical="center" wrapText="1"/>
    </xf>
    <xf numFmtId="0" fontId="58" fillId="0" borderId="2" xfId="0" applyFont="1" applyFill="1" applyBorder="1" applyAlignment="1">
      <alignment horizontal="left" vertical="center" wrapText="1"/>
    </xf>
    <xf numFmtId="0" fontId="58" fillId="0" borderId="15" xfId="0" applyFont="1" applyFill="1" applyBorder="1" applyAlignment="1">
      <alignment horizontal="center" vertical="center" wrapText="1"/>
    </xf>
    <xf numFmtId="4" fontId="58" fillId="0" borderId="17" xfId="0" applyNumberFormat="1" applyFont="1" applyFill="1" applyBorder="1" applyAlignment="1">
      <alignment horizontal="right" vertical="center" wrapText="1"/>
    </xf>
    <xf numFmtId="0" fontId="58" fillId="0" borderId="17" xfId="0" applyFont="1" applyFill="1" applyBorder="1" applyAlignment="1">
      <alignment horizontal="left" vertical="center" wrapText="1"/>
    </xf>
    <xf numFmtId="0" fontId="0" fillId="0" borderId="25" xfId="0" applyBorder="1" applyAlignment="1">
      <alignment horizontal="left"/>
    </xf>
    <xf numFmtId="0" fontId="0" fillId="0" borderId="25" xfId="0" applyBorder="1"/>
    <xf numFmtId="4" fontId="65" fillId="0" borderId="0" xfId="0" applyNumberFormat="1" applyFont="1"/>
    <xf numFmtId="4" fontId="64" fillId="0" borderId="0" xfId="0" applyNumberFormat="1" applyFont="1" applyBorder="1"/>
    <xf numFmtId="0" fontId="58" fillId="0" borderId="27" xfId="0" applyFont="1" applyFill="1" applyBorder="1" applyAlignment="1">
      <alignment horizontal="center" vertical="center" wrapText="1"/>
    </xf>
    <xf numFmtId="4" fontId="58" fillId="0" borderId="28" xfId="0" applyNumberFormat="1" applyFont="1" applyFill="1" applyBorder="1" applyAlignment="1">
      <alignment horizontal="right" vertical="center" wrapText="1"/>
    </xf>
    <xf numFmtId="0" fontId="58" fillId="0" borderId="28" xfId="0" applyFont="1" applyFill="1" applyBorder="1" applyAlignment="1">
      <alignment horizontal="left" vertical="center" wrapText="1"/>
    </xf>
    <xf numFmtId="0" fontId="58" fillId="0" borderId="29" xfId="0" applyFont="1" applyFill="1" applyBorder="1" applyAlignment="1">
      <alignment horizontal="center" vertical="top" wrapText="1"/>
    </xf>
    <xf numFmtId="0" fontId="26" fillId="0" borderId="2" xfId="0" applyFont="1" applyFill="1" applyBorder="1" applyAlignment="1">
      <alignment horizontal="center"/>
    </xf>
    <xf numFmtId="14" fontId="26" fillId="0" borderId="2" xfId="0" applyNumberFormat="1" applyFont="1" applyFill="1" applyBorder="1" applyAlignment="1">
      <alignment horizontal="center"/>
    </xf>
    <xf numFmtId="0" fontId="26" fillId="0" borderId="2" xfId="0" applyFont="1" applyFill="1" applyBorder="1" applyAlignment="1">
      <alignment horizontal="left"/>
    </xf>
    <xf numFmtId="0" fontId="26" fillId="0" borderId="2" xfId="0" applyFont="1" applyFill="1" applyBorder="1"/>
    <xf numFmtId="43" fontId="26" fillId="0" borderId="2" xfId="8" applyFont="1" applyFill="1" applyBorder="1" applyAlignment="1">
      <alignment horizontal="right"/>
    </xf>
    <xf numFmtId="0" fontId="8" fillId="0" borderId="0" xfId="0" applyFont="1" applyFill="1"/>
    <xf numFmtId="0" fontId="52" fillId="0" borderId="0" xfId="0" applyFont="1" applyBorder="1" applyAlignment="1">
      <alignment horizontal="center"/>
    </xf>
    <xf numFmtId="4" fontId="66" fillId="0" borderId="0" xfId="0" applyNumberFormat="1" applyFont="1" applyBorder="1"/>
    <xf numFmtId="0" fontId="52" fillId="0" borderId="22" xfId="0" applyFont="1" applyBorder="1" applyAlignment="1">
      <alignment horizontal="left"/>
    </xf>
    <xf numFmtId="0" fontId="54" fillId="0" borderId="0" xfId="0" applyFont="1" applyBorder="1" applyAlignment="1">
      <alignment horizontal="center"/>
    </xf>
    <xf numFmtId="4" fontId="67" fillId="0" borderId="0" xfId="0" applyNumberFormat="1" applyFont="1" applyBorder="1"/>
    <xf numFmtId="0" fontId="54" fillId="0" borderId="22" xfId="0" applyFont="1" applyBorder="1" applyAlignment="1">
      <alignment horizontal="left"/>
    </xf>
    <xf numFmtId="0" fontId="54" fillId="0" borderId="0" xfId="0" applyFont="1"/>
    <xf numFmtId="4" fontId="50" fillId="0" borderId="0" xfId="0" applyNumberFormat="1" applyFont="1"/>
    <xf numFmtId="4" fontId="49" fillId="0" borderId="0" xfId="0" applyNumberFormat="1" applyFont="1" applyFill="1"/>
    <xf numFmtId="4" fontId="49" fillId="0" borderId="0" xfId="0" applyNumberFormat="1" applyFont="1"/>
    <xf numFmtId="4" fontId="54" fillId="0" borderId="0" xfId="0" applyNumberFormat="1" applyFont="1"/>
    <xf numFmtId="0" fontId="3" fillId="4" borderId="2" xfId="0" quotePrefix="1" applyFont="1" applyFill="1" applyBorder="1" applyAlignment="1">
      <alignment horizontal="center" vertical="center"/>
    </xf>
    <xf numFmtId="0" fontId="62" fillId="0" borderId="0" xfId="0" applyFont="1"/>
    <xf numFmtId="0" fontId="68" fillId="4" borderId="30" xfId="0" applyNumberFormat="1" applyFont="1" applyFill="1" applyBorder="1" applyAlignment="1" applyProtection="1">
      <alignment vertical="top" wrapText="1"/>
    </xf>
    <xf numFmtId="0" fontId="68" fillId="4" borderId="0" xfId="0" applyNumberFormat="1" applyFont="1" applyFill="1" applyBorder="1" applyAlignment="1" applyProtection="1">
      <alignment vertical="top" wrapText="1"/>
    </xf>
    <xf numFmtId="0" fontId="68" fillId="0" borderId="0" xfId="0" applyFont="1" applyBorder="1"/>
    <xf numFmtId="4" fontId="68" fillId="0" borderId="0" xfId="0" applyNumberFormat="1" applyFont="1" applyBorder="1"/>
    <xf numFmtId="0" fontId="68" fillId="0" borderId="31" xfId="5" applyFont="1" applyFill="1" applyBorder="1" applyAlignment="1">
      <alignment vertical="top" wrapText="1"/>
    </xf>
    <xf numFmtId="0" fontId="68" fillId="0" borderId="0" xfId="3" quotePrefix="1" applyFont="1" applyFill="1" applyBorder="1" applyAlignment="1">
      <alignment vertical="top" wrapText="1"/>
    </xf>
    <xf numFmtId="0" fontId="68" fillId="0" borderId="0" xfId="0" applyFont="1" applyBorder="1" applyAlignment="1">
      <alignment wrapText="1"/>
    </xf>
    <xf numFmtId="0" fontId="68" fillId="0" borderId="0" xfId="5" applyFont="1" applyFill="1" applyBorder="1" applyAlignment="1">
      <alignment vertical="top" wrapText="1"/>
    </xf>
    <xf numFmtId="0" fontId="68" fillId="0" borderId="30" xfId="5" applyFont="1" applyFill="1" applyBorder="1" applyAlignment="1">
      <alignment vertical="top" wrapText="1"/>
    </xf>
    <xf numFmtId="0" fontId="68" fillId="0" borderId="30" xfId="5" applyFont="1" applyFill="1" applyBorder="1" applyAlignment="1">
      <alignment horizontal="left" vertical="top" wrapText="1"/>
    </xf>
    <xf numFmtId="0" fontId="68" fillId="0" borderId="0" xfId="3" quotePrefix="1" applyFont="1" applyFill="1" applyBorder="1" applyAlignment="1">
      <alignment horizontal="left" vertical="top" wrapText="1"/>
    </xf>
    <xf numFmtId="0" fontId="68" fillId="0" borderId="0" xfId="3" quotePrefix="1" applyFont="1" applyAlignment="1">
      <alignment horizontal="left" vertical="top" wrapText="1"/>
    </xf>
    <xf numFmtId="0" fontId="68" fillId="0" borderId="0" xfId="3" quotePrefix="1" applyFont="1" applyAlignment="1">
      <alignment vertical="top" wrapText="1"/>
    </xf>
    <xf numFmtId="0" fontId="56" fillId="0" borderId="0" xfId="0" applyFont="1" applyBorder="1" applyAlignment="1">
      <alignment horizontal="center" vertical="center"/>
    </xf>
    <xf numFmtId="4" fontId="58" fillId="0" borderId="14" xfId="0" applyNumberFormat="1" applyFont="1" applyFill="1" applyBorder="1" applyAlignment="1">
      <alignment horizontal="right" vertical="center" wrapText="1"/>
    </xf>
    <xf numFmtId="0" fontId="58" fillId="0" borderId="2" xfId="0" applyFont="1" applyFill="1" applyBorder="1" applyAlignment="1">
      <alignment horizontal="center" vertical="top" wrapText="1"/>
    </xf>
    <xf numFmtId="4" fontId="0" fillId="0" borderId="25" xfId="0" applyNumberFormat="1" applyBorder="1" applyAlignment="1">
      <alignment horizontal="right"/>
    </xf>
    <xf numFmtId="0" fontId="0" fillId="0" borderId="26" xfId="0" applyBorder="1"/>
    <xf numFmtId="0" fontId="58" fillId="0" borderId="14" xfId="0" applyFont="1" applyFill="1" applyBorder="1" applyAlignment="1">
      <alignment horizontal="center" vertical="center" wrapText="1"/>
    </xf>
    <xf numFmtId="0" fontId="58" fillId="0" borderId="18" xfId="0" applyFont="1" applyFill="1" applyBorder="1" applyAlignment="1">
      <alignment horizontal="center" vertical="center" wrapText="1"/>
    </xf>
    <xf numFmtId="0" fontId="69" fillId="0" borderId="0" xfId="0" applyFont="1" applyFill="1"/>
    <xf numFmtId="0" fontId="58" fillId="0" borderId="2" xfId="0" applyFont="1" applyFill="1" applyBorder="1" applyAlignment="1">
      <alignment horizontal="center" vertical="center" wrapText="1"/>
    </xf>
    <xf numFmtId="0" fontId="58" fillId="0" borderId="19" xfId="0" applyFont="1" applyFill="1" applyBorder="1" applyAlignment="1">
      <alignment horizontal="center" vertical="center" wrapText="1"/>
    </xf>
    <xf numFmtId="4" fontId="58" fillId="0" borderId="2" xfId="0" applyNumberFormat="1" applyFont="1" applyFill="1" applyBorder="1" applyAlignment="1">
      <alignment vertical="center" wrapText="1"/>
    </xf>
    <xf numFmtId="4" fontId="58" fillId="0" borderId="28" xfId="0" applyNumberFormat="1" applyFont="1" applyFill="1" applyBorder="1" applyAlignment="1">
      <alignment vertical="center" wrapText="1"/>
    </xf>
    <xf numFmtId="4" fontId="50" fillId="0" borderId="0" xfId="0" applyNumberFormat="1" applyFont="1" applyFill="1"/>
    <xf numFmtId="0" fontId="0" fillId="0" borderId="2" xfId="0" applyBorder="1" applyAlignment="1">
      <alignment horizontal="center"/>
    </xf>
    <xf numFmtId="3" fontId="21" fillId="0" borderId="0" xfId="0" applyNumberFormat="1" applyFont="1" applyBorder="1" applyAlignment="1">
      <alignment wrapText="1"/>
    </xf>
    <xf numFmtId="0" fontId="24" fillId="0" borderId="0" xfId="0" applyFont="1"/>
    <xf numFmtId="0" fontId="51" fillId="0" borderId="0" xfId="0" applyFont="1" applyBorder="1" applyAlignment="1">
      <alignment wrapText="1"/>
    </xf>
    <xf numFmtId="3" fontId="19" fillId="0" borderId="0" xfId="0" applyNumberFormat="1" applyFont="1" applyBorder="1" applyAlignment="1">
      <alignment wrapText="1"/>
    </xf>
    <xf numFmtId="0" fontId="73" fillId="0" borderId="0" xfId="0" applyFont="1"/>
    <xf numFmtId="0" fontId="73" fillId="0" borderId="0" xfId="0" applyFont="1" applyAlignment="1">
      <alignment horizontal="center"/>
    </xf>
    <xf numFmtId="4" fontId="73" fillId="0" borderId="0" xfId="0" applyNumberFormat="1" applyFont="1"/>
    <xf numFmtId="3" fontId="73" fillId="0" borderId="0" xfId="0" applyNumberFormat="1" applyFont="1"/>
    <xf numFmtId="3" fontId="73" fillId="0" borderId="0" xfId="0" applyNumberFormat="1" applyFont="1" applyAlignment="1">
      <alignment horizontal="center"/>
    </xf>
    <xf numFmtId="4" fontId="24" fillId="0" borderId="0" xfId="0" applyNumberFormat="1" applyFont="1"/>
    <xf numFmtId="4" fontId="74" fillId="0" borderId="0" xfId="0" applyNumberFormat="1" applyFont="1" applyFill="1"/>
    <xf numFmtId="4" fontId="72" fillId="0" borderId="0" xfId="0" applyNumberFormat="1" applyFont="1"/>
    <xf numFmtId="4" fontId="74" fillId="0" borderId="0" xfId="0" applyNumberFormat="1" applyFont="1"/>
    <xf numFmtId="4" fontId="70" fillId="0" borderId="0" xfId="0" applyNumberFormat="1" applyFont="1"/>
    <xf numFmtId="4" fontId="71" fillId="0" borderId="0" xfId="0" applyNumberFormat="1" applyFont="1"/>
    <xf numFmtId="4" fontId="75" fillId="0" borderId="0" xfId="0" applyNumberFormat="1" applyFont="1"/>
    <xf numFmtId="14" fontId="62" fillId="0" borderId="2" xfId="0" applyNumberFormat="1" applyFont="1" applyBorder="1" applyAlignment="1">
      <alignment horizontal="center"/>
    </xf>
    <xf numFmtId="0" fontId="62" fillId="0" borderId="2" xfId="0" applyFont="1" applyBorder="1" applyAlignment="1">
      <alignment horizontal="left"/>
    </xf>
    <xf numFmtId="0" fontId="62" fillId="0" borderId="2" xfId="0" applyFont="1" applyBorder="1"/>
    <xf numFmtId="43" fontId="62" fillId="0" borderId="2" xfId="8" applyFont="1" applyBorder="1" applyAlignment="1">
      <alignment horizontal="right"/>
    </xf>
    <xf numFmtId="14" fontId="62" fillId="0" borderId="2" xfId="0" applyNumberFormat="1" applyFont="1" applyBorder="1"/>
    <xf numFmtId="14" fontId="62" fillId="0" borderId="2" xfId="0" applyNumberFormat="1" applyFont="1" applyFill="1" applyBorder="1" applyAlignment="1">
      <alignment horizontal="center"/>
    </xf>
    <xf numFmtId="3" fontId="3" fillId="0" borderId="2" xfId="7" applyNumberFormat="1" applyFont="1" applyBorder="1" applyAlignment="1">
      <alignment horizontal="left" vertical="center" wrapText="1"/>
    </xf>
    <xf numFmtId="0" fontId="3" fillId="0" borderId="2" xfId="7" applyFont="1" applyBorder="1" applyAlignment="1">
      <alignment horizontal="center" vertical="center"/>
    </xf>
    <xf numFmtId="0" fontId="3" fillId="0" borderId="2" xfId="7" applyFont="1" applyBorder="1" applyAlignment="1">
      <alignment horizontal="left" vertical="center" wrapText="1"/>
    </xf>
    <xf numFmtId="0" fontId="3" fillId="0" borderId="2" xfId="7" applyFont="1" applyBorder="1" applyAlignment="1">
      <alignment horizontal="center" vertical="center" wrapText="1"/>
    </xf>
    <xf numFmtId="0" fontId="3" fillId="4" borderId="2" xfId="7" applyFont="1" applyFill="1" applyBorder="1" applyAlignment="1">
      <alignment horizontal="center" vertical="center" wrapText="1"/>
    </xf>
    <xf numFmtId="3" fontId="3" fillId="0" borderId="0" xfId="7" applyNumberFormat="1" applyFont="1" applyBorder="1" applyAlignment="1">
      <alignment horizontal="left" vertical="center"/>
    </xf>
    <xf numFmtId="3" fontId="3" fillId="0" borderId="0" xfId="6" applyNumberFormat="1" applyFont="1" applyBorder="1" applyAlignment="1">
      <alignment vertical="center"/>
    </xf>
    <xf numFmtId="0" fontId="16" fillId="0" borderId="0" xfId="0" applyFont="1" applyBorder="1" applyAlignment="1">
      <alignment vertical="center"/>
    </xf>
    <xf numFmtId="0" fontId="16" fillId="0" borderId="3" xfId="0" applyFont="1" applyBorder="1" applyAlignment="1">
      <alignment vertical="center"/>
    </xf>
    <xf numFmtId="0" fontId="16" fillId="0" borderId="36" xfId="0" applyFont="1" applyBorder="1" applyAlignment="1">
      <alignment vertical="center"/>
    </xf>
    <xf numFmtId="0" fontId="16" fillId="0" borderId="4" xfId="0" applyFont="1" applyBorder="1" applyAlignment="1">
      <alignment vertical="center"/>
    </xf>
    <xf numFmtId="0" fontId="3" fillId="0" borderId="0" xfId="0" applyFont="1" applyAlignment="1">
      <alignment vertical="center" shrinkToFit="1"/>
    </xf>
    <xf numFmtId="0" fontId="18" fillId="0" borderId="0" xfId="0" applyFont="1" applyAlignment="1">
      <alignment vertical="center" shrinkToFit="1"/>
    </xf>
    <xf numFmtId="0" fontId="8" fillId="5" borderId="0" xfId="0" applyFont="1" applyFill="1"/>
    <xf numFmtId="0" fontId="5" fillId="0" borderId="1" xfId="0" applyFont="1" applyBorder="1" applyAlignment="1">
      <alignment horizontal="center"/>
    </xf>
    <xf numFmtId="14" fontId="39" fillId="0" borderId="2" xfId="0" applyNumberFormat="1" applyFont="1" applyFill="1" applyBorder="1" applyAlignment="1">
      <alignment horizontal="center" vertical="center" wrapText="1"/>
    </xf>
    <xf numFmtId="0" fontId="19" fillId="0" borderId="0" xfId="3" quotePrefix="1" applyFont="1" applyAlignment="1">
      <alignment vertical="top" wrapText="1"/>
    </xf>
    <xf numFmtId="43" fontId="16" fillId="0" borderId="3" xfId="8" applyFont="1" applyBorder="1" applyAlignment="1">
      <alignment horizontal="center" vertical="center"/>
    </xf>
    <xf numFmtId="43" fontId="16" fillId="0" borderId="4" xfId="8" applyFont="1" applyBorder="1" applyAlignment="1">
      <alignment horizontal="center" vertical="center"/>
    </xf>
    <xf numFmtId="3" fontId="3" fillId="0" borderId="0" xfId="7" applyNumberFormat="1" applyFont="1" applyBorder="1" applyAlignment="1">
      <alignment horizontal="left" vertical="center"/>
    </xf>
    <xf numFmtId="0" fontId="3" fillId="0" borderId="0" xfId="0" applyFont="1" applyBorder="1" applyAlignment="1">
      <alignment horizontal="center" vertical="center"/>
    </xf>
    <xf numFmtId="0" fontId="16" fillId="0" borderId="0" xfId="0" applyFont="1" applyBorder="1" applyAlignment="1">
      <alignment horizontal="center" vertical="center"/>
    </xf>
    <xf numFmtId="0" fontId="16" fillId="0" borderId="0" xfId="0" applyFont="1" applyBorder="1" applyAlignment="1">
      <alignment horizontal="center" vertical="center"/>
    </xf>
    <xf numFmtId="43" fontId="16" fillId="0" borderId="3" xfId="8" applyFont="1" applyBorder="1" applyAlignment="1">
      <alignment horizontal="center" vertical="center"/>
    </xf>
    <xf numFmtId="43" fontId="16" fillId="0" borderId="4" xfId="8" applyFont="1" applyBorder="1" applyAlignment="1">
      <alignment horizontal="center" vertical="center"/>
    </xf>
    <xf numFmtId="0" fontId="77" fillId="0" borderId="2" xfId="0" applyFont="1" applyBorder="1" applyAlignment="1">
      <alignment horizontal="center"/>
    </xf>
    <xf numFmtId="14" fontId="77" fillId="0" borderId="2" xfId="0" applyNumberFormat="1" applyFont="1" applyBorder="1" applyAlignment="1">
      <alignment horizontal="center"/>
    </xf>
    <xf numFmtId="0" fontId="77" fillId="0" borderId="2" xfId="0" applyFont="1" applyBorder="1" applyAlignment="1">
      <alignment horizontal="left"/>
    </xf>
    <xf numFmtId="0" fontId="77" fillId="0" borderId="2" xfId="0" applyFont="1" applyBorder="1"/>
    <xf numFmtId="43" fontId="77" fillId="0" borderId="2" xfId="8" applyFont="1" applyBorder="1" applyAlignment="1">
      <alignment horizontal="right"/>
    </xf>
    <xf numFmtId="14" fontId="77" fillId="0" borderId="2" xfId="0" applyNumberFormat="1" applyFont="1" applyBorder="1"/>
    <xf numFmtId="0" fontId="78" fillId="0" borderId="0" xfId="0" applyFont="1"/>
    <xf numFmtId="43" fontId="16" fillId="0" borderId="3" xfId="8" applyFont="1" applyBorder="1" applyAlignment="1">
      <alignment horizontal="center" vertical="center"/>
    </xf>
    <xf numFmtId="43" fontId="16" fillId="0" borderId="4" xfId="8" applyFont="1" applyBorder="1" applyAlignment="1">
      <alignment horizontal="center" vertical="center"/>
    </xf>
    <xf numFmtId="3" fontId="3" fillId="0" borderId="0" xfId="7" applyNumberFormat="1" applyFont="1" applyBorder="1" applyAlignment="1">
      <alignment horizontal="left" vertical="center"/>
    </xf>
    <xf numFmtId="43" fontId="16" fillId="0" borderId="3" xfId="8" applyFont="1" applyBorder="1" applyAlignment="1">
      <alignment horizontal="center" vertical="center"/>
    </xf>
    <xf numFmtId="43" fontId="16" fillId="0" borderId="4" xfId="8" applyFont="1" applyBorder="1" applyAlignment="1">
      <alignment horizontal="center" vertical="center"/>
    </xf>
    <xf numFmtId="4" fontId="74" fillId="6" borderId="0" xfId="0" applyNumberFormat="1" applyFont="1" applyFill="1"/>
    <xf numFmtId="0" fontId="39" fillId="6" borderId="13" xfId="0" applyFont="1" applyFill="1" applyBorder="1" applyAlignment="1">
      <alignment horizontal="center" vertical="center" wrapText="1"/>
    </xf>
    <xf numFmtId="14" fontId="39" fillId="6" borderId="2" xfId="0" applyNumberFormat="1" applyFont="1" applyFill="1" applyBorder="1" applyAlignment="1">
      <alignment horizontal="center" vertical="center" wrapText="1"/>
    </xf>
    <xf numFmtId="0" fontId="39" fillId="6" borderId="14" xfId="0" applyFont="1" applyFill="1" applyBorder="1" applyAlignment="1">
      <alignment horizontal="center" vertical="center" wrapText="1"/>
    </xf>
    <xf numFmtId="0" fontId="39" fillId="6" borderId="2" xfId="0" applyFont="1" applyFill="1" applyBorder="1" applyAlignment="1">
      <alignment horizontal="center" vertical="center" wrapText="1"/>
    </xf>
    <xf numFmtId="43" fontId="39" fillId="6" borderId="2" xfId="0" applyNumberFormat="1" applyFont="1" applyFill="1" applyBorder="1" applyAlignment="1">
      <alignment horizontal="center" vertical="center" wrapText="1"/>
    </xf>
    <xf numFmtId="43" fontId="39" fillId="6" borderId="2" xfId="8" applyFont="1" applyFill="1" applyBorder="1" applyAlignment="1">
      <alignment horizontal="center" vertical="center" wrapText="1"/>
    </xf>
    <xf numFmtId="43" fontId="39" fillId="6" borderId="18" xfId="8" applyFont="1" applyFill="1" applyBorder="1" applyAlignment="1">
      <alignment horizontal="left" vertical="center" wrapText="1"/>
    </xf>
    <xf numFmtId="0" fontId="40" fillId="6" borderId="0" xfId="0" applyFont="1" applyFill="1"/>
    <xf numFmtId="43" fontId="49" fillId="6" borderId="0" xfId="0" applyNumberFormat="1" applyFont="1" applyFill="1"/>
    <xf numFmtId="4" fontId="49" fillId="6" borderId="0" xfId="0" applyNumberFormat="1" applyFont="1" applyFill="1"/>
    <xf numFmtId="3" fontId="3" fillId="0" borderId="0" xfId="7" applyNumberFormat="1" applyFont="1" applyBorder="1" applyAlignment="1">
      <alignment horizontal="left" vertical="center"/>
    </xf>
    <xf numFmtId="43" fontId="16" fillId="0" borderId="3" xfId="8" applyFont="1" applyBorder="1" applyAlignment="1">
      <alignment horizontal="center" vertical="center"/>
    </xf>
    <xf numFmtId="43" fontId="16" fillId="0" borderId="4" xfId="8" applyFont="1" applyBorder="1" applyAlignment="1">
      <alignment horizontal="center" vertical="center"/>
    </xf>
    <xf numFmtId="43" fontId="16" fillId="0" borderId="3" xfId="8" applyFont="1" applyBorder="1" applyAlignment="1">
      <alignment horizontal="center" vertical="center"/>
    </xf>
    <xf numFmtId="43" fontId="16" fillId="0" borderId="4" xfId="8" applyFont="1" applyBorder="1" applyAlignment="1">
      <alignment horizontal="center" vertical="center"/>
    </xf>
    <xf numFmtId="0" fontId="16" fillId="0" borderId="0" xfId="0" applyFont="1" applyBorder="1" applyAlignment="1">
      <alignment horizontal="center" vertical="center"/>
    </xf>
    <xf numFmtId="0" fontId="57" fillId="0" borderId="0" xfId="0" applyFont="1" applyFill="1"/>
    <xf numFmtId="43" fontId="16" fillId="0" borderId="3" xfId="8" applyFont="1" applyBorder="1" applyAlignment="1">
      <alignment horizontal="center" vertical="center"/>
    </xf>
    <xf numFmtId="43" fontId="16" fillId="0" borderId="4" xfId="8" applyFont="1" applyBorder="1" applyAlignment="1">
      <alignment horizontal="center" vertical="center"/>
    </xf>
    <xf numFmtId="0" fontId="31" fillId="0" borderId="0" xfId="0" applyFont="1" applyAlignment="1">
      <alignment horizontal="center" vertical="center"/>
    </xf>
    <xf numFmtId="0" fontId="8" fillId="0" borderId="2" xfId="0" applyFont="1" applyBorder="1" applyAlignment="1">
      <alignment horizontal="center" vertical="center" wrapText="1"/>
    </xf>
    <xf numFmtId="0" fontId="39" fillId="0" borderId="15" xfId="0" applyFont="1" applyBorder="1" applyAlignment="1">
      <alignment horizontal="center" vertical="center" wrapText="1"/>
    </xf>
    <xf numFmtId="14" fontId="39" fillId="0" borderId="2" xfId="0" applyNumberFormat="1" applyFont="1" applyBorder="1" applyAlignment="1">
      <alignment horizontal="center" vertical="center" wrapText="1"/>
    </xf>
    <xf numFmtId="0" fontId="39" fillId="0" borderId="2" xfId="0" applyFont="1" applyBorder="1" applyAlignment="1">
      <alignment horizontal="center" vertical="center" wrapText="1"/>
    </xf>
    <xf numFmtId="4" fontId="39" fillId="0" borderId="2" xfId="0" applyNumberFormat="1" applyFont="1" applyBorder="1" applyAlignment="1">
      <alignment horizontal="right" vertical="center" wrapText="1"/>
    </xf>
    <xf numFmtId="0" fontId="39" fillId="0" borderId="19" xfId="0" applyFont="1" applyBorder="1" applyAlignment="1">
      <alignment horizontal="center" vertical="center" wrapText="1"/>
    </xf>
    <xf numFmtId="0" fontId="68" fillId="0" borderId="0" xfId="0" applyFont="1"/>
    <xf numFmtId="0" fontId="39" fillId="0" borderId="16" xfId="0" applyFont="1" applyBorder="1" applyAlignment="1">
      <alignment horizontal="center" vertical="center" wrapText="1"/>
    </xf>
    <xf numFmtId="14" fontId="39" fillId="0" borderId="17" xfId="0" applyNumberFormat="1" applyFont="1" applyBorder="1" applyAlignment="1">
      <alignment horizontal="center" vertical="center" wrapText="1"/>
    </xf>
    <xf numFmtId="0" fontId="39" fillId="0" borderId="17" xfId="0" applyFont="1" applyBorder="1" applyAlignment="1">
      <alignment horizontal="center" vertical="center" wrapText="1"/>
    </xf>
    <xf numFmtId="4" fontId="39" fillId="0" borderId="17" xfId="0" applyNumberFormat="1" applyFont="1" applyBorder="1" applyAlignment="1">
      <alignment horizontal="right" vertical="center" wrapText="1"/>
    </xf>
    <xf numFmtId="0" fontId="58" fillId="0" borderId="16" xfId="0" applyFont="1" applyBorder="1" applyAlignment="1">
      <alignment horizontal="center" vertical="top" wrapText="1"/>
    </xf>
    <xf numFmtId="0" fontId="58" fillId="0" borderId="17" xfId="0" applyFont="1" applyBorder="1" applyAlignment="1">
      <alignment horizontal="center" vertical="top" wrapText="1"/>
    </xf>
    <xf numFmtId="4" fontId="58" fillId="0" borderId="17" xfId="0" applyNumberFormat="1" applyFont="1" applyBorder="1" applyAlignment="1">
      <alignment horizontal="right" vertical="top" wrapText="1"/>
    </xf>
    <xf numFmtId="0" fontId="27" fillId="0" borderId="20" xfId="0" applyFont="1" applyBorder="1"/>
    <xf numFmtId="0" fontId="27" fillId="0" borderId="0" xfId="0" applyFont="1"/>
    <xf numFmtId="4" fontId="68" fillId="0" borderId="23" xfId="0" applyNumberFormat="1" applyFont="1" applyBorder="1" applyAlignment="1">
      <alignment horizontal="right"/>
    </xf>
    <xf numFmtId="0" fontId="0" fillId="0" borderId="21" xfId="0" applyBorder="1"/>
    <xf numFmtId="0" fontId="36" fillId="0" borderId="0" xfId="0" applyFont="1"/>
    <xf numFmtId="0" fontId="8" fillId="0" borderId="10" xfId="0" applyFont="1" applyBorder="1" applyAlignment="1">
      <alignment vertical="center"/>
    </xf>
    <xf numFmtId="0" fontId="0" fillId="0" borderId="45" xfId="0" applyBorder="1"/>
    <xf numFmtId="0" fontId="26" fillId="0" borderId="2" xfId="0" applyFont="1" applyBorder="1"/>
    <xf numFmtId="0" fontId="3" fillId="0" borderId="0" xfId="0" quotePrefix="1" applyFont="1" applyAlignment="1">
      <alignment horizontal="left" vertical="center"/>
    </xf>
    <xf numFmtId="49" fontId="80" fillId="0" borderId="0" xfId="0" applyNumberFormat="1" applyFont="1"/>
    <xf numFmtId="0" fontId="80" fillId="0" borderId="0" xfId="0" applyFont="1"/>
    <xf numFmtId="49" fontId="68" fillId="0" borderId="0" xfId="0" applyNumberFormat="1" applyFont="1"/>
    <xf numFmtId="3" fontId="68" fillId="0" borderId="0" xfId="0" applyNumberFormat="1" applyFont="1"/>
    <xf numFmtId="49" fontId="51" fillId="0" borderId="0" xfId="0" applyNumberFormat="1" applyFont="1"/>
    <xf numFmtId="0" fontId="51" fillId="0" borderId="0" xfId="0" applyFont="1"/>
    <xf numFmtId="0" fontId="80" fillId="0" borderId="0" xfId="0" applyFont="1" applyAlignment="1">
      <alignment wrapText="1"/>
    </xf>
    <xf numFmtId="0" fontId="80" fillId="0" borderId="0" xfId="0" applyFont="1" applyAlignment="1">
      <alignment horizontal="center"/>
    </xf>
    <xf numFmtId="0" fontId="81" fillId="0" borderId="0" xfId="0" applyFont="1"/>
    <xf numFmtId="0" fontId="82" fillId="0" borderId="0" xfId="0" applyFont="1"/>
    <xf numFmtId="0" fontId="81" fillId="0" borderId="0" xfId="0" applyFont="1" applyAlignment="1">
      <alignment horizontal="center"/>
    </xf>
    <xf numFmtId="0" fontId="82" fillId="0" borderId="0" xfId="0" applyFont="1" applyAlignment="1">
      <alignment horizontal="center"/>
    </xf>
    <xf numFmtId="14" fontId="80" fillId="0" borderId="0" xfId="0" applyNumberFormat="1" applyFont="1" applyAlignment="1">
      <alignment horizontal="center"/>
    </xf>
    <xf numFmtId="49" fontId="19" fillId="0" borderId="0" xfId="5" quotePrefix="1" applyNumberFormat="1" applyFont="1" applyAlignment="1">
      <alignment vertical="top" wrapText="1"/>
    </xf>
    <xf numFmtId="49" fontId="80" fillId="0" borderId="0" xfId="0" applyNumberFormat="1" applyFont="1" applyAlignment="1">
      <alignment wrapText="1"/>
    </xf>
    <xf numFmtId="43" fontId="80" fillId="0" borderId="0" xfId="0" applyNumberFormat="1" applyFont="1"/>
    <xf numFmtId="0" fontId="80" fillId="0" borderId="0" xfId="0" applyFont="1" applyAlignment="1">
      <alignment horizontal="center"/>
    </xf>
    <xf numFmtId="49" fontId="80" fillId="0" borderId="0" xfId="0" applyNumberFormat="1" applyFont="1" applyAlignment="1">
      <alignment horizontal="center"/>
    </xf>
    <xf numFmtId="49" fontId="19" fillId="0" borderId="0" xfId="0" applyNumberFormat="1" applyFont="1" applyBorder="1" applyAlignment="1">
      <alignment horizontal="right" vertical="center"/>
    </xf>
    <xf numFmtId="0" fontId="19" fillId="0" borderId="0" xfId="0" applyFont="1" applyBorder="1" applyAlignment="1">
      <alignment vertical="center"/>
    </xf>
    <xf numFmtId="49" fontId="80" fillId="0" borderId="0" xfId="0" applyNumberFormat="1" applyFont="1" applyBorder="1"/>
    <xf numFmtId="0" fontId="80" fillId="0" borderId="0" xfId="0" applyFont="1" applyBorder="1"/>
    <xf numFmtId="49" fontId="51" fillId="0" borderId="0" xfId="0" applyNumberFormat="1" applyFont="1" applyBorder="1"/>
    <xf numFmtId="0" fontId="51" fillId="0" borderId="0" xfId="0" applyFont="1" applyBorder="1"/>
    <xf numFmtId="49" fontId="68" fillId="0" borderId="0" xfId="0" applyNumberFormat="1" applyFont="1" applyFill="1" applyBorder="1" applyAlignment="1">
      <alignment horizontal="center" vertical="center"/>
    </xf>
    <xf numFmtId="49" fontId="68" fillId="0" borderId="0" xfId="0" applyNumberFormat="1" applyFont="1" applyBorder="1" applyAlignment="1">
      <alignment horizontal="left" vertical="center"/>
    </xf>
    <xf numFmtId="49" fontId="68" fillId="0" borderId="0" xfId="0" applyNumberFormat="1" applyFont="1" applyBorder="1" applyAlignment="1">
      <alignment vertical="center"/>
    </xf>
    <xf numFmtId="0" fontId="68" fillId="0" borderId="0" xfId="0" applyFont="1" applyBorder="1" applyAlignment="1">
      <alignment vertical="center"/>
    </xf>
    <xf numFmtId="49" fontId="80" fillId="0" borderId="0" xfId="0" applyNumberFormat="1" applyFont="1" applyFill="1" applyBorder="1"/>
    <xf numFmtId="0" fontId="76" fillId="0" borderId="0" xfId="0" applyFont="1" applyBorder="1" applyAlignment="1">
      <alignment vertical="center"/>
    </xf>
    <xf numFmtId="49" fontId="68" fillId="0" borderId="0" xfId="5" quotePrefix="1" applyNumberFormat="1" applyFont="1" applyAlignment="1">
      <alignment vertical="top" wrapText="1"/>
    </xf>
    <xf numFmtId="0" fontId="68" fillId="0" borderId="0" xfId="5" applyFont="1" applyAlignment="1">
      <alignment horizontal="left" vertical="top" wrapText="1"/>
    </xf>
    <xf numFmtId="49" fontId="21" fillId="0" borderId="0" xfId="0" applyNumberFormat="1" applyFont="1" applyBorder="1" applyAlignment="1">
      <alignment horizontal="center"/>
    </xf>
    <xf numFmtId="49" fontId="68" fillId="4" borderId="0" xfId="0" applyNumberFormat="1" applyFont="1" applyFill="1" applyBorder="1" applyAlignment="1" applyProtection="1">
      <alignment horizontal="center" vertical="top" wrapText="1"/>
    </xf>
    <xf numFmtId="49" fontId="68" fillId="0" borderId="0" xfId="2" quotePrefix="1" applyNumberFormat="1" applyFont="1" applyFill="1" applyBorder="1" applyAlignment="1">
      <alignment horizontal="center" vertical="top" wrapText="1"/>
    </xf>
    <xf numFmtId="49" fontId="21" fillId="0" borderId="0" xfId="2" quotePrefix="1" applyNumberFormat="1" applyFont="1" applyFill="1" applyBorder="1" applyAlignment="1">
      <alignment horizontal="center" vertical="top" wrapText="1"/>
    </xf>
    <xf numFmtId="49" fontId="68" fillId="0" borderId="0" xfId="0" applyNumberFormat="1" applyFont="1" applyBorder="1" applyAlignment="1">
      <alignment horizontal="center" wrapText="1"/>
    </xf>
    <xf numFmtId="49" fontId="43" fillId="0" borderId="0" xfId="3" quotePrefix="1" applyNumberFormat="1" applyFont="1" applyAlignment="1">
      <alignment vertical="top" wrapText="1"/>
    </xf>
    <xf numFmtId="49" fontId="68" fillId="0" borderId="0" xfId="3" quotePrefix="1" applyNumberFormat="1" applyFont="1" applyAlignment="1">
      <alignment vertical="top" wrapText="1"/>
    </xf>
    <xf numFmtId="49" fontId="51" fillId="0" borderId="0" xfId="0" applyNumberFormat="1" applyFont="1" applyBorder="1" applyAlignment="1">
      <alignment horizontal="center" wrapText="1"/>
    </xf>
    <xf numFmtId="49" fontId="19" fillId="0" borderId="0" xfId="2" quotePrefix="1" applyNumberFormat="1" applyFont="1" applyFill="1" applyBorder="1" applyAlignment="1">
      <alignment horizontal="center" vertical="top" wrapText="1"/>
    </xf>
    <xf numFmtId="49" fontId="19" fillId="0" borderId="0" xfId="0" applyNumberFormat="1" applyFont="1" applyBorder="1" applyAlignment="1">
      <alignment horizontal="center" wrapText="1"/>
    </xf>
    <xf numFmtId="49" fontId="19" fillId="0" borderId="0" xfId="3" quotePrefix="1" applyNumberFormat="1" applyFont="1" applyAlignment="1">
      <alignment horizontal="center" vertical="top" wrapText="1"/>
    </xf>
    <xf numFmtId="49" fontId="19" fillId="0" borderId="0" xfId="0" applyNumberFormat="1" applyFont="1" applyBorder="1" applyAlignment="1">
      <alignment horizontal="center"/>
    </xf>
    <xf numFmtId="49" fontId="19" fillId="0" borderId="0" xfId="3" quotePrefix="1" applyNumberFormat="1" applyFont="1" applyAlignment="1">
      <alignment vertical="top" wrapText="1"/>
    </xf>
    <xf numFmtId="49" fontId="3" fillId="0" borderId="0" xfId="0" applyNumberFormat="1" applyFont="1" applyAlignment="1">
      <alignment horizontal="center" vertical="center"/>
    </xf>
    <xf numFmtId="0" fontId="84" fillId="0" borderId="0" xfId="0" applyFont="1"/>
    <xf numFmtId="49" fontId="81" fillId="0" borderId="0" xfId="0" applyNumberFormat="1" applyFont="1" applyAlignment="1">
      <alignment horizontal="center"/>
    </xf>
    <xf numFmtId="49" fontId="82" fillId="0" borderId="0" xfId="0" applyNumberFormat="1" applyFont="1" applyAlignment="1">
      <alignment horizontal="center"/>
    </xf>
    <xf numFmtId="4" fontId="80" fillId="0" borderId="0" xfId="0" applyNumberFormat="1" applyFont="1"/>
    <xf numFmtId="0" fontId="85" fillId="0" borderId="0" xfId="0" applyFont="1"/>
    <xf numFmtId="4" fontId="85" fillId="0" borderId="0" xfId="0" applyNumberFormat="1" applyFont="1"/>
    <xf numFmtId="0" fontId="86" fillId="0" borderId="0" xfId="0" applyFont="1"/>
    <xf numFmtId="0" fontId="86" fillId="0" borderId="0" xfId="0" applyFont="1" applyAlignment="1">
      <alignment horizontal="center"/>
    </xf>
    <xf numFmtId="49" fontId="86" fillId="0" borderId="0" xfId="0" applyNumberFormat="1" applyFont="1" applyAlignment="1">
      <alignment horizontal="center"/>
    </xf>
    <xf numFmtId="0" fontId="87" fillId="0" borderId="0" xfId="0" applyFont="1"/>
    <xf numFmtId="0" fontId="68" fillId="0" borderId="0" xfId="0" applyFont="1" applyAlignment="1">
      <alignment horizontal="center"/>
    </xf>
    <xf numFmtId="49" fontId="68" fillId="0" borderId="0" xfId="0" applyNumberFormat="1" applyFont="1" applyAlignment="1">
      <alignment horizontal="center"/>
    </xf>
    <xf numFmtId="49" fontId="68" fillId="7" borderId="0" xfId="9" applyNumberFormat="1" applyFont="1" applyFill="1" applyAlignment="1">
      <alignment horizontal="center" vertical="center" wrapText="1"/>
    </xf>
    <xf numFmtId="14" fontId="68" fillId="7" borderId="0" xfId="9" applyNumberFormat="1" applyFont="1" applyFill="1" applyAlignment="1">
      <alignment horizontal="center" vertical="center" wrapText="1"/>
    </xf>
    <xf numFmtId="165" fontId="68" fillId="7" borderId="0" xfId="9" applyNumberFormat="1" applyFont="1" applyFill="1" applyAlignment="1">
      <alignment horizontal="center" vertical="center" wrapText="1"/>
    </xf>
    <xf numFmtId="165" fontId="68" fillId="7" borderId="0" xfId="10" applyFont="1" applyFill="1" applyAlignment="1" applyProtection="1">
      <alignment horizontal="center" vertical="center" wrapText="1"/>
    </xf>
    <xf numFmtId="0" fontId="68" fillId="0" borderId="0" xfId="9" applyFont="1" applyAlignment="1">
      <alignment horizontal="center" vertical="center" wrapText="1"/>
    </xf>
    <xf numFmtId="14" fontId="68" fillId="0" borderId="0" xfId="0" applyNumberFormat="1" applyFont="1" applyAlignment="1">
      <alignment horizontal="center"/>
    </xf>
    <xf numFmtId="43" fontId="68" fillId="0" borderId="0" xfId="0" applyNumberFormat="1" applyFont="1"/>
    <xf numFmtId="49" fontId="88" fillId="7" borderId="0" xfId="0" applyNumberFormat="1" applyFont="1" applyFill="1" applyAlignment="1">
      <alignment horizontal="center" vertical="center"/>
    </xf>
    <xf numFmtId="0" fontId="88" fillId="7" borderId="0" xfId="0" applyFont="1" applyFill="1" applyAlignment="1">
      <alignment horizontal="center" vertical="center"/>
    </xf>
    <xf numFmtId="0" fontId="88" fillId="7" borderId="0" xfId="0" applyFont="1" applyFill="1" applyAlignment="1">
      <alignment horizontal="left" vertical="center"/>
    </xf>
    <xf numFmtId="165" fontId="88" fillId="7" borderId="0" xfId="0" applyNumberFormat="1" applyFont="1" applyFill="1" applyAlignment="1">
      <alignment horizontal="right"/>
    </xf>
    <xf numFmtId="4" fontId="88" fillId="7" borderId="0" xfId="0" applyNumberFormat="1" applyFont="1" applyFill="1" applyAlignment="1">
      <alignment horizontal="right" vertical="center"/>
    </xf>
    <xf numFmtId="0" fontId="89" fillId="0" borderId="0" xfId="9" applyFont="1"/>
    <xf numFmtId="0" fontId="78" fillId="0" borderId="0" xfId="0" applyFont="1" applyBorder="1" applyAlignment="1">
      <alignment horizontal="center"/>
    </xf>
    <xf numFmtId="4" fontId="90" fillId="0" borderId="0" xfId="0" applyNumberFormat="1" applyFont="1" applyBorder="1"/>
    <xf numFmtId="0" fontId="78" fillId="0" borderId="22" xfId="0" applyFont="1" applyBorder="1" applyAlignment="1">
      <alignment horizontal="left"/>
    </xf>
    <xf numFmtId="0" fontId="78" fillId="0" borderId="0" xfId="0" applyFont="1" applyBorder="1"/>
    <xf numFmtId="4" fontId="77" fillId="0" borderId="0" xfId="0" applyNumberFormat="1" applyFont="1" applyBorder="1"/>
    <xf numFmtId="4" fontId="91" fillId="0" borderId="0" xfId="0" applyNumberFormat="1" applyFont="1" applyFill="1" applyBorder="1"/>
    <xf numFmtId="4" fontId="78" fillId="0" borderId="0" xfId="0" applyNumberFormat="1" applyFont="1" applyBorder="1"/>
    <xf numFmtId="0" fontId="24" fillId="0" borderId="9" xfId="0" applyFont="1" applyBorder="1" applyAlignment="1">
      <alignment horizontal="center"/>
    </xf>
    <xf numFmtId="0" fontId="6" fillId="0" borderId="9" xfId="0" applyFont="1" applyBorder="1" applyAlignment="1">
      <alignment horizontal="center"/>
    </xf>
    <xf numFmtId="0" fontId="58" fillId="0" borderId="15" xfId="0" applyFont="1" applyFill="1" applyBorder="1" applyAlignment="1">
      <alignment horizontal="center" vertical="center" wrapText="1"/>
    </xf>
    <xf numFmtId="4" fontId="68" fillId="0" borderId="0" xfId="0" applyNumberFormat="1" applyFont="1"/>
    <xf numFmtId="0" fontId="92" fillId="0" borderId="0" xfId="0" applyFont="1"/>
    <xf numFmtId="4" fontId="92" fillId="0" borderId="0" xfId="0" applyNumberFormat="1" applyFont="1"/>
    <xf numFmtId="3" fontId="3" fillId="0" borderId="0" xfId="7" applyNumberFormat="1" applyFont="1" applyBorder="1" applyAlignment="1">
      <alignment horizontal="left" vertical="center"/>
    </xf>
    <xf numFmtId="43" fontId="16" fillId="0" borderId="3" xfId="8" applyFont="1" applyBorder="1" applyAlignment="1">
      <alignment horizontal="center" vertical="center"/>
    </xf>
    <xf numFmtId="43" fontId="16" fillId="0" borderId="4" xfId="8" applyFont="1" applyBorder="1" applyAlignment="1">
      <alignment horizontal="center" vertical="center"/>
    </xf>
    <xf numFmtId="43" fontId="0" fillId="0" borderId="0" xfId="0" applyNumberFormat="1" applyBorder="1"/>
    <xf numFmtId="0" fontId="93" fillId="0" borderId="0" xfId="0" applyFont="1"/>
    <xf numFmtId="4" fontId="93" fillId="0" borderId="0" xfId="0" applyNumberFormat="1" applyFont="1"/>
    <xf numFmtId="0" fontId="16" fillId="0" borderId="0" xfId="0" applyFont="1" applyBorder="1" applyAlignment="1">
      <alignment horizontal="center" vertical="center"/>
    </xf>
    <xf numFmtId="49" fontId="19" fillId="0" borderId="0" xfId="0" applyNumberFormat="1" applyFont="1" applyBorder="1"/>
    <xf numFmtId="49" fontId="21" fillId="0" borderId="0" xfId="0" applyNumberFormat="1" applyFont="1" applyBorder="1"/>
    <xf numFmtId="49" fontId="68" fillId="4" borderId="0" xfId="0" applyNumberFormat="1" applyFont="1" applyFill="1" applyBorder="1" applyAlignment="1" applyProtection="1">
      <alignment vertical="top" wrapText="1"/>
    </xf>
    <xf numFmtId="49" fontId="68" fillId="0" borderId="0" xfId="3" quotePrefix="1" applyNumberFormat="1" applyFont="1" applyFill="1" applyBorder="1" applyAlignment="1">
      <alignment vertical="top" wrapText="1"/>
    </xf>
    <xf numFmtId="49" fontId="21" fillId="0" borderId="0" xfId="3" quotePrefix="1" applyNumberFormat="1" applyFont="1" applyFill="1" applyBorder="1" applyAlignment="1">
      <alignment vertical="top" wrapText="1"/>
    </xf>
    <xf numFmtId="49" fontId="21" fillId="0" borderId="0" xfId="0" applyNumberFormat="1" applyFont="1" applyBorder="1" applyAlignment="1">
      <alignment wrapText="1"/>
    </xf>
    <xf numFmtId="49" fontId="68" fillId="0" borderId="0" xfId="0" applyNumberFormat="1" applyFont="1" applyBorder="1" applyAlignment="1">
      <alignment wrapText="1"/>
    </xf>
    <xf numFmtId="49" fontId="19" fillId="0" borderId="0" xfId="3" quotePrefix="1" applyNumberFormat="1" applyFont="1" applyFill="1" applyBorder="1" applyAlignment="1">
      <alignment vertical="top" wrapText="1"/>
    </xf>
    <xf numFmtId="49" fontId="43" fillId="0" borderId="0" xfId="3" quotePrefix="1" applyNumberFormat="1" applyFont="1" applyAlignment="1">
      <alignment horizontal="left" vertical="top" wrapText="1"/>
    </xf>
    <xf numFmtId="49" fontId="68" fillId="0" borderId="0" xfId="3" quotePrefix="1" applyNumberFormat="1" applyFont="1" applyAlignment="1">
      <alignment horizontal="left" vertical="top" wrapText="1"/>
    </xf>
    <xf numFmtId="49" fontId="21" fillId="4" borderId="0" xfId="0" applyNumberFormat="1" applyFont="1" applyFill="1" applyBorder="1" applyAlignment="1" applyProtection="1">
      <alignment vertical="top" wrapText="1"/>
    </xf>
    <xf numFmtId="49" fontId="51" fillId="0" borderId="0" xfId="0" applyNumberFormat="1" applyFont="1" applyBorder="1" applyAlignment="1">
      <alignment wrapText="1"/>
    </xf>
    <xf numFmtId="49" fontId="19" fillId="0" borderId="0" xfId="0" applyNumberFormat="1" applyFont="1" applyBorder="1" applyAlignment="1">
      <alignment wrapText="1"/>
    </xf>
    <xf numFmtId="49" fontId="43" fillId="0" borderId="0" xfId="3" applyNumberFormat="1" applyFont="1" applyAlignment="1">
      <alignment horizontal="left" vertical="top" wrapText="1"/>
    </xf>
    <xf numFmtId="0" fontId="16" fillId="0" borderId="0" xfId="0" applyFont="1" applyBorder="1" applyAlignment="1">
      <alignment horizontal="center" vertical="center"/>
    </xf>
    <xf numFmtId="43" fontId="16" fillId="0" borderId="3" xfId="8" applyFont="1" applyBorder="1" applyAlignment="1">
      <alignment horizontal="center" vertical="center"/>
    </xf>
    <xf numFmtId="0" fontId="80" fillId="0" borderId="0" xfId="0" applyFont="1" applyAlignment="1">
      <alignment horizontal="center"/>
    </xf>
    <xf numFmtId="4" fontId="52" fillId="0" borderId="0" xfId="0" applyNumberFormat="1" applyFont="1" applyFill="1"/>
    <xf numFmtId="4" fontId="72" fillId="0" borderId="0" xfId="0" applyNumberFormat="1" applyFont="1" applyFill="1"/>
    <xf numFmtId="3" fontId="3" fillId="0" borderId="0" xfId="7" applyNumberFormat="1" applyFont="1" applyBorder="1" applyAlignment="1">
      <alignment horizontal="left" vertical="center"/>
    </xf>
    <xf numFmtId="43" fontId="16" fillId="0" borderId="3" xfId="8" applyFont="1" applyBorder="1" applyAlignment="1">
      <alignment horizontal="center" vertical="center"/>
    </xf>
    <xf numFmtId="43" fontId="16" fillId="0" borderId="4" xfId="8" applyFont="1" applyBorder="1" applyAlignment="1">
      <alignment horizontal="center" vertical="center"/>
    </xf>
    <xf numFmtId="0" fontId="26" fillId="0" borderId="2" xfId="0" applyFont="1" applyBorder="1"/>
    <xf numFmtId="0" fontId="80" fillId="0" borderId="0" xfId="0" applyFont="1" applyAlignment="1">
      <alignment horizontal="center"/>
    </xf>
    <xf numFmtId="49" fontId="80" fillId="0" borderId="0" xfId="0" applyNumberFormat="1" applyFont="1" applyAlignment="1">
      <alignment horizontal="center"/>
    </xf>
    <xf numFmtId="0" fontId="16" fillId="0" borderId="0" xfId="0" applyFont="1" applyBorder="1" applyAlignment="1">
      <alignment horizontal="center" vertical="center"/>
    </xf>
    <xf numFmtId="3" fontId="3" fillId="0" borderId="0" xfId="7" applyNumberFormat="1" applyFont="1" applyBorder="1" applyAlignment="1">
      <alignment horizontal="left" vertical="center"/>
    </xf>
    <xf numFmtId="43" fontId="16" fillId="0" borderId="3" xfId="8" applyFont="1" applyBorder="1" applyAlignment="1">
      <alignment horizontal="center" vertical="center"/>
    </xf>
    <xf numFmtId="43" fontId="16" fillId="0" borderId="4" xfId="8" applyFont="1" applyBorder="1" applyAlignment="1">
      <alignment horizontal="center" vertical="center"/>
    </xf>
    <xf numFmtId="0" fontId="80" fillId="0" borderId="0" xfId="0" applyFont="1" applyAlignment="1">
      <alignment horizontal="center"/>
    </xf>
    <xf numFmtId="3" fontId="3" fillId="0" borderId="2" xfId="7" applyNumberFormat="1" applyFont="1" applyFill="1" applyBorder="1" applyAlignment="1">
      <alignment horizontal="left" vertical="center" wrapText="1"/>
    </xf>
    <xf numFmtId="0" fontId="3" fillId="0" borderId="2" xfId="7" applyFont="1" applyFill="1" applyBorder="1" applyAlignment="1">
      <alignment horizontal="center" vertical="center"/>
    </xf>
    <xf numFmtId="0" fontId="3" fillId="0" borderId="2" xfId="7" applyFont="1" applyFill="1" applyBorder="1" applyAlignment="1">
      <alignment horizontal="left" vertical="center" wrapText="1"/>
    </xf>
    <xf numFmtId="0" fontId="3" fillId="0" borderId="2" xfId="7" applyFont="1" applyFill="1" applyBorder="1" applyAlignment="1">
      <alignment horizontal="center" vertical="center" wrapText="1"/>
    </xf>
    <xf numFmtId="43" fontId="3" fillId="0" borderId="2" xfId="8" applyFont="1" applyFill="1" applyBorder="1" applyAlignment="1">
      <alignment horizontal="center" vertical="center" wrapText="1"/>
    </xf>
    <xf numFmtId="0" fontId="3" fillId="0" borderId="0" xfId="0" applyFont="1" applyFill="1" applyAlignment="1">
      <alignment horizontal="center" vertical="center"/>
    </xf>
    <xf numFmtId="0" fontId="3" fillId="0" borderId="0" xfId="0" applyFont="1" applyFill="1" applyAlignment="1">
      <alignment horizontal="left" vertical="center"/>
    </xf>
    <xf numFmtId="0" fontId="94" fillId="0" borderId="2" xfId="0" applyFont="1" applyBorder="1" applyAlignment="1">
      <alignment horizontal="center"/>
    </xf>
    <xf numFmtId="0" fontId="94" fillId="0" borderId="2" xfId="0" applyFont="1" applyBorder="1" applyAlignment="1">
      <alignment horizontal="left"/>
    </xf>
    <xf numFmtId="0" fontId="94" fillId="0" borderId="2" xfId="0" applyFont="1" applyBorder="1"/>
    <xf numFmtId="43" fontId="94" fillId="0" borderId="2" xfId="8" applyFont="1" applyBorder="1" applyAlignment="1">
      <alignment horizontal="right"/>
    </xf>
    <xf numFmtId="14" fontId="94" fillId="0" borderId="2" xfId="0" applyNumberFormat="1" applyFont="1" applyBorder="1"/>
    <xf numFmtId="14" fontId="94" fillId="0" borderId="2" xfId="0" applyNumberFormat="1" applyFont="1" applyBorder="1" applyAlignment="1">
      <alignment horizontal="center"/>
    </xf>
    <xf numFmtId="0" fontId="95" fillId="0" borderId="0" xfId="0" applyFont="1"/>
    <xf numFmtId="0" fontId="26" fillId="0" borderId="2" xfId="0" applyFont="1" applyBorder="1"/>
    <xf numFmtId="0" fontId="80" fillId="0" borderId="0" xfId="0" applyFont="1" applyAlignment="1">
      <alignment horizontal="center"/>
    </xf>
    <xf numFmtId="0" fontId="3" fillId="0" borderId="0" xfId="0" applyFont="1" applyAlignment="1">
      <alignment horizontal="right" vertical="center"/>
    </xf>
    <xf numFmtId="0" fontId="16" fillId="0" borderId="0" xfId="0" applyFont="1" applyBorder="1" applyAlignment="1">
      <alignment horizontal="center" vertical="center"/>
    </xf>
    <xf numFmtId="0" fontId="16" fillId="0" borderId="3" xfId="0" applyFont="1" applyBorder="1" applyAlignment="1">
      <alignment horizontal="center" vertical="center"/>
    </xf>
    <xf numFmtId="0" fontId="16" fillId="0" borderId="36" xfId="0" applyFont="1" applyBorder="1" applyAlignment="1">
      <alignment horizontal="center" vertical="center"/>
    </xf>
    <xf numFmtId="0" fontId="16" fillId="0" borderId="4" xfId="0" applyFont="1" applyBorder="1" applyAlignment="1">
      <alignment horizontal="center" vertical="center"/>
    </xf>
    <xf numFmtId="0" fontId="20" fillId="0" borderId="0" xfId="0" applyFont="1" applyAlignment="1">
      <alignment horizontal="right" vertical="center" shrinkToFit="1"/>
    </xf>
    <xf numFmtId="3" fontId="3" fillId="0" borderId="0" xfId="6" applyNumberFormat="1" applyFont="1" applyBorder="1" applyAlignment="1">
      <alignment horizontal="left" vertical="center"/>
    </xf>
    <xf numFmtId="0" fontId="18" fillId="0" borderId="0" xfId="0" applyFont="1" applyAlignment="1">
      <alignment horizontal="right" vertical="center" shrinkToFit="1"/>
    </xf>
    <xf numFmtId="0" fontId="1" fillId="0" borderId="17" xfId="0" applyFont="1" applyBorder="1" applyAlignment="1">
      <alignment horizontal="center" vertical="center" wrapText="1"/>
    </xf>
    <xf numFmtId="0" fontId="5" fillId="0" borderId="14" xfId="0" applyFont="1" applyBorder="1" applyAlignment="1">
      <alignment horizontal="center" vertical="center" wrapText="1"/>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5" fillId="0" borderId="17" xfId="0" applyFont="1" applyBorder="1" applyAlignment="1">
      <alignment horizontal="center" vertical="center" wrapText="1"/>
    </xf>
    <xf numFmtId="43" fontId="5" fillId="0" borderId="17" xfId="8" applyFont="1" applyBorder="1" applyAlignment="1">
      <alignment horizontal="center" vertical="center"/>
    </xf>
    <xf numFmtId="43" fontId="5" fillId="0" borderId="14" xfId="8" applyFont="1" applyBorder="1" applyAlignment="1">
      <alignment horizontal="center" vertical="center"/>
    </xf>
    <xf numFmtId="0" fontId="5" fillId="0" borderId="17" xfId="0" applyFont="1" applyBorder="1" applyAlignment="1">
      <alignment horizontal="center" vertical="center"/>
    </xf>
    <xf numFmtId="0" fontId="5" fillId="0" borderId="14" xfId="0" applyFont="1" applyBorder="1" applyAlignment="1">
      <alignment horizontal="center" vertical="center"/>
    </xf>
    <xf numFmtId="0" fontId="3" fillId="0" borderId="0" xfId="0" applyFont="1" applyAlignment="1">
      <alignment horizontal="right" vertical="center" shrinkToFit="1"/>
    </xf>
    <xf numFmtId="3" fontId="3" fillId="0" borderId="0" xfId="7" applyNumberFormat="1" applyFont="1" applyBorder="1" applyAlignment="1">
      <alignment horizontal="left" vertical="center"/>
    </xf>
    <xf numFmtId="3" fontId="3" fillId="0" borderId="3" xfId="6" applyNumberFormat="1" applyFont="1" applyBorder="1" applyAlignment="1">
      <alignment horizontal="left" vertical="center" wrapText="1"/>
    </xf>
    <xf numFmtId="3" fontId="3" fillId="0" borderId="36" xfId="6" applyNumberFormat="1" applyFont="1" applyBorder="1" applyAlignment="1">
      <alignment horizontal="left" vertical="center" wrapText="1"/>
    </xf>
    <xf numFmtId="3" fontId="3" fillId="0" borderId="4" xfId="6" applyNumberFormat="1" applyFont="1" applyBorder="1" applyAlignment="1">
      <alignment horizontal="left" vertical="center" wrapText="1"/>
    </xf>
    <xf numFmtId="0" fontId="18" fillId="0" borderId="17" xfId="0" applyFont="1" applyBorder="1" applyAlignment="1">
      <alignment horizontal="center" vertical="center"/>
    </xf>
    <xf numFmtId="0" fontId="18" fillId="0" borderId="14" xfId="0" applyFont="1" applyBorder="1" applyAlignment="1">
      <alignment horizontal="center" vertical="center"/>
    </xf>
    <xf numFmtId="0" fontId="18" fillId="0" borderId="17" xfId="0" applyFont="1" applyBorder="1" applyAlignment="1">
      <alignment horizontal="center" vertical="center" wrapText="1"/>
    </xf>
    <xf numFmtId="0" fontId="18" fillId="0" borderId="14" xfId="0" applyFont="1" applyBorder="1" applyAlignment="1">
      <alignment horizontal="center" vertical="center" wrapText="1"/>
    </xf>
    <xf numFmtId="43" fontId="16" fillId="0" borderId="3" xfId="8" applyFont="1" applyBorder="1" applyAlignment="1">
      <alignment horizontal="center" vertical="center"/>
    </xf>
    <xf numFmtId="43" fontId="16" fillId="0" borderId="4" xfId="8" applyFont="1" applyBorder="1" applyAlignment="1">
      <alignment horizontal="center" vertical="center"/>
    </xf>
    <xf numFmtId="0" fontId="16" fillId="0" borderId="2" xfId="0" applyFont="1" applyBorder="1" applyAlignment="1">
      <alignment horizontal="center" vertical="center"/>
    </xf>
    <xf numFmtId="43" fontId="16" fillId="0" borderId="2" xfId="8" applyFont="1" applyBorder="1" applyAlignment="1">
      <alignment horizontal="center" vertical="center"/>
    </xf>
    <xf numFmtId="0" fontId="44" fillId="0" borderId="3" xfId="0" applyFont="1" applyBorder="1" applyAlignment="1">
      <alignment horizontal="center" vertical="center"/>
    </xf>
    <xf numFmtId="0" fontId="44" fillId="0" borderId="36" xfId="0" applyFont="1" applyBorder="1" applyAlignment="1">
      <alignment horizontal="center" vertical="center"/>
    </xf>
    <xf numFmtId="0" fontId="44" fillId="0" borderId="4" xfId="0" applyFont="1" applyBorder="1" applyAlignment="1">
      <alignment horizontal="center" vertical="center"/>
    </xf>
    <xf numFmtId="43" fontId="44" fillId="0" borderId="3" xfId="8" applyFont="1" applyBorder="1" applyAlignment="1">
      <alignment horizontal="center" vertical="center"/>
    </xf>
    <xf numFmtId="43" fontId="44" fillId="0" borderId="4" xfId="8" applyFont="1" applyBorder="1" applyAlignment="1">
      <alignment horizontal="center" vertical="center"/>
    </xf>
    <xf numFmtId="0" fontId="18" fillId="0" borderId="3" xfId="0" applyFont="1" applyBorder="1" applyAlignment="1">
      <alignment horizontal="center" vertical="center"/>
    </xf>
    <xf numFmtId="0" fontId="18" fillId="0" borderId="36" xfId="0" applyFont="1" applyBorder="1" applyAlignment="1">
      <alignment horizontal="center" vertical="center"/>
    </xf>
    <xf numFmtId="0" fontId="18" fillId="0" borderId="4" xfId="0" applyFont="1" applyBorder="1" applyAlignment="1">
      <alignment horizontal="center" vertical="center"/>
    </xf>
    <xf numFmtId="3" fontId="45" fillId="0" borderId="3" xfId="6" applyNumberFormat="1" applyFont="1" applyBorder="1" applyAlignment="1">
      <alignment horizontal="center" vertical="center" wrapText="1"/>
    </xf>
    <xf numFmtId="3" fontId="45" fillId="0" borderId="36" xfId="6" applyNumberFormat="1" applyFont="1" applyBorder="1" applyAlignment="1">
      <alignment horizontal="center" vertical="center" wrapText="1"/>
    </xf>
    <xf numFmtId="3" fontId="45" fillId="0" borderId="4" xfId="6" applyNumberFormat="1" applyFont="1" applyBorder="1" applyAlignment="1">
      <alignment horizontal="center" vertical="center" wrapText="1"/>
    </xf>
    <xf numFmtId="0" fontId="48" fillId="0" borderId="0" xfId="0" applyFont="1" applyBorder="1" applyAlignment="1">
      <alignment horizontal="right"/>
    </xf>
    <xf numFmtId="43" fontId="4" fillId="0" borderId="27" xfId="8" applyFont="1" applyBorder="1" applyAlignment="1">
      <alignment horizontal="left" vertical="center"/>
    </xf>
    <xf numFmtId="43" fontId="4" fillId="0" borderId="28" xfId="8" applyFont="1" applyBorder="1" applyAlignment="1">
      <alignment horizontal="left" vertical="center"/>
    </xf>
    <xf numFmtId="0" fontId="4" fillId="0" borderId="37" xfId="0" applyFont="1" applyBorder="1" applyAlignment="1">
      <alignment horizontal="left" vertical="center"/>
    </xf>
    <xf numFmtId="0" fontId="4" fillId="0" borderId="34" xfId="0" applyFont="1" applyBorder="1" applyAlignment="1">
      <alignment horizontal="left" vertical="center"/>
    </xf>
    <xf numFmtId="0" fontId="4" fillId="0" borderId="32" xfId="0" applyFont="1" applyBorder="1" applyAlignment="1">
      <alignment horizontal="left" vertical="center"/>
    </xf>
    <xf numFmtId="43" fontId="4" fillId="0" borderId="33" xfId="8" applyFont="1" applyBorder="1" applyAlignment="1">
      <alignment horizontal="left" vertical="top" wrapText="1"/>
    </xf>
    <xf numFmtId="43" fontId="4" fillId="0" borderId="34" xfId="8" applyFont="1" applyBorder="1" applyAlignment="1">
      <alignment horizontal="left" vertical="top" wrapText="1"/>
    </xf>
    <xf numFmtId="43" fontId="4" fillId="0" borderId="35" xfId="8" applyFont="1" applyBorder="1" applyAlignment="1">
      <alignment horizontal="left" vertical="top" wrapText="1"/>
    </xf>
    <xf numFmtId="43" fontId="4" fillId="0" borderId="34" xfId="8" applyFont="1" applyBorder="1" applyAlignment="1">
      <alignment horizontal="left" vertical="center" wrapText="1"/>
    </xf>
    <xf numFmtId="43" fontId="4" fillId="0" borderId="32" xfId="8" applyFont="1" applyBorder="1" applyAlignment="1">
      <alignment horizontal="left" vertical="center" wrapText="1"/>
    </xf>
    <xf numFmtId="43" fontId="4" fillId="0" borderId="38" xfId="8" applyFont="1" applyBorder="1" applyAlignment="1">
      <alignment vertical="center" wrapText="1"/>
    </xf>
    <xf numFmtId="43" fontId="4" fillId="0" borderId="39" xfId="8" applyFont="1" applyBorder="1" applyAlignment="1">
      <alignment vertical="center" wrapText="1"/>
    </xf>
    <xf numFmtId="43" fontId="4" fillId="0" borderId="40" xfId="8" applyFont="1" applyBorder="1" applyAlignment="1">
      <alignment vertical="center" wrapText="1"/>
    </xf>
    <xf numFmtId="43" fontId="4" fillId="0" borderId="41" xfId="8" applyFont="1" applyBorder="1" applyAlignment="1">
      <alignment horizontal="left" vertical="center" wrapText="1"/>
    </xf>
    <xf numFmtId="43" fontId="4" fillId="0" borderId="39" xfId="8" applyFont="1" applyBorder="1" applyAlignment="1">
      <alignment horizontal="left" vertical="center" wrapText="1"/>
    </xf>
    <xf numFmtId="43" fontId="4" fillId="0" borderId="42" xfId="8" applyFont="1" applyBorder="1" applyAlignment="1">
      <alignment horizontal="left" vertical="center" wrapText="1"/>
    </xf>
    <xf numFmtId="0" fontId="26" fillId="0" borderId="38" xfId="0" applyFont="1" applyBorder="1" applyAlignment="1">
      <alignment horizontal="left" vertical="center"/>
    </xf>
    <xf numFmtId="0" fontId="26" fillId="0" borderId="39" xfId="0" applyFont="1" applyBorder="1" applyAlignment="1">
      <alignment horizontal="left" vertical="center"/>
    </xf>
    <xf numFmtId="0" fontId="26" fillId="0" borderId="42" xfId="0" applyFont="1" applyBorder="1" applyAlignment="1">
      <alignment horizontal="left" vertical="center"/>
    </xf>
    <xf numFmtId="43" fontId="4" fillId="0" borderId="15" xfId="8" applyFont="1" applyBorder="1" applyAlignment="1">
      <alignment horizontal="left" vertical="center"/>
    </xf>
    <xf numFmtId="43" fontId="4" fillId="0" borderId="2" xfId="8" applyFont="1" applyBorder="1" applyAlignment="1">
      <alignment horizontal="left" vertical="center"/>
    </xf>
    <xf numFmtId="0" fontId="4" fillId="0" borderId="2" xfId="0" applyFont="1" applyBorder="1" applyAlignment="1">
      <alignment horizontal="left" vertical="center"/>
    </xf>
    <xf numFmtId="0" fontId="4" fillId="0" borderId="19" xfId="0" applyFont="1" applyBorder="1" applyAlignment="1">
      <alignment horizontal="left" vertical="center"/>
    </xf>
    <xf numFmtId="43" fontId="4" fillId="0" borderId="24" xfId="8" applyFont="1" applyBorder="1" applyAlignment="1">
      <alignment horizontal="left" vertical="center"/>
    </xf>
    <xf numFmtId="43" fontId="4" fillId="0" borderId="25" xfId="8" applyFont="1" applyBorder="1" applyAlignment="1">
      <alignment horizontal="left" vertical="center"/>
    </xf>
    <xf numFmtId="0" fontId="4" fillId="0" borderId="25" xfId="0" applyFont="1" applyBorder="1" applyAlignment="1">
      <alignment horizontal="left" vertical="center"/>
    </xf>
    <xf numFmtId="0" fontId="4" fillId="0" borderId="26" xfId="0" applyFont="1" applyBorder="1" applyAlignment="1">
      <alignment horizontal="left" vertical="center"/>
    </xf>
    <xf numFmtId="0" fontId="26" fillId="0" borderId="33" xfId="0" applyFont="1" applyBorder="1" applyAlignment="1">
      <alignment horizontal="left" vertical="center"/>
    </xf>
    <xf numFmtId="0" fontId="26" fillId="0" borderId="34" xfId="0" applyFont="1" applyBorder="1" applyAlignment="1">
      <alignment horizontal="left" vertical="center"/>
    </xf>
    <xf numFmtId="0" fontId="26" fillId="0" borderId="32" xfId="0" applyFont="1" applyBorder="1" applyAlignment="1">
      <alignment horizontal="left" vertical="center"/>
    </xf>
    <xf numFmtId="0" fontId="26" fillId="0" borderId="43" xfId="0" applyFont="1" applyBorder="1" applyAlignment="1">
      <alignment horizontal="left" vertical="center"/>
    </xf>
    <xf numFmtId="0" fontId="26" fillId="0" borderId="36" xfId="0" applyFont="1" applyBorder="1" applyAlignment="1">
      <alignment horizontal="left" vertical="center"/>
    </xf>
    <xf numFmtId="0" fontId="26" fillId="0" borderId="4" xfId="0" applyFont="1" applyBorder="1" applyAlignment="1">
      <alignment horizontal="left" vertical="center"/>
    </xf>
    <xf numFmtId="0" fontId="4" fillId="0" borderId="3" xfId="0" applyFont="1" applyBorder="1" applyAlignment="1">
      <alignment horizontal="left" vertical="center"/>
    </xf>
    <xf numFmtId="0" fontId="4" fillId="0" borderId="36" xfId="0" applyFont="1" applyBorder="1" applyAlignment="1">
      <alignment horizontal="left" vertical="center"/>
    </xf>
    <xf numFmtId="0" fontId="4" fillId="0" borderId="44" xfId="0" applyFont="1" applyBorder="1" applyAlignment="1">
      <alignment horizontal="left" vertical="center"/>
    </xf>
    <xf numFmtId="0" fontId="8" fillId="0" borderId="45" xfId="0" applyFont="1" applyBorder="1" applyAlignment="1">
      <alignment horizontal="center"/>
    </xf>
    <xf numFmtId="0" fontId="8" fillId="0" borderId="10" xfId="0" applyFont="1" applyBorder="1" applyAlignment="1">
      <alignment horizontal="center"/>
    </xf>
    <xf numFmtId="0" fontId="8" fillId="0" borderId="46" xfId="0" applyFont="1" applyBorder="1" applyAlignment="1">
      <alignment horizontal="center"/>
    </xf>
    <xf numFmtId="4" fontId="66" fillId="0" borderId="0" xfId="0" applyNumberFormat="1" applyFont="1" applyBorder="1" applyAlignment="1">
      <alignment horizontal="center"/>
    </xf>
    <xf numFmtId="4" fontId="67" fillId="0" borderId="0" xfId="0" applyNumberFormat="1" applyFont="1" applyBorder="1" applyAlignment="1">
      <alignment horizontal="center"/>
    </xf>
    <xf numFmtId="4" fontId="90" fillId="0" borderId="0" xfId="0" applyNumberFormat="1" applyFont="1" applyBorder="1" applyAlignment="1">
      <alignment horizontal="center"/>
    </xf>
    <xf numFmtId="4" fontId="90" fillId="0" borderId="6" xfId="0" applyNumberFormat="1" applyFont="1" applyBorder="1" applyAlignment="1">
      <alignment horizontal="center"/>
    </xf>
    <xf numFmtId="0" fontId="78" fillId="0" borderId="88" xfId="0" applyFont="1" applyBorder="1" applyAlignment="1">
      <alignment horizontal="center"/>
    </xf>
    <xf numFmtId="0" fontId="78" fillId="0" borderId="9" xfId="0" applyFont="1" applyBorder="1" applyAlignment="1">
      <alignment horizontal="center"/>
    </xf>
    <xf numFmtId="43" fontId="4" fillId="0" borderId="45" xfId="8" applyFont="1" applyBorder="1" applyAlignment="1">
      <alignment horizontal="left" vertical="center"/>
    </xf>
    <xf numFmtId="43" fontId="4" fillId="0" borderId="10" xfId="8" applyFont="1" applyBorder="1" applyAlignment="1">
      <alignment horizontal="left" vertical="center"/>
    </xf>
    <xf numFmtId="43" fontId="4" fillId="0" borderId="46" xfId="8" applyFont="1" applyBorder="1" applyAlignment="1">
      <alignment horizontal="left" vertical="center"/>
    </xf>
    <xf numFmtId="43" fontId="4" fillId="0" borderId="47" xfId="8" applyFont="1" applyBorder="1" applyAlignment="1">
      <alignment horizontal="left" vertical="center"/>
    </xf>
    <xf numFmtId="0" fontId="30" fillId="0" borderId="0" xfId="0" applyFont="1" applyAlignment="1">
      <alignment horizontal="center"/>
    </xf>
    <xf numFmtId="0" fontId="31" fillId="0" borderId="0" xfId="0" applyFont="1" applyAlignment="1">
      <alignment horizontal="center"/>
    </xf>
    <xf numFmtId="0" fontId="31" fillId="0" borderId="0" xfId="0" applyFont="1" applyBorder="1" applyAlignment="1">
      <alignment horizontal="center" vertical="center"/>
    </xf>
    <xf numFmtId="0" fontId="32" fillId="0" borderId="62" xfId="0" applyFont="1" applyBorder="1" applyAlignment="1">
      <alignment horizontal="left" vertical="center"/>
    </xf>
    <xf numFmtId="0" fontId="32" fillId="0" borderId="7" xfId="0" applyFont="1" applyBorder="1" applyAlignment="1">
      <alignment horizontal="left" vertical="center"/>
    </xf>
    <xf numFmtId="0" fontId="8" fillId="0" borderId="3" xfId="0" applyFont="1" applyFill="1" applyBorder="1" applyAlignment="1">
      <alignment horizontal="center" vertical="center" wrapText="1"/>
    </xf>
    <xf numFmtId="0" fontId="8" fillId="0" borderId="4" xfId="0" applyFont="1" applyFill="1" applyBorder="1" applyAlignment="1">
      <alignment horizontal="center" vertical="center" wrapText="1"/>
    </xf>
    <xf numFmtId="0" fontId="8" fillId="0" borderId="17" xfId="0" applyFont="1" applyFill="1" applyBorder="1" applyAlignment="1">
      <alignment horizontal="center" vertical="center" wrapText="1"/>
    </xf>
    <xf numFmtId="0" fontId="8" fillId="0" borderId="53" xfId="0" applyFont="1" applyFill="1" applyBorder="1" applyAlignment="1">
      <alignment horizontal="center" vertical="center" wrapText="1"/>
    </xf>
    <xf numFmtId="0" fontId="8" fillId="0" borderId="48" xfId="0" applyFont="1" applyFill="1" applyBorder="1" applyAlignment="1">
      <alignment horizontal="center" vertical="center" wrapText="1"/>
    </xf>
    <xf numFmtId="0" fontId="8" fillId="0" borderId="49" xfId="0" applyFont="1" applyFill="1" applyBorder="1" applyAlignment="1">
      <alignment horizontal="center" vertical="center" wrapText="1"/>
    </xf>
    <xf numFmtId="0" fontId="8" fillId="0" borderId="50" xfId="0" applyFont="1" applyFill="1" applyBorder="1" applyAlignment="1">
      <alignment horizontal="center" vertical="center" wrapText="1"/>
    </xf>
    <xf numFmtId="0" fontId="8" fillId="0" borderId="51" xfId="0" applyFont="1" applyFill="1" applyBorder="1" applyAlignment="1">
      <alignment horizontal="center" vertical="center" wrapText="1"/>
    </xf>
    <xf numFmtId="0" fontId="8" fillId="0" borderId="52" xfId="0" applyFont="1" applyFill="1" applyBorder="1" applyAlignment="1">
      <alignment horizontal="center" vertical="center" wrapText="1"/>
    </xf>
    <xf numFmtId="0" fontId="8" fillId="0" borderId="54" xfId="0" applyFont="1" applyFill="1" applyBorder="1" applyAlignment="1">
      <alignment horizontal="center" vertical="center" wrapText="1"/>
    </xf>
    <xf numFmtId="0" fontId="8" fillId="0" borderId="55" xfId="0" applyFont="1" applyFill="1" applyBorder="1" applyAlignment="1">
      <alignment horizontal="center" vertical="center" wrapText="1"/>
    </xf>
    <xf numFmtId="0" fontId="8" fillId="0" borderId="56" xfId="0" applyFont="1" applyFill="1" applyBorder="1" applyAlignment="1">
      <alignment horizontal="center" vertical="center" wrapText="1"/>
    </xf>
    <xf numFmtId="0" fontId="8" fillId="0" borderId="57" xfId="0" applyFont="1" applyFill="1" applyBorder="1" applyAlignment="1">
      <alignment horizontal="center" vertical="center" wrapText="1"/>
    </xf>
    <xf numFmtId="0" fontId="8" fillId="0" borderId="58" xfId="0" applyFont="1" applyFill="1" applyBorder="1" applyAlignment="1">
      <alignment horizontal="center" vertical="center" wrapText="1"/>
    </xf>
    <xf numFmtId="0" fontId="8" fillId="0" borderId="59" xfId="0" applyFont="1" applyFill="1" applyBorder="1" applyAlignment="1">
      <alignment horizontal="center" vertical="center" wrapText="1"/>
    </xf>
    <xf numFmtId="0" fontId="8" fillId="0" borderId="60" xfId="0" applyFont="1" applyFill="1" applyBorder="1" applyAlignment="1">
      <alignment horizontal="center" vertical="center" wrapText="1"/>
    </xf>
    <xf numFmtId="0" fontId="8" fillId="0" borderId="61" xfId="0" applyFont="1" applyFill="1" applyBorder="1" applyAlignment="1">
      <alignment horizontal="center" vertical="center" wrapText="1"/>
    </xf>
    <xf numFmtId="0" fontId="35" fillId="0" borderId="17" xfId="0" applyFont="1" applyFill="1" applyBorder="1" applyAlignment="1">
      <alignment horizontal="center" vertical="center" wrapText="1"/>
    </xf>
    <xf numFmtId="0" fontId="8" fillId="0" borderId="2" xfId="0" applyFont="1" applyBorder="1" applyAlignment="1">
      <alignment horizontal="center" vertical="center" wrapText="1"/>
    </xf>
    <xf numFmtId="0" fontId="26" fillId="0" borderId="2" xfId="0" applyFont="1" applyBorder="1"/>
    <xf numFmtId="0" fontId="8" fillId="0" borderId="17" xfId="0" applyFont="1" applyBorder="1" applyAlignment="1">
      <alignment horizontal="center" vertical="center" wrapText="1"/>
    </xf>
    <xf numFmtId="0" fontId="8" fillId="0" borderId="52" xfId="0" applyFont="1" applyBorder="1" applyAlignment="1">
      <alignment horizontal="center" vertical="center" wrapText="1"/>
    </xf>
    <xf numFmtId="0" fontId="8" fillId="0" borderId="14" xfId="0" applyFont="1" applyBorder="1" applyAlignment="1">
      <alignment horizontal="center" vertical="center" wrapText="1"/>
    </xf>
    <xf numFmtId="0" fontId="35" fillId="0" borderId="2" xfId="0" applyFont="1" applyBorder="1" applyAlignment="1">
      <alignment horizontal="center" vertical="center" wrapText="1"/>
    </xf>
    <xf numFmtId="0" fontId="31" fillId="0" borderId="0" xfId="0" applyFont="1" applyAlignment="1">
      <alignment horizontal="center" vertical="center"/>
    </xf>
    <xf numFmtId="0" fontId="32" fillId="0" borderId="33" xfId="0" applyFont="1" applyBorder="1" applyAlignment="1">
      <alignment horizontal="left" vertical="center"/>
    </xf>
    <xf numFmtId="0" fontId="32" fillId="0" borderId="34" xfId="0" applyFont="1" applyBorder="1" applyAlignment="1">
      <alignment horizontal="left" vertical="center"/>
    </xf>
    <xf numFmtId="0" fontId="32" fillId="0" borderId="32" xfId="0" applyFont="1" applyBorder="1" applyAlignment="1">
      <alignment horizontal="left" vertical="center"/>
    </xf>
    <xf numFmtId="43" fontId="26" fillId="0" borderId="38" xfId="8" applyFont="1" applyBorder="1" applyAlignment="1">
      <alignment vertical="center" wrapText="1"/>
    </xf>
    <xf numFmtId="43" fontId="26" fillId="0" borderId="39" xfId="8" applyFont="1" applyBorder="1" applyAlignment="1">
      <alignment vertical="center" wrapText="1"/>
    </xf>
    <xf numFmtId="43" fontId="26" fillId="0" borderId="40" xfId="8" applyFont="1" applyBorder="1" applyAlignment="1">
      <alignment vertical="center" wrapText="1"/>
    </xf>
    <xf numFmtId="43" fontId="26" fillId="0" borderId="25" xfId="8" applyFont="1" applyBorder="1" applyAlignment="1">
      <alignment horizontal="left" vertical="center" wrapText="1"/>
    </xf>
    <xf numFmtId="43" fontId="26" fillId="0" borderId="26" xfId="8" applyFont="1" applyBorder="1" applyAlignment="1">
      <alignment horizontal="left" vertical="center" wrapText="1"/>
    </xf>
    <xf numFmtId="43" fontId="26" fillId="0" borderId="34" xfId="8" applyFont="1" applyBorder="1" applyAlignment="1">
      <alignment horizontal="left" vertical="center"/>
    </xf>
    <xf numFmtId="43" fontId="26" fillId="0" borderId="32" xfId="8" applyFont="1" applyBorder="1" applyAlignment="1">
      <alignment horizontal="left" vertical="center"/>
    </xf>
    <xf numFmtId="43" fontId="26" fillId="0" borderId="43" xfId="8" applyFont="1" applyBorder="1" applyAlignment="1">
      <alignment horizontal="left" vertical="top" wrapText="1"/>
    </xf>
    <xf numFmtId="43" fontId="26" fillId="0" borderId="36" xfId="8" applyFont="1" applyBorder="1" applyAlignment="1">
      <alignment horizontal="left" vertical="top" wrapText="1"/>
    </xf>
    <xf numFmtId="43" fontId="26" fillId="0" borderId="4" xfId="8" applyFont="1" applyBorder="1" applyAlignment="1">
      <alignment horizontal="left" vertical="top" wrapText="1"/>
    </xf>
    <xf numFmtId="43" fontId="26" fillId="0" borderId="36" xfId="8" applyFont="1" applyBorder="1" applyAlignment="1">
      <alignment horizontal="left" vertical="center" wrapText="1"/>
    </xf>
    <xf numFmtId="43" fontId="26" fillId="0" borderId="44" xfId="8" applyFont="1" applyBorder="1" applyAlignment="1">
      <alignment horizontal="left" vertical="center" wrapText="1"/>
    </xf>
    <xf numFmtId="43" fontId="26" fillId="0" borderId="33" xfId="8" applyFont="1" applyBorder="1" applyAlignment="1">
      <alignment horizontal="left" vertical="center"/>
    </xf>
    <xf numFmtId="43" fontId="26" fillId="0" borderId="35" xfId="8" applyFont="1" applyBorder="1" applyAlignment="1">
      <alignment horizontal="left" vertical="center"/>
    </xf>
    <xf numFmtId="0" fontId="8" fillId="0" borderId="15" xfId="0" applyFont="1" applyBorder="1" applyAlignment="1">
      <alignment horizontal="center" vertical="center" wrapText="1"/>
    </xf>
    <xf numFmtId="0" fontId="26" fillId="0" borderId="24" xfId="0" applyFont="1" applyBorder="1" applyAlignment="1">
      <alignment horizontal="left" vertical="center"/>
    </xf>
    <xf numFmtId="0" fontId="26" fillId="0" borderId="40" xfId="0" applyFont="1" applyBorder="1" applyAlignment="1">
      <alignment horizontal="left" vertical="center"/>
    </xf>
    <xf numFmtId="0" fontId="26" fillId="0" borderId="25" xfId="0" applyFont="1" applyBorder="1" applyAlignment="1">
      <alignment horizontal="left" vertical="center"/>
    </xf>
    <xf numFmtId="0" fontId="26" fillId="0" borderId="26" xfId="0" applyFont="1" applyBorder="1" applyAlignment="1">
      <alignment horizontal="left" vertical="center"/>
    </xf>
    <xf numFmtId="43" fontId="26" fillId="0" borderId="13" xfId="8" applyFont="1" applyBorder="1" applyAlignment="1">
      <alignment horizontal="left" vertical="center"/>
    </xf>
    <xf numFmtId="43" fontId="26" fillId="0" borderId="79" xfId="8" applyFont="1" applyBorder="1" applyAlignment="1">
      <alignment horizontal="left" vertical="center"/>
    </xf>
    <xf numFmtId="43" fontId="26" fillId="0" borderId="14" xfId="8" applyFont="1" applyBorder="1" applyAlignment="1">
      <alignment horizontal="left" vertical="center"/>
    </xf>
    <xf numFmtId="0" fontId="26" fillId="0" borderId="37" xfId="0" applyFont="1" applyBorder="1" applyAlignment="1">
      <alignment horizontal="left" vertical="center"/>
    </xf>
    <xf numFmtId="43" fontId="26" fillId="0" borderId="15" xfId="8" applyFont="1" applyBorder="1" applyAlignment="1">
      <alignment horizontal="left" vertical="center"/>
    </xf>
    <xf numFmtId="43" fontId="26" fillId="0" borderId="4" xfId="8" applyFont="1" applyBorder="1" applyAlignment="1">
      <alignment horizontal="left" vertical="center"/>
    </xf>
    <xf numFmtId="43" fontId="26" fillId="0" borderId="2" xfId="8" applyFont="1" applyBorder="1" applyAlignment="1">
      <alignment horizontal="left" vertical="center"/>
    </xf>
    <xf numFmtId="0" fontId="26" fillId="0" borderId="2" xfId="0" applyFont="1" applyBorder="1" applyAlignment="1">
      <alignment horizontal="left" vertical="center"/>
    </xf>
    <xf numFmtId="0" fontId="26" fillId="0" borderId="19" xfId="0" applyFont="1" applyBorder="1" applyAlignment="1">
      <alignment horizontal="left" vertical="center"/>
    </xf>
    <xf numFmtId="43" fontId="26" fillId="0" borderId="24" xfId="8" applyFont="1" applyBorder="1" applyAlignment="1">
      <alignment horizontal="left" vertical="center"/>
    </xf>
    <xf numFmtId="43" fontId="26" fillId="0" borderId="40" xfId="8" applyFont="1" applyBorder="1" applyAlignment="1">
      <alignment horizontal="left" vertical="center"/>
    </xf>
    <xf numFmtId="43" fontId="26" fillId="0" borderId="25" xfId="8" applyFont="1" applyBorder="1" applyAlignment="1">
      <alignment horizontal="left" vertical="center"/>
    </xf>
    <xf numFmtId="0" fontId="26" fillId="0" borderId="3" xfId="0" applyFont="1" applyBorder="1" applyAlignment="1">
      <alignment horizontal="left" vertical="center"/>
    </xf>
    <xf numFmtId="0" fontId="26" fillId="0" borderId="44" xfId="0" applyFont="1" applyBorder="1" applyAlignment="1">
      <alignment horizontal="left" vertical="center"/>
    </xf>
    <xf numFmtId="0" fontId="26" fillId="0" borderId="41" xfId="0" applyFont="1" applyBorder="1" applyAlignment="1">
      <alignment horizontal="left" vertical="center"/>
    </xf>
    <xf numFmtId="0" fontId="26" fillId="0" borderId="27" xfId="0" applyFont="1" applyBorder="1" applyAlignment="1">
      <alignment horizontal="left" vertical="center"/>
    </xf>
    <xf numFmtId="0" fontId="26" fillId="0" borderId="35" xfId="0" applyFont="1" applyBorder="1" applyAlignment="1">
      <alignment horizontal="left" vertical="center"/>
    </xf>
    <xf numFmtId="0" fontId="26" fillId="0" borderId="28" xfId="0" applyFont="1" applyBorder="1" applyAlignment="1">
      <alignment horizontal="left" vertical="center"/>
    </xf>
    <xf numFmtId="0" fontId="26" fillId="0" borderId="29" xfId="0" applyFont="1" applyBorder="1" applyAlignment="1">
      <alignment horizontal="left" vertical="center"/>
    </xf>
    <xf numFmtId="43" fontId="53" fillId="0" borderId="37" xfId="8" applyFont="1" applyBorder="1" applyAlignment="1">
      <alignment horizontal="left" vertical="center"/>
    </xf>
    <xf numFmtId="43" fontId="53" fillId="0" borderId="34" xfId="8" applyFont="1" applyBorder="1" applyAlignment="1">
      <alignment horizontal="left" vertical="center"/>
    </xf>
    <xf numFmtId="43" fontId="53" fillId="0" borderId="32" xfId="8" applyFont="1" applyBorder="1" applyAlignment="1">
      <alignment horizontal="left" vertical="center"/>
    </xf>
    <xf numFmtId="0" fontId="57" fillId="0" borderId="63" xfId="0" applyFont="1" applyFill="1" applyBorder="1" applyAlignment="1">
      <alignment horizontal="center" vertical="center" wrapText="1"/>
    </xf>
    <xf numFmtId="0" fontId="57" fillId="0" borderId="49" xfId="0" applyFont="1" applyFill="1" applyBorder="1" applyAlignment="1">
      <alignment horizontal="center" vertical="center" wrapText="1"/>
    </xf>
    <xf numFmtId="0" fontId="57" fillId="0" borderId="64" xfId="0" applyFont="1" applyFill="1" applyBorder="1" applyAlignment="1">
      <alignment horizontal="center" vertical="center" wrapText="1"/>
    </xf>
    <xf numFmtId="0" fontId="57" fillId="0" borderId="65" xfId="0" applyFont="1" applyFill="1" applyBorder="1" applyAlignment="1">
      <alignment horizontal="center" vertical="center" wrapText="1"/>
    </xf>
    <xf numFmtId="0" fontId="57" fillId="0" borderId="30" xfId="0" applyFont="1" applyFill="1" applyBorder="1" applyAlignment="1">
      <alignment horizontal="center" vertical="center" wrapText="1"/>
    </xf>
    <xf numFmtId="0" fontId="57" fillId="0" borderId="66" xfId="0" applyFont="1" applyFill="1" applyBorder="1" applyAlignment="1">
      <alignment horizontal="center" vertical="center" wrapText="1"/>
    </xf>
    <xf numFmtId="0" fontId="57" fillId="0" borderId="67" xfId="0" applyFont="1" applyFill="1" applyBorder="1" applyAlignment="1">
      <alignment horizontal="center" vertical="center" wrapText="1"/>
    </xf>
    <xf numFmtId="0" fontId="57" fillId="0" borderId="68" xfId="0" applyFont="1" applyFill="1" applyBorder="1" applyAlignment="1">
      <alignment horizontal="center" vertical="center" wrapText="1"/>
    </xf>
    <xf numFmtId="0" fontId="57" fillId="0" borderId="69" xfId="0" applyFont="1" applyFill="1" applyBorder="1" applyAlignment="1">
      <alignment horizontal="center" vertical="center" wrapText="1"/>
    </xf>
    <xf numFmtId="0" fontId="57" fillId="0" borderId="10" xfId="0" applyFont="1" applyBorder="1" applyAlignment="1">
      <alignment horizontal="center" vertical="center" wrapText="1"/>
    </xf>
    <xf numFmtId="0" fontId="58" fillId="0" borderId="63" xfId="0" applyFont="1" applyFill="1" applyBorder="1" applyAlignment="1">
      <alignment horizontal="center" vertical="center" wrapText="1"/>
    </xf>
    <xf numFmtId="0" fontId="58" fillId="0" borderId="49" xfId="0" applyFont="1" applyFill="1" applyBorder="1" applyAlignment="1">
      <alignment horizontal="center" vertical="center" wrapText="1"/>
    </xf>
    <xf numFmtId="0" fontId="58" fillId="0" borderId="13" xfId="0" applyFont="1" applyFill="1" applyBorder="1" applyAlignment="1">
      <alignment horizontal="center" vertical="center" wrapText="1"/>
    </xf>
    <xf numFmtId="0" fontId="58" fillId="0" borderId="16" xfId="0" applyFont="1" applyFill="1" applyBorder="1" applyAlignment="1">
      <alignment horizontal="center" vertical="center" wrapText="1"/>
    </xf>
    <xf numFmtId="43" fontId="53" fillId="0" borderId="33" xfId="8" applyFont="1" applyBorder="1" applyAlignment="1">
      <alignment horizontal="left"/>
    </xf>
    <xf numFmtId="43" fontId="53" fillId="0" borderId="34" xfId="8" applyFont="1" applyBorder="1" applyAlignment="1">
      <alignment horizontal="left"/>
    </xf>
    <xf numFmtId="43" fontId="53" fillId="0" borderId="35" xfId="8" applyFont="1" applyBorder="1" applyAlignment="1">
      <alignment horizontal="left"/>
    </xf>
    <xf numFmtId="0" fontId="55" fillId="0" borderId="0" xfId="0" applyFont="1" applyAlignment="1">
      <alignment horizontal="center"/>
    </xf>
    <xf numFmtId="0" fontId="56" fillId="0" borderId="0" xfId="0" applyFont="1" applyAlignment="1">
      <alignment horizontal="center"/>
    </xf>
    <xf numFmtId="0" fontId="56" fillId="0" borderId="0" xfId="0" applyFont="1" applyBorder="1" applyAlignment="1">
      <alignment horizontal="center" vertical="center"/>
    </xf>
    <xf numFmtId="0" fontId="57" fillId="0" borderId="45" xfId="0" applyFont="1" applyBorder="1" applyAlignment="1">
      <alignment horizontal="left" vertical="center"/>
    </xf>
    <xf numFmtId="0" fontId="57" fillId="0" borderId="10" xfId="0" applyFont="1" applyBorder="1" applyAlignment="1">
      <alignment horizontal="left" vertical="center"/>
    </xf>
    <xf numFmtId="0" fontId="57" fillId="0" borderId="47" xfId="0" applyFont="1" applyBorder="1" applyAlignment="1">
      <alignment horizontal="left" vertical="center"/>
    </xf>
    <xf numFmtId="43" fontId="53" fillId="0" borderId="27" xfId="8" applyFont="1" applyBorder="1" applyAlignment="1">
      <alignment horizontal="left" vertical="center"/>
    </xf>
    <xf numFmtId="43" fontId="53" fillId="0" borderId="28" xfId="8" applyFont="1" applyBorder="1" applyAlignment="1">
      <alignment horizontal="left" vertical="center"/>
    </xf>
    <xf numFmtId="0" fontId="57" fillId="0" borderId="67" xfId="0" applyFont="1" applyFill="1" applyBorder="1" applyAlignment="1">
      <alignment horizontal="center" vertical="center"/>
    </xf>
    <xf numFmtId="0" fontId="57" fillId="0" borderId="68" xfId="0" applyFont="1" applyFill="1" applyBorder="1" applyAlignment="1">
      <alignment horizontal="center" vertical="center"/>
    </xf>
    <xf numFmtId="0" fontId="57" fillId="0" borderId="69" xfId="0" applyFont="1" applyFill="1" applyBorder="1" applyAlignment="1">
      <alignment horizontal="center" vertical="center"/>
    </xf>
    <xf numFmtId="0" fontId="57" fillId="0" borderId="70" xfId="0" applyFont="1" applyFill="1" applyBorder="1" applyAlignment="1">
      <alignment horizontal="center" vertical="center" wrapText="1"/>
    </xf>
    <xf numFmtId="0" fontId="57" fillId="0" borderId="22" xfId="0" applyFont="1" applyFill="1" applyBorder="1" applyAlignment="1">
      <alignment horizontal="center" vertical="center" wrapText="1"/>
    </xf>
    <xf numFmtId="0" fontId="57" fillId="0" borderId="71" xfId="0" applyFont="1" applyFill="1" applyBorder="1" applyAlignment="1">
      <alignment horizontal="center" vertical="center" wrapText="1"/>
    </xf>
    <xf numFmtId="0" fontId="57" fillId="0" borderId="72" xfId="0" applyFont="1" applyFill="1" applyBorder="1" applyAlignment="1">
      <alignment horizontal="center" vertical="center" wrapText="1"/>
    </xf>
    <xf numFmtId="0" fontId="57" fillId="0" borderId="1" xfId="0" applyFont="1" applyFill="1" applyBorder="1" applyAlignment="1">
      <alignment horizontal="center" vertical="center" wrapText="1"/>
    </xf>
    <xf numFmtId="0" fontId="57" fillId="0" borderId="73" xfId="0" applyFont="1" applyFill="1" applyBorder="1" applyAlignment="1">
      <alignment horizontal="center" vertical="center" wrapText="1"/>
    </xf>
    <xf numFmtId="0" fontId="57" fillId="0" borderId="74" xfId="0" applyFont="1" applyFill="1" applyBorder="1" applyAlignment="1">
      <alignment horizontal="center" vertical="center" wrapText="1"/>
    </xf>
    <xf numFmtId="0" fontId="57" fillId="0" borderId="52" xfId="0" applyFont="1" applyFill="1" applyBorder="1" applyAlignment="1">
      <alignment horizontal="center" vertical="center" wrapText="1"/>
    </xf>
    <xf numFmtId="0" fontId="57" fillId="0" borderId="75" xfId="0" applyFont="1" applyFill="1" applyBorder="1" applyAlignment="1">
      <alignment horizontal="center" vertical="center" wrapText="1"/>
    </xf>
    <xf numFmtId="43" fontId="53" fillId="0" borderId="43" xfId="8" applyFont="1" applyBorder="1" applyAlignment="1">
      <alignment horizontal="left" vertical="top" wrapText="1"/>
    </xf>
    <xf numFmtId="43" fontId="53" fillId="0" borderId="36" xfId="8" applyFont="1" applyBorder="1" applyAlignment="1">
      <alignment horizontal="left" vertical="top" wrapText="1"/>
    </xf>
    <xf numFmtId="43" fontId="53" fillId="0" borderId="4" xfId="8" applyFont="1" applyBorder="1" applyAlignment="1">
      <alignment horizontal="left" vertical="top" wrapText="1"/>
    </xf>
    <xf numFmtId="0" fontId="53" fillId="0" borderId="37" xfId="0" applyFont="1" applyBorder="1" applyAlignment="1">
      <alignment horizontal="left" vertical="center"/>
    </xf>
    <xf numFmtId="0" fontId="53" fillId="0" borderId="34" xfId="0" applyFont="1" applyBorder="1" applyAlignment="1">
      <alignment horizontal="left" vertical="center"/>
    </xf>
    <xf numFmtId="0" fontId="53" fillId="0" borderId="32" xfId="0" applyFont="1" applyBorder="1" applyAlignment="1">
      <alignment horizontal="left" vertical="center"/>
    </xf>
    <xf numFmtId="43" fontId="53" fillId="0" borderId="38" xfId="8" applyFont="1" applyBorder="1" applyAlignment="1">
      <alignment horizontal="left" vertical="top" wrapText="1"/>
    </xf>
    <xf numFmtId="43" fontId="53" fillId="0" borderId="39" xfId="8" applyFont="1" applyBorder="1" applyAlignment="1">
      <alignment horizontal="left" vertical="top" wrapText="1"/>
    </xf>
    <xf numFmtId="43" fontId="53" fillId="0" borderId="40" xfId="8" applyFont="1" applyBorder="1" applyAlignment="1">
      <alignment horizontal="left" vertical="top" wrapText="1"/>
    </xf>
    <xf numFmtId="43" fontId="53" fillId="0" borderId="41" xfId="8" applyFont="1" applyBorder="1" applyAlignment="1">
      <alignment horizontal="left" vertical="top" wrapText="1"/>
    </xf>
    <xf numFmtId="43" fontId="53" fillId="0" borderId="42" xfId="8" applyFont="1" applyBorder="1" applyAlignment="1">
      <alignment horizontal="left" vertical="top" wrapText="1"/>
    </xf>
    <xf numFmtId="43" fontId="53" fillId="0" borderId="3" xfId="8" applyFont="1" applyBorder="1" applyAlignment="1">
      <alignment horizontal="left" vertical="top" wrapText="1"/>
    </xf>
    <xf numFmtId="43" fontId="53" fillId="0" borderId="44" xfId="8" applyFont="1" applyBorder="1" applyAlignment="1">
      <alignment horizontal="left" vertical="top" wrapText="1"/>
    </xf>
    <xf numFmtId="0" fontId="57" fillId="0" borderId="10" xfId="0" applyFont="1" applyBorder="1" applyAlignment="1">
      <alignment horizontal="justify" vertical="center" wrapText="1"/>
    </xf>
    <xf numFmtId="0" fontId="62" fillId="0" borderId="24" xfId="0" applyFont="1" applyBorder="1" applyAlignment="1">
      <alignment horizontal="left" vertical="center"/>
    </xf>
    <xf numFmtId="0" fontId="62" fillId="0" borderId="25" xfId="0" applyFont="1" applyBorder="1" applyAlignment="1">
      <alignment horizontal="left" vertical="center"/>
    </xf>
    <xf numFmtId="0" fontId="62" fillId="0" borderId="26" xfId="0" applyFont="1" applyBorder="1" applyAlignment="1">
      <alignment horizontal="left" vertical="center"/>
    </xf>
    <xf numFmtId="43" fontId="53" fillId="0" borderId="76" xfId="8" applyFont="1" applyBorder="1" applyAlignment="1">
      <alignment horizontal="left" vertical="center"/>
    </xf>
    <xf numFmtId="43" fontId="53" fillId="0" borderId="77" xfId="8" applyFont="1" applyBorder="1" applyAlignment="1">
      <alignment horizontal="left" vertical="center"/>
    </xf>
    <xf numFmtId="43" fontId="53" fillId="0" borderId="61" xfId="8" applyFont="1" applyBorder="1" applyAlignment="1">
      <alignment horizontal="left" vertical="center"/>
    </xf>
    <xf numFmtId="43" fontId="53" fillId="0" borderId="78" xfId="8" applyFont="1" applyBorder="1" applyAlignment="1">
      <alignment horizontal="left" vertical="center"/>
    </xf>
    <xf numFmtId="43" fontId="53" fillId="0" borderId="5" xfId="8" applyFont="1" applyBorder="1" applyAlignment="1">
      <alignment horizontal="left" vertical="center"/>
    </xf>
    <xf numFmtId="43" fontId="53" fillId="0" borderId="79" xfId="8" applyFont="1" applyBorder="1" applyAlignment="1">
      <alignment horizontal="left" vertical="center"/>
    </xf>
    <xf numFmtId="0" fontId="53" fillId="0" borderId="60" xfId="0" applyFont="1" applyBorder="1" applyAlignment="1">
      <alignment horizontal="left" vertical="center"/>
    </xf>
    <xf numFmtId="0" fontId="53" fillId="0" borderId="77" xfId="0" applyFont="1" applyBorder="1" applyAlignment="1">
      <alignment horizontal="left" vertical="center"/>
    </xf>
    <xf numFmtId="0" fontId="53" fillId="0" borderId="80" xfId="0" applyFont="1" applyBorder="1" applyAlignment="1">
      <alignment horizontal="left" vertical="center"/>
    </xf>
    <xf numFmtId="0" fontId="53" fillId="0" borderId="81" xfId="0" applyFont="1" applyBorder="1" applyAlignment="1">
      <alignment horizontal="left" vertical="center"/>
    </xf>
    <xf numFmtId="0" fontId="53" fillId="0" borderId="5" xfId="0" applyFont="1" applyBorder="1" applyAlignment="1">
      <alignment horizontal="left" vertical="center"/>
    </xf>
    <xf numFmtId="0" fontId="53" fillId="0" borderId="82" xfId="0" applyFont="1" applyBorder="1" applyAlignment="1">
      <alignment horizontal="left" vertical="center"/>
    </xf>
    <xf numFmtId="43" fontId="53" fillId="0" borderId="83" xfId="8" applyFont="1" applyBorder="1" applyAlignment="1">
      <alignment horizontal="left" vertical="center"/>
    </xf>
    <xf numFmtId="43" fontId="53" fillId="0" borderId="84" xfId="8" applyFont="1" applyBorder="1" applyAlignment="1">
      <alignment horizontal="left" vertical="center"/>
    </xf>
    <xf numFmtId="43" fontId="53" fillId="0" borderId="73" xfId="8" applyFont="1" applyBorder="1" applyAlignment="1">
      <alignment horizontal="left" vertical="center"/>
    </xf>
    <xf numFmtId="0" fontId="53" fillId="0" borderId="66" xfId="0" applyFont="1" applyBorder="1" applyAlignment="1">
      <alignment horizontal="left" vertical="center"/>
    </xf>
    <xf numFmtId="0" fontId="53" fillId="0" borderId="84" xfId="0" applyFont="1" applyBorder="1" applyAlignment="1">
      <alignment horizontal="left" vertical="center"/>
    </xf>
    <xf numFmtId="0" fontId="53" fillId="0" borderId="71" xfId="0" applyFont="1" applyBorder="1" applyAlignment="1">
      <alignment horizontal="left" vertical="center"/>
    </xf>
    <xf numFmtId="0" fontId="62" fillId="0" borderId="27" xfId="0" applyFont="1" applyBorder="1" applyAlignment="1">
      <alignment horizontal="left" vertical="center"/>
    </xf>
    <xf numFmtId="0" fontId="62" fillId="0" borderId="28" xfId="0" applyFont="1" applyBorder="1" applyAlignment="1">
      <alignment horizontal="left" vertical="center"/>
    </xf>
    <xf numFmtId="0" fontId="62" fillId="0" borderId="29" xfId="0"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53" fillId="0" borderId="3" xfId="0" applyFont="1" applyBorder="1" applyAlignment="1">
      <alignment horizontal="left" vertical="center"/>
    </xf>
    <xf numFmtId="0" fontId="53" fillId="0" borderId="36" xfId="0" applyFont="1" applyBorder="1" applyAlignment="1">
      <alignment horizontal="left" vertical="center"/>
    </xf>
    <xf numFmtId="0" fontId="53" fillId="0" borderId="44" xfId="0" applyFont="1" applyBorder="1" applyAlignment="1">
      <alignment horizontal="left" vertical="center"/>
    </xf>
    <xf numFmtId="0" fontId="57" fillId="0" borderId="27" xfId="0" applyFont="1" applyFill="1" applyBorder="1" applyAlignment="1">
      <alignment horizontal="center" vertical="center" wrapText="1"/>
    </xf>
    <xf numFmtId="0" fontId="57" fillId="0" borderId="15" xfId="0" applyFont="1" applyFill="1" applyBorder="1" applyAlignment="1">
      <alignment horizontal="center" vertical="center" wrapText="1"/>
    </xf>
    <xf numFmtId="0" fontId="57" fillId="0" borderId="24" xfId="0" applyFont="1" applyFill="1" applyBorder="1" applyAlignment="1">
      <alignment horizontal="center" vertical="center" wrapText="1"/>
    </xf>
    <xf numFmtId="0" fontId="57" fillId="0" borderId="46" xfId="0" applyFont="1" applyBorder="1" applyAlignment="1">
      <alignment horizontal="left" vertical="center"/>
    </xf>
    <xf numFmtId="0" fontId="57" fillId="0" borderId="85" xfId="0" applyFont="1" applyBorder="1" applyAlignment="1">
      <alignment horizontal="left" vertical="center"/>
    </xf>
    <xf numFmtId="0" fontId="57" fillId="0" borderId="74" xfId="0" applyFont="1" applyFill="1" applyBorder="1" applyAlignment="1">
      <alignment horizontal="center" vertical="center"/>
    </xf>
    <xf numFmtId="0" fontId="57" fillId="0" borderId="52" xfId="0" applyFont="1" applyFill="1" applyBorder="1" applyAlignment="1">
      <alignment horizontal="center" vertical="center"/>
    </xf>
    <xf numFmtId="0" fontId="57" fillId="0" borderId="75" xfId="0" applyFont="1" applyFill="1" applyBorder="1" applyAlignment="1">
      <alignment horizontal="center" vertical="center"/>
    </xf>
    <xf numFmtId="0" fontId="57" fillId="0" borderId="86" xfId="0" applyFont="1" applyFill="1" applyBorder="1" applyAlignment="1">
      <alignment horizontal="center" vertical="center" wrapText="1"/>
    </xf>
    <xf numFmtId="0" fontId="57" fillId="0" borderId="58" xfId="0" applyFont="1" applyFill="1" applyBorder="1" applyAlignment="1">
      <alignment horizontal="center" vertical="center" wrapText="1"/>
    </xf>
    <xf numFmtId="0" fontId="57" fillId="0" borderId="87" xfId="0" applyFont="1" applyFill="1" applyBorder="1" applyAlignment="1">
      <alignment horizontal="center" vertical="center" wrapText="1"/>
    </xf>
    <xf numFmtId="43" fontId="53" fillId="0" borderId="33" xfId="8" applyFont="1" applyBorder="1" applyAlignment="1">
      <alignment horizontal="left" vertical="center"/>
    </xf>
    <xf numFmtId="43" fontId="53" fillId="0" borderId="35" xfId="8" applyFont="1" applyBorder="1" applyAlignment="1">
      <alignment horizontal="left" vertical="center"/>
    </xf>
    <xf numFmtId="0" fontId="53" fillId="0" borderId="28" xfId="0" applyFont="1" applyBorder="1" applyAlignment="1">
      <alignment horizontal="left" vertical="center"/>
    </xf>
    <xf numFmtId="0" fontId="53" fillId="0" borderId="29" xfId="0" applyFont="1" applyBorder="1" applyAlignment="1">
      <alignment horizontal="left" vertical="center"/>
    </xf>
    <xf numFmtId="0" fontId="53" fillId="0" borderId="2" xfId="0" applyFont="1" applyBorder="1" applyAlignment="1">
      <alignment horizontal="left" vertical="center"/>
    </xf>
    <xf numFmtId="0" fontId="53" fillId="0" borderId="19" xfId="0" applyFont="1" applyBorder="1" applyAlignment="1">
      <alignment horizontal="left" vertical="center"/>
    </xf>
    <xf numFmtId="0" fontId="53" fillId="0" borderId="25" xfId="0" applyFont="1" applyBorder="1" applyAlignment="1">
      <alignment horizontal="left" vertical="center"/>
    </xf>
    <xf numFmtId="0" fontId="53" fillId="0" borderId="26" xfId="0" applyFont="1" applyBorder="1" applyAlignment="1">
      <alignment horizontal="left" vertical="center"/>
    </xf>
    <xf numFmtId="0" fontId="57" fillId="0" borderId="10" xfId="0" applyFont="1" applyBorder="1" applyAlignment="1">
      <alignment horizontal="left" vertical="center" wrapText="1"/>
    </xf>
    <xf numFmtId="43" fontId="53" fillId="0" borderId="78" xfId="8" applyFont="1" applyBorder="1" applyAlignment="1">
      <alignment horizontal="left"/>
    </xf>
    <xf numFmtId="43" fontId="53" fillId="0" borderId="5" xfId="8" applyFont="1" applyBorder="1" applyAlignment="1">
      <alignment horizontal="left"/>
    </xf>
    <xf numFmtId="43" fontId="53" fillId="0" borderId="79" xfId="8" applyFont="1" applyBorder="1" applyAlignment="1">
      <alignment horizontal="left"/>
    </xf>
    <xf numFmtId="43" fontId="53" fillId="0" borderId="82" xfId="8" applyFont="1" applyBorder="1" applyAlignment="1">
      <alignment horizontal="left" vertical="center"/>
    </xf>
    <xf numFmtId="0" fontId="80" fillId="0" borderId="0" xfId="0" applyFont="1" applyAlignment="1">
      <alignment horizontal="center" wrapText="1"/>
    </xf>
    <xf numFmtId="0" fontId="80" fillId="0" borderId="0" xfId="0" applyFont="1" applyAlignment="1">
      <alignment horizontal="center"/>
    </xf>
    <xf numFmtId="0" fontId="80" fillId="0" borderId="0" xfId="0" applyFont="1" applyBorder="1" applyAlignment="1">
      <alignment horizontal="center"/>
    </xf>
    <xf numFmtId="0" fontId="0" fillId="0" borderId="0" xfId="0" applyAlignment="1">
      <alignment horizontal="center"/>
    </xf>
    <xf numFmtId="49" fontId="80" fillId="0" borderId="0" xfId="0" applyNumberFormat="1" applyFont="1" applyAlignment="1">
      <alignment horizontal="center"/>
    </xf>
    <xf numFmtId="0" fontId="48" fillId="0" borderId="0" xfId="0" applyFont="1" applyAlignment="1">
      <alignment horizontal="left" vertical="top" wrapText="1"/>
    </xf>
    <xf numFmtId="0" fontId="6" fillId="0" borderId="0" xfId="0" applyFont="1" applyAlignment="1">
      <alignment horizontal="left" vertical="top" wrapText="1"/>
    </xf>
  </cellXfs>
  <cellStyles count="11">
    <cellStyle name="Normal" xfId="0" builtinId="0"/>
    <cellStyle name="Normal 2" xfId="9" xr:uid="{00000000-0005-0000-0000-000001000000}"/>
    <cellStyle name="S11" xfId="1" xr:uid="{00000000-0005-0000-0000-000002000000}"/>
    <cellStyle name="S12" xfId="2" xr:uid="{00000000-0005-0000-0000-000003000000}"/>
    <cellStyle name="S5" xfId="3" xr:uid="{00000000-0005-0000-0000-000004000000}"/>
    <cellStyle name="S6" xfId="4" xr:uid="{00000000-0005-0000-0000-000005000000}"/>
    <cellStyle name="S7" xfId="5" xr:uid="{00000000-0005-0000-0000-000006000000}"/>
    <cellStyle name="S8" xfId="6" xr:uid="{00000000-0005-0000-0000-000007000000}"/>
    <cellStyle name="S8_1-RELAÇÃO DE DECRETOS 2022" xfId="7" xr:uid="{00000000-0005-0000-0000-000008000000}"/>
    <cellStyle name="Vírgula" xfId="8" builtinId="3"/>
    <cellStyle name="Vírgula 2" xfId="10" xr:uid="{00000000-0005-0000-0000-00000A000000}"/>
  </cellStyles>
  <dxfs count="0"/>
  <tableStyles count="0" defaultTableStyle="TableStyleMedium9" defaultPivotStyle="PivotStyleLight16"/>
  <colors>
    <mruColors>
      <color rgb="FF008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0</xdr:col>
      <xdr:colOff>419100</xdr:colOff>
      <xdr:row>0</xdr:row>
      <xdr:rowOff>28575</xdr:rowOff>
    </xdr:from>
    <xdr:to>
      <xdr:col>2</xdr:col>
      <xdr:colOff>514350</xdr:colOff>
      <xdr:row>7</xdr:row>
      <xdr:rowOff>44799</xdr:rowOff>
    </xdr:to>
    <xdr:pic>
      <xdr:nvPicPr>
        <xdr:cNvPr id="2" name="Imagem 1">
          <a:extLst>
            <a:ext uri="{FF2B5EF4-FFF2-40B4-BE49-F238E27FC236}">
              <a16:creationId xmlns:a16="http://schemas.microsoft.com/office/drawing/2014/main" id="{BB1ADF45-CCD2-A71D-DD1A-84A8F7DDD792}"/>
            </a:ext>
          </a:extLst>
        </xdr:cNvPr>
        <xdr:cNvPicPr>
          <a:picLocks noChangeAspect="1"/>
        </xdr:cNvPicPr>
      </xdr:nvPicPr>
      <xdr:blipFill>
        <a:blip xmlns:r="http://schemas.openxmlformats.org/officeDocument/2006/relationships" r:embed="rId1" cstate="print"/>
        <a:srcRect/>
        <a:stretch>
          <a:fillRect/>
        </a:stretch>
      </xdr:blipFill>
      <xdr:spPr bwMode="auto">
        <a:xfrm>
          <a:off x="419100" y="28575"/>
          <a:ext cx="1257300" cy="1340199"/>
        </a:xfrm>
        <a:prstGeom prst="rect">
          <a:avLst/>
        </a:prstGeom>
        <a:solidFill>
          <a:srgbClr val="FFFFFF"/>
        </a:solid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Silvana\C&#243;pia%20de%201-RELA&#199;&#195;O%20DE%20DECRETOS%20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LAÇÃO DECRETOS"/>
      <sheetName val="6736"/>
      <sheetName val="6745"/>
      <sheetName val="6746"/>
      <sheetName val="6748"/>
      <sheetName val="Fichas"/>
      <sheetName val="Fontes"/>
      <sheetName val="Excessões"/>
      <sheetName val="A.1"/>
    </sheetNames>
    <sheetDataSet>
      <sheetData sheetId="0"/>
      <sheetData sheetId="1"/>
      <sheetData sheetId="2"/>
      <sheetData sheetId="3"/>
      <sheetData sheetId="4"/>
      <sheetData sheetId="5"/>
      <sheetData sheetId="6"/>
      <sheetData sheetId="7">
        <row r="1">
          <cell r="A1">
            <v>0</v>
          </cell>
          <cell r="B1" t="str">
            <v>ORDINÁRIO</v>
          </cell>
        </row>
        <row r="2">
          <cell r="A2">
            <v>1</v>
          </cell>
          <cell r="B2" t="str">
            <v>ORDINÁRIO</v>
          </cell>
        </row>
        <row r="3">
          <cell r="A3">
            <v>2</v>
          </cell>
          <cell r="B3" t="str">
            <v>REDE CEGONHA</v>
          </cell>
        </row>
        <row r="4">
          <cell r="A4">
            <v>3</v>
          </cell>
          <cell r="B4" t="str">
            <v>BLOCO CUSTEIO SUS</v>
          </cell>
        </row>
        <row r="5">
          <cell r="A5">
            <v>4</v>
          </cell>
          <cell r="B5" t="str">
            <v>BLOCO INVESTIMENTO SUS</v>
          </cell>
        </row>
        <row r="6">
          <cell r="A6">
            <v>5</v>
          </cell>
          <cell r="B6" t="str">
            <v>SALARIO EDUCAÇÃO</v>
          </cell>
        </row>
        <row r="7">
          <cell r="A7">
            <v>10</v>
          </cell>
          <cell r="B7" t="str">
            <v>DIRETAMENTE ARRECADADO</v>
          </cell>
        </row>
        <row r="8">
          <cell r="A8">
            <v>11</v>
          </cell>
          <cell r="B8" t="str">
            <v>OPERAÇÃO DE CRÉDITOS</v>
          </cell>
        </row>
        <row r="9">
          <cell r="A9">
            <v>12</v>
          </cell>
          <cell r="B9" t="str">
            <v>CONVENIOS</v>
          </cell>
        </row>
        <row r="10">
          <cell r="A10">
            <v>13</v>
          </cell>
          <cell r="B10" t="str">
            <v>PAB FIXO</v>
          </cell>
        </row>
        <row r="11">
          <cell r="A11">
            <v>14</v>
          </cell>
          <cell r="B11" t="str">
            <v>PAB VARIÁVEL</v>
          </cell>
        </row>
        <row r="12">
          <cell r="A12">
            <v>15</v>
          </cell>
          <cell r="B12" t="str">
            <v>FUNDEB</v>
          </cell>
        </row>
        <row r="13">
          <cell r="A13">
            <v>16</v>
          </cell>
          <cell r="B13" t="str">
            <v>FONTE FMS</v>
          </cell>
        </row>
        <row r="14">
          <cell r="A14">
            <v>18</v>
          </cell>
          <cell r="B14" t="str">
            <v>FUS</v>
          </cell>
        </row>
        <row r="15">
          <cell r="A15">
            <v>19</v>
          </cell>
          <cell r="B15" t="str">
            <v>RECURSO PROCON</v>
          </cell>
        </row>
        <row r="16">
          <cell r="A16">
            <v>20</v>
          </cell>
          <cell r="B16" t="str">
            <v>SUS</v>
          </cell>
        </row>
        <row r="17">
          <cell r="A17">
            <v>21</v>
          </cell>
          <cell r="B17" t="str">
            <v>F.A.E</v>
          </cell>
        </row>
        <row r="18">
          <cell r="A18">
            <v>22</v>
          </cell>
          <cell r="B18" t="str">
            <v>A.I.H</v>
          </cell>
        </row>
        <row r="19">
          <cell r="A19">
            <v>24</v>
          </cell>
          <cell r="B19" t="str">
            <v>ROYALTIES DO PETROLEO</v>
          </cell>
        </row>
        <row r="20">
          <cell r="A20">
            <v>25</v>
          </cell>
          <cell r="B20" t="str">
            <v>CRAS - JD ESPERANÇA</v>
          </cell>
        </row>
        <row r="21">
          <cell r="A21">
            <v>28</v>
          </cell>
          <cell r="B21" t="str">
            <v>RECURSOS DO RPPS</v>
          </cell>
        </row>
        <row r="22">
          <cell r="A22">
            <v>29</v>
          </cell>
          <cell r="B22" t="str">
            <v>RECURSOS DO PASMH</v>
          </cell>
        </row>
        <row r="23">
          <cell r="A23">
            <v>30</v>
          </cell>
          <cell r="B23" t="str">
            <v>REPASSE FES - SAUDE</v>
          </cell>
        </row>
        <row r="24">
          <cell r="A24">
            <v>31</v>
          </cell>
          <cell r="B24" t="str">
            <v>FEX</v>
          </cell>
        </row>
        <row r="25">
          <cell r="A25">
            <v>32</v>
          </cell>
          <cell r="B25" t="str">
            <v>CIDE</v>
          </cell>
        </row>
        <row r="26">
          <cell r="A26">
            <v>33</v>
          </cell>
          <cell r="B26" t="str">
            <v>CONTRIBUIÇÃO DE ILUMINAÇÃO PÚBLICA</v>
          </cell>
        </row>
        <row r="27">
          <cell r="A27">
            <v>34</v>
          </cell>
          <cell r="B27" t="str">
            <v>CRAS FEDERAL</v>
          </cell>
        </row>
        <row r="28">
          <cell r="A28">
            <v>35</v>
          </cell>
          <cell r="B28" t="str">
            <v>P.P.D</v>
          </cell>
        </row>
        <row r="29">
          <cell r="A29">
            <v>36</v>
          </cell>
          <cell r="B29" t="str">
            <v>PFMC-PRO SENTINELA</v>
          </cell>
        </row>
        <row r="30">
          <cell r="A30">
            <v>37</v>
          </cell>
          <cell r="B30" t="str">
            <v>PRO JOVEM</v>
          </cell>
        </row>
        <row r="31">
          <cell r="A31">
            <v>38</v>
          </cell>
          <cell r="B31" t="str">
            <v>P.B.T - BRINQUEDOTECA</v>
          </cell>
        </row>
        <row r="32">
          <cell r="A32">
            <v>39</v>
          </cell>
          <cell r="B32" t="str">
            <v>P.E.T.I</v>
          </cell>
        </row>
        <row r="33">
          <cell r="A33">
            <v>40</v>
          </cell>
          <cell r="B33" t="str">
            <v>PAIF ESTADUAL</v>
          </cell>
        </row>
        <row r="34">
          <cell r="A34">
            <v>41</v>
          </cell>
          <cell r="B34" t="str">
            <v>C.P.B.F - BOLSA FAMILIA</v>
          </cell>
        </row>
        <row r="35">
          <cell r="A35">
            <v>42</v>
          </cell>
          <cell r="B35" t="str">
            <v>P.F.M.C-3 - CREAS</v>
          </cell>
        </row>
        <row r="36">
          <cell r="A36">
            <v>43</v>
          </cell>
          <cell r="B36" t="str">
            <v>B.P.C</v>
          </cell>
        </row>
        <row r="37">
          <cell r="A37">
            <v>44</v>
          </cell>
          <cell r="B37" t="str">
            <v>PNAQ</v>
          </cell>
        </row>
        <row r="38">
          <cell r="A38">
            <v>45</v>
          </cell>
          <cell r="B38" t="str">
            <v>PDDE</v>
          </cell>
        </row>
        <row r="39">
          <cell r="A39">
            <v>46</v>
          </cell>
          <cell r="B39" t="str">
            <v>PNAE</v>
          </cell>
        </row>
        <row r="40">
          <cell r="A40">
            <v>47</v>
          </cell>
          <cell r="B40" t="str">
            <v>PNATE</v>
          </cell>
        </row>
        <row r="41">
          <cell r="A41">
            <v>48</v>
          </cell>
          <cell r="B41" t="str">
            <v>PNAC</v>
          </cell>
        </row>
        <row r="42">
          <cell r="A42">
            <v>50</v>
          </cell>
          <cell r="B42" t="str">
            <v>ALIENAÇÃO DE BENS MOVEIS</v>
          </cell>
        </row>
        <row r="43">
          <cell r="A43">
            <v>51</v>
          </cell>
          <cell r="B43" t="str">
            <v>ALIENAÇÃO DE BENS IMÓVEIS</v>
          </cell>
        </row>
        <row r="44">
          <cell r="A44">
            <v>52</v>
          </cell>
          <cell r="B44" t="str">
            <v>PEJA</v>
          </cell>
        </row>
        <row r="45">
          <cell r="A45">
            <v>53</v>
          </cell>
          <cell r="B45" t="str">
            <v>PNAP</v>
          </cell>
        </row>
        <row r="46">
          <cell r="A46">
            <v>54</v>
          </cell>
          <cell r="B46" t="str">
            <v>PISO DE TRANSIÇÃO ALTA COMPLEXIDADE</v>
          </cell>
        </row>
        <row r="47">
          <cell r="A47">
            <v>55</v>
          </cell>
          <cell r="B47" t="str">
            <v>PBV - INSTRUTOR</v>
          </cell>
        </row>
        <row r="48">
          <cell r="A48">
            <v>56</v>
          </cell>
          <cell r="B48" t="str">
            <v>BASICO DE ASSISTENCIA FARMACEUTICA</v>
          </cell>
        </row>
        <row r="49">
          <cell r="A49">
            <v>57</v>
          </cell>
          <cell r="B49" t="str">
            <v>PROGRAMA DE FARMACIA POPULAR</v>
          </cell>
        </row>
        <row r="50">
          <cell r="A50">
            <v>58</v>
          </cell>
          <cell r="B50" t="str">
            <v>PROGRAMA AGENTES COMUNITÁRIOS DE SAUDE</v>
          </cell>
        </row>
        <row r="51">
          <cell r="A51">
            <v>59</v>
          </cell>
          <cell r="B51" t="str">
            <v>COMPENSAÇÃO DE ESPECIFIDADES REGIONAIS</v>
          </cell>
        </row>
        <row r="52">
          <cell r="A52">
            <v>60</v>
          </cell>
          <cell r="B52" t="str">
            <v>SAUDE BUCAL</v>
          </cell>
        </row>
        <row r="53">
          <cell r="A53">
            <v>61</v>
          </cell>
          <cell r="B53" t="str">
            <v>CAMPANHA NACIONAL DE VACINAÇÃO</v>
          </cell>
        </row>
        <row r="54">
          <cell r="A54">
            <v>62</v>
          </cell>
          <cell r="B54" t="str">
            <v>CEREST</v>
          </cell>
        </row>
        <row r="55">
          <cell r="A55">
            <v>63</v>
          </cell>
          <cell r="B55" t="str">
            <v>VIGILANCIA SANITÁRIA</v>
          </cell>
        </row>
        <row r="56">
          <cell r="A56">
            <v>64</v>
          </cell>
          <cell r="B56" t="str">
            <v>VIGILANCIA EPIDEM. E AMBIENTAL EM SAUDE</v>
          </cell>
        </row>
        <row r="57">
          <cell r="A57">
            <v>65</v>
          </cell>
          <cell r="B57" t="str">
            <v>SAUDE FAMILIA</v>
          </cell>
        </row>
        <row r="58">
          <cell r="A58">
            <v>66</v>
          </cell>
          <cell r="B58" t="str">
            <v>GESTÃO DO SUS</v>
          </cell>
        </row>
        <row r="59">
          <cell r="A59">
            <v>67</v>
          </cell>
          <cell r="B59" t="str">
            <v>PACTO PELA VIDA</v>
          </cell>
        </row>
        <row r="60">
          <cell r="A60">
            <v>68</v>
          </cell>
          <cell r="B60" t="str">
            <v>PLANEJA SUS</v>
          </cell>
        </row>
        <row r="61">
          <cell r="A61">
            <v>69</v>
          </cell>
          <cell r="B61" t="str">
            <v>I.G.D</v>
          </cell>
        </row>
        <row r="62">
          <cell r="A62">
            <v>99</v>
          </cell>
          <cell r="B62" t="str">
            <v>DIVERSAS</v>
          </cell>
        </row>
        <row r="63">
          <cell r="A63">
            <v>100</v>
          </cell>
          <cell r="B63" t="str">
            <v>Recursos Não Vinculados de Impostos</v>
          </cell>
        </row>
        <row r="64">
          <cell r="A64">
            <v>101</v>
          </cell>
          <cell r="B64" t="str">
            <v>ORDINÁRIO</v>
          </cell>
        </row>
        <row r="65">
          <cell r="A65">
            <v>102</v>
          </cell>
          <cell r="B65" t="str">
            <v>QUALIGEST</v>
          </cell>
        </row>
        <row r="66">
          <cell r="A66">
            <v>103</v>
          </cell>
          <cell r="B66" t="str">
            <v>Recursos Vinculados ao RPPS - Fundo em C</v>
          </cell>
        </row>
        <row r="67">
          <cell r="A67">
            <v>104</v>
          </cell>
          <cell r="B67" t="str">
            <v>HIV/DST</v>
          </cell>
        </row>
        <row r="68">
          <cell r="A68">
            <v>105</v>
          </cell>
          <cell r="B68" t="str">
            <v>PADEM</v>
          </cell>
        </row>
        <row r="69">
          <cell r="A69">
            <v>106</v>
          </cell>
          <cell r="B69" t="str">
            <v>DER</v>
          </cell>
        </row>
        <row r="70">
          <cell r="A70">
            <v>107</v>
          </cell>
          <cell r="B70" t="str">
            <v>PRODETUR</v>
          </cell>
        </row>
        <row r="71">
          <cell r="A71">
            <v>108</v>
          </cell>
          <cell r="B71" t="str">
            <v>BINF</v>
          </cell>
        </row>
        <row r="72">
          <cell r="A72">
            <v>109</v>
          </cell>
          <cell r="B72" t="str">
            <v>TRANSFERENCIA - UPA</v>
          </cell>
        </row>
        <row r="73">
          <cell r="A73">
            <v>110</v>
          </cell>
          <cell r="B73" t="str">
            <v>RECURSO CAPS</v>
          </cell>
        </row>
        <row r="74">
          <cell r="A74">
            <v>111</v>
          </cell>
          <cell r="B74" t="str">
            <v>REPASSE FES</v>
          </cell>
        </row>
        <row r="75">
          <cell r="A75">
            <v>112</v>
          </cell>
          <cell r="B75" t="str">
            <v>CONVENIO - BANCO DE ALIMENTO</v>
          </cell>
        </row>
        <row r="76">
          <cell r="A76">
            <v>113</v>
          </cell>
          <cell r="B76" t="str">
            <v>PROGRAMA  DE ALIMENTAÇÃO E NUTRIÇÃO</v>
          </cell>
        </row>
        <row r="77">
          <cell r="A77">
            <v>114</v>
          </cell>
          <cell r="B77" t="str">
            <v>CONVENIO - RESTAURANTE POPULAR</v>
          </cell>
        </row>
        <row r="78">
          <cell r="A78">
            <v>115</v>
          </cell>
          <cell r="B78" t="str">
            <v>PRONASCI</v>
          </cell>
        </row>
        <row r="79">
          <cell r="A79">
            <v>116</v>
          </cell>
          <cell r="B79" t="str">
            <v>PLHIS</v>
          </cell>
        </row>
        <row r="80">
          <cell r="A80">
            <v>117</v>
          </cell>
          <cell r="B80" t="str">
            <v>UBS</v>
          </cell>
        </row>
        <row r="81">
          <cell r="A81">
            <v>118</v>
          </cell>
          <cell r="B81" t="str">
            <v>PROINFANCIA</v>
          </cell>
        </row>
        <row r="82">
          <cell r="A82">
            <v>119</v>
          </cell>
          <cell r="B82" t="str">
            <v>CENTRO DE ESPECIALIDADE ODONTOLOGICA</v>
          </cell>
        </row>
        <row r="83">
          <cell r="A83">
            <v>120</v>
          </cell>
          <cell r="B83" t="str">
            <v>PAC II - QUADRAS</v>
          </cell>
        </row>
        <row r="84">
          <cell r="A84">
            <v>121</v>
          </cell>
          <cell r="B84" t="str">
            <v>CRAS - M.A.</v>
          </cell>
        </row>
        <row r="85">
          <cell r="A85">
            <v>122</v>
          </cell>
          <cell r="B85" t="str">
            <v>Transferências do Governo Federal refere</v>
          </cell>
        </row>
        <row r="86">
          <cell r="A86">
            <v>123</v>
          </cell>
          <cell r="B86" t="str">
            <v>Transferências do Governo Federal refere</v>
          </cell>
        </row>
        <row r="87">
          <cell r="A87">
            <v>124</v>
          </cell>
          <cell r="B87" t="str">
            <v>Outras Transferências de Convênios ou Re</v>
          </cell>
        </row>
        <row r="88">
          <cell r="A88">
            <v>125</v>
          </cell>
          <cell r="B88" t="str">
            <v>ACESSUAS</v>
          </cell>
        </row>
        <row r="89">
          <cell r="A89">
            <v>126</v>
          </cell>
          <cell r="B89" t="str">
            <v>126</v>
          </cell>
        </row>
        <row r="90">
          <cell r="A90">
            <v>127</v>
          </cell>
          <cell r="B90" t="str">
            <v>EMENDAS PARLAMENTARES - FNDE</v>
          </cell>
        </row>
        <row r="91">
          <cell r="A91">
            <v>128</v>
          </cell>
          <cell r="B91" t="str">
            <v>EMENDAS PARLAMENTARES - SUS/FMS</v>
          </cell>
        </row>
        <row r="92">
          <cell r="A92">
            <v>129</v>
          </cell>
          <cell r="B92" t="str">
            <v>REDE DE ONCOLOGIA</v>
          </cell>
        </row>
        <row r="93">
          <cell r="A93">
            <v>130</v>
          </cell>
          <cell r="B93" t="str">
            <v>INCREMENTO MAC</v>
          </cell>
        </row>
        <row r="94">
          <cell r="A94">
            <v>131</v>
          </cell>
          <cell r="B94" t="str">
            <v>ESTRUT REDE SERVIÇOS SUAS CONV 888371-19</v>
          </cell>
        </row>
        <row r="95">
          <cell r="A95">
            <v>142</v>
          </cell>
          <cell r="B95" t="str">
            <v>ORDINÁRIO</v>
          </cell>
        </row>
        <row r="96">
          <cell r="A96">
            <v>144</v>
          </cell>
          <cell r="B96" t="str">
            <v>ORDINÁRIO</v>
          </cell>
        </row>
        <row r="97">
          <cell r="A97">
            <v>145</v>
          </cell>
          <cell r="B97" t="str">
            <v>ORDINÁRIO</v>
          </cell>
        </row>
        <row r="98">
          <cell r="A98">
            <v>146</v>
          </cell>
          <cell r="B98" t="str">
            <v>ORDINÁRIO</v>
          </cell>
        </row>
        <row r="99">
          <cell r="A99">
            <v>147</v>
          </cell>
          <cell r="B99" t="str">
            <v>ORDINÁRIO</v>
          </cell>
        </row>
        <row r="100">
          <cell r="A100">
            <v>148</v>
          </cell>
          <cell r="B100" t="str">
            <v>ORDINÁRIO</v>
          </cell>
        </row>
        <row r="101">
          <cell r="A101">
            <v>149</v>
          </cell>
          <cell r="B101" t="str">
            <v>ORDINÁRIO</v>
          </cell>
        </row>
        <row r="102">
          <cell r="A102">
            <v>150</v>
          </cell>
          <cell r="B102" t="str">
            <v>C.A.B. - CO-FINANCIAMENTO DA ATENÇÃO BAS</v>
          </cell>
        </row>
        <row r="103">
          <cell r="A103">
            <v>151</v>
          </cell>
          <cell r="B103" t="str">
            <v>ORDINÁRIO</v>
          </cell>
        </row>
        <row r="104">
          <cell r="A104">
            <v>152</v>
          </cell>
          <cell r="B104" t="str">
            <v>ORDINÁRIO</v>
          </cell>
        </row>
        <row r="105">
          <cell r="A105">
            <v>153</v>
          </cell>
          <cell r="B105" t="str">
            <v>ORDINÁRIO</v>
          </cell>
        </row>
        <row r="106">
          <cell r="A106">
            <v>154</v>
          </cell>
          <cell r="B106" t="str">
            <v>ORDINÁRIO</v>
          </cell>
        </row>
        <row r="107">
          <cell r="A107">
            <v>155</v>
          </cell>
          <cell r="B107" t="str">
            <v>TETO MUNICIPAL REDE CEGONHA</v>
          </cell>
        </row>
        <row r="108">
          <cell r="A108">
            <v>156</v>
          </cell>
          <cell r="B108" t="str">
            <v>CONSTRUÇÃO DOS CATS</v>
          </cell>
        </row>
        <row r="109">
          <cell r="A109">
            <v>157</v>
          </cell>
          <cell r="B109" t="str">
            <v>REFORMA TERMINAL TERMINAL FLUVIAL</v>
          </cell>
        </row>
        <row r="110">
          <cell r="A110">
            <v>158</v>
          </cell>
          <cell r="B110" t="str">
            <v>CRAS JARDIM ESPERANÇA</v>
          </cell>
        </row>
        <row r="111">
          <cell r="A111">
            <v>159</v>
          </cell>
          <cell r="B111" t="str">
            <v>CONSTRUÇÃO CREAS</v>
          </cell>
        </row>
        <row r="112">
          <cell r="A112">
            <v>160</v>
          </cell>
          <cell r="B112" t="str">
            <v>INSUMOS DIABETES</v>
          </cell>
        </row>
        <row r="113">
          <cell r="A113">
            <v>161</v>
          </cell>
          <cell r="B113" t="str">
            <v>CONV VIVALDO BARRETO</v>
          </cell>
        </row>
        <row r="114">
          <cell r="A114">
            <v>162</v>
          </cell>
          <cell r="B114" t="str">
            <v>REABILITAÇÃO DO ALMIRANTE BARROSO</v>
          </cell>
        </row>
        <row r="115">
          <cell r="A115">
            <v>169</v>
          </cell>
          <cell r="B115" t="str">
            <v>Transferência Especial dos Estados</v>
          </cell>
        </row>
        <row r="116">
          <cell r="A116">
            <v>170</v>
          </cell>
          <cell r="B116" t="str">
            <v>Outros Recursos Não Vinculados</v>
          </cell>
        </row>
        <row r="117">
          <cell r="A117">
            <v>171</v>
          </cell>
          <cell r="B117" t="str">
            <v>Transferências do Estado referentes a Co</v>
          </cell>
        </row>
        <row r="118">
          <cell r="A118">
            <v>172</v>
          </cell>
          <cell r="B118" t="str">
            <v>Transferências de Municípios referentes</v>
          </cell>
        </row>
        <row r="119">
          <cell r="A119">
            <v>173</v>
          </cell>
          <cell r="B119" t="str">
            <v>Transferências de Outras Entidades refer</v>
          </cell>
        </row>
        <row r="120">
          <cell r="A120">
            <v>174</v>
          </cell>
          <cell r="B120" t="str">
            <v>Operações de Crédito Vinculadas à Educaç</v>
          </cell>
        </row>
        <row r="121">
          <cell r="A121">
            <v>175</v>
          </cell>
          <cell r="B121" t="str">
            <v>Royalties do Petróleo e Gás Natural Vinc</v>
          </cell>
        </row>
        <row r="122">
          <cell r="A122">
            <v>176</v>
          </cell>
          <cell r="B122" t="str">
            <v>Transferências do Estado referentes a Co</v>
          </cell>
        </row>
        <row r="123">
          <cell r="A123">
            <v>177</v>
          </cell>
          <cell r="B123" t="str">
            <v>Transferências de Municípios referentes</v>
          </cell>
        </row>
        <row r="124">
          <cell r="A124">
            <v>178</v>
          </cell>
          <cell r="B124" t="str">
            <v>Transferências de Outras Entidades refer</v>
          </cell>
        </row>
        <row r="125">
          <cell r="A125">
            <v>179</v>
          </cell>
          <cell r="B125" t="str">
            <v>Operações de Crédito Vinculadas à Saúde</v>
          </cell>
        </row>
        <row r="126">
          <cell r="A126">
            <v>180</v>
          </cell>
          <cell r="B126" t="str">
            <v>Royalties do Petróleo e Gás Natural Vinc</v>
          </cell>
        </row>
        <row r="127">
          <cell r="A127">
            <v>181</v>
          </cell>
          <cell r="B127" t="str">
            <v>Outras Transferências de Convênios ou Co</v>
          </cell>
        </row>
        <row r="128">
          <cell r="A128">
            <v>182</v>
          </cell>
          <cell r="B128" t="str">
            <v>Outras Transferências de Convênios ou Co</v>
          </cell>
        </row>
        <row r="129">
          <cell r="A129">
            <v>183</v>
          </cell>
          <cell r="B129" t="str">
            <v>Outras Transferências de Convênios ou Co</v>
          </cell>
        </row>
        <row r="130">
          <cell r="A130">
            <v>184</v>
          </cell>
          <cell r="B130" t="str">
            <v>Transferência da União referente à Compe</v>
          </cell>
        </row>
        <row r="131">
          <cell r="A131">
            <v>185</v>
          </cell>
          <cell r="B131" t="str">
            <v>Recursos Provenientes de Taxas e Contrib</v>
          </cell>
        </row>
        <row r="132">
          <cell r="A132">
            <v>186</v>
          </cell>
          <cell r="B132" t="str">
            <v>Transferência da União referente a Royal</v>
          </cell>
        </row>
        <row r="133">
          <cell r="A133">
            <v>187</v>
          </cell>
          <cell r="B133" t="str">
            <v>Transferência dos Estados referente a Ro</v>
          </cell>
        </row>
        <row r="134">
          <cell r="A134">
            <v>191</v>
          </cell>
          <cell r="B134" t="str">
            <v>Operações de Crédito Externas</v>
          </cell>
        </row>
        <row r="135">
          <cell r="A135">
            <v>193</v>
          </cell>
          <cell r="B135" t="str">
            <v>ORDINÁRIO</v>
          </cell>
        </row>
        <row r="136">
          <cell r="A136">
            <v>200</v>
          </cell>
          <cell r="B136" t="str">
            <v>ORDINÁRIO - EDUCAÇÃO</v>
          </cell>
        </row>
        <row r="137">
          <cell r="A137">
            <v>204</v>
          </cell>
          <cell r="B137" t="str">
            <v>Recursos Vinculados ao RPPS - Fundo em R</v>
          </cell>
        </row>
        <row r="138">
          <cell r="A138">
            <v>216</v>
          </cell>
          <cell r="B138" t="str">
            <v>CEU TC 36346920/2012</v>
          </cell>
        </row>
        <row r="139">
          <cell r="A139">
            <v>220</v>
          </cell>
          <cell r="B139" t="str">
            <v>Transferências de Recursos dos Estados p</v>
          </cell>
        </row>
        <row r="140">
          <cell r="A140">
            <v>221</v>
          </cell>
          <cell r="B140" t="str">
            <v>Transferências Fundo a Fundo de Recursos</v>
          </cell>
        </row>
        <row r="141">
          <cell r="A141">
            <v>250</v>
          </cell>
          <cell r="B141" t="str">
            <v>TRANSFERENCIA CONV. CRAS JD</v>
          </cell>
        </row>
        <row r="142">
          <cell r="A142">
            <v>262</v>
          </cell>
          <cell r="B142" t="str">
            <v>ORDINÁRIO</v>
          </cell>
        </row>
        <row r="143">
          <cell r="A143">
            <v>269</v>
          </cell>
          <cell r="B143" t="str">
            <v>Transferência Especial dos Estados</v>
          </cell>
        </row>
        <row r="144">
          <cell r="A144">
            <v>270</v>
          </cell>
          <cell r="B144" t="str">
            <v>Outros Recursos Não Vinculados</v>
          </cell>
        </row>
        <row r="145">
          <cell r="A145">
            <v>271</v>
          </cell>
          <cell r="B145" t="str">
            <v>Transferências do Estado referentes a Co</v>
          </cell>
        </row>
        <row r="146">
          <cell r="A146">
            <v>272</v>
          </cell>
          <cell r="B146" t="str">
            <v>Transferências de Municípios referentes</v>
          </cell>
        </row>
        <row r="147">
          <cell r="A147">
            <v>273</v>
          </cell>
          <cell r="B147" t="str">
            <v>Transferências de Outras Entidades refer</v>
          </cell>
        </row>
        <row r="148">
          <cell r="A148">
            <v>274</v>
          </cell>
          <cell r="B148" t="str">
            <v>Operações de Crédito Vinculadas à Educaç</v>
          </cell>
        </row>
        <row r="149">
          <cell r="A149">
            <v>275</v>
          </cell>
          <cell r="B149" t="str">
            <v>Royalties do Petróleo e Gás Natural Vinc</v>
          </cell>
        </row>
        <row r="150">
          <cell r="A150">
            <v>276</v>
          </cell>
          <cell r="B150" t="str">
            <v>Transferências do Estado referentes a Co</v>
          </cell>
        </row>
        <row r="151">
          <cell r="A151">
            <v>277</v>
          </cell>
          <cell r="B151" t="str">
            <v>Transferências de Municípios referentes</v>
          </cell>
        </row>
        <row r="152">
          <cell r="A152">
            <v>278</v>
          </cell>
          <cell r="B152" t="str">
            <v>Transferências de Outras Entidades refer</v>
          </cell>
        </row>
        <row r="153">
          <cell r="A153">
            <v>279</v>
          </cell>
          <cell r="B153" t="str">
            <v>Operações de Crédito Vinculadas à Saúde</v>
          </cell>
        </row>
        <row r="154">
          <cell r="A154">
            <v>280</v>
          </cell>
          <cell r="B154" t="str">
            <v>Royalties do Petróleo e Gás Natural Vinc</v>
          </cell>
        </row>
        <row r="155">
          <cell r="A155">
            <v>281</v>
          </cell>
          <cell r="B155" t="str">
            <v>Outras Transferências de Convênios ou Co</v>
          </cell>
        </row>
        <row r="156">
          <cell r="A156">
            <v>282</v>
          </cell>
          <cell r="B156" t="str">
            <v>Outras Transferências de Convênios ou Co</v>
          </cell>
        </row>
        <row r="157">
          <cell r="A157">
            <v>283</v>
          </cell>
          <cell r="B157" t="str">
            <v>Outras Transferências de Convênios ou Co</v>
          </cell>
        </row>
        <row r="158">
          <cell r="A158">
            <v>284</v>
          </cell>
          <cell r="B158" t="str">
            <v>Transferência da União referente à Compe</v>
          </cell>
        </row>
        <row r="159">
          <cell r="A159">
            <v>285</v>
          </cell>
          <cell r="B159" t="str">
            <v>Recursos Provenientes de Taxas e Contrib</v>
          </cell>
        </row>
        <row r="160">
          <cell r="A160">
            <v>286</v>
          </cell>
          <cell r="B160" t="str">
            <v>Transferência da União referente a Royal</v>
          </cell>
        </row>
        <row r="161">
          <cell r="A161">
            <v>287</v>
          </cell>
          <cell r="B161" t="str">
            <v>Transferência dos Estados referente a Ro</v>
          </cell>
        </row>
        <row r="162">
          <cell r="A162">
            <v>300</v>
          </cell>
          <cell r="B162" t="str">
            <v>ORDINÁRIO - SAÚDE</v>
          </cell>
        </row>
        <row r="163">
          <cell r="A163">
            <v>400</v>
          </cell>
          <cell r="B163" t="str">
            <v>FUNDEB - 30%</v>
          </cell>
        </row>
        <row r="164">
          <cell r="A164">
            <v>401</v>
          </cell>
          <cell r="B164" t="str">
            <v>TRANSF. FUNDEB 30% - COMPLEM. UNIÃO VAAF</v>
          </cell>
        </row>
        <row r="165">
          <cell r="A165">
            <v>402</v>
          </cell>
          <cell r="B165" t="str">
            <v>TRANSF. FUNDEB 30% - COMPLEM. UNIÃO VAAT</v>
          </cell>
        </row>
        <row r="166">
          <cell r="A166">
            <v>500</v>
          </cell>
          <cell r="B166" t="str">
            <v>PCE</v>
          </cell>
        </row>
        <row r="167">
          <cell r="A167">
            <v>600</v>
          </cell>
          <cell r="B167" t="str">
            <v>FUNDEB - 70%</v>
          </cell>
        </row>
        <row r="168">
          <cell r="A168">
            <v>601</v>
          </cell>
          <cell r="B168" t="str">
            <v>TRANSF. FUNDEB 70% - COMPLEM. UNIÃO VAAF</v>
          </cell>
        </row>
        <row r="169">
          <cell r="A169">
            <v>602</v>
          </cell>
          <cell r="B169" t="str">
            <v>TRANSF. FUNDEB 70% - COMPLEM. UNIÃO VAAT</v>
          </cell>
        </row>
        <row r="170">
          <cell r="A170">
            <v>700</v>
          </cell>
          <cell r="B170" t="str">
            <v>PROINFO</v>
          </cell>
        </row>
        <row r="171">
          <cell r="A171">
            <v>800</v>
          </cell>
          <cell r="B171" t="str">
            <v>INFRAESCOLAR</v>
          </cell>
        </row>
        <row r="172">
          <cell r="A172">
            <v>801</v>
          </cell>
          <cell r="B172" t="str">
            <v>TETO FINANCEIRO MAC</v>
          </cell>
        </row>
        <row r="173">
          <cell r="A173">
            <v>802</v>
          </cell>
          <cell r="B173" t="str">
            <v>CONV. UNID. BÁS. PESCA</v>
          </cell>
        </row>
        <row r="174">
          <cell r="A174">
            <v>803</v>
          </cell>
          <cell r="B174" t="str">
            <v>MAC - MUNICIPAL</v>
          </cell>
        </row>
        <row r="175">
          <cell r="A175">
            <v>804</v>
          </cell>
          <cell r="B175" t="str">
            <v>SOMANDO FORÇAS - PAVIMENTAÇÃO</v>
          </cell>
        </row>
        <row r="176">
          <cell r="A176">
            <v>805</v>
          </cell>
          <cell r="B176" t="str">
            <v>805</v>
          </cell>
        </row>
        <row r="177">
          <cell r="A177">
            <v>806</v>
          </cell>
          <cell r="B177" t="str">
            <v>COM. FIN.DOS ROYALTIES PELA PRODUÇAO</v>
          </cell>
        </row>
        <row r="178">
          <cell r="A178">
            <v>807</v>
          </cell>
          <cell r="B178" t="str">
            <v>ROYALTIES PELO EXCEDENTE DA PRODUÇÃO</v>
          </cell>
        </row>
        <row r="179">
          <cell r="A179">
            <v>808</v>
          </cell>
          <cell r="B179" t="str">
            <v>ROYALTIES PELA PARTICIPAÇÃO ESPECIAL</v>
          </cell>
        </row>
        <row r="180">
          <cell r="A180">
            <v>809</v>
          </cell>
          <cell r="B180" t="str">
            <v>FUNDO ESPECIAL DE PETROLEO</v>
          </cell>
        </row>
        <row r="181">
          <cell r="A181">
            <v>810</v>
          </cell>
          <cell r="B181" t="str">
            <v>ROYALTIES DO ESTADO</v>
          </cell>
        </row>
        <row r="182">
          <cell r="A182">
            <v>811</v>
          </cell>
          <cell r="B182" t="str">
            <v>ROYALTIES(LEI 12.858/2013-PRÉ SAL)</v>
          </cell>
        </row>
        <row r="183">
          <cell r="A183">
            <v>812</v>
          </cell>
          <cell r="B183" t="str">
            <v>COMPENSAÇÃO FINANCEIRA DE RECURSOS MINER</v>
          </cell>
        </row>
        <row r="184">
          <cell r="A184">
            <v>813</v>
          </cell>
          <cell r="B184" t="str">
            <v>PNAE - ESTADO</v>
          </cell>
        </row>
        <row r="185">
          <cell r="A185">
            <v>814</v>
          </cell>
          <cell r="B185" t="str">
            <v>PAHI - PROG. ATENÇÃO HOSP. DO INTERIOR</v>
          </cell>
        </row>
        <row r="186">
          <cell r="A186">
            <v>815</v>
          </cell>
          <cell r="B186" t="str">
            <v>BRASIL CARINHOSO</v>
          </cell>
        </row>
        <row r="187">
          <cell r="A187">
            <v>816</v>
          </cell>
          <cell r="B187" t="str">
            <v>SCFV</v>
          </cell>
        </row>
        <row r="188">
          <cell r="A188">
            <v>817</v>
          </cell>
          <cell r="B188" t="str">
            <v>ACEPETI</v>
          </cell>
        </row>
        <row r="189">
          <cell r="A189">
            <v>818</v>
          </cell>
          <cell r="B189" t="str">
            <v>BPC</v>
          </cell>
        </row>
        <row r="190">
          <cell r="A190">
            <v>819</v>
          </cell>
          <cell r="B190" t="str">
            <v>CRAS Mª JOAQUINA</v>
          </cell>
        </row>
        <row r="191">
          <cell r="A191">
            <v>820</v>
          </cell>
          <cell r="B191" t="str">
            <v>CONVENIO - CREAS</v>
          </cell>
        </row>
        <row r="192">
          <cell r="A192">
            <v>821</v>
          </cell>
          <cell r="B192" t="str">
            <v>RECUPERAÇÃO DE ÁREAS DEGRADADAS</v>
          </cell>
        </row>
        <row r="193">
          <cell r="A193">
            <v>822</v>
          </cell>
          <cell r="B193" t="str">
            <v>MINISTÉRIO DO ESPORTE</v>
          </cell>
        </row>
        <row r="194">
          <cell r="A194">
            <v>823</v>
          </cell>
          <cell r="B194" t="str">
            <v>FUNDO ESPECIAL DIVIDA ATIVA</v>
          </cell>
        </row>
        <row r="195">
          <cell r="A195">
            <v>824</v>
          </cell>
          <cell r="B195" t="str">
            <v>COMPLEXO ESPORTIVO VIVALDO BARRETO</v>
          </cell>
        </row>
        <row r="196">
          <cell r="A196">
            <v>825</v>
          </cell>
          <cell r="B196" t="str">
            <v>PROG.MELHORIA ATENÇÃO BASICA</v>
          </cell>
        </row>
        <row r="197">
          <cell r="A197">
            <v>826</v>
          </cell>
          <cell r="B197" t="str">
            <v>FNS-UBS II</v>
          </cell>
        </row>
        <row r="198">
          <cell r="A198">
            <v>827</v>
          </cell>
          <cell r="B198" t="str">
            <v>FNS - UBS III</v>
          </cell>
        </row>
        <row r="199">
          <cell r="A199">
            <v>828</v>
          </cell>
          <cell r="B199" t="str">
            <v>PROGRAMA SAUDE NA ESCOLA</v>
          </cell>
        </row>
        <row r="200">
          <cell r="A200">
            <v>829</v>
          </cell>
          <cell r="B200" t="str">
            <v>MULTAS MEIO AMBIENTE</v>
          </cell>
        </row>
        <row r="201">
          <cell r="A201">
            <v>830</v>
          </cell>
          <cell r="B201" t="str">
            <v>ESTRUT. UNIDADE DE ATENÇÃO ESPECIALIZADA</v>
          </cell>
        </row>
        <row r="202">
          <cell r="A202">
            <v>831</v>
          </cell>
          <cell r="B202" t="str">
            <v>ESTRUTURAÇÃO REDE DE SERVIÇOS DE ATENÇÃO</v>
          </cell>
        </row>
        <row r="203">
          <cell r="A203">
            <v>832</v>
          </cell>
          <cell r="B203" t="str">
            <v>INVESTIMENTO VIGILANCIA SANITARIA</v>
          </cell>
        </row>
        <row r="204">
          <cell r="A204">
            <v>833</v>
          </cell>
          <cell r="B204" t="str">
            <v>PROG. MELHORIA DE QUALIDADE - PMQ</v>
          </cell>
        </row>
        <row r="205">
          <cell r="A205">
            <v>834</v>
          </cell>
          <cell r="B205" t="str">
            <v>MULTAS DESCUMPRIMENTO ECA- FUNCRIA</v>
          </cell>
        </row>
        <row r="206">
          <cell r="A206">
            <v>835</v>
          </cell>
          <cell r="B206" t="str">
            <v>ROYALTIES - EDUCAÇÃO (LEI 12.858/13)</v>
          </cell>
        </row>
        <row r="207">
          <cell r="A207">
            <v>836</v>
          </cell>
          <cell r="B207" t="str">
            <v>ROYALTIES - SAÚDE (LEI 12.858/13)</v>
          </cell>
        </row>
        <row r="208">
          <cell r="A208">
            <v>858</v>
          </cell>
          <cell r="B208" t="str">
            <v>ACESUASTRAB 691534</v>
          </cell>
        </row>
        <row r="209">
          <cell r="A209">
            <v>859</v>
          </cell>
          <cell r="B209" t="str">
            <v>BPC ESCOLA 691542</v>
          </cell>
        </row>
        <row r="210">
          <cell r="A210">
            <v>860</v>
          </cell>
          <cell r="B210" t="str">
            <v>AEPETI 691550</v>
          </cell>
        </row>
        <row r="211">
          <cell r="A211">
            <v>861</v>
          </cell>
          <cell r="B211" t="str">
            <v>BL GBF FNAS 691569</v>
          </cell>
        </row>
        <row r="212">
          <cell r="A212">
            <v>862</v>
          </cell>
          <cell r="B212" t="str">
            <v>BL GSUAS FNAS 691577</v>
          </cell>
        </row>
        <row r="213">
          <cell r="A213">
            <v>863</v>
          </cell>
          <cell r="B213" t="str">
            <v>BL PSEAC FNAS 691585</v>
          </cell>
        </row>
        <row r="214">
          <cell r="A214">
            <v>864</v>
          </cell>
          <cell r="B214" t="str">
            <v>BL PSEMC FNAS 691593</v>
          </cell>
        </row>
        <row r="215">
          <cell r="A215">
            <v>865</v>
          </cell>
          <cell r="B215" t="str">
            <v>BL PSB FNAS 691607</v>
          </cell>
        </row>
        <row r="216">
          <cell r="A216">
            <v>866</v>
          </cell>
          <cell r="B216" t="str">
            <v>DOAÇÕES - FUNCRIA</v>
          </cell>
        </row>
        <row r="217">
          <cell r="A217">
            <v>867</v>
          </cell>
          <cell r="B217" t="str">
            <v>FNDE ONIBUS RURAL ESCOLAR</v>
          </cell>
        </row>
        <row r="218">
          <cell r="A218">
            <v>868</v>
          </cell>
          <cell r="B218" t="str">
            <v>PMCMV FAR</v>
          </cell>
        </row>
        <row r="219">
          <cell r="A219">
            <v>869</v>
          </cell>
          <cell r="B219" t="str">
            <v>EST. DE SERV. HEMATOLOGIA E HEMOTERAPIA</v>
          </cell>
        </row>
        <row r="220">
          <cell r="A220">
            <v>870</v>
          </cell>
          <cell r="B220" t="str">
            <v>EST. REDE SERVIÇOS ATENÇÃO BÁSICA SAÚDE</v>
          </cell>
        </row>
        <row r="221">
          <cell r="A221">
            <v>871</v>
          </cell>
          <cell r="B221" t="str">
            <v>CREAS Mª JOAQUINA</v>
          </cell>
        </row>
        <row r="222">
          <cell r="A222">
            <v>900</v>
          </cell>
          <cell r="B222" t="str">
            <v>COVID ACO 76229-6</v>
          </cell>
        </row>
        <row r="223">
          <cell r="A223">
            <v>901</v>
          </cell>
          <cell r="B223" t="str">
            <v>COVID EPI 76231-8</v>
          </cell>
        </row>
        <row r="224">
          <cell r="A224">
            <v>902</v>
          </cell>
          <cell r="B224" t="str">
            <v>COVID ALI 76230-X</v>
          </cell>
        </row>
        <row r="225">
          <cell r="A225">
            <v>909</v>
          </cell>
          <cell r="B225" t="str">
            <v>BL PSB ESTADUAL 67.801-5</v>
          </cell>
        </row>
        <row r="226">
          <cell r="A226">
            <v>910</v>
          </cell>
          <cell r="B226" t="str">
            <v>BL PSE ESTADUAL 67.802-3</v>
          </cell>
        </row>
        <row r="227">
          <cell r="A227">
            <v>911</v>
          </cell>
          <cell r="B227" t="str">
            <v>INCREMENTO TEMPORARIO DE CUSTEIO DO PAB</v>
          </cell>
        </row>
        <row r="228">
          <cell r="A228">
            <v>912</v>
          </cell>
          <cell r="B228" t="str">
            <v>ESTACIONAMENTO ROTATIVO (FMMA)</v>
          </cell>
        </row>
        <row r="229">
          <cell r="A229">
            <v>913</v>
          </cell>
          <cell r="B229" t="str">
            <v>ESTACIONAMENTO ROTATIVO (FUNTRANS)</v>
          </cell>
        </row>
        <row r="230">
          <cell r="A230">
            <v>937</v>
          </cell>
          <cell r="B230" t="str">
            <v>CABO FRIO BL MAC FNAS</v>
          </cell>
        </row>
        <row r="231">
          <cell r="A231">
            <v>938</v>
          </cell>
          <cell r="B231" t="str">
            <v>INFRAESTRUTURA ESCOLAR - BRINQ PROINFAN</v>
          </cell>
        </row>
        <row r="232">
          <cell r="A232">
            <v>939</v>
          </cell>
          <cell r="B232" t="str">
            <v>LEI N1562, DE 29/06/2001 - APREENS ANIMA</v>
          </cell>
        </row>
        <row r="233">
          <cell r="A233">
            <v>940</v>
          </cell>
          <cell r="B233" t="str">
            <v>REABIL. E REQUAL. URB. AV. ALMTE BARROSO</v>
          </cell>
        </row>
        <row r="234">
          <cell r="A234">
            <v>941</v>
          </cell>
          <cell r="B234" t="str">
            <v>TOT 60% - FUNTRANS</v>
          </cell>
        </row>
        <row r="235">
          <cell r="A235">
            <v>942</v>
          </cell>
          <cell r="B235" t="str">
            <v>RECURSOS DO FMMA</v>
          </cell>
        </row>
        <row r="236">
          <cell r="A236">
            <v>943</v>
          </cell>
          <cell r="B236" t="str">
            <v>CO-FINANCIAMENTO</v>
          </cell>
        </row>
        <row r="237">
          <cell r="A237">
            <v>944</v>
          </cell>
          <cell r="B237" t="str">
            <v>CUSTEIO ESTADO</v>
          </cell>
        </row>
        <row r="238">
          <cell r="A238">
            <v>945</v>
          </cell>
          <cell r="B238" t="str">
            <v>COFIRAPS</v>
          </cell>
        </row>
        <row r="239">
          <cell r="A239">
            <v>946</v>
          </cell>
          <cell r="B239" t="str">
            <v>UBS-CUSTEIO</v>
          </cell>
        </row>
        <row r="240">
          <cell r="A240">
            <v>947</v>
          </cell>
          <cell r="B240" t="str">
            <v>ICMS VERDE</v>
          </cell>
        </row>
        <row r="241">
          <cell r="A241">
            <v>948</v>
          </cell>
          <cell r="B241" t="str">
            <v>TTP-TARIFA TRANSITO PASSAGEIROS-FUNTUR</v>
          </cell>
        </row>
        <row r="242">
          <cell r="A242">
            <v>949</v>
          </cell>
          <cell r="B242" t="str">
            <v>ESPAÇO CULTURAL FORTE SÃO MATEUS</v>
          </cell>
        </row>
        <row r="243">
          <cell r="A243">
            <v>950</v>
          </cell>
          <cell r="B243" t="str">
            <v>CESSÃO ONEROSA DO BÔNUS PRÉ-SAL</v>
          </cell>
        </row>
        <row r="244">
          <cell r="A244">
            <v>951</v>
          </cell>
          <cell r="B244" t="str">
            <v>FINANSUS ESTADO</v>
          </cell>
        </row>
        <row r="245">
          <cell r="A245">
            <v>952</v>
          </cell>
          <cell r="B245" t="str">
            <v>TTP - TAXA FISC. TRANSPORTE PASSAGEIROS</v>
          </cell>
        </row>
        <row r="246">
          <cell r="A246">
            <v>953</v>
          </cell>
          <cell r="B246" t="str">
            <v>DEP. JUDICIAIS - LC 151/15</v>
          </cell>
        </row>
        <row r="247">
          <cell r="A247">
            <v>954</v>
          </cell>
          <cell r="B247" t="str">
            <v>INVEST. ESTADO</v>
          </cell>
        </row>
        <row r="248">
          <cell r="A248">
            <v>955</v>
          </cell>
          <cell r="B248" t="str">
            <v>COVID-19 SUS</v>
          </cell>
        </row>
        <row r="249">
          <cell r="A249">
            <v>956</v>
          </cell>
          <cell r="B249" t="str">
            <v>COVID-19 ESTADO</v>
          </cell>
        </row>
        <row r="250">
          <cell r="A250">
            <v>957</v>
          </cell>
          <cell r="B250" t="str">
            <v>MP Nº 1666/2020 - COVID-SUS</v>
          </cell>
        </row>
        <row r="251">
          <cell r="A251">
            <v>958</v>
          </cell>
          <cell r="B251" t="str">
            <v>COF-VS TRANSF. SUS</v>
          </cell>
        </row>
        <row r="252">
          <cell r="A252">
            <v>959</v>
          </cell>
          <cell r="B252" t="str">
            <v>PROJETO APAE HOME CARE</v>
          </cell>
        </row>
        <row r="253">
          <cell r="A253">
            <v>960</v>
          </cell>
          <cell r="B253" t="str">
            <v>LEI ALDIR BLANC LAB 14017/2020</v>
          </cell>
        </row>
        <row r="254">
          <cell r="A254">
            <v>961</v>
          </cell>
          <cell r="B254" t="str">
            <v>CUSTEIO DA TAXA DE ADMINISTRAÇÃO</v>
          </cell>
        </row>
        <row r="255">
          <cell r="A255">
            <v>962</v>
          </cell>
          <cell r="B255" t="str">
            <v>RECURSOS RPPS - PLANO PREVIDENCIÁRIO</v>
          </cell>
        </row>
        <row r="256">
          <cell r="A256">
            <v>963</v>
          </cell>
          <cell r="B256" t="str">
            <v>COV-2 SARS ESTADO</v>
          </cell>
        </row>
        <row r="257">
          <cell r="A257">
            <v>964</v>
          </cell>
          <cell r="B257" t="str">
            <v>COVID 19 SAUDE MENTAL (SUS)</v>
          </cell>
        </row>
        <row r="258">
          <cell r="A258">
            <v>965</v>
          </cell>
          <cell r="B258" t="str">
            <v>COVID-19 - PORTARIA 3473 - INVESTIMENTO</v>
          </cell>
        </row>
        <row r="259">
          <cell r="A259">
            <v>966</v>
          </cell>
          <cell r="B259" t="str">
            <v>COVID-19 - PORTARIA 3474 - INVESTIMENTO</v>
          </cell>
        </row>
        <row r="260">
          <cell r="A260">
            <v>967</v>
          </cell>
          <cell r="B260" t="str">
            <v>SAUDE BUCAL - PORTARIA 3073</v>
          </cell>
        </row>
        <row r="261">
          <cell r="A261">
            <v>968</v>
          </cell>
          <cell r="B261" t="str">
            <v>COVID ESTADO - RES. SES Nº 2192</v>
          </cell>
        </row>
        <row r="262">
          <cell r="A262">
            <v>969</v>
          </cell>
          <cell r="B262" t="str">
            <v>VIG.SAÚDE (ESTADO) - RES.SES Nº 2194</v>
          </cell>
        </row>
        <row r="263">
          <cell r="A263">
            <v>970</v>
          </cell>
          <cell r="B263" t="str">
            <v>PREFAPS - RES. Nº 2146</v>
          </cell>
        </row>
        <row r="264">
          <cell r="A264">
            <v>971</v>
          </cell>
          <cell r="B264" t="str">
            <v>REDE CEGONHA (ESTADO)  - RES.SES Nº 2197</v>
          </cell>
        </row>
        <row r="265">
          <cell r="A265">
            <v>972</v>
          </cell>
          <cell r="B265" t="str">
            <v>RES.SES 2195 - COVID-19 ESTADO</v>
          </cell>
        </row>
        <row r="266">
          <cell r="A266">
            <v>973</v>
          </cell>
          <cell r="B266" t="str">
            <v>RES.SES Nº 1920 -ESTAD CIRURGIA ELETIVA</v>
          </cell>
        </row>
        <row r="267">
          <cell r="A267">
            <v>974</v>
          </cell>
          <cell r="B267" t="str">
            <v>RES.SES Nº 2137 ESTADO</v>
          </cell>
        </row>
        <row r="268">
          <cell r="A268">
            <v>975</v>
          </cell>
          <cell r="B268" t="str">
            <v>RESOLUÇÃO Nº 1910</v>
          </cell>
        </row>
        <row r="269">
          <cell r="A269">
            <v>976</v>
          </cell>
          <cell r="B269" t="str">
            <v>SES Nº 2194</v>
          </cell>
        </row>
        <row r="270">
          <cell r="A270">
            <v>977</v>
          </cell>
          <cell r="B270" t="str">
            <v>SES Nº 2197</v>
          </cell>
        </row>
        <row r="271">
          <cell r="A271">
            <v>978</v>
          </cell>
          <cell r="B271" t="str">
            <v>COVID-19 PORT.3664/20</v>
          </cell>
        </row>
        <row r="272">
          <cell r="A272">
            <v>979</v>
          </cell>
          <cell r="B272" t="str">
            <v>PORT.361/2021 - COVID 19 - SUS</v>
          </cell>
        </row>
        <row r="273">
          <cell r="A273">
            <v>980</v>
          </cell>
          <cell r="B273" t="str">
            <v>731/2021- GESTAÇÃO E PRENATAL -COVID 19</v>
          </cell>
        </row>
        <row r="274">
          <cell r="A274">
            <v>981</v>
          </cell>
          <cell r="B274" t="str">
            <v>EMENDA PARL - ATENÇÃO BÁS - PORT 3423/20</v>
          </cell>
        </row>
        <row r="275">
          <cell r="A275">
            <v>982</v>
          </cell>
          <cell r="B275" t="str">
            <v>EMENDA PARL-MAC- H.M.M- INV PORT 1180/20</v>
          </cell>
        </row>
        <row r="276">
          <cell r="A276">
            <v>983</v>
          </cell>
          <cell r="B276" t="str">
            <v>EMENDA PARL-MAC- UPA- INV PORT 1370/20</v>
          </cell>
        </row>
        <row r="277">
          <cell r="A277">
            <v>984</v>
          </cell>
          <cell r="B277" t="str">
            <v>EMEND.PARL/CONTROLE POP.ANIMAL PORT 1952</v>
          </cell>
        </row>
        <row r="278">
          <cell r="A278">
            <v>985</v>
          </cell>
          <cell r="B278" t="str">
            <v>INFORMATIZAÇÃO DA APS</v>
          </cell>
        </row>
        <row r="279">
          <cell r="A279">
            <v>986</v>
          </cell>
          <cell r="B279" t="str">
            <v>COVID SUS - MAC</v>
          </cell>
        </row>
        <row r="280">
          <cell r="A280">
            <v>987</v>
          </cell>
          <cell r="B280" t="str">
            <v>ORDINÁRIO - 30% FMLRP</v>
          </cell>
        </row>
        <row r="281">
          <cell r="A281">
            <v>988</v>
          </cell>
          <cell r="B281" t="str">
            <v>TOT 40% - FUNDO TURISMO</v>
          </cell>
        </row>
        <row r="282">
          <cell r="A282">
            <v>989</v>
          </cell>
          <cell r="B282" t="str">
            <v>ESTACIONAMENTO ROTATIVO 50% FUTRANS</v>
          </cell>
        </row>
        <row r="283">
          <cell r="A283">
            <v>990</v>
          </cell>
          <cell r="B283" t="str">
            <v>RECURSOS FUNTRANS</v>
          </cell>
        </row>
        <row r="284">
          <cell r="A284">
            <v>991</v>
          </cell>
          <cell r="B284" t="str">
            <v>EP - 202140410008 - MARCIO LABRE</v>
          </cell>
        </row>
        <row r="285">
          <cell r="A285">
            <v>992</v>
          </cell>
          <cell r="B285" t="str">
            <v>DCNTS - DOENÇAS CRONICAS NAO TRANSMI.</v>
          </cell>
        </row>
        <row r="286">
          <cell r="A286">
            <v>993</v>
          </cell>
          <cell r="B286" t="str">
            <v>EMENDA PARL (AB)- SAUDE BUCAL - INVEST</v>
          </cell>
        </row>
        <row r="287">
          <cell r="A287">
            <v>994</v>
          </cell>
          <cell r="B287" t="str">
            <v>EMENDA PARL - ESF JACARE - INVEST</v>
          </cell>
        </row>
        <row r="288">
          <cell r="A288">
            <v>995</v>
          </cell>
          <cell r="B288" t="str">
            <v>EMENDA PARL - ESF VILA NOVA - INVEST</v>
          </cell>
        </row>
        <row r="289">
          <cell r="A289">
            <v>996</v>
          </cell>
          <cell r="B289" t="str">
            <v>EMENDA PARL - MAT. PERM. UNIDADES BÁSICAS</v>
          </cell>
        </row>
        <row r="290">
          <cell r="A290">
            <v>997</v>
          </cell>
          <cell r="B290" t="str">
            <v>EMENDA PARL - SAÚDE MENTAL - INVEST</v>
          </cell>
        </row>
        <row r="291">
          <cell r="A291">
            <v>998</v>
          </cell>
          <cell r="B291" t="str">
            <v>IMPLEM. ATENÇÃO A SAÚDE DO ADOLESCENTE</v>
          </cell>
        </row>
        <row r="292">
          <cell r="A292">
            <v>3835</v>
          </cell>
          <cell r="B292" t="str">
            <v>Superávit - Royalties Educação (Lei 12.858/13)</v>
          </cell>
        </row>
        <row r="293">
          <cell r="A293">
            <v>3858</v>
          </cell>
          <cell r="B293" t="str">
            <v>Superávit - ACESUAS Trab.</v>
          </cell>
        </row>
        <row r="294">
          <cell r="A294">
            <v>3859</v>
          </cell>
          <cell r="B294" t="str">
            <v xml:space="preserve">Superávit - BPC Escola </v>
          </cell>
        </row>
        <row r="295">
          <cell r="A295">
            <v>3860</v>
          </cell>
          <cell r="B295" t="str">
            <v xml:space="preserve">Superávit - AEPETI </v>
          </cell>
        </row>
        <row r="296">
          <cell r="A296">
            <v>3861</v>
          </cell>
          <cell r="B296" t="str">
            <v xml:space="preserve">Superávit - BL GBF FNAS </v>
          </cell>
        </row>
        <row r="297">
          <cell r="A297">
            <v>3862</v>
          </cell>
          <cell r="B297" t="str">
            <v>Superávit  - BL GSUAS FNAS</v>
          </cell>
        </row>
        <row r="298">
          <cell r="A298">
            <v>3865</v>
          </cell>
          <cell r="B298" t="str">
            <v xml:space="preserve">Superávit - BL PSB FNAS </v>
          </cell>
        </row>
        <row r="299">
          <cell r="A299">
            <v>3900</v>
          </cell>
          <cell r="B299" t="str">
            <v>Superávit - COVID ACO</v>
          </cell>
        </row>
        <row r="300">
          <cell r="A300">
            <v>3901</v>
          </cell>
          <cell r="B300" t="str">
            <v>Superávit - COVID EPI</v>
          </cell>
        </row>
        <row r="301">
          <cell r="A301">
            <v>3909</v>
          </cell>
          <cell r="B301" t="str">
            <v>Superávit - BL PSB Estadual</v>
          </cell>
        </row>
        <row r="302">
          <cell r="A302">
            <v>3910</v>
          </cell>
          <cell r="B302" t="str">
            <v>Superávit - BL PSE Estadual</v>
          </cell>
        </row>
        <row r="303">
          <cell r="A303">
            <v>3937</v>
          </cell>
          <cell r="B303" t="str">
            <v>Superávit - Cabo Frio - FRIO BL MAC FNAS</v>
          </cell>
        </row>
        <row r="304">
          <cell r="A304">
            <v>1570</v>
          </cell>
          <cell r="B304" t="str">
            <v>Transferências do Governo Federal refere</v>
          </cell>
        </row>
        <row r="305">
          <cell r="A305">
            <v>1571</v>
          </cell>
          <cell r="B305" t="str">
            <v>Transferências do Estado referentes a Co</v>
          </cell>
        </row>
        <row r="306">
          <cell r="A306">
            <v>1572</v>
          </cell>
          <cell r="B306" t="str">
            <v>Transferências de Municípios referentes</v>
          </cell>
        </row>
        <row r="307">
          <cell r="A307">
            <v>1573</v>
          </cell>
          <cell r="B307" t="str">
            <v>Royalties do Petróleo e Gás Natural Vinc</v>
          </cell>
        </row>
        <row r="308">
          <cell r="A308">
            <v>1574</v>
          </cell>
          <cell r="B308" t="str">
            <v>Operações de Crédito Vinculadas à Educaç</v>
          </cell>
        </row>
        <row r="309">
          <cell r="A309">
            <v>1599</v>
          </cell>
          <cell r="B309" t="str">
            <v>Outros Recursos Vinculados à Educação</v>
          </cell>
        </row>
        <row r="310">
          <cell r="A310">
            <v>1600</v>
          </cell>
          <cell r="B310" t="str">
            <v>Transferências Fundo a Fundo de Recursos</v>
          </cell>
        </row>
        <row r="311">
          <cell r="A311">
            <v>1601</v>
          </cell>
          <cell r="B311" t="str">
            <v>Transferências Fundo a Fundo de Recursos</v>
          </cell>
        </row>
        <row r="312">
          <cell r="A312">
            <v>1602</v>
          </cell>
          <cell r="B312" t="str">
            <v>Transferências Fundo a Fundo de Recursos</v>
          </cell>
        </row>
        <row r="313">
          <cell r="A313">
            <v>1603</v>
          </cell>
          <cell r="B313" t="str">
            <v>Transferências Fundo a Fundo de Recursos</v>
          </cell>
        </row>
        <row r="314">
          <cell r="A314">
            <v>1621</v>
          </cell>
          <cell r="B314" t="str">
            <v>Transferências Fundo a Fundo de Recursos</v>
          </cell>
        </row>
        <row r="315">
          <cell r="A315">
            <v>1622</v>
          </cell>
          <cell r="B315" t="str">
            <v>Transferências Fundo a Fundo de Recursos</v>
          </cell>
        </row>
        <row r="316">
          <cell r="A316">
            <v>1631</v>
          </cell>
          <cell r="B316" t="str">
            <v>Transferências do Governo Federal refere</v>
          </cell>
        </row>
        <row r="317">
          <cell r="A317">
            <v>1632</v>
          </cell>
          <cell r="B317" t="str">
            <v>Transferências do Estado referentes a Co</v>
          </cell>
        </row>
        <row r="318">
          <cell r="A318">
            <v>1633</v>
          </cell>
          <cell r="B318" t="str">
            <v>Transferências de Municípios referentes</v>
          </cell>
        </row>
        <row r="319">
          <cell r="A319">
            <v>1634</v>
          </cell>
          <cell r="B319" t="str">
            <v>Operações de Crédito vinculadas à Saúde</v>
          </cell>
        </row>
        <row r="320">
          <cell r="A320">
            <v>1635</v>
          </cell>
          <cell r="B320" t="str">
            <v>Royalties do Petróleo e Gás Natural vinc</v>
          </cell>
        </row>
        <row r="321">
          <cell r="A321">
            <v>1659</v>
          </cell>
          <cell r="B321" t="str">
            <v>Outros Recursos Vinculados à Saúde</v>
          </cell>
        </row>
        <row r="322">
          <cell r="A322">
            <v>1660</v>
          </cell>
          <cell r="B322" t="str">
            <v>Transferência de Recursos do Fundo Nacio</v>
          </cell>
        </row>
        <row r="323">
          <cell r="A323">
            <v>1665</v>
          </cell>
          <cell r="B323" t="str">
            <v>Transferências de Convênios e Instrument</v>
          </cell>
        </row>
        <row r="324">
          <cell r="A324">
            <v>1669</v>
          </cell>
          <cell r="B324" t="str">
            <v>Outros Recursos Vinculados à Assistência</v>
          </cell>
        </row>
        <row r="325">
          <cell r="A325">
            <v>1700</v>
          </cell>
          <cell r="B325" t="str">
            <v>Outras Transferências de Convênios ou In</v>
          </cell>
        </row>
        <row r="326">
          <cell r="A326">
            <v>1701</v>
          </cell>
          <cell r="B326" t="str">
            <v>Outras Transferências de Convênios ou In</v>
          </cell>
        </row>
        <row r="327">
          <cell r="A327">
            <v>1702</v>
          </cell>
          <cell r="B327" t="str">
            <v>Outras Transferências de Convênios ou In</v>
          </cell>
        </row>
        <row r="328">
          <cell r="A328">
            <v>1703</v>
          </cell>
          <cell r="B328" t="str">
            <v>Outras Transferências de Convênios ou In</v>
          </cell>
        </row>
        <row r="329">
          <cell r="A329">
            <v>1704</v>
          </cell>
          <cell r="B329" t="str">
            <v>Transferência da União Referente a Royal</v>
          </cell>
        </row>
        <row r="330">
          <cell r="A330">
            <v>1705</v>
          </cell>
          <cell r="B330" t="str">
            <v>Transferência dos Estados Referente a Ro</v>
          </cell>
        </row>
        <row r="331">
          <cell r="A331">
            <v>1706</v>
          </cell>
          <cell r="B331" t="str">
            <v>Transferência Especial da União</v>
          </cell>
        </row>
        <row r="332">
          <cell r="A332">
            <v>1707</v>
          </cell>
          <cell r="B332" t="str">
            <v>Transferências da União - inciso I do ar</v>
          </cell>
        </row>
        <row r="333">
          <cell r="A333">
            <v>1749</v>
          </cell>
          <cell r="B333" t="str">
            <v>Outras vinculações de transferências</v>
          </cell>
        </row>
        <row r="334">
          <cell r="A334">
            <v>1750</v>
          </cell>
          <cell r="B334" t="str">
            <v>Recursos da Contribuição de Intervenção</v>
          </cell>
        </row>
        <row r="335">
          <cell r="A335">
            <v>1751</v>
          </cell>
          <cell r="B335" t="str">
            <v>Recursos da Contribuição para o Custeio</v>
          </cell>
        </row>
        <row r="336">
          <cell r="A336">
            <v>1752</v>
          </cell>
          <cell r="B336" t="str">
            <v>Recursos Vinculados ao Trânsito</v>
          </cell>
        </row>
        <row r="337">
          <cell r="A337">
            <v>1753</v>
          </cell>
          <cell r="B337" t="str">
            <v>Recursos provenientes de taxas e contrib</v>
          </cell>
        </row>
        <row r="338">
          <cell r="A338">
            <v>1754</v>
          </cell>
          <cell r="B338" t="str">
            <v>Recursos de Operações de Crédito</v>
          </cell>
        </row>
        <row r="339">
          <cell r="A339">
            <v>1755</v>
          </cell>
          <cell r="B339" t="str">
            <v>Recursos de Alienação de Bens/Ativos - A</v>
          </cell>
        </row>
        <row r="340">
          <cell r="A340">
            <v>1756</v>
          </cell>
          <cell r="B340" t="str">
            <v>Recursos de Alienação de Bens/Ativos - A</v>
          </cell>
        </row>
        <row r="341">
          <cell r="A341">
            <v>1757</v>
          </cell>
          <cell r="B341" t="str">
            <v>Recursos de Depósitos Judiciais - Lides</v>
          </cell>
        </row>
        <row r="342">
          <cell r="A342">
            <v>1758</v>
          </cell>
          <cell r="B342" t="str">
            <v>Recursos de Depósitos Judiciais - Lides</v>
          </cell>
        </row>
        <row r="343">
          <cell r="A343">
            <v>1759</v>
          </cell>
          <cell r="B343" t="str">
            <v>Recursos Vinculados a Fundos</v>
          </cell>
        </row>
        <row r="344">
          <cell r="A344">
            <v>1760</v>
          </cell>
          <cell r="B344" t="str">
            <v>Recursos de Emolumentos e Taxas Judiciai</v>
          </cell>
        </row>
        <row r="345">
          <cell r="A345">
            <v>1799</v>
          </cell>
          <cell r="B345" t="str">
            <v>Outras Vinculações Legais</v>
          </cell>
        </row>
        <row r="346">
          <cell r="A346">
            <v>1800</v>
          </cell>
          <cell r="B346" t="str">
            <v>Recursos Vinculados ao RPPS - Fundo em C</v>
          </cell>
        </row>
        <row r="347">
          <cell r="A347">
            <v>1801</v>
          </cell>
          <cell r="B347" t="str">
            <v>Recursos Vinculados ao RPPS - Fundo em R</v>
          </cell>
        </row>
        <row r="348">
          <cell r="A348">
            <v>1802</v>
          </cell>
          <cell r="B348" t="str">
            <v>Recursos Vinculados ao RPPS - Taxa de Ad</v>
          </cell>
        </row>
        <row r="349">
          <cell r="A349">
            <v>1803</v>
          </cell>
          <cell r="B349" t="str">
            <v>Recursos Vinculados ao Sistema de Proteç</v>
          </cell>
        </row>
        <row r="350">
          <cell r="A350">
            <v>1860</v>
          </cell>
          <cell r="B350" t="str">
            <v>Recursos Extraorçamentários Vinculados a</v>
          </cell>
        </row>
        <row r="351">
          <cell r="A351">
            <v>1861</v>
          </cell>
          <cell r="B351" t="str">
            <v>Recursos Extraorçamentários Vinculados a</v>
          </cell>
        </row>
        <row r="352">
          <cell r="A352">
            <v>1862</v>
          </cell>
          <cell r="B352" t="str">
            <v>Recursos de Depósitos de Terceiros</v>
          </cell>
        </row>
        <row r="353">
          <cell r="A353">
            <v>1869</v>
          </cell>
          <cell r="B353" t="str">
            <v>Outros Recursos Extraorçamentários</v>
          </cell>
        </row>
        <row r="354">
          <cell r="A354">
            <v>1880</v>
          </cell>
          <cell r="B354" t="str">
            <v>Recursos Próprios dos Consórcios</v>
          </cell>
        </row>
        <row r="355">
          <cell r="A355">
            <v>1898</v>
          </cell>
          <cell r="B355" t="str">
            <v>Recursos a Classificar</v>
          </cell>
        </row>
        <row r="356">
          <cell r="A356">
            <v>1899</v>
          </cell>
          <cell r="B356" t="str">
            <v>Outros Recursos Vinculados</v>
          </cell>
        </row>
        <row r="357">
          <cell r="A357">
            <v>2500</v>
          </cell>
          <cell r="B357" t="str">
            <v>Recursos não Vinculados de Impostos</v>
          </cell>
        </row>
        <row r="358">
          <cell r="A358">
            <v>2501</v>
          </cell>
          <cell r="B358" t="str">
            <v>Outros Recursos não Vinculados</v>
          </cell>
        </row>
        <row r="359">
          <cell r="A359">
            <v>2540</v>
          </cell>
          <cell r="B359" t="str">
            <v>Transferências do FUNDEB - Impostos e Tr</v>
          </cell>
        </row>
        <row r="360">
          <cell r="A360">
            <v>2541</v>
          </cell>
          <cell r="B360" t="str">
            <v>Transferências do FUNDEB - Complementaçã</v>
          </cell>
        </row>
        <row r="361">
          <cell r="A361">
            <v>2542</v>
          </cell>
          <cell r="B361" t="str">
            <v>Transferências do FUNDEB - Complementaçã</v>
          </cell>
        </row>
        <row r="362">
          <cell r="A362">
            <v>2543</v>
          </cell>
          <cell r="B362" t="str">
            <v>Transferências do FUNDEB - Complementaçã</v>
          </cell>
        </row>
        <row r="363">
          <cell r="A363">
            <v>2544</v>
          </cell>
          <cell r="B363" t="str">
            <v>Recursos de Precatórios do FUNDEF</v>
          </cell>
        </row>
        <row r="364">
          <cell r="A364">
            <v>2550</v>
          </cell>
          <cell r="B364" t="str">
            <v>Transferência do Salário- Educação</v>
          </cell>
        </row>
        <row r="365">
          <cell r="A365">
            <v>2551</v>
          </cell>
          <cell r="B365" t="str">
            <v>Transferências de Recursos do FNDE refer</v>
          </cell>
        </row>
        <row r="366">
          <cell r="A366">
            <v>2552</v>
          </cell>
          <cell r="B366" t="str">
            <v>Transferências de Recursos do FNDE refer</v>
          </cell>
        </row>
        <row r="367">
          <cell r="A367">
            <v>2553</v>
          </cell>
          <cell r="B367" t="str">
            <v>Transferências de Recursos do FNDE Refer</v>
          </cell>
        </row>
        <row r="368">
          <cell r="A368">
            <v>2569</v>
          </cell>
          <cell r="B368" t="str">
            <v>Outras Transferências de Recursos do FND</v>
          </cell>
        </row>
        <row r="369">
          <cell r="A369">
            <v>2570</v>
          </cell>
          <cell r="B369" t="str">
            <v>Transferências do Governo Federal refere</v>
          </cell>
        </row>
        <row r="370">
          <cell r="A370">
            <v>2571</v>
          </cell>
          <cell r="B370" t="str">
            <v>Transferências do Estado referentes a Co</v>
          </cell>
        </row>
        <row r="371">
          <cell r="A371">
            <v>2572</v>
          </cell>
          <cell r="B371" t="str">
            <v>Transferências de Municípios referentes</v>
          </cell>
        </row>
        <row r="372">
          <cell r="A372">
            <v>2573</v>
          </cell>
          <cell r="B372" t="str">
            <v>Royalties do Petróleo e Gás Natural Vinc</v>
          </cell>
        </row>
        <row r="373">
          <cell r="A373">
            <v>2574</v>
          </cell>
          <cell r="B373" t="str">
            <v>Operações de Crédito Vinculadas à Educaç</v>
          </cell>
        </row>
        <row r="374">
          <cell r="A374">
            <v>2599</v>
          </cell>
          <cell r="B374" t="str">
            <v>Outros Recursos Vinculados à Educação</v>
          </cell>
        </row>
        <row r="375">
          <cell r="A375">
            <v>2600</v>
          </cell>
          <cell r="B375" t="str">
            <v>Transferências Fundo a Fundo de Recursos</v>
          </cell>
        </row>
        <row r="376">
          <cell r="A376">
            <v>2601</v>
          </cell>
          <cell r="B376" t="str">
            <v>Transferências Fundo a Fundo de Recursos</v>
          </cell>
        </row>
        <row r="377">
          <cell r="A377">
            <v>2602</v>
          </cell>
          <cell r="B377" t="str">
            <v>Transferências Fundo a Fundo de Recursos</v>
          </cell>
        </row>
        <row r="378">
          <cell r="A378">
            <v>2603</v>
          </cell>
          <cell r="B378" t="str">
            <v>Transferências Fundo a Fundo de Recursos</v>
          </cell>
        </row>
        <row r="379">
          <cell r="A379">
            <v>2621</v>
          </cell>
          <cell r="B379" t="str">
            <v>Transferências Fundo a Fundo de Recursos</v>
          </cell>
        </row>
        <row r="380">
          <cell r="A380">
            <v>2622</v>
          </cell>
          <cell r="B380" t="str">
            <v>Transferências Fundo a Fundo de Recursos</v>
          </cell>
        </row>
        <row r="381">
          <cell r="A381">
            <v>2631</v>
          </cell>
          <cell r="B381" t="str">
            <v>Transferências do Governo Federal refere</v>
          </cell>
        </row>
        <row r="382">
          <cell r="A382">
            <v>2632</v>
          </cell>
          <cell r="B382" t="str">
            <v>Transferências do Estado referentes a Co</v>
          </cell>
        </row>
        <row r="383">
          <cell r="A383">
            <v>2633</v>
          </cell>
          <cell r="B383" t="str">
            <v>Transferências de Municípios referentes</v>
          </cell>
        </row>
        <row r="384">
          <cell r="A384">
            <v>2634</v>
          </cell>
          <cell r="B384" t="str">
            <v>Operações de Crédito vinculadas à Saúde</v>
          </cell>
        </row>
        <row r="385">
          <cell r="A385">
            <v>2635</v>
          </cell>
          <cell r="B385" t="str">
            <v>Royalties do Petróleo e Gás Natural vinc</v>
          </cell>
        </row>
        <row r="386">
          <cell r="A386">
            <v>2659</v>
          </cell>
          <cell r="B386" t="str">
            <v>Outros Recursos Vinculados à Saúde</v>
          </cell>
        </row>
        <row r="387">
          <cell r="A387">
            <v>2660</v>
          </cell>
          <cell r="B387" t="str">
            <v>Transferência de Recursos do Fundo Nacio</v>
          </cell>
        </row>
        <row r="388">
          <cell r="A388">
            <v>2665</v>
          </cell>
          <cell r="B388" t="str">
            <v>Transferências de Convênios e Instrument</v>
          </cell>
        </row>
        <row r="389">
          <cell r="A389">
            <v>2669</v>
          </cell>
          <cell r="B389" t="str">
            <v>Outros Recursos Vinculados à Assistência</v>
          </cell>
        </row>
        <row r="390">
          <cell r="A390">
            <v>2700</v>
          </cell>
          <cell r="B390" t="str">
            <v>Outras Transferências de Convênios ou In</v>
          </cell>
        </row>
        <row r="391">
          <cell r="A391">
            <v>2701</v>
          </cell>
          <cell r="B391" t="str">
            <v>Outras Transferências de Convênios ou In</v>
          </cell>
        </row>
        <row r="392">
          <cell r="A392">
            <v>2702</v>
          </cell>
          <cell r="B392" t="str">
            <v>Outras Transferências de Convênios ou In</v>
          </cell>
        </row>
        <row r="393">
          <cell r="A393">
            <v>2703</v>
          </cell>
          <cell r="B393" t="str">
            <v>Outras Transferências de Convênios ou In</v>
          </cell>
        </row>
        <row r="394">
          <cell r="A394">
            <v>2704</v>
          </cell>
          <cell r="B394" t="str">
            <v>Transferência da União Referente a Royal</v>
          </cell>
        </row>
        <row r="395">
          <cell r="A395">
            <v>2705</v>
          </cell>
          <cell r="B395" t="str">
            <v>Transferência dos Estados Referente a Ro</v>
          </cell>
        </row>
        <row r="396">
          <cell r="A396">
            <v>2706</v>
          </cell>
          <cell r="B396" t="str">
            <v>Transferência Especial da União</v>
          </cell>
        </row>
        <row r="397">
          <cell r="A397">
            <v>2707</v>
          </cell>
          <cell r="B397" t="str">
            <v>Transferências da União - inciso I do ar</v>
          </cell>
        </row>
        <row r="398">
          <cell r="A398">
            <v>2749</v>
          </cell>
          <cell r="B398" t="str">
            <v>Outras vinculações de transferências</v>
          </cell>
        </row>
        <row r="399">
          <cell r="A399">
            <v>2750</v>
          </cell>
          <cell r="B399" t="str">
            <v>Recursos da Contribuição de Intervenção</v>
          </cell>
        </row>
        <row r="400">
          <cell r="A400">
            <v>2751</v>
          </cell>
          <cell r="B400" t="str">
            <v>Recursos da Contribuição para o Custeio</v>
          </cell>
        </row>
        <row r="401">
          <cell r="A401">
            <v>2752</v>
          </cell>
          <cell r="B401" t="str">
            <v>Recursos Vinculados ao Trânsito</v>
          </cell>
        </row>
        <row r="402">
          <cell r="A402">
            <v>2753</v>
          </cell>
          <cell r="B402" t="str">
            <v>Recursos provenientes de taxas e contrib</v>
          </cell>
        </row>
        <row r="403">
          <cell r="A403">
            <v>2754</v>
          </cell>
          <cell r="B403" t="str">
            <v>Recursos de Operações de Crédito</v>
          </cell>
        </row>
        <row r="404">
          <cell r="A404">
            <v>2755</v>
          </cell>
          <cell r="B404" t="str">
            <v>Recursos de Alienação de Bens/Ativos - A</v>
          </cell>
        </row>
        <row r="405">
          <cell r="A405">
            <v>2756</v>
          </cell>
          <cell r="B405" t="str">
            <v>Recursos de Alienação de Bens/Ativos - A</v>
          </cell>
        </row>
        <row r="406">
          <cell r="A406">
            <v>2757</v>
          </cell>
          <cell r="B406" t="str">
            <v>Recursos de Depósitos Judiciais - Lides</v>
          </cell>
        </row>
        <row r="407">
          <cell r="A407">
            <v>2758</v>
          </cell>
          <cell r="B407" t="str">
            <v>Recursos de Depósitos Judiciais - Lides</v>
          </cell>
        </row>
        <row r="408">
          <cell r="A408">
            <v>2759</v>
          </cell>
          <cell r="B408" t="str">
            <v>Recursos Vinculados a Fundos</v>
          </cell>
        </row>
        <row r="409">
          <cell r="A409">
            <v>2760</v>
          </cell>
          <cell r="B409" t="str">
            <v>Recursos de Emolumentos e Taxas Judiciai</v>
          </cell>
        </row>
        <row r="410">
          <cell r="A410">
            <v>2799</v>
          </cell>
          <cell r="B410" t="str">
            <v>Outras Vinculações Legais</v>
          </cell>
        </row>
        <row r="411">
          <cell r="A411">
            <v>2800</v>
          </cell>
          <cell r="B411" t="str">
            <v>Recursos Vinculados ao RPPS - Fundo em C</v>
          </cell>
        </row>
        <row r="412">
          <cell r="A412">
            <v>2801</v>
          </cell>
          <cell r="B412" t="str">
            <v>Recursos Vinculados ao RPPS - Fundo em R</v>
          </cell>
        </row>
        <row r="413">
          <cell r="A413">
            <v>2802</v>
          </cell>
          <cell r="B413" t="str">
            <v>Recursos Vinculados ao RPPS - Taxa de Ad</v>
          </cell>
        </row>
        <row r="414">
          <cell r="A414">
            <v>2803</v>
          </cell>
          <cell r="B414" t="str">
            <v>Recursos Vinculados ao Sistema de Proteç</v>
          </cell>
        </row>
        <row r="415">
          <cell r="A415">
            <v>2860</v>
          </cell>
          <cell r="B415" t="str">
            <v>Recursos Extraorçamentários Vinculados a</v>
          </cell>
        </row>
        <row r="416">
          <cell r="A416">
            <v>2861</v>
          </cell>
          <cell r="B416" t="str">
            <v>Recursos Extraorçamentários Vinculados a</v>
          </cell>
        </row>
        <row r="417">
          <cell r="A417">
            <v>2862</v>
          </cell>
          <cell r="B417" t="str">
            <v>Recursos de Depósitos de Terceiros</v>
          </cell>
        </row>
        <row r="418">
          <cell r="A418">
            <v>2869</v>
          </cell>
          <cell r="B418" t="str">
            <v>Outros Recursos Extraorçamentários</v>
          </cell>
        </row>
        <row r="419">
          <cell r="A419">
            <v>2880</v>
          </cell>
          <cell r="B419" t="str">
            <v>Recursos Próprios dos Consórcios</v>
          </cell>
        </row>
        <row r="420">
          <cell r="A420">
            <v>2898</v>
          </cell>
          <cell r="B420" t="str">
            <v>Recursos a Classificar</v>
          </cell>
        </row>
        <row r="421">
          <cell r="A421">
            <v>2899</v>
          </cell>
          <cell r="B421" t="str">
            <v>Outros Recursos Vinculados</v>
          </cell>
        </row>
        <row r="422">
          <cell r="A422">
            <v>9500</v>
          </cell>
          <cell r="B422" t="str">
            <v>Recursos não Vinculados de Impostos</v>
          </cell>
        </row>
        <row r="423">
          <cell r="A423">
            <v>9501</v>
          </cell>
          <cell r="B423" t="str">
            <v>Outros Recursos não Vinculados</v>
          </cell>
        </row>
        <row r="424">
          <cell r="A424">
            <v>9540</v>
          </cell>
          <cell r="B424" t="str">
            <v>Transferências do FUNDEB - Impostos e Tr</v>
          </cell>
        </row>
        <row r="425">
          <cell r="A425">
            <v>9541</v>
          </cell>
          <cell r="B425" t="str">
            <v>Transferências do FUNDEB - Complementaçã</v>
          </cell>
        </row>
        <row r="426">
          <cell r="A426">
            <v>9542</v>
          </cell>
          <cell r="B426" t="str">
            <v>Transferências do FUNDEB - Complementaçã</v>
          </cell>
        </row>
        <row r="427">
          <cell r="A427">
            <v>9543</v>
          </cell>
          <cell r="B427" t="str">
            <v>Transferências do FUNDEB - Complementaçã</v>
          </cell>
        </row>
        <row r="428">
          <cell r="A428">
            <v>9544</v>
          </cell>
          <cell r="B428" t="str">
            <v>Recursos de Precatórios do FUNDEF</v>
          </cell>
        </row>
        <row r="429">
          <cell r="A429">
            <v>9550</v>
          </cell>
          <cell r="B429" t="str">
            <v>Transferência do Salário- Educação</v>
          </cell>
        </row>
        <row r="430">
          <cell r="A430">
            <v>9551</v>
          </cell>
          <cell r="B430" t="str">
            <v>Transferências de Recursos do FNDE refer</v>
          </cell>
        </row>
        <row r="431">
          <cell r="A431">
            <v>9552</v>
          </cell>
          <cell r="B431" t="str">
            <v>Transferências de Recursos do FNDE refer</v>
          </cell>
        </row>
        <row r="432">
          <cell r="A432">
            <v>9553</v>
          </cell>
          <cell r="B432" t="str">
            <v>Transferências de Recursos do FNDE Refer</v>
          </cell>
        </row>
        <row r="433">
          <cell r="A433">
            <v>9569</v>
          </cell>
          <cell r="B433" t="str">
            <v>Outras Transferências de Recursos do FND</v>
          </cell>
        </row>
        <row r="434">
          <cell r="A434">
            <v>9570</v>
          </cell>
          <cell r="B434" t="str">
            <v>Transferências do Governo Federal refere</v>
          </cell>
        </row>
        <row r="435">
          <cell r="A435">
            <v>9571</v>
          </cell>
          <cell r="B435" t="str">
            <v>Transferências do Estado referentes a Co</v>
          </cell>
        </row>
        <row r="436">
          <cell r="A436">
            <v>9572</v>
          </cell>
          <cell r="B436" t="str">
            <v>Transferências de Municípios referentes</v>
          </cell>
        </row>
        <row r="437">
          <cell r="A437">
            <v>9573</v>
          </cell>
          <cell r="B437" t="str">
            <v>Royalties do Petróleo e Gás Natural Vinc</v>
          </cell>
        </row>
        <row r="438">
          <cell r="A438">
            <v>9574</v>
          </cell>
          <cell r="B438" t="str">
            <v>Operações de Crédito Vinculadas à Educaç</v>
          </cell>
        </row>
        <row r="439">
          <cell r="A439">
            <v>9599</v>
          </cell>
          <cell r="B439" t="str">
            <v>Outros Recursos Vinculados à Educação</v>
          </cell>
        </row>
        <row r="440">
          <cell r="A440">
            <v>9600</v>
          </cell>
          <cell r="B440" t="str">
            <v>Transferências Fundo a Fundo de Recursos</v>
          </cell>
        </row>
        <row r="441">
          <cell r="A441">
            <v>9601</v>
          </cell>
          <cell r="B441" t="str">
            <v>Transferências Fundo a Fundo de Recursos</v>
          </cell>
        </row>
        <row r="442">
          <cell r="A442">
            <v>9602</v>
          </cell>
          <cell r="B442" t="str">
            <v>Transferências Fundo a Fundo de Recursos</v>
          </cell>
        </row>
        <row r="443">
          <cell r="A443">
            <v>9603</v>
          </cell>
          <cell r="B443" t="str">
            <v>Transferências Fundo a Fundo de Recursos</v>
          </cell>
        </row>
        <row r="444">
          <cell r="A444">
            <v>9621</v>
          </cell>
          <cell r="B444" t="str">
            <v>Transferências Fundo a Fundo de Recursos</v>
          </cell>
        </row>
        <row r="445">
          <cell r="A445">
            <v>9622</v>
          </cell>
          <cell r="B445" t="str">
            <v>Transferências Fundo a Fundo de Recursos</v>
          </cell>
        </row>
        <row r="446">
          <cell r="A446">
            <v>9631</v>
          </cell>
          <cell r="B446" t="str">
            <v>Transferências do Governo Federal refere</v>
          </cell>
        </row>
        <row r="447">
          <cell r="A447">
            <v>9632</v>
          </cell>
          <cell r="B447" t="str">
            <v>Transferências do Estado referentes a Co</v>
          </cell>
        </row>
        <row r="448">
          <cell r="A448">
            <v>9633</v>
          </cell>
          <cell r="B448" t="str">
            <v>Transferências de Municípios referentes</v>
          </cell>
        </row>
        <row r="449">
          <cell r="A449">
            <v>9634</v>
          </cell>
          <cell r="B449" t="str">
            <v>Operações de Crédito vinculadas à Saúde</v>
          </cell>
        </row>
        <row r="450">
          <cell r="A450">
            <v>9635</v>
          </cell>
          <cell r="B450" t="str">
            <v>Royalties do Petróleo e Gás Natural vinc</v>
          </cell>
        </row>
        <row r="451">
          <cell r="A451">
            <v>9659</v>
          </cell>
          <cell r="B451" t="str">
            <v>Outros Recursos Vinculados à Saúde</v>
          </cell>
        </row>
        <row r="452">
          <cell r="A452">
            <v>9660</v>
          </cell>
          <cell r="B452" t="str">
            <v>Transferência de Recursos do Fundo Nacio</v>
          </cell>
        </row>
        <row r="453">
          <cell r="A453">
            <v>9665</v>
          </cell>
          <cell r="B453" t="str">
            <v>Transferências de Convênios e Instrument</v>
          </cell>
        </row>
        <row r="454">
          <cell r="A454">
            <v>9669</v>
          </cell>
          <cell r="B454" t="str">
            <v>Outros Recursos Vinculados à Assistência</v>
          </cell>
        </row>
        <row r="455">
          <cell r="A455">
            <v>9700</v>
          </cell>
          <cell r="B455" t="str">
            <v>Outras Transferências de Convênios ou In</v>
          </cell>
        </row>
        <row r="456">
          <cell r="A456">
            <v>9701</v>
          </cell>
          <cell r="B456" t="str">
            <v>Outras Transferências de Convênios ou In</v>
          </cell>
        </row>
        <row r="457">
          <cell r="A457">
            <v>9702</v>
          </cell>
          <cell r="B457" t="str">
            <v>Outras Transferências de Convênios ou In</v>
          </cell>
        </row>
        <row r="458">
          <cell r="A458">
            <v>9703</v>
          </cell>
          <cell r="B458" t="str">
            <v>Outras Transferências de Convênios ou In</v>
          </cell>
        </row>
        <row r="459">
          <cell r="A459">
            <v>9704</v>
          </cell>
          <cell r="B459" t="str">
            <v>Transferência da União Referente a Royal</v>
          </cell>
        </row>
        <row r="460">
          <cell r="A460">
            <v>9705</v>
          </cell>
          <cell r="B460" t="str">
            <v>Transferência dos Estados Referente a Ro</v>
          </cell>
        </row>
        <row r="461">
          <cell r="A461">
            <v>9706</v>
          </cell>
          <cell r="B461" t="str">
            <v>Transferência Especial da União</v>
          </cell>
        </row>
        <row r="462">
          <cell r="A462">
            <v>9707</v>
          </cell>
          <cell r="B462" t="str">
            <v>Transferências da União - inciso I do ar</v>
          </cell>
        </row>
        <row r="463">
          <cell r="A463">
            <v>9749</v>
          </cell>
          <cell r="B463" t="str">
            <v>Outras vinculações de transferências</v>
          </cell>
        </row>
        <row r="464">
          <cell r="A464">
            <v>9750</v>
          </cell>
          <cell r="B464" t="str">
            <v>Recursos da Contribuição de Intervenção</v>
          </cell>
        </row>
        <row r="465">
          <cell r="A465">
            <v>9751</v>
          </cell>
          <cell r="B465" t="str">
            <v>Recursos da Contribuição para o Custeio</v>
          </cell>
        </row>
        <row r="466">
          <cell r="A466">
            <v>9752</v>
          </cell>
          <cell r="B466" t="str">
            <v>Recursos Vinculados ao Trânsito</v>
          </cell>
        </row>
        <row r="467">
          <cell r="A467">
            <v>9753</v>
          </cell>
          <cell r="B467" t="str">
            <v>Recursos provenientes de taxas e contrib</v>
          </cell>
        </row>
        <row r="468">
          <cell r="A468">
            <v>9754</v>
          </cell>
          <cell r="B468" t="str">
            <v>Recursos de Operações de Crédito</v>
          </cell>
        </row>
        <row r="469">
          <cell r="A469">
            <v>9755</v>
          </cell>
          <cell r="B469" t="str">
            <v>Recursos de Alienação de Bens/Ativos - A</v>
          </cell>
        </row>
        <row r="470">
          <cell r="A470">
            <v>9756</v>
          </cell>
          <cell r="B470" t="str">
            <v>Recursos de Alienação de Bens/Ativos - A</v>
          </cell>
        </row>
        <row r="471">
          <cell r="A471">
            <v>9757</v>
          </cell>
          <cell r="B471" t="str">
            <v>Recursos de Depósitos Judiciais - Lides</v>
          </cell>
        </row>
        <row r="472">
          <cell r="A472">
            <v>9758</v>
          </cell>
          <cell r="B472" t="str">
            <v>Recursos de Depósitos Judiciais - Lides</v>
          </cell>
        </row>
        <row r="473">
          <cell r="A473">
            <v>9759</v>
          </cell>
          <cell r="B473" t="str">
            <v>Recursos Vinculados a Fundos</v>
          </cell>
        </row>
        <row r="474">
          <cell r="A474">
            <v>9760</v>
          </cell>
          <cell r="B474" t="str">
            <v>Recursos de Emolumentos e Taxas Judiciai</v>
          </cell>
        </row>
        <row r="475">
          <cell r="A475">
            <v>9799</v>
          </cell>
          <cell r="B475" t="str">
            <v>Outras Vinculações Legais</v>
          </cell>
        </row>
        <row r="476">
          <cell r="A476">
            <v>9800</v>
          </cell>
          <cell r="B476" t="str">
            <v>Recursos Vinculados ao RPPS - Fundo em C</v>
          </cell>
        </row>
        <row r="477">
          <cell r="A477">
            <v>9801</v>
          </cell>
          <cell r="B477" t="str">
            <v>Recursos Vinculados ao RPPS - Fundo em R</v>
          </cell>
        </row>
        <row r="478">
          <cell r="A478">
            <v>9802</v>
          </cell>
          <cell r="B478" t="str">
            <v>Recursos Vinculados ao RPPS - Taxa de Ad</v>
          </cell>
        </row>
        <row r="479">
          <cell r="A479">
            <v>9803</v>
          </cell>
          <cell r="B479" t="str">
            <v>Recursos Vinculados ao Sistema de Proteç</v>
          </cell>
        </row>
        <row r="480">
          <cell r="A480">
            <v>9860</v>
          </cell>
          <cell r="B480" t="str">
            <v>Recursos Extraorçamentários Vinculados a</v>
          </cell>
        </row>
        <row r="481">
          <cell r="A481">
            <v>9861</v>
          </cell>
          <cell r="B481" t="str">
            <v>Recursos Extraorçamentários Vinculados a</v>
          </cell>
        </row>
        <row r="482">
          <cell r="A482">
            <v>9862</v>
          </cell>
          <cell r="B482" t="str">
            <v>Recursos de Depósitos de Terceiros</v>
          </cell>
        </row>
        <row r="483">
          <cell r="A483">
            <v>9869</v>
          </cell>
          <cell r="B483" t="str">
            <v>Outros Recursos Extraorçamentários</v>
          </cell>
        </row>
        <row r="484">
          <cell r="A484">
            <v>9880</v>
          </cell>
          <cell r="B484" t="str">
            <v>Recursos Próprios dos Consórcios</v>
          </cell>
        </row>
        <row r="485">
          <cell r="A485">
            <v>9898</v>
          </cell>
          <cell r="B485" t="str">
            <v>Recursos a Classificar</v>
          </cell>
        </row>
      </sheetData>
      <sheetData sheetId="8">
        <row r="1">
          <cell r="A1">
            <v>1</v>
          </cell>
          <cell r="B1" t="str">
            <v>Art. 4º</v>
          </cell>
          <cell r="C1" t="str">
            <v>Par. Único</v>
          </cell>
          <cell r="D1" t="str">
            <v>Amortização e encargos da dívida</v>
          </cell>
        </row>
        <row r="2">
          <cell r="A2">
            <v>2</v>
          </cell>
          <cell r="B2" t="str">
            <v>Art. 4º</v>
          </cell>
          <cell r="C2" t="str">
            <v>Par. Único</v>
          </cell>
          <cell r="D2" t="str">
            <v>Despesas de pessoal</v>
          </cell>
        </row>
        <row r="3">
          <cell r="A3">
            <v>3</v>
          </cell>
          <cell r="B3" t="str">
            <v>Art. 4º</v>
          </cell>
          <cell r="C3" t="str">
            <v>Par. Único</v>
          </cell>
          <cell r="D3" t="str">
            <v>Despesas financiadas com operação de crédito</v>
          </cell>
        </row>
        <row r="4">
          <cell r="A4">
            <v>4</v>
          </cell>
          <cell r="B4" t="str">
            <v>Art. 5º</v>
          </cell>
          <cell r="C4" t="str">
            <v>Inc. I</v>
          </cell>
          <cell r="D4" t="str">
            <v>Insuficiência dotação Pessoal e Encargos Sociais</v>
          </cell>
        </row>
        <row r="5">
          <cell r="A5">
            <v>5</v>
          </cell>
          <cell r="B5" t="str">
            <v>Art. 5º</v>
          </cell>
          <cell r="C5" t="str">
            <v>Inc. I</v>
          </cell>
          <cell r="D5" t="str">
            <v>Insuficiência dotação Inativos e Pensionistas</v>
          </cell>
        </row>
        <row r="6">
          <cell r="A6">
            <v>6</v>
          </cell>
          <cell r="B6" t="str">
            <v>Art. 5º</v>
          </cell>
          <cell r="C6" t="str">
            <v>Inc. II</v>
          </cell>
          <cell r="D6" t="str">
            <v>Despesas de Sentenças Judiciais</v>
          </cell>
        </row>
        <row r="7">
          <cell r="A7">
            <v>7</v>
          </cell>
          <cell r="B7" t="str">
            <v>Art. 5º</v>
          </cell>
          <cell r="C7" t="str">
            <v>Inc. II</v>
          </cell>
          <cell r="D7" t="str">
            <v>Despesas com Precatórios</v>
          </cell>
        </row>
        <row r="8">
          <cell r="A8">
            <v>8</v>
          </cell>
          <cell r="B8" t="str">
            <v>Art. 5º</v>
          </cell>
          <cell r="C8" t="str">
            <v>Inc. II</v>
          </cell>
          <cell r="D8" t="str">
            <v>Despesas com Amortizações, Juros e encargos da Dívida</v>
          </cell>
        </row>
        <row r="9">
          <cell r="A9">
            <v>9</v>
          </cell>
          <cell r="B9" t="str">
            <v>Art. 5º</v>
          </cell>
          <cell r="C9" t="str">
            <v>Inc. III</v>
          </cell>
          <cell r="D9" t="str">
            <v>Despesas financiadas com rec. vinculados, oper. de crédito e convênios</v>
          </cell>
        </row>
        <row r="10">
          <cell r="A10">
            <v>10</v>
          </cell>
          <cell r="B10" t="str">
            <v>Art. 5º</v>
          </cell>
          <cell r="C10" t="str">
            <v xml:space="preserve">Inc. IV </v>
          </cell>
          <cell r="D10" t="str">
            <v>Insuficiência dotação na função Legislativa</v>
          </cell>
        </row>
        <row r="11">
          <cell r="A11">
            <v>11</v>
          </cell>
          <cell r="B11" t="str">
            <v>Art. 5º</v>
          </cell>
          <cell r="C11" t="str">
            <v xml:space="preserve">Inc. IV </v>
          </cell>
          <cell r="D11" t="str">
            <v>Insuficiência dotação na função Judiciária</v>
          </cell>
        </row>
        <row r="12">
          <cell r="A12">
            <v>12</v>
          </cell>
          <cell r="B12" t="str">
            <v>Art. 5º</v>
          </cell>
          <cell r="C12" t="str">
            <v xml:space="preserve">Inc. IV </v>
          </cell>
          <cell r="D12" t="str">
            <v>Insuficiência dotação na função Educação</v>
          </cell>
        </row>
        <row r="13">
          <cell r="A13">
            <v>13</v>
          </cell>
          <cell r="B13" t="str">
            <v>Art. 5º</v>
          </cell>
          <cell r="C13" t="str">
            <v xml:space="preserve">Inc. IV </v>
          </cell>
          <cell r="D13" t="str">
            <v>Insuficiência dotação na função Saúde</v>
          </cell>
        </row>
        <row r="14">
          <cell r="A14">
            <v>14</v>
          </cell>
          <cell r="B14" t="str">
            <v>Art. 5º</v>
          </cell>
          <cell r="C14" t="str">
            <v xml:space="preserve">Inc. IV </v>
          </cell>
          <cell r="D14" t="str">
            <v>Insuficiência dotação na função Assistência Social</v>
          </cell>
        </row>
        <row r="15">
          <cell r="A15">
            <v>15</v>
          </cell>
          <cell r="B15" t="str">
            <v>Art. 5º</v>
          </cell>
          <cell r="C15" t="str">
            <v xml:space="preserve">Inc. IV </v>
          </cell>
          <cell r="D15" t="str">
            <v>Insuficiência dotação na função Previdência Social</v>
          </cell>
        </row>
        <row r="16">
          <cell r="A16">
            <v>16</v>
          </cell>
          <cell r="B16" t="str">
            <v>Art. 5º</v>
          </cell>
          <cell r="C16" t="str">
            <v xml:space="preserve">Inc. IV </v>
          </cell>
          <cell r="D16" t="str">
            <v>Insuficiência dotação na função Energia Elétrica</v>
          </cell>
        </row>
        <row r="17">
          <cell r="A17">
            <v>17</v>
          </cell>
          <cell r="B17" t="str">
            <v>Art. 5º</v>
          </cell>
          <cell r="C17" t="str">
            <v xml:space="preserve">Inc. IV </v>
          </cell>
          <cell r="D17" t="str">
            <v>Insuficiência dotação na função Encargos Especiais</v>
          </cell>
        </row>
        <row r="18">
          <cell r="A18">
            <v>18</v>
          </cell>
          <cell r="B18" t="str">
            <v>Art. 5º</v>
          </cell>
          <cell r="C18" t="str">
            <v>Inc. V</v>
          </cell>
          <cell r="D18" t="str">
            <v>Incorporação Saldo Financeiro - Superávit</v>
          </cell>
        </row>
        <row r="19">
          <cell r="A19">
            <v>19</v>
          </cell>
          <cell r="B19" t="str">
            <v>Art. 5º</v>
          </cell>
          <cell r="C19" t="str">
            <v>Inc. V</v>
          </cell>
          <cell r="D19" t="str">
            <v>Excesso de Arrecadação</v>
          </cell>
        </row>
        <row r="20">
          <cell r="A20">
            <v>20</v>
          </cell>
          <cell r="B20" t="str">
            <v>Art. 5º</v>
          </cell>
          <cell r="C20" t="str">
            <v>Inc. VI</v>
          </cell>
          <cell r="D20" t="str">
            <v>Despesas alocadas no mesmo Grupo de Natureza de Despesa e Modalidade de Aplicação, por projeto, atividade ou operação especial</v>
          </cell>
        </row>
        <row r="21">
          <cell r="A21">
            <v>21</v>
          </cell>
          <cell r="B21" t="str">
            <v>Art. 5º</v>
          </cell>
          <cell r="C21" t="str">
            <v>Inc. VII</v>
          </cell>
          <cell r="D21" t="str">
            <v>Despesas para cumprimento de gastos obrigatórios mínimos com Educação</v>
          </cell>
        </row>
        <row r="22">
          <cell r="A22">
            <v>22</v>
          </cell>
          <cell r="B22" t="str">
            <v>Art. 5º</v>
          </cell>
          <cell r="C22" t="str">
            <v>Inc. VII</v>
          </cell>
          <cell r="D22" t="str">
            <v>Despesas para cumprimento de gastos obrigatórios mínimos com Saúde</v>
          </cell>
        </row>
        <row r="23">
          <cell r="A23">
            <v>23</v>
          </cell>
          <cell r="D23" t="str">
            <v>Não aplicável</v>
          </cell>
        </row>
      </sheetData>
      <sheetData sheetId="9"/>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65"/>
  <sheetViews>
    <sheetView workbookViewId="0">
      <selection sqref="A1:G1"/>
    </sheetView>
  </sheetViews>
  <sheetFormatPr defaultRowHeight="11.25" x14ac:dyDescent="0.25"/>
  <cols>
    <col min="1" max="1" width="21.7109375" style="39" customWidth="1"/>
    <col min="2" max="2" width="11.5703125" style="21" customWidth="1"/>
    <col min="3" max="3" width="32.42578125" style="37" customWidth="1"/>
    <col min="4" max="5" width="5.42578125" style="21" customWidth="1"/>
    <col min="6" max="6" width="12.42578125" style="39" customWidth="1"/>
    <col min="7" max="7" width="13" style="28" customWidth="1"/>
    <col min="8" max="8" width="12.5703125" style="28" customWidth="1"/>
    <col min="9" max="9" width="14.28515625" style="40" customWidth="1"/>
    <col min="10" max="10" width="10.5703125" style="21" customWidth="1"/>
    <col min="11" max="16384" width="9.140625" style="21"/>
  </cols>
  <sheetData>
    <row r="1" spans="1:10" s="40" customFormat="1" ht="15" customHeight="1" x14ac:dyDescent="0.25">
      <c r="A1" s="502" t="s">
        <v>750</v>
      </c>
      <c r="B1" s="502"/>
      <c r="C1" s="502"/>
      <c r="D1" s="502"/>
      <c r="E1" s="502"/>
      <c r="F1" s="502"/>
      <c r="G1" s="502"/>
    </row>
    <row r="2" spans="1:10" s="40" customFormat="1" ht="15" customHeight="1" x14ac:dyDescent="0.25">
      <c r="A2" s="122"/>
      <c r="B2" s="67"/>
      <c r="C2" s="67"/>
      <c r="D2" s="67"/>
      <c r="E2" s="67"/>
      <c r="F2" s="67"/>
      <c r="G2" s="67"/>
    </row>
    <row r="3" spans="1:10" ht="15" customHeight="1" x14ac:dyDescent="0.25">
      <c r="A3" s="503" t="s">
        <v>139</v>
      </c>
      <c r="B3" s="504"/>
      <c r="C3" s="504"/>
      <c r="D3" s="504"/>
      <c r="E3" s="504"/>
      <c r="F3" s="505"/>
      <c r="G3" s="33" t="s">
        <v>138</v>
      </c>
      <c r="H3" s="34"/>
    </row>
    <row r="4" spans="1:10" ht="22.5" x14ac:dyDescent="0.25">
      <c r="A4" s="30" t="s">
        <v>143</v>
      </c>
      <c r="B4" s="31" t="s">
        <v>144</v>
      </c>
      <c r="C4" s="35" t="s">
        <v>145</v>
      </c>
      <c r="D4" s="30" t="s">
        <v>146</v>
      </c>
      <c r="E4" s="30" t="s">
        <v>156</v>
      </c>
      <c r="F4" s="31" t="s">
        <v>147</v>
      </c>
      <c r="G4" s="32" t="s">
        <v>136</v>
      </c>
      <c r="H4" s="32" t="s">
        <v>137</v>
      </c>
      <c r="I4" s="21" t="s">
        <v>752</v>
      </c>
    </row>
    <row r="5" spans="1:10" ht="14.25" customHeight="1" x14ac:dyDescent="0.25">
      <c r="A5" s="49" t="e">
        <f>VLOOKUP(D5,Fichas!$A$2:$B$2001,2,FALSE)</f>
        <v>#N/A</v>
      </c>
      <c r="B5" s="24" t="e">
        <f>VLOOKUP(D5,Fichas!$A$2:$C$2001,3,FALSE)</f>
        <v>#N/A</v>
      </c>
      <c r="C5" s="38" t="e">
        <f>VLOOKUP(D5,Fichas!$A$2:$D$2001,4,FALSE)</f>
        <v>#N/A</v>
      </c>
      <c r="D5" s="23"/>
      <c r="E5" s="23" t="e">
        <f>VLOOKUP(D5,Fichas!$A$2:$E$2001,5,FALSE)</f>
        <v>#N/A</v>
      </c>
      <c r="F5" s="38" t="e">
        <f>VLOOKUP(D5,Fichas!$A$2:$F$2001,6,FALSE)</f>
        <v>#N/A</v>
      </c>
      <c r="G5" s="25"/>
      <c r="H5" s="25"/>
      <c r="I5" s="21"/>
      <c r="J5" s="39" t="e">
        <f>VLOOKUP(I5,Excessões!$A$1:$B$50,2,FALSE)</f>
        <v>#N/A</v>
      </c>
    </row>
    <row r="6" spans="1:10" ht="14.25" customHeight="1" x14ac:dyDescent="0.25">
      <c r="A6" s="49" t="e">
        <f>VLOOKUP(D6,Fichas!$A$2:$B$2001,2,FALSE)</f>
        <v>#N/A</v>
      </c>
      <c r="B6" s="24" t="e">
        <f>VLOOKUP(D6,Fichas!$A$2:$C$2001,3,FALSE)</f>
        <v>#N/A</v>
      </c>
      <c r="C6" s="38" t="e">
        <f>VLOOKUP(D6,Fichas!$A$2:$D$2001,4,FALSE)</f>
        <v>#N/A</v>
      </c>
      <c r="D6" s="23"/>
      <c r="E6" s="23" t="e">
        <f>VLOOKUP(D6,Fichas!$A$2:$E$2001,5,FALSE)</f>
        <v>#N/A</v>
      </c>
      <c r="F6" s="38" t="e">
        <f>VLOOKUP(D6,Fichas!$A$2:$F$2001,6,FALSE)</f>
        <v>#N/A</v>
      </c>
      <c r="G6" s="25"/>
      <c r="H6" s="25"/>
      <c r="I6" s="21"/>
      <c r="J6" s="39" t="e">
        <f>VLOOKUP(I6,Excessões!$A$1:$B$50,2,FALSE)</f>
        <v>#N/A</v>
      </c>
    </row>
    <row r="7" spans="1:10" ht="14.25" customHeight="1" x14ac:dyDescent="0.25">
      <c r="A7" s="49" t="e">
        <f>VLOOKUP(D7,Fichas!$A$2:$B$2001,2,FALSE)</f>
        <v>#N/A</v>
      </c>
      <c r="B7" s="24" t="e">
        <f>VLOOKUP(D7,Fichas!$A$2:$C$2001,3,FALSE)</f>
        <v>#N/A</v>
      </c>
      <c r="C7" s="38" t="e">
        <f>VLOOKUP(D7,Fichas!$A$2:$D$2001,4,FALSE)</f>
        <v>#N/A</v>
      </c>
      <c r="D7" s="23"/>
      <c r="E7" s="23" t="e">
        <f>VLOOKUP(D7,Fichas!$A$2:$E$2001,5,FALSE)</f>
        <v>#N/A</v>
      </c>
      <c r="F7" s="38" t="e">
        <f>VLOOKUP(D7,Fichas!$A$2:$F$2001,6,FALSE)</f>
        <v>#N/A</v>
      </c>
      <c r="G7" s="25"/>
      <c r="H7" s="25"/>
      <c r="I7" s="21"/>
      <c r="J7" s="39" t="e">
        <f>VLOOKUP(I7,Excessões!$A$1:$B$50,2,FALSE)</f>
        <v>#N/A</v>
      </c>
    </row>
    <row r="8" spans="1:10" ht="14.25" customHeight="1" x14ac:dyDescent="0.25">
      <c r="A8" s="49" t="e">
        <f>VLOOKUP(D8,Fichas!$A$2:$B$2001,2,FALSE)</f>
        <v>#N/A</v>
      </c>
      <c r="B8" s="24" t="e">
        <f>VLOOKUP(D8,Fichas!$A$2:$C$2001,3,FALSE)</f>
        <v>#N/A</v>
      </c>
      <c r="C8" s="38" t="e">
        <f>VLOOKUP(D8,Fichas!$A$2:$D$2001,4,FALSE)</f>
        <v>#N/A</v>
      </c>
      <c r="D8" s="23"/>
      <c r="E8" s="23" t="e">
        <f>VLOOKUP(D8,Fichas!$A$2:$E$2001,5,FALSE)</f>
        <v>#N/A</v>
      </c>
      <c r="F8" s="38" t="e">
        <f>VLOOKUP(D8,Fichas!$A$2:$F$2001,6,FALSE)</f>
        <v>#N/A</v>
      </c>
      <c r="G8" s="25"/>
      <c r="H8" s="25"/>
      <c r="I8" s="21"/>
      <c r="J8" s="39" t="e">
        <f>VLOOKUP(I8,Excessões!$A$1:$B$50,2,FALSE)</f>
        <v>#N/A</v>
      </c>
    </row>
    <row r="9" spans="1:10" ht="14.25" customHeight="1" x14ac:dyDescent="0.25">
      <c r="A9" s="49" t="e">
        <f>VLOOKUP(D9,Fichas!$A$2:$B$2001,2,FALSE)</f>
        <v>#N/A</v>
      </c>
      <c r="B9" s="24" t="e">
        <f>VLOOKUP(D9,Fichas!$A$2:$C$2001,3,FALSE)</f>
        <v>#N/A</v>
      </c>
      <c r="C9" s="38" t="e">
        <f>VLOOKUP(D9,Fichas!$A$2:$D$2001,4,FALSE)</f>
        <v>#N/A</v>
      </c>
      <c r="D9" s="23"/>
      <c r="E9" s="23" t="e">
        <f>VLOOKUP(D9,Fichas!$A$2:$E$2001,5,FALSE)</f>
        <v>#N/A</v>
      </c>
      <c r="F9" s="38" t="e">
        <f>VLOOKUP(D9,Fichas!$A$2:$F$2001,6,FALSE)</f>
        <v>#N/A</v>
      </c>
      <c r="G9" s="25"/>
      <c r="H9" s="25"/>
      <c r="I9" s="21"/>
      <c r="J9" s="39" t="e">
        <f>VLOOKUP(I9,Excessões!$A$1:$B$50,2,FALSE)</f>
        <v>#N/A</v>
      </c>
    </row>
    <row r="10" spans="1:10" ht="14.25" customHeight="1" x14ac:dyDescent="0.25">
      <c r="A10" s="49" t="e">
        <f>VLOOKUP(D10,Fichas!$A$2:$B$2001,2,FALSE)</f>
        <v>#N/A</v>
      </c>
      <c r="B10" s="24" t="e">
        <f>VLOOKUP(D10,Fichas!$A$2:$C$2001,3,FALSE)</f>
        <v>#N/A</v>
      </c>
      <c r="C10" s="38" t="e">
        <f>VLOOKUP(D10,Fichas!$A$2:$D$2001,4,FALSE)</f>
        <v>#N/A</v>
      </c>
      <c r="D10" s="23"/>
      <c r="E10" s="23" t="e">
        <f>VLOOKUP(D10,Fichas!$A$2:$E$2001,5,FALSE)</f>
        <v>#N/A</v>
      </c>
      <c r="F10" s="38" t="e">
        <f>VLOOKUP(D10,Fichas!$A$2:$F$2001,6,FALSE)</f>
        <v>#N/A</v>
      </c>
      <c r="G10" s="25"/>
      <c r="H10" s="25"/>
      <c r="I10" s="21"/>
      <c r="J10" s="39" t="e">
        <f>VLOOKUP(I10,Excessões!$A$1:$B$50,2,FALSE)</f>
        <v>#N/A</v>
      </c>
    </row>
    <row r="11" spans="1:10" ht="14.25" customHeight="1" x14ac:dyDescent="0.25">
      <c r="A11" s="49" t="e">
        <f>VLOOKUP(D11,Fichas!$A$2:$B$2001,2,FALSE)</f>
        <v>#N/A</v>
      </c>
      <c r="B11" s="24" t="e">
        <f>VLOOKUP(D11,Fichas!$A$2:$C$2001,3,FALSE)</f>
        <v>#N/A</v>
      </c>
      <c r="C11" s="38" t="e">
        <f>VLOOKUP(D11,Fichas!$A$2:$D$2001,4,FALSE)</f>
        <v>#N/A</v>
      </c>
      <c r="D11" s="23"/>
      <c r="E11" s="23" t="e">
        <f>VLOOKUP(D11,Fichas!$A$2:$E$2001,5,FALSE)</f>
        <v>#N/A</v>
      </c>
      <c r="F11" s="38" t="e">
        <f>VLOOKUP(D11,Fichas!$A$2:$F$2001,6,FALSE)</f>
        <v>#N/A</v>
      </c>
      <c r="G11" s="25"/>
      <c r="H11" s="25"/>
      <c r="I11" s="21"/>
      <c r="J11" s="39" t="e">
        <f>VLOOKUP(I11,Excessões!$A$1:$B$50,2,FALSE)</f>
        <v>#N/A</v>
      </c>
    </row>
    <row r="12" spans="1:10" ht="14.25" customHeight="1" x14ac:dyDescent="0.25">
      <c r="A12" s="49" t="e">
        <f>VLOOKUP(D12,Fichas!$A$2:$B$2001,2,FALSE)</f>
        <v>#N/A</v>
      </c>
      <c r="B12" s="24" t="e">
        <f>VLOOKUP(D12,Fichas!$A$2:$C$2001,3,FALSE)</f>
        <v>#N/A</v>
      </c>
      <c r="C12" s="38" t="e">
        <f>VLOOKUP(D12,Fichas!$A$2:$D$2001,4,FALSE)</f>
        <v>#N/A</v>
      </c>
      <c r="D12" s="23"/>
      <c r="E12" s="23" t="e">
        <f>VLOOKUP(D12,Fichas!$A$2:$E$2001,5,FALSE)</f>
        <v>#N/A</v>
      </c>
      <c r="F12" s="38" t="e">
        <f>VLOOKUP(D12,Fichas!$A$2:$F$2001,6,FALSE)</f>
        <v>#N/A</v>
      </c>
      <c r="G12" s="25"/>
      <c r="H12" s="25"/>
      <c r="I12" s="21"/>
      <c r="J12" s="39" t="e">
        <f>VLOOKUP(I12,Excessões!$A$1:$B$50,2,FALSE)</f>
        <v>#N/A</v>
      </c>
    </row>
    <row r="13" spans="1:10" ht="14.25" customHeight="1" x14ac:dyDescent="0.25">
      <c r="A13" s="49" t="e">
        <f>VLOOKUP(D13,Fichas!$A$2:$B$2001,2,FALSE)</f>
        <v>#N/A</v>
      </c>
      <c r="B13" s="24" t="e">
        <f>VLOOKUP(D13,Fichas!$A$2:$C$2001,3,FALSE)</f>
        <v>#N/A</v>
      </c>
      <c r="C13" s="38" t="e">
        <f>VLOOKUP(D13,Fichas!$A$2:$D$2001,4,FALSE)</f>
        <v>#N/A</v>
      </c>
      <c r="D13" s="23"/>
      <c r="E13" s="23" t="e">
        <f>VLOOKUP(D13,Fichas!$A$2:$E$2001,5,FALSE)</f>
        <v>#N/A</v>
      </c>
      <c r="F13" s="38" t="e">
        <f>VLOOKUP(D13,Fichas!$A$2:$F$2001,6,FALSE)</f>
        <v>#N/A</v>
      </c>
      <c r="G13" s="25"/>
      <c r="H13" s="25"/>
      <c r="I13" s="21"/>
      <c r="J13" s="39" t="e">
        <f>VLOOKUP(I13,Excessões!$A$1:$B$50,2,FALSE)</f>
        <v>#N/A</v>
      </c>
    </row>
    <row r="14" spans="1:10" ht="14.25" customHeight="1" x14ac:dyDescent="0.25">
      <c r="A14" s="49" t="e">
        <f>VLOOKUP(D14,Fichas!$A$2:$B$2001,2,FALSE)</f>
        <v>#N/A</v>
      </c>
      <c r="B14" s="24" t="e">
        <f>VLOOKUP(D14,Fichas!$A$2:$C$2001,3,FALSE)</f>
        <v>#N/A</v>
      </c>
      <c r="C14" s="38" t="e">
        <f>VLOOKUP(D14,Fichas!$A$2:$D$2001,4,FALSE)</f>
        <v>#N/A</v>
      </c>
      <c r="D14" s="23"/>
      <c r="E14" s="23" t="e">
        <f>VLOOKUP(D14,Fichas!$A$2:$E$2001,5,FALSE)</f>
        <v>#N/A</v>
      </c>
      <c r="F14" s="38" t="e">
        <f>VLOOKUP(D14,Fichas!$A$2:$F$2001,6,FALSE)</f>
        <v>#N/A</v>
      </c>
      <c r="G14" s="25"/>
      <c r="H14" s="25"/>
      <c r="I14" s="21"/>
      <c r="J14" s="39" t="e">
        <f>VLOOKUP(I14,Excessões!$A$1:$B$50,2,FALSE)</f>
        <v>#N/A</v>
      </c>
    </row>
    <row r="15" spans="1:10" ht="14.25" customHeight="1" x14ac:dyDescent="0.25">
      <c r="A15" s="49" t="e">
        <f>VLOOKUP(D15,Fichas!$A$2:$B$2001,2,FALSE)</f>
        <v>#N/A</v>
      </c>
      <c r="B15" s="24" t="e">
        <f>VLOOKUP(D15,Fichas!$A$2:$C$2001,3,FALSE)</f>
        <v>#N/A</v>
      </c>
      <c r="C15" s="38" t="e">
        <f>VLOOKUP(D15,Fichas!$A$2:$D$2001,4,FALSE)</f>
        <v>#N/A</v>
      </c>
      <c r="D15" s="26"/>
      <c r="E15" s="23" t="e">
        <f>VLOOKUP(D15,Fichas!$A$2:$E$2001,5,FALSE)</f>
        <v>#N/A</v>
      </c>
      <c r="F15" s="38" t="e">
        <f>VLOOKUP(D15,Fichas!$A$2:$F$2001,6,FALSE)</f>
        <v>#N/A</v>
      </c>
      <c r="G15" s="42"/>
      <c r="H15" s="27"/>
      <c r="I15" s="21"/>
      <c r="J15" s="39" t="e">
        <f>VLOOKUP(I15,Excessões!$A$1:$B$50,2,FALSE)</f>
        <v>#N/A</v>
      </c>
    </row>
    <row r="16" spans="1:10" ht="14.25" customHeight="1" x14ac:dyDescent="0.25">
      <c r="A16" s="49" t="e">
        <f>VLOOKUP(D16,Fichas!$A$2:$B$2001,2,FALSE)</f>
        <v>#N/A</v>
      </c>
      <c r="B16" s="24" t="e">
        <f>VLOOKUP(D16,Fichas!$A$2:$C$2001,3,FALSE)</f>
        <v>#N/A</v>
      </c>
      <c r="C16" s="38" t="e">
        <f>VLOOKUP(D16,Fichas!$A$2:$D$2001,4,FALSE)</f>
        <v>#N/A</v>
      </c>
      <c r="D16" s="26"/>
      <c r="E16" s="23" t="e">
        <f>VLOOKUP(D16,Fichas!$A$2:$E$2001,5,FALSE)</f>
        <v>#N/A</v>
      </c>
      <c r="F16" s="38" t="e">
        <f>VLOOKUP(D16,Fichas!$A$2:$F$2001,6,FALSE)</f>
        <v>#N/A</v>
      </c>
      <c r="G16" s="42"/>
      <c r="H16" s="27"/>
      <c r="I16" s="21"/>
      <c r="J16" s="39" t="e">
        <f>VLOOKUP(I16,Excessões!$A$1:$B$50,2,FALSE)</f>
        <v>#N/A</v>
      </c>
    </row>
    <row r="17" spans="1:10" ht="14.25" customHeight="1" x14ac:dyDescent="0.25">
      <c r="A17" s="49" t="e">
        <f>VLOOKUP(D17,Fichas!$A$2:$B$2001,2,FALSE)</f>
        <v>#N/A</v>
      </c>
      <c r="B17" s="24" t="e">
        <f>VLOOKUP(D17,Fichas!$A$2:$C$2001,3,FALSE)</f>
        <v>#N/A</v>
      </c>
      <c r="C17" s="38" t="e">
        <f>VLOOKUP(D17,Fichas!$A$2:$D$2001,4,FALSE)</f>
        <v>#N/A</v>
      </c>
      <c r="D17" s="26"/>
      <c r="E17" s="23" t="e">
        <f>VLOOKUP(D17,Fichas!$A$2:$E$2001,5,FALSE)</f>
        <v>#N/A</v>
      </c>
      <c r="F17" s="38" t="e">
        <f>VLOOKUP(D17,Fichas!$A$2:$F$2001,6,FALSE)</f>
        <v>#N/A</v>
      </c>
      <c r="G17" s="27"/>
      <c r="H17" s="27"/>
      <c r="I17" s="21"/>
      <c r="J17" s="39" t="e">
        <f>VLOOKUP(I17,Excessões!$A$1:$B$50,2,FALSE)</f>
        <v>#N/A</v>
      </c>
    </row>
    <row r="18" spans="1:10" ht="14.25" customHeight="1" x14ac:dyDescent="0.25">
      <c r="A18" s="49" t="e">
        <f>VLOOKUP(D18,Fichas!$A$2:$B$2001,2,FALSE)</f>
        <v>#N/A</v>
      </c>
      <c r="B18" s="24" t="e">
        <f>VLOOKUP(D18,Fichas!$A$2:$C$2001,3,FALSE)</f>
        <v>#N/A</v>
      </c>
      <c r="C18" s="38" t="e">
        <f>VLOOKUP(D18,Fichas!$A$2:$D$2001,4,FALSE)</f>
        <v>#N/A</v>
      </c>
      <c r="D18" s="26"/>
      <c r="E18" s="23" t="e">
        <f>VLOOKUP(D18,Fichas!$A$2:$E$2001,5,FALSE)</f>
        <v>#N/A</v>
      </c>
      <c r="F18" s="38" t="e">
        <f>VLOOKUP(D18,Fichas!$A$2:$F$2001,6,FALSE)</f>
        <v>#N/A</v>
      </c>
      <c r="G18" s="27"/>
      <c r="H18" s="27"/>
      <c r="I18" s="21"/>
      <c r="J18" s="39" t="e">
        <f>VLOOKUP(I18,Excessões!$A$1:$B$50,2,FALSE)</f>
        <v>#N/A</v>
      </c>
    </row>
    <row r="19" spans="1:10" ht="14.25" customHeight="1" x14ac:dyDescent="0.25">
      <c r="A19" s="49" t="e">
        <f>VLOOKUP(D19,Fichas!$A$2:$B$2001,2,FALSE)</f>
        <v>#N/A</v>
      </c>
      <c r="B19" s="24" t="e">
        <f>VLOOKUP(D19,Fichas!$A$2:$C$2001,3,FALSE)</f>
        <v>#N/A</v>
      </c>
      <c r="C19" s="38" t="e">
        <f>VLOOKUP(D19,Fichas!$A$2:$D$2001,4,FALSE)</f>
        <v>#N/A</v>
      </c>
      <c r="D19" s="26"/>
      <c r="E19" s="23" t="e">
        <f>VLOOKUP(D19,Fichas!$A$2:$E$2001,5,FALSE)</f>
        <v>#N/A</v>
      </c>
      <c r="F19" s="38" t="e">
        <f>VLOOKUP(D19,Fichas!$A$2:$F$2001,6,FALSE)</f>
        <v>#N/A</v>
      </c>
      <c r="G19" s="27"/>
      <c r="H19" s="27"/>
      <c r="I19" s="21"/>
      <c r="J19" s="39" t="e">
        <f>VLOOKUP(I19,Excessões!$A$1:$B$50,2,FALSE)</f>
        <v>#N/A</v>
      </c>
    </row>
    <row r="20" spans="1:10" ht="14.25" customHeight="1" x14ac:dyDescent="0.25">
      <c r="A20" s="49" t="e">
        <f>VLOOKUP(D20,Fichas!$A$2:$B$2001,2,FALSE)</f>
        <v>#N/A</v>
      </c>
      <c r="B20" s="24" t="e">
        <f>VLOOKUP(D20,Fichas!$A$2:$C$2001,3,FALSE)</f>
        <v>#N/A</v>
      </c>
      <c r="C20" s="38" t="e">
        <f>VLOOKUP(D20,Fichas!$A$2:$D$2001,4,FALSE)</f>
        <v>#N/A</v>
      </c>
      <c r="D20" s="26"/>
      <c r="E20" s="23" t="e">
        <f>VLOOKUP(D20,Fichas!$A$2:$E$2001,5,FALSE)</f>
        <v>#N/A</v>
      </c>
      <c r="F20" s="38" t="e">
        <f>VLOOKUP(D20,Fichas!$A$2:$F$2001,6,FALSE)</f>
        <v>#N/A</v>
      </c>
      <c r="G20" s="27"/>
      <c r="H20" s="27"/>
      <c r="I20" s="21"/>
      <c r="J20" s="39" t="e">
        <f>VLOOKUP(I20,Excessões!$A$1:$B$50,2,FALSE)</f>
        <v>#N/A</v>
      </c>
    </row>
    <row r="21" spans="1:10" ht="14.25" customHeight="1" x14ac:dyDescent="0.25">
      <c r="A21" s="49" t="e">
        <f>VLOOKUP(D21,Fichas!$A$2:$B$2001,2,FALSE)</f>
        <v>#N/A</v>
      </c>
      <c r="B21" s="24" t="e">
        <f>VLOOKUP(D21,Fichas!$A$2:$C$2001,3,FALSE)</f>
        <v>#N/A</v>
      </c>
      <c r="C21" s="38" t="e">
        <f>VLOOKUP(D21,Fichas!$A$2:$D$2001,4,FALSE)</f>
        <v>#N/A</v>
      </c>
      <c r="D21" s="23"/>
      <c r="E21" s="23" t="e">
        <f>VLOOKUP(D21,Fichas!$A$2:$E$2001,5,FALSE)</f>
        <v>#N/A</v>
      </c>
      <c r="F21" s="38" t="e">
        <f>VLOOKUP(D21,Fichas!$A$2:$F$2001,6,FALSE)</f>
        <v>#N/A</v>
      </c>
      <c r="G21" s="25"/>
      <c r="H21" s="25"/>
      <c r="I21" s="21"/>
      <c r="J21" s="39" t="e">
        <f>VLOOKUP(I21,Excessões!$A$1:$B$50,2,FALSE)</f>
        <v>#N/A</v>
      </c>
    </row>
    <row r="22" spans="1:10" ht="14.25" customHeight="1" x14ac:dyDescent="0.25">
      <c r="A22" s="49" t="e">
        <f>VLOOKUP(D22,Fichas!$A$2:$B$2001,2,FALSE)</f>
        <v>#N/A</v>
      </c>
      <c r="B22" s="24" t="e">
        <f>VLOOKUP(D22,Fichas!$A$2:$C$2001,3,FALSE)</f>
        <v>#N/A</v>
      </c>
      <c r="C22" s="38" t="e">
        <f>VLOOKUP(D22,Fichas!$A$2:$D$2001,4,FALSE)</f>
        <v>#N/A</v>
      </c>
      <c r="D22" s="26"/>
      <c r="E22" s="23" t="e">
        <f>VLOOKUP(D22,Fichas!$A$2:$E$2001,5,FALSE)</f>
        <v>#N/A</v>
      </c>
      <c r="F22" s="38" t="e">
        <f>VLOOKUP(D22,Fichas!$A$2:$F$2001,6,FALSE)</f>
        <v>#N/A</v>
      </c>
      <c r="G22" s="27"/>
      <c r="H22" s="27"/>
      <c r="I22" s="21"/>
      <c r="J22" s="39" t="e">
        <f>VLOOKUP(I22,Excessões!$A$1:$B$50,2,FALSE)</f>
        <v>#N/A</v>
      </c>
    </row>
    <row r="23" spans="1:10" ht="14.25" customHeight="1" x14ac:dyDescent="0.25">
      <c r="A23" s="49" t="e">
        <f>VLOOKUP(D23,Fichas!$A$2:$B$2001,2,FALSE)</f>
        <v>#N/A</v>
      </c>
      <c r="B23" s="24" t="e">
        <f>VLOOKUP(D23,Fichas!$A$2:$C$2001,3,FALSE)</f>
        <v>#N/A</v>
      </c>
      <c r="C23" s="38" t="e">
        <f>VLOOKUP(D23,Fichas!$A$2:$D$2001,4,FALSE)</f>
        <v>#N/A</v>
      </c>
      <c r="D23" s="26"/>
      <c r="E23" s="23" t="e">
        <f>VLOOKUP(D23,Fichas!$A$2:$E$2001,5,FALSE)</f>
        <v>#N/A</v>
      </c>
      <c r="F23" s="38" t="e">
        <f>VLOOKUP(D23,Fichas!$A$2:$F$2001,6,FALSE)</f>
        <v>#N/A</v>
      </c>
      <c r="G23" s="27"/>
      <c r="H23" s="27"/>
      <c r="I23" s="21"/>
      <c r="J23" s="39" t="e">
        <f>VLOOKUP(I23,Excessões!$A$1:$B$50,2,FALSE)</f>
        <v>#N/A</v>
      </c>
    </row>
    <row r="24" spans="1:10" ht="14.25" customHeight="1" x14ac:dyDescent="0.25">
      <c r="A24" s="49" t="e">
        <f>VLOOKUP(D24,Fichas!$A$2:$B$2001,2,FALSE)</f>
        <v>#N/A</v>
      </c>
      <c r="B24" s="24" t="e">
        <f>VLOOKUP(D24,Fichas!$A$2:$C$2001,3,FALSE)</f>
        <v>#N/A</v>
      </c>
      <c r="C24" s="38" t="e">
        <f>VLOOKUP(D24,Fichas!$A$2:$D$2001,4,FALSE)</f>
        <v>#N/A</v>
      </c>
      <c r="D24" s="26"/>
      <c r="E24" s="23" t="e">
        <f>VLOOKUP(D24,Fichas!$A$2:$E$2001,5,FALSE)</f>
        <v>#N/A</v>
      </c>
      <c r="F24" s="38" t="e">
        <f>VLOOKUP(D24,Fichas!$A$2:$F$2001,6,FALSE)</f>
        <v>#N/A</v>
      </c>
      <c r="G24" s="27"/>
      <c r="H24" s="27"/>
      <c r="I24" s="21"/>
      <c r="J24" s="39" t="e">
        <f>VLOOKUP(I24,Excessões!$A$1:$B$50,2,FALSE)</f>
        <v>#N/A</v>
      </c>
    </row>
    <row r="25" spans="1:10" ht="14.25" customHeight="1" x14ac:dyDescent="0.25">
      <c r="A25" s="49" t="e">
        <f>VLOOKUP(D25,Fichas!$A$2:$B$2001,2,FALSE)</f>
        <v>#N/A</v>
      </c>
      <c r="B25" s="24" t="e">
        <f>VLOOKUP(D25,Fichas!$A$2:$C$2001,3,FALSE)</f>
        <v>#N/A</v>
      </c>
      <c r="C25" s="38" t="e">
        <f>VLOOKUP(D25,Fichas!$A$2:$D$2001,4,FALSE)</f>
        <v>#N/A</v>
      </c>
      <c r="D25" s="26"/>
      <c r="E25" s="23" t="e">
        <f>VLOOKUP(D25,Fichas!$A$2:$E$2001,5,FALSE)</f>
        <v>#N/A</v>
      </c>
      <c r="F25" s="38" t="e">
        <f>VLOOKUP(D25,Fichas!$A$2:$F$2001,6,FALSE)</f>
        <v>#N/A</v>
      </c>
      <c r="G25" s="27"/>
      <c r="H25" s="42"/>
      <c r="I25" s="21"/>
      <c r="J25" s="39" t="e">
        <f>VLOOKUP(I25,Excessões!$A$1:$B$50,2,FALSE)</f>
        <v>#N/A</v>
      </c>
    </row>
    <row r="26" spans="1:10" ht="14.25" customHeight="1" x14ac:dyDescent="0.25">
      <c r="A26" s="49" t="e">
        <f>VLOOKUP(D26,Fichas!$A$2:$B$2001,2,FALSE)</f>
        <v>#N/A</v>
      </c>
      <c r="B26" s="24" t="e">
        <f>VLOOKUP(D26,Fichas!$A$2:$C$2001,3,FALSE)</f>
        <v>#N/A</v>
      </c>
      <c r="C26" s="38" t="e">
        <f>VLOOKUP(D26,Fichas!$A$2:$D$2001,4,FALSE)</f>
        <v>#N/A</v>
      </c>
      <c r="D26" s="26"/>
      <c r="E26" s="23" t="e">
        <f>VLOOKUP(D26,Fichas!$A$2:$E$2001,5,FALSE)</f>
        <v>#N/A</v>
      </c>
      <c r="F26" s="38" t="e">
        <f>VLOOKUP(D26,Fichas!$A$2:$F$2001,6,FALSE)</f>
        <v>#N/A</v>
      </c>
      <c r="G26" s="27"/>
      <c r="H26" s="42"/>
      <c r="I26" s="21"/>
      <c r="J26" s="39" t="e">
        <f>VLOOKUP(I26,Excessões!$A$1:$B$50,2,FALSE)</f>
        <v>#N/A</v>
      </c>
    </row>
    <row r="27" spans="1:10" ht="14.25" customHeight="1" x14ac:dyDescent="0.25">
      <c r="A27" s="49" t="e">
        <f>VLOOKUP(D27,Fichas!$A$2:$B$2001,2,FALSE)</f>
        <v>#N/A</v>
      </c>
      <c r="B27" s="24" t="e">
        <f>VLOOKUP(D27,Fichas!$A$2:$C$2001,3,FALSE)</f>
        <v>#N/A</v>
      </c>
      <c r="C27" s="38" t="e">
        <f>VLOOKUP(D27,Fichas!$A$2:$D$2001,4,FALSE)</f>
        <v>#N/A</v>
      </c>
      <c r="D27" s="26"/>
      <c r="E27" s="23" t="e">
        <f>VLOOKUP(D27,Fichas!$A$2:$E$2001,5,FALSE)</f>
        <v>#N/A</v>
      </c>
      <c r="F27" s="38" t="e">
        <f>VLOOKUP(D27,Fichas!$A$2:$F$2001,6,FALSE)</f>
        <v>#N/A</v>
      </c>
      <c r="G27" s="27"/>
      <c r="H27" s="27"/>
      <c r="I27" s="21"/>
      <c r="J27" s="39" t="e">
        <f>VLOOKUP(I27,Excessões!$A$1:$B$50,2,FALSE)</f>
        <v>#N/A</v>
      </c>
    </row>
    <row r="28" spans="1:10" ht="14.25" customHeight="1" x14ac:dyDescent="0.25">
      <c r="A28" s="49" t="e">
        <f>VLOOKUP(D28,Fichas!$A$2:$B$2001,2,FALSE)</f>
        <v>#N/A</v>
      </c>
      <c r="B28" s="24" t="e">
        <f>VLOOKUP(D28,Fichas!$A$2:$C$2001,3,FALSE)</f>
        <v>#N/A</v>
      </c>
      <c r="C28" s="38" t="e">
        <f>VLOOKUP(D28,Fichas!$A$2:$D$2001,4,FALSE)</f>
        <v>#N/A</v>
      </c>
      <c r="D28" s="26"/>
      <c r="E28" s="23" t="e">
        <f>VLOOKUP(D28,Fichas!$A$2:$E$2001,5,FALSE)</f>
        <v>#N/A</v>
      </c>
      <c r="F28" s="38" t="e">
        <f>VLOOKUP(D28,Fichas!$A$2:$F$2001,6,FALSE)</f>
        <v>#N/A</v>
      </c>
      <c r="G28" s="27"/>
      <c r="H28" s="27"/>
      <c r="I28" s="21"/>
      <c r="J28" s="39" t="e">
        <f>VLOOKUP(I28,Excessões!$A$1:$B$50,2,FALSE)</f>
        <v>#N/A</v>
      </c>
    </row>
    <row r="29" spans="1:10" ht="14.25" customHeight="1" x14ac:dyDescent="0.25">
      <c r="A29" s="49" t="e">
        <f>VLOOKUP(D29,Fichas!$A$2:$B$2001,2,FALSE)</f>
        <v>#N/A</v>
      </c>
      <c r="B29" s="24" t="e">
        <f>VLOOKUP(D29,Fichas!$A$2:$C$2001,3,FALSE)</f>
        <v>#N/A</v>
      </c>
      <c r="C29" s="38" t="e">
        <f>VLOOKUP(D29,Fichas!$A$2:$D$2001,4,FALSE)</f>
        <v>#N/A</v>
      </c>
      <c r="D29" s="26"/>
      <c r="E29" s="23" t="e">
        <f>VLOOKUP(D29,Fichas!$A$2:$E$2001,5,FALSE)</f>
        <v>#N/A</v>
      </c>
      <c r="F29" s="38" t="e">
        <f>VLOOKUP(D29,Fichas!$A$2:$F$2001,6,FALSE)</f>
        <v>#N/A</v>
      </c>
      <c r="G29" s="27"/>
      <c r="H29" s="27"/>
      <c r="I29" s="21"/>
      <c r="J29" s="39" t="e">
        <f>VLOOKUP(I29,Excessões!$A$1:$B$50,2,FALSE)</f>
        <v>#N/A</v>
      </c>
    </row>
    <row r="30" spans="1:10" ht="14.25" customHeight="1" x14ac:dyDescent="0.25">
      <c r="A30" s="49" t="e">
        <f>VLOOKUP(D30,Fichas!$A$2:$B$2001,2,FALSE)</f>
        <v>#N/A</v>
      </c>
      <c r="B30" s="24" t="e">
        <f>VLOOKUP(D30,Fichas!$A$2:$C$2001,3,FALSE)</f>
        <v>#N/A</v>
      </c>
      <c r="C30" s="38" t="e">
        <f>VLOOKUP(D30,Fichas!$A$2:$D$2001,4,FALSE)</f>
        <v>#N/A</v>
      </c>
      <c r="D30" s="26"/>
      <c r="E30" s="23" t="e">
        <f>VLOOKUP(D30,Fichas!$A$2:$E$2001,5,FALSE)</f>
        <v>#N/A</v>
      </c>
      <c r="F30" s="38" t="e">
        <f>VLOOKUP(D30,Fichas!$A$2:$F$2001,6,FALSE)</f>
        <v>#N/A</v>
      </c>
      <c r="G30" s="27"/>
      <c r="H30" s="27"/>
      <c r="I30" s="21"/>
      <c r="J30" s="39" t="e">
        <f>VLOOKUP(I30,Excessões!$A$1:$B$50,2,FALSE)</f>
        <v>#N/A</v>
      </c>
    </row>
    <row r="31" spans="1:10" ht="14.25" customHeight="1" x14ac:dyDescent="0.25">
      <c r="A31" s="49" t="e">
        <f>VLOOKUP(D31,Fichas!$A$2:$B$2001,2,FALSE)</f>
        <v>#N/A</v>
      </c>
      <c r="B31" s="24" t="e">
        <f>VLOOKUP(D31,Fichas!$A$2:$C$2001,3,FALSE)</f>
        <v>#N/A</v>
      </c>
      <c r="C31" s="38" t="e">
        <f>VLOOKUP(D31,Fichas!$A$2:$D$2001,4,FALSE)</f>
        <v>#N/A</v>
      </c>
      <c r="D31" s="26"/>
      <c r="E31" s="23" t="e">
        <f>VLOOKUP(D31,Fichas!$A$2:$E$2001,5,FALSE)</f>
        <v>#N/A</v>
      </c>
      <c r="F31" s="38" t="e">
        <f>VLOOKUP(D31,Fichas!$A$2:$F$2001,6,FALSE)</f>
        <v>#N/A</v>
      </c>
      <c r="G31" s="27"/>
      <c r="H31" s="27"/>
      <c r="I31" s="21"/>
      <c r="J31" s="39" t="e">
        <f>VLOOKUP(I31,Excessões!$A$1:$B$50,2,FALSE)</f>
        <v>#N/A</v>
      </c>
    </row>
    <row r="32" spans="1:10" ht="14.25" customHeight="1" x14ac:dyDescent="0.25">
      <c r="A32" s="49" t="e">
        <f>VLOOKUP(D32,Fichas!$A$2:$B$2001,2,FALSE)</f>
        <v>#N/A</v>
      </c>
      <c r="B32" s="24" t="e">
        <f>VLOOKUP(D32,Fichas!$A$2:$C$2001,3,FALSE)</f>
        <v>#N/A</v>
      </c>
      <c r="C32" s="38" t="e">
        <f>VLOOKUP(D32,Fichas!$A$2:$D$2001,4,FALSE)</f>
        <v>#N/A</v>
      </c>
      <c r="D32" s="26"/>
      <c r="E32" s="23" t="e">
        <f>VLOOKUP(D32,Fichas!$A$2:$E$2001,5,FALSE)</f>
        <v>#N/A</v>
      </c>
      <c r="F32" s="38" t="e">
        <f>VLOOKUP(D32,Fichas!$A$2:$F$2001,6,FALSE)</f>
        <v>#N/A</v>
      </c>
      <c r="G32" s="27"/>
      <c r="H32" s="27"/>
      <c r="I32" s="21"/>
      <c r="J32" s="39" t="e">
        <f>VLOOKUP(I32,Excessões!$A$1:$B$50,2,FALSE)</f>
        <v>#N/A</v>
      </c>
    </row>
    <row r="33" spans="1:10" ht="14.25" customHeight="1" x14ac:dyDescent="0.25">
      <c r="A33" s="49" t="e">
        <f>VLOOKUP(D33,Fichas!$A$2:$B$2001,2,FALSE)</f>
        <v>#N/A</v>
      </c>
      <c r="B33" s="24" t="e">
        <f>VLOOKUP(D33,Fichas!$A$2:$C$2001,3,FALSE)</f>
        <v>#N/A</v>
      </c>
      <c r="C33" s="38" t="e">
        <f>VLOOKUP(D33,Fichas!$A$2:$D$2001,4,FALSE)</f>
        <v>#N/A</v>
      </c>
      <c r="D33" s="26"/>
      <c r="E33" s="23" t="e">
        <f>VLOOKUP(D33,Fichas!$A$2:$E$2001,5,FALSE)</f>
        <v>#N/A</v>
      </c>
      <c r="F33" s="38" t="e">
        <f>VLOOKUP(D33,Fichas!$A$2:$F$2001,6,FALSE)</f>
        <v>#N/A</v>
      </c>
      <c r="G33" s="27"/>
      <c r="H33" s="27"/>
      <c r="I33" s="21"/>
      <c r="J33" s="39" t="e">
        <f>VLOOKUP(I33,Excessões!$A$1:$B$50,2,FALSE)</f>
        <v>#N/A</v>
      </c>
    </row>
    <row r="34" spans="1:10" ht="14.25" customHeight="1" x14ac:dyDescent="0.25">
      <c r="A34" s="49" t="e">
        <f>VLOOKUP(D34,Fichas!$A$2:$B$2001,2,FALSE)</f>
        <v>#N/A</v>
      </c>
      <c r="B34" s="24" t="e">
        <f>VLOOKUP(D34,Fichas!$A$2:$C$2001,3,FALSE)</f>
        <v>#N/A</v>
      </c>
      <c r="C34" s="38" t="e">
        <f>VLOOKUP(D34,Fichas!$A$2:$D$2001,4,FALSE)</f>
        <v>#N/A</v>
      </c>
      <c r="D34" s="26"/>
      <c r="E34" s="23" t="e">
        <f>VLOOKUP(D34,Fichas!$A$2:$E$2001,5,FALSE)</f>
        <v>#N/A</v>
      </c>
      <c r="F34" s="38" t="e">
        <f>VLOOKUP(D34,Fichas!$A$2:$F$2001,6,FALSE)</f>
        <v>#N/A</v>
      </c>
      <c r="G34" s="27"/>
      <c r="H34" s="27"/>
      <c r="I34" s="21"/>
      <c r="J34" s="39" t="e">
        <f>VLOOKUP(I34,Excessões!$A$1:$B$50,2,FALSE)</f>
        <v>#N/A</v>
      </c>
    </row>
    <row r="35" spans="1:10" ht="14.25" customHeight="1" x14ac:dyDescent="0.25">
      <c r="A35" s="49" t="e">
        <f>VLOOKUP(D35,Fichas!$A$2:$B$2001,2,FALSE)</f>
        <v>#N/A</v>
      </c>
      <c r="B35" s="24" t="e">
        <f>VLOOKUP(D35,Fichas!$A$2:$C$2001,3,FALSE)</f>
        <v>#N/A</v>
      </c>
      <c r="C35" s="38" t="e">
        <f>VLOOKUP(D35,Fichas!$A$2:$D$2001,4,FALSE)</f>
        <v>#N/A</v>
      </c>
      <c r="D35" s="26"/>
      <c r="E35" s="23" t="e">
        <f>VLOOKUP(D35,Fichas!$A$2:$E$2001,5,FALSE)</f>
        <v>#N/A</v>
      </c>
      <c r="F35" s="38" t="e">
        <f>VLOOKUP(D35,Fichas!$A$2:$F$2001,6,FALSE)</f>
        <v>#N/A</v>
      </c>
      <c r="G35" s="27"/>
      <c r="H35" s="27"/>
      <c r="I35" s="21"/>
      <c r="J35" s="39" t="e">
        <f>VLOOKUP(I35,Excessões!$A$1:$B$50,2,FALSE)</f>
        <v>#N/A</v>
      </c>
    </row>
    <row r="36" spans="1:10" ht="14.25" customHeight="1" x14ac:dyDescent="0.25">
      <c r="A36" s="49" t="e">
        <f>VLOOKUP(D36,Fichas!$A$2:$B$2001,2,FALSE)</f>
        <v>#N/A</v>
      </c>
      <c r="B36" s="24" t="e">
        <f>VLOOKUP(D36,Fichas!$A$2:$C$2001,3,FALSE)</f>
        <v>#N/A</v>
      </c>
      <c r="C36" s="38" t="e">
        <f>VLOOKUP(D36,Fichas!$A$2:$D$2001,4,FALSE)</f>
        <v>#N/A</v>
      </c>
      <c r="D36" s="26"/>
      <c r="E36" s="23" t="e">
        <f>VLOOKUP(D36,Fichas!$A$2:$E$2001,5,FALSE)</f>
        <v>#N/A</v>
      </c>
      <c r="F36" s="38" t="e">
        <f>VLOOKUP(D36,Fichas!$A$2:$F$2001,6,FALSE)</f>
        <v>#N/A</v>
      </c>
      <c r="G36" s="27"/>
      <c r="H36" s="27"/>
      <c r="I36" s="21"/>
      <c r="J36" s="39" t="e">
        <f>VLOOKUP(I36,Excessões!$A$1:$B$50,2,FALSE)</f>
        <v>#N/A</v>
      </c>
    </row>
    <row r="37" spans="1:10" ht="14.25" customHeight="1" x14ac:dyDescent="0.25">
      <c r="A37" s="49" t="e">
        <f>VLOOKUP(D37,Fichas!$A$2:$B$2001,2,FALSE)</f>
        <v>#N/A</v>
      </c>
      <c r="B37" s="24" t="e">
        <f>VLOOKUP(D37,Fichas!$A$2:$C$2001,3,FALSE)</f>
        <v>#N/A</v>
      </c>
      <c r="C37" s="38" t="e">
        <f>VLOOKUP(D37,Fichas!$A$2:$D$2001,4,FALSE)</f>
        <v>#N/A</v>
      </c>
      <c r="D37" s="26"/>
      <c r="E37" s="23" t="e">
        <f>VLOOKUP(D37,Fichas!$A$2:$E$2001,5,FALSE)</f>
        <v>#N/A</v>
      </c>
      <c r="F37" s="38" t="e">
        <f>VLOOKUP(D37,Fichas!$A$2:$F$2001,6,FALSE)</f>
        <v>#N/A</v>
      </c>
      <c r="G37" s="27"/>
      <c r="H37" s="27"/>
      <c r="I37" s="21"/>
      <c r="J37" s="39" t="e">
        <f>VLOOKUP(I37,Excessões!$A$1:$B$50,2,FALSE)</f>
        <v>#N/A</v>
      </c>
    </row>
    <row r="38" spans="1:10" ht="14.25" customHeight="1" x14ac:dyDescent="0.25">
      <c r="A38" s="49" t="e">
        <f>VLOOKUP(D38,Fichas!$A$2:$B$2001,2,FALSE)</f>
        <v>#N/A</v>
      </c>
      <c r="B38" s="24" t="e">
        <f>VLOOKUP(D38,Fichas!$A$2:$C$2001,3,FALSE)</f>
        <v>#N/A</v>
      </c>
      <c r="C38" s="38" t="e">
        <f>VLOOKUP(D38,Fichas!$A$2:$D$2001,4,FALSE)</f>
        <v>#N/A</v>
      </c>
      <c r="D38" s="26"/>
      <c r="E38" s="23" t="e">
        <f>VLOOKUP(D38,Fichas!$A$2:$E$2001,5,FALSE)</f>
        <v>#N/A</v>
      </c>
      <c r="F38" s="38" t="e">
        <f>VLOOKUP(D38,Fichas!$A$2:$F$2001,6,FALSE)</f>
        <v>#N/A</v>
      </c>
      <c r="G38" s="27"/>
      <c r="H38" s="27"/>
      <c r="I38" s="21"/>
      <c r="J38" s="39" t="e">
        <f>VLOOKUP(I38,Excessões!$A$1:$B$50,2,FALSE)</f>
        <v>#N/A</v>
      </c>
    </row>
    <row r="39" spans="1:10" ht="14.25" customHeight="1" x14ac:dyDescent="0.25">
      <c r="A39" s="49" t="e">
        <f>VLOOKUP(D39,Fichas!$A$2:$B$2001,2,FALSE)</f>
        <v>#N/A</v>
      </c>
      <c r="B39" s="24" t="e">
        <f>VLOOKUP(D39,Fichas!$A$2:$C$2001,3,FALSE)</f>
        <v>#N/A</v>
      </c>
      <c r="C39" s="38" t="e">
        <f>VLOOKUP(D39,Fichas!$A$2:$D$2001,4,FALSE)</f>
        <v>#N/A</v>
      </c>
      <c r="D39" s="26"/>
      <c r="E39" s="23" t="e">
        <f>VLOOKUP(D39,Fichas!$A$2:$E$2001,5,FALSE)</f>
        <v>#N/A</v>
      </c>
      <c r="F39" s="38" t="e">
        <f>VLOOKUP(D39,Fichas!$A$2:$F$2001,6,FALSE)</f>
        <v>#N/A</v>
      </c>
      <c r="G39" s="27"/>
      <c r="H39" s="27"/>
      <c r="I39" s="21"/>
      <c r="J39" s="39" t="e">
        <f>VLOOKUP(I39,Excessões!$A$1:$B$50,2,FALSE)</f>
        <v>#N/A</v>
      </c>
    </row>
    <row r="40" spans="1:10" ht="14.25" customHeight="1" x14ac:dyDescent="0.25">
      <c r="A40" s="49" t="e">
        <f>VLOOKUP(D40,Fichas!$A$2:$B$2001,2,FALSE)</f>
        <v>#N/A</v>
      </c>
      <c r="B40" s="24" t="e">
        <f>VLOOKUP(D40,Fichas!$A$2:$C$2001,3,FALSE)</f>
        <v>#N/A</v>
      </c>
      <c r="C40" s="38" t="e">
        <f>VLOOKUP(D40,Fichas!$A$2:$D$2001,4,FALSE)</f>
        <v>#N/A</v>
      </c>
      <c r="D40" s="26"/>
      <c r="E40" s="23" t="e">
        <f>VLOOKUP(D40,Fichas!$A$2:$E$2001,5,FALSE)</f>
        <v>#N/A</v>
      </c>
      <c r="F40" s="38" t="e">
        <f>VLOOKUP(D40,Fichas!$A$2:$F$2001,6,FALSE)</f>
        <v>#N/A</v>
      </c>
      <c r="G40" s="27"/>
      <c r="H40" s="27"/>
      <c r="I40" s="21"/>
      <c r="J40" s="39" t="e">
        <f>VLOOKUP(I40,Excessões!$A$1:$B$50,2,FALSE)</f>
        <v>#N/A</v>
      </c>
    </row>
    <row r="41" spans="1:10" ht="14.25" customHeight="1" x14ac:dyDescent="0.25">
      <c r="A41" s="49" t="e">
        <f>VLOOKUP(D41,Fichas!$A$2:$B$2001,2,FALSE)</f>
        <v>#N/A</v>
      </c>
      <c r="B41" s="24" t="e">
        <f>VLOOKUP(D41,Fichas!$A$2:$C$2001,3,FALSE)</f>
        <v>#N/A</v>
      </c>
      <c r="C41" s="38" t="e">
        <f>VLOOKUP(D41,Fichas!$A$2:$D$2001,4,FALSE)</f>
        <v>#N/A</v>
      </c>
      <c r="D41" s="26"/>
      <c r="E41" s="23" t="e">
        <f>VLOOKUP(D41,Fichas!$A$2:$E$2001,5,FALSE)</f>
        <v>#N/A</v>
      </c>
      <c r="F41" s="38" t="e">
        <f>VLOOKUP(D41,Fichas!$A$2:$F$2001,6,FALSE)</f>
        <v>#N/A</v>
      </c>
      <c r="G41" s="27"/>
      <c r="H41" s="27"/>
      <c r="I41" s="21"/>
      <c r="J41" s="39" t="e">
        <f>VLOOKUP(I41,Excessões!$A$1:$B$50,2,FALSE)</f>
        <v>#N/A</v>
      </c>
    </row>
    <row r="42" spans="1:10" ht="14.25" customHeight="1" x14ac:dyDescent="0.25">
      <c r="A42" s="49" t="e">
        <f>VLOOKUP(D42,Fichas!$A$2:$B$2001,2,FALSE)</f>
        <v>#N/A</v>
      </c>
      <c r="B42" s="24" t="e">
        <f>VLOOKUP(D42,Fichas!$A$2:$C$2001,3,FALSE)</f>
        <v>#N/A</v>
      </c>
      <c r="C42" s="38" t="e">
        <f>VLOOKUP(D42,Fichas!$A$2:$D$2001,4,FALSE)</f>
        <v>#N/A</v>
      </c>
      <c r="D42" s="26"/>
      <c r="E42" s="23" t="e">
        <f>VLOOKUP(D42,Fichas!$A$2:$E$2001,5,FALSE)</f>
        <v>#N/A</v>
      </c>
      <c r="F42" s="38" t="e">
        <f>VLOOKUP(D42,Fichas!$A$2:$F$2001,6,FALSE)</f>
        <v>#N/A</v>
      </c>
      <c r="G42" s="27"/>
      <c r="H42" s="27"/>
      <c r="I42" s="21"/>
      <c r="J42" s="39" t="e">
        <f>VLOOKUP(I42,Excessões!$A$1:$B$50,2,FALSE)</f>
        <v>#N/A</v>
      </c>
    </row>
    <row r="43" spans="1:10" ht="14.25" customHeight="1" x14ac:dyDescent="0.25">
      <c r="A43" s="49" t="e">
        <f>VLOOKUP(D43,Fichas!$A$2:$B$2001,2,FALSE)</f>
        <v>#N/A</v>
      </c>
      <c r="B43" s="24" t="e">
        <f>VLOOKUP(D43,Fichas!$A$2:$C$2001,3,FALSE)</f>
        <v>#N/A</v>
      </c>
      <c r="C43" s="38" t="e">
        <f>VLOOKUP(D43,Fichas!$A$2:$D$2001,4,FALSE)</f>
        <v>#N/A</v>
      </c>
      <c r="D43" s="26"/>
      <c r="E43" s="23" t="e">
        <f>VLOOKUP(D43,Fichas!$A$2:$E$2001,5,FALSE)</f>
        <v>#N/A</v>
      </c>
      <c r="F43" s="38" t="e">
        <f>VLOOKUP(D43,Fichas!$A$2:$F$2001,6,FALSE)</f>
        <v>#N/A</v>
      </c>
      <c r="G43" s="27"/>
      <c r="H43" s="27"/>
      <c r="I43" s="21"/>
      <c r="J43" s="39" t="e">
        <f>VLOOKUP(I43,Excessões!$A$1:$B$50,2,FALSE)</f>
        <v>#N/A</v>
      </c>
    </row>
    <row r="44" spans="1:10" ht="14.25" customHeight="1" x14ac:dyDescent="0.25">
      <c r="A44" s="49" t="e">
        <f>VLOOKUP(D44,Fichas!$A$2:$B$2001,2,FALSE)</f>
        <v>#N/A</v>
      </c>
      <c r="B44" s="24" t="e">
        <f>VLOOKUP(D44,Fichas!$A$2:$C$2001,3,FALSE)</f>
        <v>#N/A</v>
      </c>
      <c r="C44" s="38" t="e">
        <f>VLOOKUP(D44,Fichas!$A$2:$D$2001,4,FALSE)</f>
        <v>#N/A</v>
      </c>
      <c r="D44" s="26"/>
      <c r="E44" s="23" t="e">
        <f>VLOOKUP(D44,Fichas!$A$2:$E$2001,5,FALSE)</f>
        <v>#N/A</v>
      </c>
      <c r="F44" s="38" t="e">
        <f>VLOOKUP(D44,Fichas!$A$2:$F$2001,6,FALSE)</f>
        <v>#N/A</v>
      </c>
      <c r="G44" s="27"/>
      <c r="H44" s="27"/>
      <c r="I44" s="21"/>
      <c r="J44" s="39" t="e">
        <f>VLOOKUP(I44,Excessões!$A$1:$B$50,2,FALSE)</f>
        <v>#N/A</v>
      </c>
    </row>
    <row r="45" spans="1:10" ht="14.25" customHeight="1" x14ac:dyDescent="0.25">
      <c r="A45" s="49" t="e">
        <f>VLOOKUP(D45,Fichas!$A$2:$B$2001,2,FALSE)</f>
        <v>#N/A</v>
      </c>
      <c r="B45" s="24" t="e">
        <f>VLOOKUP(D45,Fichas!$A$2:$C$2001,3,FALSE)</f>
        <v>#N/A</v>
      </c>
      <c r="C45" s="38" t="e">
        <f>VLOOKUP(D45,Fichas!$A$2:$D$2001,4,FALSE)</f>
        <v>#N/A</v>
      </c>
      <c r="D45" s="26"/>
      <c r="E45" s="23" t="e">
        <f>VLOOKUP(D45,Fichas!$A$2:$E$2001,5,FALSE)</f>
        <v>#N/A</v>
      </c>
      <c r="F45" s="38" t="e">
        <f>VLOOKUP(D45,Fichas!$A$2:$F$2001,6,FALSE)</f>
        <v>#N/A</v>
      </c>
      <c r="G45" s="27"/>
      <c r="H45" s="27"/>
      <c r="I45" s="21"/>
      <c r="J45" s="39" t="e">
        <f>VLOOKUP(I45,Excessões!$A$1:$B$50,2,FALSE)</f>
        <v>#N/A</v>
      </c>
    </row>
    <row r="46" spans="1:10" ht="14.25" customHeight="1" x14ac:dyDescent="0.25">
      <c r="A46" s="49" t="e">
        <f>VLOOKUP(D46,Fichas!$A$2:$B$2001,2,FALSE)</f>
        <v>#N/A</v>
      </c>
      <c r="B46" s="24" t="e">
        <f>VLOOKUP(D46,Fichas!$A$2:$C$2001,3,FALSE)</f>
        <v>#N/A</v>
      </c>
      <c r="C46" s="38" t="e">
        <f>VLOOKUP(D46,Fichas!$A$2:$D$2001,4,FALSE)</f>
        <v>#N/A</v>
      </c>
      <c r="D46" s="26"/>
      <c r="E46" s="23" t="e">
        <f>VLOOKUP(D46,Fichas!$A$2:$E$2001,5,FALSE)</f>
        <v>#N/A</v>
      </c>
      <c r="F46" s="38" t="e">
        <f>VLOOKUP(D46,Fichas!$A$2:$F$2001,6,FALSE)</f>
        <v>#N/A</v>
      </c>
      <c r="G46" s="27"/>
      <c r="H46" s="27"/>
      <c r="I46" s="21"/>
      <c r="J46" s="39" t="e">
        <f>VLOOKUP(I46,Excessões!$A$1:$B$50,2,FALSE)</f>
        <v>#N/A</v>
      </c>
    </row>
    <row r="47" spans="1:10" ht="14.25" customHeight="1" x14ac:dyDescent="0.25">
      <c r="A47" s="49" t="e">
        <f>VLOOKUP(D47,Fichas!$A$2:$B$2001,2,FALSE)</f>
        <v>#N/A</v>
      </c>
      <c r="B47" s="24" t="e">
        <f>VLOOKUP(D47,Fichas!$A$2:$C$2001,3,FALSE)</f>
        <v>#N/A</v>
      </c>
      <c r="C47" s="38" t="e">
        <f>VLOOKUP(D47,Fichas!$A$2:$D$2001,4,FALSE)</f>
        <v>#N/A</v>
      </c>
      <c r="D47" s="26"/>
      <c r="E47" s="23" t="e">
        <f>VLOOKUP(D47,Fichas!$A$2:$E$2001,5,FALSE)</f>
        <v>#N/A</v>
      </c>
      <c r="F47" s="38" t="e">
        <f>VLOOKUP(D47,Fichas!$A$2:$F$2001,6,FALSE)</f>
        <v>#N/A</v>
      </c>
      <c r="G47" s="27"/>
      <c r="H47" s="27"/>
      <c r="I47" s="21"/>
      <c r="J47" s="39" t="e">
        <f>VLOOKUP(I47,Excessões!$A$1:$B$50,2,FALSE)</f>
        <v>#N/A</v>
      </c>
    </row>
    <row r="48" spans="1:10" ht="14.25" customHeight="1" x14ac:dyDescent="0.25">
      <c r="A48" s="49" t="e">
        <f>VLOOKUP(D48,Fichas!$A$2:$B$2001,2,FALSE)</f>
        <v>#N/A</v>
      </c>
      <c r="B48" s="24" t="e">
        <f>VLOOKUP(D48,Fichas!$A$2:$C$2001,3,FALSE)</f>
        <v>#N/A</v>
      </c>
      <c r="C48" s="38" t="e">
        <f>VLOOKUP(D48,Fichas!$A$2:$D$2001,4,FALSE)</f>
        <v>#N/A</v>
      </c>
      <c r="D48" s="26"/>
      <c r="E48" s="23" t="e">
        <f>VLOOKUP(D48,Fichas!$A$2:$E$2001,5,FALSE)</f>
        <v>#N/A</v>
      </c>
      <c r="F48" s="38" t="e">
        <f>VLOOKUP(D48,Fichas!$A$2:$F$2001,6,FALSE)</f>
        <v>#N/A</v>
      </c>
      <c r="G48" s="27"/>
      <c r="H48" s="27"/>
      <c r="I48" s="21"/>
      <c r="J48" s="39" t="e">
        <f>VLOOKUP(I48,Excessões!$A$1:$B$50,2,FALSE)</f>
        <v>#N/A</v>
      </c>
    </row>
    <row r="49" spans="1:10" ht="14.25" customHeight="1" x14ac:dyDescent="0.25">
      <c r="A49" s="49" t="e">
        <f>VLOOKUP(D49,Fichas!$A$2:$B$2001,2,FALSE)</f>
        <v>#N/A</v>
      </c>
      <c r="B49" s="24" t="e">
        <f>VLOOKUP(D49,Fichas!$A$2:$C$2001,3,FALSE)</f>
        <v>#N/A</v>
      </c>
      <c r="C49" s="38" t="e">
        <f>VLOOKUP(D49,Fichas!$A$2:$D$2001,4,FALSE)</f>
        <v>#N/A</v>
      </c>
      <c r="D49" s="26"/>
      <c r="E49" s="23" t="e">
        <f>VLOOKUP(D49,Fichas!$A$2:$E$2001,5,FALSE)</f>
        <v>#N/A</v>
      </c>
      <c r="F49" s="38" t="e">
        <f>VLOOKUP(D49,Fichas!$A$2:$F$2001,6,FALSE)</f>
        <v>#N/A</v>
      </c>
      <c r="G49" s="27"/>
      <c r="H49" s="27"/>
      <c r="I49" s="21"/>
      <c r="J49" s="39" t="e">
        <f>VLOOKUP(I49,Excessões!$A$1:$B$50,2,FALSE)</f>
        <v>#N/A</v>
      </c>
    </row>
    <row r="50" spans="1:10" ht="14.25" customHeight="1" x14ac:dyDescent="0.25">
      <c r="A50" s="49" t="e">
        <f>VLOOKUP(D50,Fichas!$A$2:$B$2001,2,FALSE)</f>
        <v>#N/A</v>
      </c>
      <c r="B50" s="24" t="e">
        <f>VLOOKUP(D50,Fichas!$A$2:$C$2001,3,FALSE)</f>
        <v>#N/A</v>
      </c>
      <c r="C50" s="38" t="e">
        <f>VLOOKUP(D50,Fichas!$A$2:$D$2001,4,FALSE)</f>
        <v>#N/A</v>
      </c>
      <c r="D50" s="26"/>
      <c r="E50" s="23" t="e">
        <f>VLOOKUP(D50,Fichas!$A$2:$E$2001,5,FALSE)</f>
        <v>#N/A</v>
      </c>
      <c r="F50" s="38" t="e">
        <f>VLOOKUP(D50,Fichas!$A$2:$F$2001,6,FALSE)</f>
        <v>#N/A</v>
      </c>
      <c r="G50" s="27"/>
      <c r="H50" s="27"/>
      <c r="I50" s="21"/>
      <c r="J50" s="39" t="e">
        <f>VLOOKUP(I50,Excessões!$A$1:$B$50,2,FALSE)</f>
        <v>#N/A</v>
      </c>
    </row>
    <row r="51" spans="1:10" ht="14.25" customHeight="1" x14ac:dyDescent="0.25">
      <c r="A51" s="49" t="e">
        <f>VLOOKUP(D51,Fichas!$A$2:$B$2001,2,FALSE)</f>
        <v>#N/A</v>
      </c>
      <c r="B51" s="24" t="e">
        <f>VLOOKUP(D51,Fichas!$A$2:$C$2001,3,FALSE)</f>
        <v>#N/A</v>
      </c>
      <c r="C51" s="38" t="e">
        <f>VLOOKUP(D51,Fichas!$A$2:$D$2001,4,FALSE)</f>
        <v>#N/A</v>
      </c>
      <c r="D51" s="26"/>
      <c r="E51" s="23" t="e">
        <f>VLOOKUP(D51,Fichas!$A$2:$E$2001,5,FALSE)</f>
        <v>#N/A</v>
      </c>
      <c r="F51" s="38" t="e">
        <f>VLOOKUP(D51,Fichas!$A$2:$F$2001,6,FALSE)</f>
        <v>#N/A</v>
      </c>
      <c r="G51" s="27"/>
      <c r="H51" s="27"/>
      <c r="I51" s="21"/>
      <c r="J51" s="39" t="e">
        <f>VLOOKUP(I51,Excessões!$A$1:$B$50,2,FALSE)</f>
        <v>#N/A</v>
      </c>
    </row>
    <row r="52" spans="1:10" ht="14.25" customHeight="1" x14ac:dyDescent="0.25">
      <c r="A52" s="49"/>
      <c r="B52" s="24"/>
      <c r="C52" s="36"/>
      <c r="D52" s="26"/>
      <c r="E52" s="26"/>
      <c r="F52" s="38"/>
      <c r="G52" s="27"/>
      <c r="H52" s="27"/>
      <c r="I52" s="21"/>
      <c r="J52" s="39" t="e">
        <f>VLOOKUP(I52,Excessões!$A$1:$B$50,2,FALSE)</f>
        <v>#N/A</v>
      </c>
    </row>
    <row r="53" spans="1:10" ht="14.25" customHeight="1" x14ac:dyDescent="0.25">
      <c r="A53" s="503" t="s">
        <v>142</v>
      </c>
      <c r="B53" s="504"/>
      <c r="C53" s="504"/>
      <c r="D53" s="504"/>
      <c r="E53" s="504"/>
      <c r="F53" s="505"/>
      <c r="G53" s="22">
        <f>SUM(G5:G52)</f>
        <v>0</v>
      </c>
      <c r="H53" s="22">
        <f>SUM(H5:H52)</f>
        <v>0</v>
      </c>
      <c r="J53" s="39"/>
    </row>
    <row r="54" spans="1:10" x14ac:dyDescent="0.25">
      <c r="J54" s="39"/>
    </row>
    <row r="55" spans="1:10" ht="15" customHeight="1" x14ac:dyDescent="0.25">
      <c r="A55" s="501" t="s">
        <v>160</v>
      </c>
      <c r="B55" s="501"/>
      <c r="C55" s="21">
        <v>200</v>
      </c>
      <c r="D55" s="507" t="e">
        <f>VLOOKUP(C55,Dados!$A$2:$B$2499,2,FALSE)</f>
        <v>#N/A</v>
      </c>
      <c r="E55" s="507"/>
      <c r="F55" s="507"/>
      <c r="G55" s="28">
        <f>G7+G8+G9+G10+G11+G12</f>
        <v>0</v>
      </c>
      <c r="H55" s="28">
        <f>H17+H18+H19+H20</f>
        <v>0</v>
      </c>
      <c r="I55" s="41">
        <f t="shared" ref="I55:I60" si="0">G55-H55</f>
        <v>0</v>
      </c>
      <c r="J55" s="40"/>
    </row>
    <row r="56" spans="1:10" ht="15" customHeight="1" x14ac:dyDescent="0.25">
      <c r="B56" s="37"/>
      <c r="C56" s="21"/>
      <c r="D56" s="507" t="e">
        <f>VLOOKUP(C56,Dados!$A$2:$B$2499,2,FALSE)</f>
        <v>#N/A</v>
      </c>
      <c r="E56" s="507"/>
      <c r="F56" s="507"/>
      <c r="G56" s="28">
        <f>G15+G16</f>
        <v>0</v>
      </c>
      <c r="H56" s="28">
        <f>H21+H22+H25+H26</f>
        <v>0</v>
      </c>
      <c r="I56" s="41">
        <f t="shared" si="0"/>
        <v>0</v>
      </c>
      <c r="J56" s="40"/>
    </row>
    <row r="57" spans="1:10" ht="15" customHeight="1" x14ac:dyDescent="0.25">
      <c r="B57" s="37"/>
      <c r="C57" s="21"/>
      <c r="D57" s="507" t="e">
        <f>VLOOKUP(C57,Dados!$A$2:$B$2499,2,FALSE)</f>
        <v>#N/A</v>
      </c>
      <c r="E57" s="507"/>
      <c r="F57" s="507"/>
      <c r="G57" s="28">
        <f>G6</f>
        <v>0</v>
      </c>
      <c r="I57" s="41">
        <f t="shared" si="0"/>
        <v>0</v>
      </c>
      <c r="J57" s="40"/>
    </row>
    <row r="58" spans="1:10" ht="15" customHeight="1" x14ac:dyDescent="0.25">
      <c r="B58" s="37"/>
      <c r="C58" s="21"/>
      <c r="D58" s="507" t="e">
        <f>VLOOKUP(C58,Dados!$A$2:$B$2499,2,FALSE)</f>
        <v>#N/A</v>
      </c>
      <c r="E58" s="507"/>
      <c r="F58" s="507"/>
      <c r="G58" s="28">
        <f>G5</f>
        <v>0</v>
      </c>
      <c r="H58" s="28">
        <f>H5</f>
        <v>0</v>
      </c>
      <c r="I58" s="41">
        <f t="shared" si="0"/>
        <v>0</v>
      </c>
      <c r="J58" s="40"/>
    </row>
    <row r="59" spans="1:10" ht="15" customHeight="1" x14ac:dyDescent="0.25">
      <c r="B59" s="37"/>
      <c r="C59" s="21"/>
      <c r="D59" s="507" t="e">
        <f>VLOOKUP(C59,Dados!$A$2:$B$2499,2,FALSE)</f>
        <v>#N/A</v>
      </c>
      <c r="E59" s="507"/>
      <c r="F59" s="507"/>
      <c r="G59" s="43">
        <f>G13</f>
        <v>0</v>
      </c>
      <c r="H59" s="43">
        <f>H23</f>
        <v>0</v>
      </c>
      <c r="I59" s="41">
        <f t="shared" si="0"/>
        <v>0</v>
      </c>
      <c r="J59" s="40"/>
    </row>
    <row r="60" spans="1:10" ht="15" customHeight="1" x14ac:dyDescent="0.25">
      <c r="B60" s="37"/>
      <c r="C60" s="21"/>
      <c r="D60" s="507" t="e">
        <f>VLOOKUP(C60,Dados!$A$2:$B$2499,2,FALSE)</f>
        <v>#N/A</v>
      </c>
      <c r="E60" s="507"/>
      <c r="F60" s="507"/>
      <c r="G60" s="28">
        <f>G14</f>
        <v>0</v>
      </c>
      <c r="H60" s="28">
        <f>H24</f>
        <v>0</v>
      </c>
      <c r="I60" s="41">
        <f t="shared" si="0"/>
        <v>0</v>
      </c>
      <c r="J60" s="40"/>
    </row>
    <row r="61" spans="1:10" x14ac:dyDescent="0.25">
      <c r="C61" s="21"/>
      <c r="D61" s="37"/>
      <c r="F61" s="21"/>
      <c r="G61" s="39"/>
      <c r="I61" s="28"/>
      <c r="J61" s="40"/>
    </row>
    <row r="62" spans="1:10" x14ac:dyDescent="0.25">
      <c r="C62" s="21"/>
      <c r="D62" s="37"/>
      <c r="F62" s="21"/>
      <c r="G62" s="39"/>
      <c r="I62" s="28"/>
      <c r="J62" s="40"/>
    </row>
    <row r="63" spans="1:10" x14ac:dyDescent="0.25">
      <c r="C63" s="21"/>
      <c r="D63" s="508" t="s">
        <v>742</v>
      </c>
      <c r="E63" s="508"/>
      <c r="F63" s="508"/>
      <c r="G63" s="28">
        <f>SUM(G55:G62)</f>
        <v>0</v>
      </c>
      <c r="H63" s="28">
        <f>SUM(H55:H62)</f>
        <v>0</v>
      </c>
      <c r="I63" s="28"/>
    </row>
    <row r="64" spans="1:10" x14ac:dyDescent="0.25">
      <c r="C64" s="21"/>
      <c r="D64" s="506" t="s">
        <v>743</v>
      </c>
      <c r="E64" s="506"/>
      <c r="F64" s="506"/>
      <c r="G64" s="52">
        <f>G63-G53</f>
        <v>0</v>
      </c>
      <c r="H64" s="52">
        <f>H63-H53</f>
        <v>0</v>
      </c>
      <c r="I64" s="52"/>
    </row>
    <row r="65" spans="8:8" x14ac:dyDescent="0.25">
      <c r="H65" s="28" t="s">
        <v>166</v>
      </c>
    </row>
  </sheetData>
  <mergeCells count="12">
    <mergeCell ref="A55:B55"/>
    <mergeCell ref="A1:G1"/>
    <mergeCell ref="A3:F3"/>
    <mergeCell ref="A53:F53"/>
    <mergeCell ref="D64:F64"/>
    <mergeCell ref="D55:F55"/>
    <mergeCell ref="D56:F56"/>
    <mergeCell ref="D57:F57"/>
    <mergeCell ref="D58:F58"/>
    <mergeCell ref="D59:F59"/>
    <mergeCell ref="D60:F60"/>
    <mergeCell ref="D63:F63"/>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79998168889431442"/>
  </sheetPr>
  <dimension ref="A1:U1332"/>
  <sheetViews>
    <sheetView tabSelected="1" topLeftCell="A1286" zoomScaleNormal="100" workbookViewId="0">
      <selection activeCell="F1324" sqref="F1324"/>
    </sheetView>
  </sheetViews>
  <sheetFormatPr defaultRowHeight="11.25" x14ac:dyDescent="0.2"/>
  <cols>
    <col min="1" max="1" width="8.28515625" style="365" customWidth="1"/>
    <col min="2" max="2" width="9.140625" style="371" customWidth="1"/>
    <col min="3" max="3" width="9.7109375" style="380" customWidth="1"/>
    <col min="4" max="4" width="5.5703125" style="371" customWidth="1"/>
    <col min="5" max="5" width="6.7109375" style="365" customWidth="1"/>
    <col min="6" max="6" width="34.28515625" style="365" customWidth="1"/>
    <col min="7" max="7" width="7" style="380" customWidth="1"/>
    <col min="8" max="8" width="14" style="365" customWidth="1"/>
    <col min="9" max="9" width="9.7109375" style="380" customWidth="1"/>
    <col min="10" max="10" width="20.42578125" style="365" customWidth="1"/>
    <col min="11" max="11" width="5.5703125" style="380" customWidth="1"/>
    <col min="12" max="12" width="45.7109375" style="365" customWidth="1"/>
    <col min="13" max="13" width="5.7109375" style="380" customWidth="1"/>
    <col min="14" max="14" width="63" style="365" customWidth="1"/>
    <col min="15" max="15" width="12.140625" style="380" customWidth="1"/>
    <col min="16" max="16" width="51" style="365" customWidth="1"/>
    <col min="17" max="17" width="6.140625" style="381" customWidth="1"/>
    <col min="18" max="18" width="32.7109375" style="365" customWidth="1"/>
    <col min="19" max="20" width="15.42578125" style="365" customWidth="1"/>
    <col min="21" max="21" width="17.140625" style="365" customWidth="1"/>
    <col min="22" max="16384" width="9.140625" style="365"/>
  </cols>
  <sheetData>
    <row r="1" spans="1:21" s="372" customFormat="1" ht="12.75" x14ac:dyDescent="0.2">
      <c r="B1" s="374"/>
      <c r="C1" s="374"/>
      <c r="D1" s="374"/>
      <c r="E1" s="372" t="s">
        <v>1277</v>
      </c>
      <c r="G1" s="374"/>
      <c r="I1" s="374"/>
      <c r="K1" s="374"/>
      <c r="M1" s="374"/>
      <c r="O1" s="374"/>
      <c r="Q1" s="411"/>
    </row>
    <row r="2" spans="1:21" s="372" customFormat="1" ht="12.75" x14ac:dyDescent="0.2">
      <c r="B2" s="374"/>
      <c r="C2" s="374"/>
      <c r="D2" s="374"/>
      <c r="E2" s="372" t="s">
        <v>1278</v>
      </c>
      <c r="G2" s="374"/>
      <c r="I2" s="374"/>
      <c r="K2" s="374"/>
      <c r="M2" s="374"/>
      <c r="O2" s="374"/>
      <c r="Q2" s="411"/>
    </row>
    <row r="3" spans="1:21" s="372" customFormat="1" ht="12.75" x14ac:dyDescent="0.2">
      <c r="B3" s="374"/>
      <c r="C3" s="374"/>
      <c r="D3" s="374"/>
      <c r="E3" s="372" t="s">
        <v>1005</v>
      </c>
      <c r="G3" s="374"/>
      <c r="I3" s="374"/>
      <c r="K3" s="374"/>
      <c r="M3" s="374"/>
      <c r="O3" s="374"/>
      <c r="Q3" s="411"/>
    </row>
    <row r="4" spans="1:21" s="372" customFormat="1" ht="12.75" x14ac:dyDescent="0.2">
      <c r="B4" s="374"/>
      <c r="C4" s="374"/>
      <c r="D4" s="374"/>
      <c r="E4" s="372" t="s">
        <v>1279</v>
      </c>
      <c r="G4" s="374"/>
      <c r="I4" s="374"/>
      <c r="K4" s="374"/>
      <c r="M4" s="374"/>
      <c r="O4" s="374"/>
      <c r="Q4" s="411"/>
    </row>
    <row r="5" spans="1:21" s="372" customFormat="1" ht="12.75" x14ac:dyDescent="0.2">
      <c r="B5" s="374"/>
      <c r="C5" s="374"/>
      <c r="D5" s="374"/>
      <c r="G5" s="374"/>
      <c r="I5" s="374"/>
      <c r="K5" s="374"/>
      <c r="M5" s="374"/>
      <c r="O5" s="374"/>
      <c r="Q5" s="411"/>
    </row>
    <row r="6" spans="1:21" s="373" customFormat="1" ht="20.25" x14ac:dyDescent="0.3">
      <c r="B6" s="375"/>
      <c r="C6" s="375"/>
      <c r="D6" s="375"/>
      <c r="E6" s="373" t="s">
        <v>1276</v>
      </c>
      <c r="G6" s="375"/>
      <c r="I6" s="375"/>
      <c r="K6" s="375"/>
      <c r="M6" s="375"/>
      <c r="O6" s="375"/>
      <c r="Q6" s="412"/>
      <c r="S6" s="410"/>
      <c r="T6" s="410"/>
      <c r="U6" s="410"/>
    </row>
    <row r="7" spans="1:21" s="416" customFormat="1" ht="20.25" x14ac:dyDescent="0.3">
      <c r="B7" s="417"/>
      <c r="C7" s="417"/>
      <c r="D7" s="417"/>
      <c r="E7" s="416" t="s">
        <v>2144</v>
      </c>
      <c r="G7" s="417"/>
      <c r="I7" s="417"/>
      <c r="K7" s="417"/>
      <c r="M7" s="417"/>
      <c r="O7" s="417"/>
      <c r="Q7" s="418"/>
      <c r="S7" s="419"/>
      <c r="T7" s="419"/>
      <c r="U7" s="419"/>
    </row>
    <row r="8" spans="1:21" s="347" customFormat="1" x14ac:dyDescent="0.2">
      <c r="B8" s="420"/>
      <c r="C8" s="420"/>
      <c r="D8" s="420"/>
      <c r="G8" s="420"/>
      <c r="I8" s="420"/>
      <c r="K8" s="420"/>
      <c r="M8" s="420"/>
      <c r="O8" s="420"/>
      <c r="Q8" s="421"/>
    </row>
    <row r="9" spans="1:21" s="426" customFormat="1" ht="21.75" customHeight="1" x14ac:dyDescent="0.25">
      <c r="A9" s="422" t="s">
        <v>1280</v>
      </c>
      <c r="B9" s="423" t="s">
        <v>1281</v>
      </c>
      <c r="C9" s="423" t="s">
        <v>2113</v>
      </c>
      <c r="D9" s="422" t="s">
        <v>992</v>
      </c>
      <c r="E9" s="422" t="s">
        <v>2114</v>
      </c>
      <c r="F9" s="422" t="s">
        <v>993</v>
      </c>
      <c r="G9" s="422" t="s">
        <v>2115</v>
      </c>
      <c r="H9" s="422" t="s">
        <v>1044</v>
      </c>
      <c r="I9" s="422" t="s">
        <v>2116</v>
      </c>
      <c r="J9" s="422" t="s">
        <v>1045</v>
      </c>
      <c r="K9" s="422" t="s">
        <v>2117</v>
      </c>
      <c r="L9" s="422" t="s">
        <v>1229</v>
      </c>
      <c r="M9" s="422" t="s">
        <v>2118</v>
      </c>
      <c r="N9" s="422" t="s">
        <v>1282</v>
      </c>
      <c r="O9" s="422" t="s">
        <v>2119</v>
      </c>
      <c r="P9" s="422" t="s">
        <v>2120</v>
      </c>
      <c r="Q9" s="422" t="s">
        <v>2121</v>
      </c>
      <c r="R9" s="424" t="s">
        <v>1283</v>
      </c>
      <c r="S9" s="425" t="s">
        <v>2122</v>
      </c>
      <c r="T9" s="425" t="s">
        <v>2078</v>
      </c>
      <c r="U9" s="425" t="s">
        <v>2123</v>
      </c>
    </row>
    <row r="10" spans="1:21" s="347" customFormat="1" x14ac:dyDescent="0.2">
      <c r="A10" s="347" t="s">
        <v>1284</v>
      </c>
      <c r="B10" s="427">
        <v>44564</v>
      </c>
      <c r="C10" s="427">
        <v>44600</v>
      </c>
      <c r="D10" s="420">
        <f>'6736'!D5</f>
        <v>1464</v>
      </c>
      <c r="E10" s="347" t="str">
        <f>VLOOKUP(D10,Fichas!$A$2:$G$2009,7,FALSE)</f>
        <v>02.004</v>
      </c>
      <c r="F10" s="347" t="str">
        <f>VLOOKUP(D10,Fichas!$A$2:$H$2009,8,FALSE)</f>
        <v>Secretaria de Administração</v>
      </c>
      <c r="G10" s="420" t="str">
        <f>VLOOKUP(D10,Fichas!$A$2:$I$2009,9,FALSE)</f>
        <v>04</v>
      </c>
      <c r="H10" s="347" t="str">
        <f>VLOOKUP(D10,Fichas!$A$2:$J$2009,10,FALSE)</f>
        <v>Administração</v>
      </c>
      <c r="I10" s="420" t="str">
        <f>VLOOKUP(D10,Fichas!$A$2:$K$2009,11,FALSE)</f>
        <v>124</v>
      </c>
      <c r="J10" s="347" t="str">
        <f>VLOOKUP(D10,Fichas!$A$2:$L$2009,12,FALSE)</f>
        <v>Controle Interno</v>
      </c>
      <c r="K10" s="420" t="str">
        <f>VLOOKUP(D10,Fichas!$A$2:$M$2009,13,FALSE)</f>
        <v>0002</v>
      </c>
      <c r="L10" s="347" t="str">
        <f>VLOOKUP(D10,Fichas!$A$2:$N$2009,14,FALSE)</f>
        <v>Gestão Administrativa</v>
      </c>
      <c r="M10" s="420" t="str">
        <f>VLOOKUP(D10,Fichas!$A$2:$O$2009,15,FALSE)</f>
        <v>2016</v>
      </c>
      <c r="N10" s="347" t="str">
        <f>VLOOKUP(D10,Fichas!$A$2:$P$2009,16,FALSE)</f>
        <v>Manutenção da Tecnologia da Informação</v>
      </c>
      <c r="O10" s="420" t="str">
        <f>VLOOKUP(D10,Fichas!$A$2:$C$2009,3,FALSE)</f>
        <v>3.3.90.40.00.00</v>
      </c>
      <c r="P10" s="347" t="str">
        <f>VLOOKUP(D10,Fichas!$A$2:$D$2009,4,FALSE)</f>
        <v>Serviços de Tecnologia da Informação e Comunicação - Pessoa Jurídica</v>
      </c>
      <c r="Q10" s="421" t="str">
        <f>VLOOKUP(D10,Fichas!$A$2:$E$2009,5,FALSE)</f>
        <v>806</v>
      </c>
      <c r="R10" s="347" t="str">
        <f>VLOOKUP(Q10,Dados!$A$2:$C$1673,2,FALSE)</f>
        <v>Comp. Financ. dos Royalties Pela Produção</v>
      </c>
      <c r="S10" s="428">
        <f>'6736'!G5</f>
        <v>127443.9</v>
      </c>
      <c r="T10" s="428">
        <f>'6736'!H5</f>
        <v>0</v>
      </c>
      <c r="U10" s="428" t="s">
        <v>2124</v>
      </c>
    </row>
    <row r="11" spans="1:21" s="347" customFormat="1" x14ac:dyDescent="0.2">
      <c r="A11" s="347" t="s">
        <v>1284</v>
      </c>
      <c r="B11" s="427">
        <v>44564</v>
      </c>
      <c r="C11" s="427">
        <v>44600</v>
      </c>
      <c r="D11" s="420">
        <f>'6736'!D6</f>
        <v>1486</v>
      </c>
      <c r="E11" s="347" t="str">
        <f>VLOOKUP(D11,Fichas!$A$2:$G$2009,7,FALSE)</f>
        <v>02.005</v>
      </c>
      <c r="F11" s="347" t="str">
        <f>VLOOKUP(D11,Fichas!$A$2:$H$2009,8,FALSE)</f>
        <v>Secretaria de Governo</v>
      </c>
      <c r="G11" s="420" t="str">
        <f>VLOOKUP(D11,Fichas!$A$2:$I$2009,9,FALSE)</f>
        <v>04</v>
      </c>
      <c r="H11" s="347" t="str">
        <f>VLOOKUP(D11,Fichas!$A$2:$J$2009,10,FALSE)</f>
        <v>Administração</v>
      </c>
      <c r="I11" s="420" t="str">
        <f>VLOOKUP(D11,Fichas!$A$2:$K$2009,11,FALSE)</f>
        <v>122</v>
      </c>
      <c r="J11" s="347" t="str">
        <f>VLOOKUP(D11,Fichas!$A$2:$L$2009,12,FALSE)</f>
        <v>Administração Geral</v>
      </c>
      <c r="K11" s="420" t="str">
        <f>VLOOKUP(D11,Fichas!$A$2:$M$2009,13,FALSE)</f>
        <v>0002</v>
      </c>
      <c r="L11" s="347" t="str">
        <f>VLOOKUP(D11,Fichas!$A$2:$N$2009,14,FALSE)</f>
        <v>Gestão Administrativa</v>
      </c>
      <c r="M11" s="420" t="str">
        <f>VLOOKUP(D11,Fichas!$A$2:$O$2009,15,FALSE)</f>
        <v>2017</v>
      </c>
      <c r="N11" s="347" t="str">
        <f>VLOOKUP(D11,Fichas!$A$2:$P$2009,16,FALSE)</f>
        <v>Manutenção da Secretaria Adjunta de Ações Estratégicas</v>
      </c>
      <c r="O11" s="420" t="str">
        <f>VLOOKUP(D11,Fichas!$A$2:$C$2009,3,FALSE)</f>
        <v>3.3.90.39.00.00</v>
      </c>
      <c r="P11" s="347" t="str">
        <f>VLOOKUP(D11,Fichas!$A$2:$D$2009,4,FALSE)</f>
        <v>Outros Serviços de Terceiros - Pessoa Jurídica</v>
      </c>
      <c r="Q11" s="421" t="str">
        <f>VLOOKUP(D11,Fichas!$A$2:$E$2009,5,FALSE)</f>
        <v>806</v>
      </c>
      <c r="R11" s="347" t="str">
        <f>VLOOKUP(Q11,Dados!$A$2:$C$1673,2,FALSE)</f>
        <v>Comp. Financ. dos Royalties Pela Produção</v>
      </c>
      <c r="S11" s="428">
        <f>'6736'!G6</f>
        <v>115000</v>
      </c>
      <c r="T11" s="428">
        <f>'6736'!H6</f>
        <v>0</v>
      </c>
      <c r="U11" s="428" t="s">
        <v>2124</v>
      </c>
    </row>
    <row r="12" spans="1:21" s="347" customFormat="1" x14ac:dyDescent="0.2">
      <c r="A12" s="347" t="s">
        <v>1284</v>
      </c>
      <c r="B12" s="427">
        <v>44564</v>
      </c>
      <c r="C12" s="427">
        <v>44600</v>
      </c>
      <c r="D12" s="420">
        <f>'6736'!D7</f>
        <v>158</v>
      </c>
      <c r="E12" s="347" t="str">
        <f>VLOOKUP(D12,Fichas!$A$2:$G$2009,7,FALSE)</f>
        <v>02.006</v>
      </c>
      <c r="F12" s="347" t="str">
        <f>VLOOKUP(D12,Fichas!$A$2:$H$2009,8,FALSE)</f>
        <v>Secretaria de Fazenda</v>
      </c>
      <c r="G12" s="420" t="str">
        <f>VLOOKUP(D12,Fichas!$A$2:$I$2009,9,FALSE)</f>
        <v>04</v>
      </c>
      <c r="H12" s="347" t="str">
        <f>VLOOKUP(D12,Fichas!$A$2:$J$2009,10,FALSE)</f>
        <v>Administração</v>
      </c>
      <c r="I12" s="420" t="str">
        <f>VLOOKUP(D12,Fichas!$A$2:$K$2009,11,FALSE)</f>
        <v>122</v>
      </c>
      <c r="J12" s="347" t="str">
        <f>VLOOKUP(D12,Fichas!$A$2:$L$2009,12,FALSE)</f>
        <v>Administração Geral</v>
      </c>
      <c r="K12" s="420" t="str">
        <f>VLOOKUP(D12,Fichas!$A$2:$M$2009,13,FALSE)</f>
        <v>0002</v>
      </c>
      <c r="L12" s="347" t="str">
        <f>VLOOKUP(D12,Fichas!$A$2:$N$2009,14,FALSE)</f>
        <v>Gestão Administrativa</v>
      </c>
      <c r="M12" s="420" t="str">
        <f>VLOOKUP(D12,Fichas!$A$2:$O$2009,15,FALSE)</f>
        <v>2004</v>
      </c>
      <c r="N12" s="347" t="str">
        <f>VLOOKUP(D12,Fichas!$A$2:$P$2009,16,FALSE)</f>
        <v>Manutenção e Operacionalização da Unidade</v>
      </c>
      <c r="O12" s="420" t="str">
        <f>VLOOKUP(D12,Fichas!$A$2:$C$2009,3,FALSE)</f>
        <v>3.3.90.39.00.00</v>
      </c>
      <c r="P12" s="347" t="str">
        <f>VLOOKUP(D12,Fichas!$A$2:$D$2009,4,FALSE)</f>
        <v>Outros Serviços de Terceiros - Pessoa Jurídica</v>
      </c>
      <c r="Q12" s="421" t="str">
        <f>VLOOKUP(D12,Fichas!$A$2:$E$2009,5,FALSE)</f>
        <v>806</v>
      </c>
      <c r="R12" s="347" t="str">
        <f>VLOOKUP(Q12,Dados!$A$2:$C$1673,2,FALSE)</f>
        <v>Comp. Financ. dos Royalties Pela Produção</v>
      </c>
      <c r="S12" s="428">
        <f>'6736'!G7</f>
        <v>42666.66</v>
      </c>
      <c r="T12" s="428">
        <f>'6736'!H7</f>
        <v>0</v>
      </c>
      <c r="U12" s="428" t="s">
        <v>2124</v>
      </c>
    </row>
    <row r="13" spans="1:21" s="347" customFormat="1" x14ac:dyDescent="0.2">
      <c r="A13" s="347" t="s">
        <v>1284</v>
      </c>
      <c r="B13" s="427">
        <v>44564</v>
      </c>
      <c r="C13" s="427">
        <v>44600</v>
      </c>
      <c r="D13" s="420">
        <f>'6736'!D8</f>
        <v>161</v>
      </c>
      <c r="E13" s="347" t="str">
        <f>VLOOKUP(D13,Fichas!$A$2:$G$2009,7,FALSE)</f>
        <v>02.006</v>
      </c>
      <c r="F13" s="347" t="str">
        <f>VLOOKUP(D13,Fichas!$A$2:$H$2009,8,FALSE)</f>
        <v>Secretaria de Fazenda</v>
      </c>
      <c r="G13" s="420" t="str">
        <f>VLOOKUP(D13,Fichas!$A$2:$I$2009,9,FALSE)</f>
        <v>04</v>
      </c>
      <c r="H13" s="347" t="str">
        <f>VLOOKUP(D13,Fichas!$A$2:$J$2009,10,FALSE)</f>
        <v>Administração</v>
      </c>
      <c r="I13" s="420" t="str">
        <f>VLOOKUP(D13,Fichas!$A$2:$K$2009,11,FALSE)</f>
        <v>122</v>
      </c>
      <c r="J13" s="347" t="str">
        <f>VLOOKUP(D13,Fichas!$A$2:$L$2009,12,FALSE)</f>
        <v>Administração Geral</v>
      </c>
      <c r="K13" s="420" t="str">
        <f>VLOOKUP(D13,Fichas!$A$2:$M$2009,13,FALSE)</f>
        <v>0002</v>
      </c>
      <c r="L13" s="347" t="str">
        <f>VLOOKUP(D13,Fichas!$A$2:$N$2009,14,FALSE)</f>
        <v>Gestão Administrativa</v>
      </c>
      <c r="M13" s="420" t="str">
        <f>VLOOKUP(D13,Fichas!$A$2:$O$2009,15,FALSE)</f>
        <v>2016</v>
      </c>
      <c r="N13" s="347" t="str">
        <f>VLOOKUP(D13,Fichas!$A$2:$P$2009,16,FALSE)</f>
        <v>Manutenção da Tecnologia da Informação</v>
      </c>
      <c r="O13" s="420" t="str">
        <f>VLOOKUP(D13,Fichas!$A$2:$C$2009,3,FALSE)</f>
        <v>3.3.90.39.00.00</v>
      </c>
      <c r="P13" s="347" t="str">
        <f>VLOOKUP(D13,Fichas!$A$2:$D$2009,4,FALSE)</f>
        <v>Outros Serviços de Terceiros - Pessoa Jurídica</v>
      </c>
      <c r="Q13" s="421" t="str">
        <f>VLOOKUP(D13,Fichas!$A$2:$E$2009,5,FALSE)</f>
        <v>806</v>
      </c>
      <c r="R13" s="347" t="str">
        <f>VLOOKUP(Q13,Dados!$A$2:$C$1673,2,FALSE)</f>
        <v>Comp. Financ. dos Royalties Pela Produção</v>
      </c>
      <c r="S13" s="428">
        <f>'6736'!G8</f>
        <v>57960</v>
      </c>
      <c r="T13" s="428">
        <f>'6736'!H8</f>
        <v>0</v>
      </c>
      <c r="U13" s="428" t="s">
        <v>2124</v>
      </c>
    </row>
    <row r="14" spans="1:21" s="347" customFormat="1" x14ac:dyDescent="0.2">
      <c r="A14" s="347" t="s">
        <v>1284</v>
      </c>
      <c r="B14" s="427">
        <v>44564</v>
      </c>
      <c r="C14" s="427">
        <v>44600</v>
      </c>
      <c r="D14" s="420">
        <f>'6736'!D9</f>
        <v>1463</v>
      </c>
      <c r="E14" s="347" t="str">
        <f>VLOOKUP(D14,Fichas!$A$2:$G$2009,7,FALSE)</f>
        <v>02.006</v>
      </c>
      <c r="F14" s="347" t="str">
        <f>VLOOKUP(D14,Fichas!$A$2:$H$2009,8,FALSE)</f>
        <v>Secretaria de Fazenda</v>
      </c>
      <c r="G14" s="420" t="str">
        <f>VLOOKUP(D14,Fichas!$A$2:$I$2009,9,FALSE)</f>
        <v>04</v>
      </c>
      <c r="H14" s="347" t="str">
        <f>VLOOKUP(D14,Fichas!$A$2:$J$2009,10,FALSE)</f>
        <v>Administração</v>
      </c>
      <c r="I14" s="420" t="str">
        <f>VLOOKUP(D14,Fichas!$A$2:$K$2009,11,FALSE)</f>
        <v>122</v>
      </c>
      <c r="J14" s="347" t="str">
        <f>VLOOKUP(D14,Fichas!$A$2:$L$2009,12,FALSE)</f>
        <v>Administração Geral</v>
      </c>
      <c r="K14" s="420" t="str">
        <f>VLOOKUP(D14,Fichas!$A$2:$M$2009,13,FALSE)</f>
        <v>0002</v>
      </c>
      <c r="L14" s="347" t="str">
        <f>VLOOKUP(D14,Fichas!$A$2:$N$2009,14,FALSE)</f>
        <v>Gestão Administrativa</v>
      </c>
      <c r="M14" s="420" t="str">
        <f>VLOOKUP(D14,Fichas!$A$2:$O$2009,15,FALSE)</f>
        <v>2016</v>
      </c>
      <c r="N14" s="347" t="str">
        <f>VLOOKUP(D14,Fichas!$A$2:$P$2009,16,FALSE)</f>
        <v>Manutenção da Tecnologia da Informação</v>
      </c>
      <c r="O14" s="420" t="str">
        <f>VLOOKUP(D14,Fichas!$A$2:$C$2009,3,FALSE)</f>
        <v>3.3.90.40.00.00</v>
      </c>
      <c r="P14" s="347" t="str">
        <f>VLOOKUP(D14,Fichas!$A$2:$D$2009,4,FALSE)</f>
        <v>Serviços de Tecnologia da Informação e Comunicação - Pessoa Jurídica</v>
      </c>
      <c r="Q14" s="421" t="str">
        <f>VLOOKUP(D14,Fichas!$A$2:$E$2009,5,FALSE)</f>
        <v>806</v>
      </c>
      <c r="R14" s="347" t="str">
        <f>VLOOKUP(Q14,Dados!$A$2:$C$1673,2,FALSE)</f>
        <v>Comp. Financ. dos Royalties Pela Produção</v>
      </c>
      <c r="S14" s="428">
        <f>'6736'!G9</f>
        <v>159605.37</v>
      </c>
      <c r="T14" s="428">
        <f>'6736'!H9</f>
        <v>0</v>
      </c>
      <c r="U14" s="428" t="s">
        <v>2124</v>
      </c>
    </row>
    <row r="15" spans="1:21" s="347" customFormat="1" x14ac:dyDescent="0.2">
      <c r="A15" s="347" t="s">
        <v>1284</v>
      </c>
      <c r="B15" s="427">
        <v>44564</v>
      </c>
      <c r="C15" s="427">
        <v>44600</v>
      </c>
      <c r="D15" s="420">
        <f>'6736'!D10</f>
        <v>199</v>
      </c>
      <c r="E15" s="347" t="str">
        <f>VLOOKUP(D15,Fichas!$A$2:$G$2009,7,FALSE)</f>
        <v>02.006</v>
      </c>
      <c r="F15" s="347" t="str">
        <f>VLOOKUP(D15,Fichas!$A$2:$H$2009,8,FALSE)</f>
        <v>Secretaria de Fazenda</v>
      </c>
      <c r="G15" s="420" t="str">
        <f>VLOOKUP(D15,Fichas!$A$2:$I$2009,9,FALSE)</f>
        <v>04</v>
      </c>
      <c r="H15" s="347" t="str">
        <f>VLOOKUP(D15,Fichas!$A$2:$J$2009,10,FALSE)</f>
        <v>Administração</v>
      </c>
      <c r="I15" s="420" t="str">
        <f>VLOOKUP(D15,Fichas!$A$2:$K$2009,11,FALSE)</f>
        <v>123</v>
      </c>
      <c r="J15" s="347" t="str">
        <f>VLOOKUP(D15,Fichas!$A$2:$L$2009,12,FALSE)</f>
        <v>Administração Financeira</v>
      </c>
      <c r="K15" s="420" t="str">
        <f>VLOOKUP(D15,Fichas!$A$2:$M$2009,13,FALSE)</f>
        <v>0002</v>
      </c>
      <c r="L15" s="347" t="str">
        <f>VLOOKUP(D15,Fichas!$A$2:$N$2009,14,FALSE)</f>
        <v>Gestão Administrativa</v>
      </c>
      <c r="M15" s="420" t="str">
        <f>VLOOKUP(D15,Fichas!$A$2:$O$2009,15,FALSE)</f>
        <v>2026</v>
      </c>
      <c r="N15" s="347" t="str">
        <f>VLOOKUP(D15,Fichas!$A$2:$P$2009,16,FALSE)</f>
        <v>Manutenção das Despesas Financeiras</v>
      </c>
      <c r="O15" s="420" t="str">
        <f>VLOOKUP(D15,Fichas!$A$2:$C$2009,3,FALSE)</f>
        <v>3.3.90.92.00.00</v>
      </c>
      <c r="P15" s="347" t="str">
        <f>VLOOKUP(D15,Fichas!$A$2:$D$2009,4,FALSE)</f>
        <v>Despesas de Exercícios Anteriores</v>
      </c>
      <c r="Q15" s="421" t="str">
        <f>VLOOKUP(D15,Fichas!$A$2:$E$2009,5,FALSE)</f>
        <v>0</v>
      </c>
      <c r="R15" s="347" t="str">
        <f>VLOOKUP(Q15,Dados!$A$2:$C$1673,2,FALSE)</f>
        <v>Ordinário</v>
      </c>
      <c r="S15" s="428">
        <f>'6736'!G10</f>
        <v>82000</v>
      </c>
      <c r="T15" s="428">
        <f>'6736'!H10</f>
        <v>0</v>
      </c>
      <c r="U15" s="428" t="s">
        <v>2124</v>
      </c>
    </row>
    <row r="16" spans="1:21" s="347" customFormat="1" x14ac:dyDescent="0.2">
      <c r="A16" s="347" t="s">
        <v>1284</v>
      </c>
      <c r="B16" s="427">
        <v>44564</v>
      </c>
      <c r="C16" s="427">
        <v>44600</v>
      </c>
      <c r="D16" s="420">
        <f>'6736'!D11</f>
        <v>1446</v>
      </c>
      <c r="E16" s="347" t="str">
        <f>VLOOKUP(D16,Fichas!$A$2:$G$2009,7,FALSE)</f>
        <v>02.006</v>
      </c>
      <c r="F16" s="347" t="str">
        <f>VLOOKUP(D16,Fichas!$A$2:$H$2009,8,FALSE)</f>
        <v>Secretaria de Fazenda</v>
      </c>
      <c r="G16" s="420" t="str">
        <f>VLOOKUP(D16,Fichas!$A$2:$I$2009,9,FALSE)</f>
        <v>04</v>
      </c>
      <c r="H16" s="347" t="str">
        <f>VLOOKUP(D16,Fichas!$A$2:$J$2009,10,FALSE)</f>
        <v>Administração</v>
      </c>
      <c r="I16" s="420" t="str">
        <f>VLOOKUP(D16,Fichas!$A$2:$K$2009,11,FALSE)</f>
        <v>123</v>
      </c>
      <c r="J16" s="347" t="str">
        <f>VLOOKUP(D16,Fichas!$A$2:$L$2009,12,FALSE)</f>
        <v>Administração Financeira</v>
      </c>
      <c r="K16" s="420" t="str">
        <f>VLOOKUP(D16,Fichas!$A$2:$M$2009,13,FALSE)</f>
        <v>0002</v>
      </c>
      <c r="L16" s="347" t="str">
        <f>VLOOKUP(D16,Fichas!$A$2:$N$2009,14,FALSE)</f>
        <v>Gestão Administrativa</v>
      </c>
      <c r="M16" s="420" t="str">
        <f>VLOOKUP(D16,Fichas!$A$2:$O$2009,15,FALSE)</f>
        <v>2026</v>
      </c>
      <c r="N16" s="347" t="str">
        <f>VLOOKUP(D16,Fichas!$A$2:$P$2009,16,FALSE)</f>
        <v>Manutenção das Despesas Financeiras</v>
      </c>
      <c r="O16" s="420" t="str">
        <f>VLOOKUP(D16,Fichas!$A$2:$C$2009,3,FALSE)</f>
        <v>3.3.90.92.00.00</v>
      </c>
      <c r="P16" s="347" t="str">
        <f>VLOOKUP(D16,Fichas!$A$2:$D$2009,4,FALSE)</f>
        <v>Despesas de Exercícios Anteriores</v>
      </c>
      <c r="Q16" s="421" t="str">
        <f>VLOOKUP(D16,Fichas!$A$2:$E$2009,5,FALSE)</f>
        <v>806</v>
      </c>
      <c r="R16" s="347" t="str">
        <f>VLOOKUP(Q16,Dados!$A$2:$C$1673,2,FALSE)</f>
        <v>Comp. Financ. dos Royalties Pela Produção</v>
      </c>
      <c r="S16" s="428">
        <f>'6736'!G11</f>
        <v>500</v>
      </c>
      <c r="T16" s="428">
        <f>'6736'!H11</f>
        <v>0</v>
      </c>
      <c r="U16" s="428" t="s">
        <v>2124</v>
      </c>
    </row>
    <row r="17" spans="1:21" s="347" customFormat="1" x14ac:dyDescent="0.2">
      <c r="A17" s="347" t="s">
        <v>1284</v>
      </c>
      <c r="B17" s="427">
        <v>44564</v>
      </c>
      <c r="C17" s="427">
        <v>44600</v>
      </c>
      <c r="D17" s="420">
        <f>'6736'!D12</f>
        <v>1447</v>
      </c>
      <c r="E17" s="347" t="str">
        <f>VLOOKUP(D17,Fichas!$A$2:$G$2009,7,FALSE)</f>
        <v>02.006</v>
      </c>
      <c r="F17" s="347" t="str">
        <f>VLOOKUP(D17,Fichas!$A$2:$H$2009,8,FALSE)</f>
        <v>Secretaria de Fazenda</v>
      </c>
      <c r="G17" s="420" t="str">
        <f>VLOOKUP(D17,Fichas!$A$2:$I$2009,9,FALSE)</f>
        <v>04</v>
      </c>
      <c r="H17" s="347" t="str">
        <f>VLOOKUP(D17,Fichas!$A$2:$J$2009,10,FALSE)</f>
        <v>Administração</v>
      </c>
      <c r="I17" s="420" t="str">
        <f>VLOOKUP(D17,Fichas!$A$2:$K$2009,11,FALSE)</f>
        <v>123</v>
      </c>
      <c r="J17" s="347" t="str">
        <f>VLOOKUP(D17,Fichas!$A$2:$L$2009,12,FALSE)</f>
        <v>Administração Financeira</v>
      </c>
      <c r="K17" s="420" t="str">
        <f>VLOOKUP(D17,Fichas!$A$2:$M$2009,13,FALSE)</f>
        <v>0002</v>
      </c>
      <c r="L17" s="347" t="str">
        <f>VLOOKUP(D17,Fichas!$A$2:$N$2009,14,FALSE)</f>
        <v>Gestão Administrativa</v>
      </c>
      <c r="M17" s="420" t="str">
        <f>VLOOKUP(D17,Fichas!$A$2:$O$2009,15,FALSE)</f>
        <v>2026</v>
      </c>
      <c r="N17" s="347" t="str">
        <f>VLOOKUP(D17,Fichas!$A$2:$P$2009,16,FALSE)</f>
        <v>Manutenção das Despesas Financeiras</v>
      </c>
      <c r="O17" s="420" t="str">
        <f>VLOOKUP(D17,Fichas!$A$2:$C$2009,3,FALSE)</f>
        <v>3.3.90.92.00.00</v>
      </c>
      <c r="P17" s="347" t="str">
        <f>VLOOKUP(D17,Fichas!$A$2:$D$2009,4,FALSE)</f>
        <v>Despesas de Exercícios Anteriores</v>
      </c>
      <c r="Q17" s="421" t="str">
        <f>VLOOKUP(D17,Fichas!$A$2:$E$2009,5,FALSE)</f>
        <v>807</v>
      </c>
      <c r="R17" s="347" t="str">
        <f>VLOOKUP(Q17,Dados!$A$2:$C$1673,2,FALSE)</f>
        <v>Royalties Pelo Excedente da Produção</v>
      </c>
      <c r="S17" s="428">
        <f>'6736'!G12</f>
        <v>500</v>
      </c>
      <c r="T17" s="428">
        <f>'6736'!H12</f>
        <v>0</v>
      </c>
      <c r="U17" s="428" t="s">
        <v>2124</v>
      </c>
    </row>
    <row r="18" spans="1:21" s="347" customFormat="1" x14ac:dyDescent="0.2">
      <c r="A18" s="347" t="s">
        <v>1284</v>
      </c>
      <c r="B18" s="427">
        <v>44564</v>
      </c>
      <c r="C18" s="427">
        <v>44600</v>
      </c>
      <c r="D18" s="420">
        <f>'6736'!D13</f>
        <v>1448</v>
      </c>
      <c r="E18" s="347" t="str">
        <f>VLOOKUP(D18,Fichas!$A$2:$G$2009,7,FALSE)</f>
        <v>02.006</v>
      </c>
      <c r="F18" s="347" t="str">
        <f>VLOOKUP(D18,Fichas!$A$2:$H$2009,8,FALSE)</f>
        <v>Secretaria de Fazenda</v>
      </c>
      <c r="G18" s="420" t="str">
        <f>VLOOKUP(D18,Fichas!$A$2:$I$2009,9,FALSE)</f>
        <v>04</v>
      </c>
      <c r="H18" s="347" t="str">
        <f>VLOOKUP(D18,Fichas!$A$2:$J$2009,10,FALSE)</f>
        <v>Administração</v>
      </c>
      <c r="I18" s="420" t="str">
        <f>VLOOKUP(D18,Fichas!$A$2:$K$2009,11,FALSE)</f>
        <v>123</v>
      </c>
      <c r="J18" s="347" t="str">
        <f>VLOOKUP(D18,Fichas!$A$2:$L$2009,12,FALSE)</f>
        <v>Administração Financeira</v>
      </c>
      <c r="K18" s="420" t="str">
        <f>VLOOKUP(D18,Fichas!$A$2:$M$2009,13,FALSE)</f>
        <v>0002</v>
      </c>
      <c r="L18" s="347" t="str">
        <f>VLOOKUP(D18,Fichas!$A$2:$N$2009,14,FALSE)</f>
        <v>Gestão Administrativa</v>
      </c>
      <c r="M18" s="420" t="str">
        <f>VLOOKUP(D18,Fichas!$A$2:$O$2009,15,FALSE)</f>
        <v>2026</v>
      </c>
      <c r="N18" s="347" t="str">
        <f>VLOOKUP(D18,Fichas!$A$2:$P$2009,16,FALSE)</f>
        <v>Manutenção das Despesas Financeiras</v>
      </c>
      <c r="O18" s="420" t="str">
        <f>VLOOKUP(D18,Fichas!$A$2:$C$2009,3,FALSE)</f>
        <v>3.3.90.92.00.00</v>
      </c>
      <c r="P18" s="347" t="str">
        <f>VLOOKUP(D18,Fichas!$A$2:$D$2009,4,FALSE)</f>
        <v>Despesas de Exercícios Anteriores</v>
      </c>
      <c r="Q18" s="421" t="str">
        <f>VLOOKUP(D18,Fichas!$A$2:$E$2009,5,FALSE)</f>
        <v>810</v>
      </c>
      <c r="R18" s="347" t="str">
        <f>VLOOKUP(Q18,Dados!$A$2:$C$1673,2,FALSE)</f>
        <v>Royalties do Estado</v>
      </c>
      <c r="S18" s="428">
        <f>'6736'!G13</f>
        <v>500</v>
      </c>
      <c r="T18" s="428">
        <f>'6736'!H13</f>
        <v>0</v>
      </c>
      <c r="U18" s="428" t="s">
        <v>2124</v>
      </c>
    </row>
    <row r="19" spans="1:21" s="347" customFormat="1" x14ac:dyDescent="0.2">
      <c r="A19" s="347" t="s">
        <v>1284</v>
      </c>
      <c r="B19" s="427">
        <v>44564</v>
      </c>
      <c r="C19" s="427">
        <v>44600</v>
      </c>
      <c r="D19" s="420">
        <f>'6736'!D14</f>
        <v>1443</v>
      </c>
      <c r="E19" s="347" t="str">
        <f>VLOOKUP(D19,Fichas!$A$2:$G$2009,7,FALSE)</f>
        <v>02.006</v>
      </c>
      <c r="F19" s="347" t="str">
        <f>VLOOKUP(D19,Fichas!$A$2:$H$2009,8,FALSE)</f>
        <v>Secretaria de Fazenda</v>
      </c>
      <c r="G19" s="420" t="str">
        <f>VLOOKUP(D19,Fichas!$A$2:$I$2009,9,FALSE)</f>
        <v>10</v>
      </c>
      <c r="H19" s="347" t="str">
        <f>VLOOKUP(D19,Fichas!$A$2:$J$2009,10,FALSE)</f>
        <v>Saúde</v>
      </c>
      <c r="I19" s="420" t="str">
        <f>VLOOKUP(D19,Fichas!$A$2:$K$2009,11,FALSE)</f>
        <v>123</v>
      </c>
      <c r="J19" s="347" t="str">
        <f>VLOOKUP(D19,Fichas!$A$2:$L$2009,12,FALSE)</f>
        <v>Administração Financeira</v>
      </c>
      <c r="K19" s="420" t="str">
        <f>VLOOKUP(D19,Fichas!$A$2:$M$2009,13,FALSE)</f>
        <v>0002</v>
      </c>
      <c r="L19" s="347" t="str">
        <f>VLOOKUP(D19,Fichas!$A$2:$N$2009,14,FALSE)</f>
        <v>Gestão Administrativa</v>
      </c>
      <c r="M19" s="420" t="str">
        <f>VLOOKUP(D19,Fichas!$A$2:$O$2009,15,FALSE)</f>
        <v>0002</v>
      </c>
      <c r="N19" s="347" t="str">
        <f>VLOOKUP(D19,Fichas!$A$2:$P$2009,16,FALSE)</f>
        <v>Contribuição para Formação do PASEP</v>
      </c>
      <c r="O19" s="420" t="str">
        <f>VLOOKUP(D19,Fichas!$A$2:$C$2009,3,FALSE)</f>
        <v>3.3.90.47.00.00</v>
      </c>
      <c r="P19" s="347" t="str">
        <f>VLOOKUP(D19,Fichas!$A$2:$D$2009,4,FALSE)</f>
        <v>Obrigações Tributárias e Contributivas</v>
      </c>
      <c r="Q19" s="421" t="str">
        <f>VLOOKUP(D19,Fichas!$A$2:$E$2009,5,FALSE)</f>
        <v>836</v>
      </c>
      <c r="R19" s="347" t="str">
        <f>VLOOKUP(Q19,Dados!$A$2:$C$1673,2,FALSE)</f>
        <v>Royalties - Saúde (Lei nº 12.858/13)</v>
      </c>
      <c r="S19" s="428">
        <f>'6736'!G14</f>
        <v>9000</v>
      </c>
      <c r="T19" s="428">
        <f>'6736'!H14</f>
        <v>0</v>
      </c>
      <c r="U19" s="428" t="s">
        <v>2124</v>
      </c>
    </row>
    <row r="20" spans="1:21" s="347" customFormat="1" x14ac:dyDescent="0.2">
      <c r="A20" s="347" t="s">
        <v>1284</v>
      </c>
      <c r="B20" s="427">
        <v>44564</v>
      </c>
      <c r="C20" s="427">
        <v>44600</v>
      </c>
      <c r="D20" s="420">
        <f>'6736'!D15</f>
        <v>1445</v>
      </c>
      <c r="E20" s="347" t="str">
        <f>VLOOKUP(D20,Fichas!$A$2:$G$2009,7,FALSE)</f>
        <v>02.006</v>
      </c>
      <c r="F20" s="347" t="str">
        <f>VLOOKUP(D20,Fichas!$A$2:$H$2009,8,FALSE)</f>
        <v>Secretaria de Fazenda</v>
      </c>
      <c r="G20" s="420" t="str">
        <f>VLOOKUP(D20,Fichas!$A$2:$I$2009,9,FALSE)</f>
        <v>10</v>
      </c>
      <c r="H20" s="347" t="str">
        <f>VLOOKUP(D20,Fichas!$A$2:$J$2009,10,FALSE)</f>
        <v>Saúde</v>
      </c>
      <c r="I20" s="420" t="str">
        <f>VLOOKUP(D20,Fichas!$A$2:$K$2009,11,FALSE)</f>
        <v>123</v>
      </c>
      <c r="J20" s="347" t="str">
        <f>VLOOKUP(D20,Fichas!$A$2:$L$2009,12,FALSE)</f>
        <v>Administração Financeira</v>
      </c>
      <c r="K20" s="420" t="str">
        <f>VLOOKUP(D20,Fichas!$A$2:$M$2009,13,FALSE)</f>
        <v>0002</v>
      </c>
      <c r="L20" s="347" t="str">
        <f>VLOOKUP(D20,Fichas!$A$2:$N$2009,14,FALSE)</f>
        <v>Gestão Administrativa</v>
      </c>
      <c r="M20" s="420" t="str">
        <f>VLOOKUP(D20,Fichas!$A$2:$O$2009,15,FALSE)</f>
        <v>0002</v>
      </c>
      <c r="N20" s="347" t="str">
        <f>VLOOKUP(D20,Fichas!$A$2:$P$2009,16,FALSE)</f>
        <v>Contribuição para Formação do PASEP</v>
      </c>
      <c r="O20" s="420" t="str">
        <f>VLOOKUP(D20,Fichas!$A$2:$C$2009,3,FALSE)</f>
        <v>3.3.90.92.00.00</v>
      </c>
      <c r="P20" s="347" t="str">
        <f>VLOOKUP(D20,Fichas!$A$2:$D$2009,4,FALSE)</f>
        <v>Despesas de Exercícios Anteriores</v>
      </c>
      <c r="Q20" s="421" t="str">
        <f>VLOOKUP(D20,Fichas!$A$2:$E$2009,5,FALSE)</f>
        <v>836</v>
      </c>
      <c r="R20" s="347" t="str">
        <f>VLOOKUP(Q20,Dados!$A$2:$C$1673,2,FALSE)</f>
        <v>Royalties - Saúde (Lei nº 12.858/13)</v>
      </c>
      <c r="S20" s="428">
        <f>'6736'!G15</f>
        <v>8000</v>
      </c>
      <c r="T20" s="428">
        <f>'6736'!H15</f>
        <v>0</v>
      </c>
      <c r="U20" s="428" t="s">
        <v>2124</v>
      </c>
    </row>
    <row r="21" spans="1:21" s="347" customFormat="1" x14ac:dyDescent="0.2">
      <c r="A21" s="347" t="s">
        <v>1284</v>
      </c>
      <c r="B21" s="427">
        <v>44564</v>
      </c>
      <c r="C21" s="427">
        <v>44600</v>
      </c>
      <c r="D21" s="420">
        <f>'6736'!D16</f>
        <v>1442</v>
      </c>
      <c r="E21" s="347" t="str">
        <f>VLOOKUP(D21,Fichas!$A$2:$G$2009,7,FALSE)</f>
        <v>02.006</v>
      </c>
      <c r="F21" s="347" t="str">
        <f>VLOOKUP(D21,Fichas!$A$2:$H$2009,8,FALSE)</f>
        <v>Secretaria de Fazenda</v>
      </c>
      <c r="G21" s="420" t="str">
        <f>VLOOKUP(D21,Fichas!$A$2:$I$2009,9,FALSE)</f>
        <v>12</v>
      </c>
      <c r="H21" s="347" t="str">
        <f>VLOOKUP(D21,Fichas!$A$2:$J$2009,10,FALSE)</f>
        <v>Educação</v>
      </c>
      <c r="I21" s="420" t="str">
        <f>VLOOKUP(D21,Fichas!$A$2:$K$2009,11,FALSE)</f>
        <v>123</v>
      </c>
      <c r="J21" s="347" t="str">
        <f>VLOOKUP(D21,Fichas!$A$2:$L$2009,12,FALSE)</f>
        <v>Administração Financeira</v>
      </c>
      <c r="K21" s="420" t="str">
        <f>VLOOKUP(D21,Fichas!$A$2:$M$2009,13,FALSE)</f>
        <v>0002</v>
      </c>
      <c r="L21" s="347" t="str">
        <f>VLOOKUP(D21,Fichas!$A$2:$N$2009,14,FALSE)</f>
        <v>Gestão Administrativa</v>
      </c>
      <c r="M21" s="420" t="str">
        <f>VLOOKUP(D21,Fichas!$A$2:$O$2009,15,FALSE)</f>
        <v>0002</v>
      </c>
      <c r="N21" s="347" t="str">
        <f>VLOOKUP(D21,Fichas!$A$2:$P$2009,16,FALSE)</f>
        <v>Contribuição para Formação do PASEP</v>
      </c>
      <c r="O21" s="420" t="str">
        <f>VLOOKUP(D21,Fichas!$A$2:$C$2009,3,FALSE)</f>
        <v>3.3.90.47.00.00</v>
      </c>
      <c r="P21" s="347" t="str">
        <f>VLOOKUP(D21,Fichas!$A$2:$D$2009,4,FALSE)</f>
        <v>Obrigações Tributárias e Contributivas</v>
      </c>
      <c r="Q21" s="421" t="str">
        <f>VLOOKUP(D21,Fichas!$A$2:$E$2009,5,FALSE)</f>
        <v>835</v>
      </c>
      <c r="R21" s="347" t="str">
        <f>VLOOKUP(Q21,Dados!$A$2:$C$1673,2,FALSE)</f>
        <v>Royalties - Educação (Lei nº 12.858/13)</v>
      </c>
      <c r="S21" s="428">
        <f>'6736'!G16</f>
        <v>40000</v>
      </c>
      <c r="T21" s="428">
        <f>'6736'!H16</f>
        <v>0</v>
      </c>
      <c r="U21" s="428" t="s">
        <v>2124</v>
      </c>
    </row>
    <row r="22" spans="1:21" s="347" customFormat="1" x14ac:dyDescent="0.2">
      <c r="A22" s="347" t="s">
        <v>1284</v>
      </c>
      <c r="B22" s="427">
        <v>44564</v>
      </c>
      <c r="C22" s="427">
        <v>44600</v>
      </c>
      <c r="D22" s="420">
        <f>'6736'!D17</f>
        <v>1444</v>
      </c>
      <c r="E22" s="347" t="str">
        <f>VLOOKUP(D22,Fichas!$A$2:$G$2009,7,FALSE)</f>
        <v>02.006</v>
      </c>
      <c r="F22" s="347" t="str">
        <f>VLOOKUP(D22,Fichas!$A$2:$H$2009,8,FALSE)</f>
        <v>Secretaria de Fazenda</v>
      </c>
      <c r="G22" s="420" t="str">
        <f>VLOOKUP(D22,Fichas!$A$2:$I$2009,9,FALSE)</f>
        <v>12</v>
      </c>
      <c r="H22" s="347" t="str">
        <f>VLOOKUP(D22,Fichas!$A$2:$J$2009,10,FALSE)</f>
        <v>Educação</v>
      </c>
      <c r="I22" s="420" t="str">
        <f>VLOOKUP(D22,Fichas!$A$2:$K$2009,11,FALSE)</f>
        <v>123</v>
      </c>
      <c r="J22" s="347" t="str">
        <f>VLOOKUP(D22,Fichas!$A$2:$L$2009,12,FALSE)</f>
        <v>Administração Financeira</v>
      </c>
      <c r="K22" s="420" t="str">
        <f>VLOOKUP(D22,Fichas!$A$2:$M$2009,13,FALSE)</f>
        <v>0002</v>
      </c>
      <c r="L22" s="347" t="str">
        <f>VLOOKUP(D22,Fichas!$A$2:$N$2009,14,FALSE)</f>
        <v>Gestão Administrativa</v>
      </c>
      <c r="M22" s="420" t="str">
        <f>VLOOKUP(D22,Fichas!$A$2:$O$2009,15,FALSE)</f>
        <v>0002</v>
      </c>
      <c r="N22" s="347" t="str">
        <f>VLOOKUP(D22,Fichas!$A$2:$P$2009,16,FALSE)</f>
        <v>Contribuição para Formação do PASEP</v>
      </c>
      <c r="O22" s="420" t="str">
        <f>VLOOKUP(D22,Fichas!$A$2:$C$2009,3,FALSE)</f>
        <v>3.3.90.92.00.00</v>
      </c>
      <c r="P22" s="347" t="str">
        <f>VLOOKUP(D22,Fichas!$A$2:$D$2009,4,FALSE)</f>
        <v>Despesas de Exercícios Anteriores</v>
      </c>
      <c r="Q22" s="421" t="str">
        <f>VLOOKUP(D22,Fichas!$A$2:$E$2009,5,FALSE)</f>
        <v>835</v>
      </c>
      <c r="R22" s="347" t="str">
        <f>VLOOKUP(Q22,Dados!$A$2:$C$1673,2,FALSE)</f>
        <v>Royalties - Educação (Lei nº 12.858/13)</v>
      </c>
      <c r="S22" s="428">
        <f>'6736'!G17</f>
        <v>22000</v>
      </c>
      <c r="T22" s="428">
        <f>'6736'!H17</f>
        <v>0</v>
      </c>
      <c r="U22" s="428" t="s">
        <v>2124</v>
      </c>
    </row>
    <row r="23" spans="1:21" s="347" customFormat="1" x14ac:dyDescent="0.2">
      <c r="A23" s="347" t="s">
        <v>1284</v>
      </c>
      <c r="B23" s="427">
        <v>44564</v>
      </c>
      <c r="C23" s="427">
        <v>44600</v>
      </c>
      <c r="D23" s="420">
        <f>'6736'!D18</f>
        <v>208</v>
      </c>
      <c r="E23" s="347" t="str">
        <f>VLOOKUP(D23,Fichas!$A$2:$G$2009,7,FALSE)</f>
        <v>02.006</v>
      </c>
      <c r="F23" s="347" t="str">
        <f>VLOOKUP(D23,Fichas!$A$2:$H$2009,8,FALSE)</f>
        <v>Secretaria de Fazenda</v>
      </c>
      <c r="G23" s="420" t="str">
        <f>VLOOKUP(D23,Fichas!$A$2:$I$2009,9,FALSE)</f>
        <v>28</v>
      </c>
      <c r="H23" s="347" t="str">
        <f>VLOOKUP(D23,Fichas!$A$2:$J$2009,10,FALSE)</f>
        <v>Encargos Especiais</v>
      </c>
      <c r="I23" s="420" t="str">
        <f>VLOOKUP(D23,Fichas!$A$2:$K$2009,11,FALSE)</f>
        <v>843</v>
      </c>
      <c r="J23" s="347" t="str">
        <f>VLOOKUP(D23,Fichas!$A$2:$L$2009,12,FALSE)</f>
        <v>Serviços da Dívida Interna</v>
      </c>
      <c r="K23" s="420" t="str">
        <f>VLOOKUP(D23,Fichas!$A$2:$M$2009,13,FALSE)</f>
        <v>0000</v>
      </c>
      <c r="L23" s="347" t="str">
        <f>VLOOKUP(D23,Fichas!$A$2:$N$2009,14,FALSE)</f>
        <v>Operações Especiais</v>
      </c>
      <c r="M23" s="420" t="str">
        <f>VLOOKUP(D23,Fichas!$A$2:$O$2009,15,FALSE)</f>
        <v>0005</v>
      </c>
      <c r="N23" s="347" t="str">
        <f>VLOOKUP(D23,Fichas!$A$2:$P$2009,16,FALSE)</f>
        <v>Amortização da Dívida com Concessionárias</v>
      </c>
      <c r="O23" s="420" t="str">
        <f>VLOOKUP(D23,Fichas!$A$2:$C$2009,3,FALSE)</f>
        <v>4.6.90.71.00.00</v>
      </c>
      <c r="P23" s="347" t="str">
        <f>VLOOKUP(D23,Fichas!$A$2:$D$2009,4,FALSE)</f>
        <v>Principal da Dívida Contratual Resgatado</v>
      </c>
      <c r="Q23" s="421" t="str">
        <f>VLOOKUP(D23,Fichas!$A$2:$E$2009,5,FALSE)</f>
        <v>0</v>
      </c>
      <c r="R23" s="347" t="str">
        <f>VLOOKUP(Q23,Dados!$A$2:$C$1673,2,FALSE)</f>
        <v>Ordinário</v>
      </c>
      <c r="S23" s="428">
        <f>'6736'!G18</f>
        <v>1401000</v>
      </c>
      <c r="T23" s="428">
        <f>'6736'!H18</f>
        <v>0</v>
      </c>
      <c r="U23" s="428" t="s">
        <v>2124</v>
      </c>
    </row>
    <row r="24" spans="1:21" s="347" customFormat="1" x14ac:dyDescent="0.2">
      <c r="A24" s="347" t="s">
        <v>1284</v>
      </c>
      <c r="B24" s="427">
        <v>44564</v>
      </c>
      <c r="C24" s="427">
        <v>44600</v>
      </c>
      <c r="D24" s="420">
        <f>'6736'!D19</f>
        <v>245</v>
      </c>
      <c r="E24" s="347" t="str">
        <f>VLOOKUP(D24,Fichas!$A$2:$G$2009,7,FALSE)</f>
        <v>02.007</v>
      </c>
      <c r="F24" s="347" t="str">
        <f>VLOOKUP(D24,Fichas!$A$2:$H$2009,8,FALSE)</f>
        <v>Secretaria de Mobilidade Urbana</v>
      </c>
      <c r="G24" s="420" t="str">
        <f>VLOOKUP(D24,Fichas!$A$2:$I$2009,9,FALSE)</f>
        <v>26</v>
      </c>
      <c r="H24" s="347" t="str">
        <f>VLOOKUP(D24,Fichas!$A$2:$J$2009,10,FALSE)</f>
        <v>Transporte</v>
      </c>
      <c r="I24" s="420" t="str">
        <f>VLOOKUP(D24,Fichas!$A$2:$K$2009,11,FALSE)</f>
        <v>782</v>
      </c>
      <c r="J24" s="347" t="str">
        <f>VLOOKUP(D24,Fichas!$A$2:$L$2009,12,FALSE)</f>
        <v>Transporte Rodoviário</v>
      </c>
      <c r="K24" s="420" t="str">
        <f>VLOOKUP(D24,Fichas!$A$2:$M$2009,13,FALSE)</f>
        <v>0009</v>
      </c>
      <c r="L24" s="347" t="str">
        <f>VLOOKUP(D24,Fichas!$A$2:$N$2009,14,FALSE)</f>
        <v>Transporte Rodoviário</v>
      </c>
      <c r="M24" s="420" t="str">
        <f>VLOOKUP(D24,Fichas!$A$2:$O$2009,15,FALSE)</f>
        <v>2027</v>
      </c>
      <c r="N24" s="347" t="str">
        <f>VLOOKUP(D24,Fichas!$A$2:$P$2009,16,FALSE)</f>
        <v>Manutenção da Frota de Veículos</v>
      </c>
      <c r="O24" s="420" t="str">
        <f>VLOOKUP(D24,Fichas!$A$2:$C$2009,3,FALSE)</f>
        <v>3.3.90.39.00.00</v>
      </c>
      <c r="P24" s="347" t="str">
        <f>VLOOKUP(D24,Fichas!$A$2:$D$2009,4,FALSE)</f>
        <v>Outros Serviços de Terceiros - Pessoa Jurídica</v>
      </c>
      <c r="Q24" s="421" t="str">
        <f>VLOOKUP(D24,Fichas!$A$2:$E$2009,5,FALSE)</f>
        <v>806</v>
      </c>
      <c r="R24" s="347" t="str">
        <f>VLOOKUP(Q24,Dados!$A$2:$C$1673,2,FALSE)</f>
        <v>Comp. Financ. dos Royalties Pela Produção</v>
      </c>
      <c r="S24" s="428">
        <f>'6736'!G19</f>
        <v>2103325</v>
      </c>
      <c r="T24" s="428">
        <f>'6736'!H19</f>
        <v>0</v>
      </c>
      <c r="U24" s="428" t="s">
        <v>2124</v>
      </c>
    </row>
    <row r="25" spans="1:21" s="347" customFormat="1" x14ac:dyDescent="0.2">
      <c r="A25" s="347" t="s">
        <v>1284</v>
      </c>
      <c r="B25" s="427">
        <v>44564</v>
      </c>
      <c r="C25" s="427">
        <v>44600</v>
      </c>
      <c r="D25" s="420">
        <f>'6736'!D20</f>
        <v>437</v>
      </c>
      <c r="E25" s="347" t="str">
        <f>VLOOKUP(D25,Fichas!$A$2:$G$2009,7,FALSE)</f>
        <v>02.012</v>
      </c>
      <c r="F25" s="347" t="str">
        <f>VLOOKUP(D25,Fichas!$A$2:$H$2009,8,FALSE)</f>
        <v>Secretaria de Educação</v>
      </c>
      <c r="G25" s="420" t="str">
        <f>VLOOKUP(D25,Fichas!$A$2:$I$2009,9,FALSE)</f>
        <v>12</v>
      </c>
      <c r="H25" s="347" t="str">
        <f>VLOOKUP(D25,Fichas!$A$2:$J$2009,10,FALSE)</f>
        <v>Educação</v>
      </c>
      <c r="I25" s="420" t="str">
        <f>VLOOKUP(D25,Fichas!$A$2:$K$2009,11,FALSE)</f>
        <v>361</v>
      </c>
      <c r="J25" s="347" t="str">
        <f>VLOOKUP(D25,Fichas!$A$2:$L$2009,12,FALSE)</f>
        <v>Ensino Fundamental</v>
      </c>
      <c r="K25" s="420" t="str">
        <f>VLOOKUP(D25,Fichas!$A$2:$M$2009,13,FALSE)</f>
        <v>0018</v>
      </c>
      <c r="L25" s="347" t="str">
        <f>VLOOKUP(D25,Fichas!$A$2:$N$2009,14,FALSE)</f>
        <v>Gestão da Política de Educação</v>
      </c>
      <c r="M25" s="420" t="str">
        <f>VLOOKUP(D25,Fichas!$A$2:$O$2009,15,FALSE)</f>
        <v>2068</v>
      </c>
      <c r="N25" s="347" t="str">
        <f>VLOOKUP(D25,Fichas!$A$2:$P$2009,16,FALSE)</f>
        <v xml:space="preserve">Manutenção do Ensino Fundamental </v>
      </c>
      <c r="O25" s="420" t="str">
        <f>VLOOKUP(D25,Fichas!$A$2:$C$2009,3,FALSE)</f>
        <v>3.3.90.30.00.00</v>
      </c>
      <c r="P25" s="347" t="str">
        <f>VLOOKUP(D25,Fichas!$A$2:$D$2009,4,FALSE)</f>
        <v>Material de Consumo</v>
      </c>
      <c r="Q25" s="421" t="str">
        <f>VLOOKUP(D25,Fichas!$A$2:$E$2009,5,FALSE)</f>
        <v>200</v>
      </c>
      <c r="R25" s="347" t="str">
        <f>VLOOKUP(Q25,Dados!$A$2:$C$1673,2,FALSE)</f>
        <v>Ordinário - Educação</v>
      </c>
      <c r="S25" s="428">
        <f>'6736'!G20</f>
        <v>1410000</v>
      </c>
      <c r="T25" s="428">
        <f>'6736'!H20</f>
        <v>0</v>
      </c>
      <c r="U25" s="428" t="s">
        <v>2124</v>
      </c>
    </row>
    <row r="26" spans="1:21" s="347" customFormat="1" x14ac:dyDescent="0.2">
      <c r="A26" s="347" t="s">
        <v>1284</v>
      </c>
      <c r="B26" s="427">
        <v>44564</v>
      </c>
      <c r="C26" s="427">
        <v>44600</v>
      </c>
      <c r="D26" s="420">
        <f>'6736'!D21</f>
        <v>441</v>
      </c>
      <c r="E26" s="347" t="str">
        <f>VLOOKUP(D26,Fichas!$A$2:$G$2009,7,FALSE)</f>
        <v>02.012</v>
      </c>
      <c r="F26" s="347" t="str">
        <f>VLOOKUP(D26,Fichas!$A$2:$H$2009,8,FALSE)</f>
        <v>Secretaria de Educação</v>
      </c>
      <c r="G26" s="420" t="str">
        <f>VLOOKUP(D26,Fichas!$A$2:$I$2009,9,FALSE)</f>
        <v>12</v>
      </c>
      <c r="H26" s="347" t="str">
        <f>VLOOKUP(D26,Fichas!$A$2:$J$2009,10,FALSE)</f>
        <v>Educação</v>
      </c>
      <c r="I26" s="420" t="str">
        <f>VLOOKUP(D26,Fichas!$A$2:$K$2009,11,FALSE)</f>
        <v>361</v>
      </c>
      <c r="J26" s="347" t="str">
        <f>VLOOKUP(D26,Fichas!$A$2:$L$2009,12,FALSE)</f>
        <v>Ensino Fundamental</v>
      </c>
      <c r="K26" s="420" t="str">
        <f>VLOOKUP(D26,Fichas!$A$2:$M$2009,13,FALSE)</f>
        <v>0018</v>
      </c>
      <c r="L26" s="347" t="str">
        <f>VLOOKUP(D26,Fichas!$A$2:$N$2009,14,FALSE)</f>
        <v>Gestão da Política de Educação</v>
      </c>
      <c r="M26" s="420" t="str">
        <f>VLOOKUP(D26,Fichas!$A$2:$O$2009,15,FALSE)</f>
        <v>2068</v>
      </c>
      <c r="N26" s="347" t="str">
        <f>VLOOKUP(D26,Fichas!$A$2:$P$2009,16,FALSE)</f>
        <v xml:space="preserve">Manutenção do Ensino Fundamental </v>
      </c>
      <c r="O26" s="420" t="str">
        <f>VLOOKUP(D26,Fichas!$A$2:$C$2009,3,FALSE)</f>
        <v>3.3.90.39.00.00</v>
      </c>
      <c r="P26" s="347" t="str">
        <f>VLOOKUP(D26,Fichas!$A$2:$D$2009,4,FALSE)</f>
        <v>Outros Serviços de Terceiros - Pessoa Jurídica</v>
      </c>
      <c r="Q26" s="421" t="str">
        <f>VLOOKUP(D26,Fichas!$A$2:$E$2009,5,FALSE)</f>
        <v>200</v>
      </c>
      <c r="R26" s="347" t="str">
        <f>VLOOKUP(Q26,Dados!$A$2:$C$1673,2,FALSE)</f>
        <v>Ordinário - Educação</v>
      </c>
      <c r="S26" s="428">
        <f>'6736'!G21</f>
        <v>1100000</v>
      </c>
      <c r="T26" s="428">
        <f>'6736'!H21</f>
        <v>0</v>
      </c>
      <c r="U26" s="428" t="s">
        <v>2124</v>
      </c>
    </row>
    <row r="27" spans="1:21" s="347" customFormat="1" x14ac:dyDescent="0.2">
      <c r="A27" s="347" t="s">
        <v>1284</v>
      </c>
      <c r="B27" s="427">
        <v>44564</v>
      </c>
      <c r="C27" s="427">
        <v>44600</v>
      </c>
      <c r="D27" s="420">
        <f>'6736'!D22</f>
        <v>442</v>
      </c>
      <c r="E27" s="347" t="str">
        <f>VLOOKUP(D27,Fichas!$A$2:$G$2009,7,FALSE)</f>
        <v>02.012</v>
      </c>
      <c r="F27" s="347" t="str">
        <f>VLOOKUP(D27,Fichas!$A$2:$H$2009,8,FALSE)</f>
        <v>Secretaria de Educação</v>
      </c>
      <c r="G27" s="420" t="str">
        <f>VLOOKUP(D27,Fichas!$A$2:$I$2009,9,FALSE)</f>
        <v>12</v>
      </c>
      <c r="H27" s="347" t="str">
        <f>VLOOKUP(D27,Fichas!$A$2:$J$2009,10,FALSE)</f>
        <v>Educação</v>
      </c>
      <c r="I27" s="420" t="str">
        <f>VLOOKUP(D27,Fichas!$A$2:$K$2009,11,FALSE)</f>
        <v>361</v>
      </c>
      <c r="J27" s="347" t="str">
        <f>VLOOKUP(D27,Fichas!$A$2:$L$2009,12,FALSE)</f>
        <v>Ensino Fundamental</v>
      </c>
      <c r="K27" s="420" t="str">
        <f>VLOOKUP(D27,Fichas!$A$2:$M$2009,13,FALSE)</f>
        <v>0018</v>
      </c>
      <c r="L27" s="347" t="str">
        <f>VLOOKUP(D27,Fichas!$A$2:$N$2009,14,FALSE)</f>
        <v>Gestão da Política de Educação</v>
      </c>
      <c r="M27" s="420" t="str">
        <f>VLOOKUP(D27,Fichas!$A$2:$O$2009,15,FALSE)</f>
        <v>2068</v>
      </c>
      <c r="N27" s="347" t="str">
        <f>VLOOKUP(D27,Fichas!$A$2:$P$2009,16,FALSE)</f>
        <v xml:space="preserve">Manutenção do Ensino Fundamental </v>
      </c>
      <c r="O27" s="420" t="str">
        <f>VLOOKUP(D27,Fichas!$A$2:$C$2009,3,FALSE)</f>
        <v>4.4.90.52.00.00</v>
      </c>
      <c r="P27" s="347" t="str">
        <f>VLOOKUP(D27,Fichas!$A$2:$D$2009,4,FALSE)</f>
        <v>Equipamentos e Material Permanente</v>
      </c>
      <c r="Q27" s="421" t="str">
        <f>VLOOKUP(D27,Fichas!$A$2:$E$2009,5,FALSE)</f>
        <v>200</v>
      </c>
      <c r="R27" s="347" t="str">
        <f>VLOOKUP(Q27,Dados!$A$2:$C$1673,2,FALSE)</f>
        <v>Ordinário - Educação</v>
      </c>
      <c r="S27" s="428">
        <f>'6736'!G22</f>
        <v>1100000</v>
      </c>
      <c r="T27" s="428">
        <f>'6736'!H22</f>
        <v>0</v>
      </c>
      <c r="U27" s="428" t="s">
        <v>2124</v>
      </c>
    </row>
    <row r="28" spans="1:21" s="347" customFormat="1" x14ac:dyDescent="0.2">
      <c r="A28" s="347" t="s">
        <v>1284</v>
      </c>
      <c r="B28" s="427">
        <v>44564</v>
      </c>
      <c r="C28" s="427">
        <v>44600</v>
      </c>
      <c r="D28" s="420">
        <f>'6736'!D23</f>
        <v>1435</v>
      </c>
      <c r="E28" s="347" t="str">
        <f>VLOOKUP(D28,Fichas!$A$2:$G$2009,7,FALSE)</f>
        <v>02.012</v>
      </c>
      <c r="F28" s="347" t="str">
        <f>VLOOKUP(D28,Fichas!$A$2:$H$2009,8,FALSE)</f>
        <v>Secretaria de Educação</v>
      </c>
      <c r="G28" s="420" t="str">
        <f>VLOOKUP(D28,Fichas!$A$2:$I$2009,9,FALSE)</f>
        <v>12</v>
      </c>
      <c r="H28" s="347" t="str">
        <f>VLOOKUP(D28,Fichas!$A$2:$J$2009,10,FALSE)</f>
        <v>Educação</v>
      </c>
      <c r="I28" s="420" t="str">
        <f>VLOOKUP(D28,Fichas!$A$2:$K$2009,11,FALSE)</f>
        <v>361</v>
      </c>
      <c r="J28" s="347" t="str">
        <f>VLOOKUP(D28,Fichas!$A$2:$L$2009,12,FALSE)</f>
        <v>Ensino Fundamental</v>
      </c>
      <c r="K28" s="420" t="str">
        <f>VLOOKUP(D28,Fichas!$A$2:$M$2009,13,FALSE)</f>
        <v>0021</v>
      </c>
      <c r="L28" s="347" t="str">
        <f>VLOOKUP(D28,Fichas!$A$2:$N$2009,14,FALSE)</f>
        <v>Escola Nota 10 (Construção, Ampliação, Reforma)</v>
      </c>
      <c r="M28" s="420" t="str">
        <f>VLOOKUP(D28,Fichas!$A$2:$O$2009,15,FALSE)</f>
        <v>1004</v>
      </c>
      <c r="N28" s="347" t="str">
        <f>VLOOKUP(D28,Fichas!$A$2:$P$2009,16,FALSE)</f>
        <v>Construção, Ampliação, Reforma e Reaparelhamento das Unidades de Ensino Fundamental</v>
      </c>
      <c r="O28" s="420" t="str">
        <f>VLOOKUP(D28,Fichas!$A$2:$C$2009,3,FALSE)</f>
        <v>4.4.90.51.00.00</v>
      </c>
      <c r="P28" s="347" t="str">
        <f>VLOOKUP(D28,Fichas!$A$2:$D$2009,4,FALSE)</f>
        <v>Obras e Instalações</v>
      </c>
      <c r="Q28" s="421" t="str">
        <f>VLOOKUP(D28,Fichas!$A$2:$E$2009,5,FALSE)</f>
        <v>3835</v>
      </c>
      <c r="R28" s="347" t="str">
        <f>VLOOKUP(Q28,Dados!$A$2:$C$1673,2,FALSE)</f>
        <v>Superávit - Royalties - Educação</v>
      </c>
      <c r="S28" s="428">
        <f>'6736'!G23</f>
        <v>4877924.82</v>
      </c>
      <c r="T28" s="428">
        <f>'6736'!H23</f>
        <v>0</v>
      </c>
      <c r="U28" s="428" t="s">
        <v>915</v>
      </c>
    </row>
    <row r="29" spans="1:21" s="347" customFormat="1" x14ac:dyDescent="0.2">
      <c r="A29" s="347" t="s">
        <v>1284</v>
      </c>
      <c r="B29" s="427">
        <v>44564</v>
      </c>
      <c r="C29" s="427">
        <v>44600</v>
      </c>
      <c r="D29" s="420">
        <f>'6736'!D24</f>
        <v>1436</v>
      </c>
      <c r="E29" s="347" t="str">
        <f>VLOOKUP(D29,Fichas!$A$2:$G$2009,7,FALSE)</f>
        <v>02.012</v>
      </c>
      <c r="F29" s="347" t="str">
        <f>VLOOKUP(D29,Fichas!$A$2:$H$2009,8,FALSE)</f>
        <v>Secretaria de Educação</v>
      </c>
      <c r="G29" s="420" t="str">
        <f>VLOOKUP(D29,Fichas!$A$2:$I$2009,9,FALSE)</f>
        <v>12</v>
      </c>
      <c r="H29" s="347" t="str">
        <f>VLOOKUP(D29,Fichas!$A$2:$J$2009,10,FALSE)</f>
        <v>Educação</v>
      </c>
      <c r="I29" s="420" t="str">
        <f>VLOOKUP(D29,Fichas!$A$2:$K$2009,11,FALSE)</f>
        <v>361</v>
      </c>
      <c r="J29" s="347" t="str">
        <f>VLOOKUP(D29,Fichas!$A$2:$L$2009,12,FALSE)</f>
        <v>Ensino Fundamental</v>
      </c>
      <c r="K29" s="420" t="str">
        <f>VLOOKUP(D29,Fichas!$A$2:$M$2009,13,FALSE)</f>
        <v>0021</v>
      </c>
      <c r="L29" s="347" t="str">
        <f>VLOOKUP(D29,Fichas!$A$2:$N$2009,14,FALSE)</f>
        <v>Escola Nota 10 (Construção, Ampliação, Reforma)</v>
      </c>
      <c r="M29" s="420" t="str">
        <f>VLOOKUP(D29,Fichas!$A$2:$O$2009,15,FALSE)</f>
        <v>1004</v>
      </c>
      <c r="N29" s="347" t="str">
        <f>VLOOKUP(D29,Fichas!$A$2:$P$2009,16,FALSE)</f>
        <v>Construção, Ampliação, Reforma e Reaparelhamento das Unidades de Ensino Fundamental</v>
      </c>
      <c r="O29" s="420" t="str">
        <f>VLOOKUP(D29,Fichas!$A$2:$C$2009,3,FALSE)</f>
        <v>4.4.90.52.00.00</v>
      </c>
      <c r="P29" s="347" t="str">
        <f>VLOOKUP(D29,Fichas!$A$2:$D$2009,4,FALSE)</f>
        <v>Equipamentos e Material Permanente</v>
      </c>
      <c r="Q29" s="421" t="str">
        <f>VLOOKUP(D29,Fichas!$A$2:$E$2009,5,FALSE)</f>
        <v>3835</v>
      </c>
      <c r="R29" s="347" t="str">
        <f>VLOOKUP(Q29,Dados!$A$2:$C$1673,2,FALSE)</f>
        <v>Superávit - Royalties - Educação</v>
      </c>
      <c r="S29" s="428">
        <f>'6736'!G24</f>
        <v>3000000</v>
      </c>
      <c r="T29" s="428">
        <f>'6736'!H24</f>
        <v>0</v>
      </c>
      <c r="U29" s="428" t="s">
        <v>915</v>
      </c>
    </row>
    <row r="30" spans="1:21" s="347" customFormat="1" x14ac:dyDescent="0.2">
      <c r="A30" s="347" t="s">
        <v>1284</v>
      </c>
      <c r="B30" s="427">
        <v>44564</v>
      </c>
      <c r="C30" s="427">
        <v>44600</v>
      </c>
      <c r="D30" s="420">
        <f>'6736'!D25</f>
        <v>531</v>
      </c>
      <c r="E30" s="347" t="str">
        <f>VLOOKUP(D30,Fichas!$A$2:$G$2009,7,FALSE)</f>
        <v>02.012</v>
      </c>
      <c r="F30" s="347" t="str">
        <f>VLOOKUP(D30,Fichas!$A$2:$H$2009,8,FALSE)</f>
        <v>Secretaria de Educação</v>
      </c>
      <c r="G30" s="420" t="str">
        <f>VLOOKUP(D30,Fichas!$A$2:$I$2009,9,FALSE)</f>
        <v>12</v>
      </c>
      <c r="H30" s="347" t="str">
        <f>VLOOKUP(D30,Fichas!$A$2:$J$2009,10,FALSE)</f>
        <v>Educação</v>
      </c>
      <c r="I30" s="420" t="str">
        <f>VLOOKUP(D30,Fichas!$A$2:$K$2009,11,FALSE)</f>
        <v>365</v>
      </c>
      <c r="J30" s="347" t="str">
        <f>VLOOKUP(D30,Fichas!$A$2:$L$2009,12,FALSE)</f>
        <v>Educação Infantil</v>
      </c>
      <c r="K30" s="420" t="str">
        <f>VLOOKUP(D30,Fichas!$A$2:$M$2009,13,FALSE)</f>
        <v>0018</v>
      </c>
      <c r="L30" s="347" t="str">
        <f>VLOOKUP(D30,Fichas!$A$2:$N$2009,14,FALSE)</f>
        <v>Gestão da Política de Educação</v>
      </c>
      <c r="M30" s="420" t="str">
        <f>VLOOKUP(D30,Fichas!$A$2:$O$2009,15,FALSE)</f>
        <v>2070</v>
      </c>
      <c r="N30" s="347" t="str">
        <f>VLOOKUP(D30,Fichas!$A$2:$P$2009,16,FALSE)</f>
        <v>Manutenção de Creche</v>
      </c>
      <c r="O30" s="420" t="str">
        <f>VLOOKUP(D30,Fichas!$A$2:$C$2009,3,FALSE)</f>
        <v>3.3.90.30.00.00</v>
      </c>
      <c r="P30" s="347" t="str">
        <f>VLOOKUP(D30,Fichas!$A$2:$D$2009,4,FALSE)</f>
        <v>Material de Consumo</v>
      </c>
      <c r="Q30" s="421" t="str">
        <f>VLOOKUP(D30,Fichas!$A$2:$E$2009,5,FALSE)</f>
        <v>200</v>
      </c>
      <c r="R30" s="347" t="str">
        <f>VLOOKUP(Q30,Dados!$A$2:$C$1673,2,FALSE)</f>
        <v>Ordinário - Educação</v>
      </c>
      <c r="S30" s="428">
        <f>'6736'!G25</f>
        <v>300000</v>
      </c>
      <c r="T30" s="428">
        <f>'6736'!H25</f>
        <v>0</v>
      </c>
      <c r="U30" s="428" t="s">
        <v>2124</v>
      </c>
    </row>
    <row r="31" spans="1:21" s="347" customFormat="1" x14ac:dyDescent="0.2">
      <c r="A31" s="347" t="s">
        <v>1284</v>
      </c>
      <c r="B31" s="427">
        <v>44564</v>
      </c>
      <c r="C31" s="427">
        <v>44600</v>
      </c>
      <c r="D31" s="420">
        <f>'6736'!D26</f>
        <v>535</v>
      </c>
      <c r="E31" s="347" t="str">
        <f>VLOOKUP(D31,Fichas!$A$2:$G$2009,7,FALSE)</f>
        <v>02.012</v>
      </c>
      <c r="F31" s="347" t="str">
        <f>VLOOKUP(D31,Fichas!$A$2:$H$2009,8,FALSE)</f>
        <v>Secretaria de Educação</v>
      </c>
      <c r="G31" s="420" t="str">
        <f>VLOOKUP(D31,Fichas!$A$2:$I$2009,9,FALSE)</f>
        <v>12</v>
      </c>
      <c r="H31" s="347" t="str">
        <f>VLOOKUP(D31,Fichas!$A$2:$J$2009,10,FALSE)</f>
        <v>Educação</v>
      </c>
      <c r="I31" s="420" t="str">
        <f>VLOOKUP(D31,Fichas!$A$2:$K$2009,11,FALSE)</f>
        <v>365</v>
      </c>
      <c r="J31" s="347" t="str">
        <f>VLOOKUP(D31,Fichas!$A$2:$L$2009,12,FALSE)</f>
        <v>Educação Infantil</v>
      </c>
      <c r="K31" s="420" t="str">
        <f>VLOOKUP(D31,Fichas!$A$2:$M$2009,13,FALSE)</f>
        <v>0018</v>
      </c>
      <c r="L31" s="347" t="str">
        <f>VLOOKUP(D31,Fichas!$A$2:$N$2009,14,FALSE)</f>
        <v>Gestão da Política de Educação</v>
      </c>
      <c r="M31" s="420" t="str">
        <f>VLOOKUP(D31,Fichas!$A$2:$O$2009,15,FALSE)</f>
        <v>2070</v>
      </c>
      <c r="N31" s="347" t="str">
        <f>VLOOKUP(D31,Fichas!$A$2:$P$2009,16,FALSE)</f>
        <v>Manutenção de Creche</v>
      </c>
      <c r="O31" s="420" t="str">
        <f>VLOOKUP(D31,Fichas!$A$2:$C$2009,3,FALSE)</f>
        <v>3.3.90.39.00.00</v>
      </c>
      <c r="P31" s="347" t="str">
        <f>VLOOKUP(D31,Fichas!$A$2:$D$2009,4,FALSE)</f>
        <v>Outros Serviços de Terceiros - Pessoa Jurídica</v>
      </c>
      <c r="Q31" s="421" t="str">
        <f>VLOOKUP(D31,Fichas!$A$2:$E$2009,5,FALSE)</f>
        <v>200</v>
      </c>
      <c r="R31" s="347" t="str">
        <f>VLOOKUP(Q31,Dados!$A$2:$C$1673,2,FALSE)</f>
        <v>Ordinário - Educação</v>
      </c>
      <c r="S31" s="428">
        <f>'6736'!G26</f>
        <v>200000</v>
      </c>
      <c r="T31" s="428">
        <f>'6736'!H26</f>
        <v>0</v>
      </c>
      <c r="U31" s="428" t="s">
        <v>2124</v>
      </c>
    </row>
    <row r="32" spans="1:21" s="347" customFormat="1" x14ac:dyDescent="0.2">
      <c r="A32" s="347" t="s">
        <v>1284</v>
      </c>
      <c r="B32" s="427">
        <v>44564</v>
      </c>
      <c r="C32" s="427">
        <v>44600</v>
      </c>
      <c r="D32" s="420">
        <f>'6736'!D27</f>
        <v>537</v>
      </c>
      <c r="E32" s="347" t="str">
        <f>VLOOKUP(D32,Fichas!$A$2:$G$2009,7,FALSE)</f>
        <v>02.012</v>
      </c>
      <c r="F32" s="347" t="str">
        <f>VLOOKUP(D32,Fichas!$A$2:$H$2009,8,FALSE)</f>
        <v>Secretaria de Educação</v>
      </c>
      <c r="G32" s="420" t="str">
        <f>VLOOKUP(D32,Fichas!$A$2:$I$2009,9,FALSE)</f>
        <v>12</v>
      </c>
      <c r="H32" s="347" t="str">
        <f>VLOOKUP(D32,Fichas!$A$2:$J$2009,10,FALSE)</f>
        <v>Educação</v>
      </c>
      <c r="I32" s="420" t="str">
        <f>VLOOKUP(D32,Fichas!$A$2:$K$2009,11,FALSE)</f>
        <v>365</v>
      </c>
      <c r="J32" s="347" t="str">
        <f>VLOOKUP(D32,Fichas!$A$2:$L$2009,12,FALSE)</f>
        <v>Educação Infantil</v>
      </c>
      <c r="K32" s="420" t="str">
        <f>VLOOKUP(D32,Fichas!$A$2:$M$2009,13,FALSE)</f>
        <v>0018</v>
      </c>
      <c r="L32" s="347" t="str">
        <f>VLOOKUP(D32,Fichas!$A$2:$N$2009,14,FALSE)</f>
        <v>Gestão da Política de Educação</v>
      </c>
      <c r="M32" s="420" t="str">
        <f>VLOOKUP(D32,Fichas!$A$2:$O$2009,15,FALSE)</f>
        <v>2070</v>
      </c>
      <c r="N32" s="347" t="str">
        <f>VLOOKUP(D32,Fichas!$A$2:$P$2009,16,FALSE)</f>
        <v>Manutenção de Creche</v>
      </c>
      <c r="O32" s="420" t="str">
        <f>VLOOKUP(D32,Fichas!$A$2:$C$2009,3,FALSE)</f>
        <v>4.4.90.52.00.00</v>
      </c>
      <c r="P32" s="347" t="str">
        <f>VLOOKUP(D32,Fichas!$A$2:$D$2009,4,FALSE)</f>
        <v>Equipamentos e Material Permanente</v>
      </c>
      <c r="Q32" s="421" t="str">
        <f>VLOOKUP(D32,Fichas!$A$2:$E$2009,5,FALSE)</f>
        <v>200</v>
      </c>
      <c r="R32" s="347" t="str">
        <f>VLOOKUP(Q32,Dados!$A$2:$C$1673,2,FALSE)</f>
        <v>Ordinário - Educação</v>
      </c>
      <c r="S32" s="428">
        <f>'6736'!G27</f>
        <v>200000</v>
      </c>
      <c r="T32" s="428">
        <f>'6736'!H27</f>
        <v>0</v>
      </c>
      <c r="U32" s="428" t="s">
        <v>2124</v>
      </c>
    </row>
    <row r="33" spans="1:21" s="347" customFormat="1" x14ac:dyDescent="0.2">
      <c r="A33" s="347" t="s">
        <v>1284</v>
      </c>
      <c r="B33" s="427">
        <v>44564</v>
      </c>
      <c r="C33" s="427">
        <v>44600</v>
      </c>
      <c r="D33" s="420">
        <f>'6736'!D28</f>
        <v>539</v>
      </c>
      <c r="E33" s="347" t="str">
        <f>VLOOKUP(D33,Fichas!$A$2:$G$2009,7,FALSE)</f>
        <v>02.012</v>
      </c>
      <c r="F33" s="347" t="str">
        <f>VLOOKUP(D33,Fichas!$A$2:$H$2009,8,FALSE)</f>
        <v>Secretaria de Educação</v>
      </c>
      <c r="G33" s="420" t="str">
        <f>VLOOKUP(D33,Fichas!$A$2:$I$2009,9,FALSE)</f>
        <v>12</v>
      </c>
      <c r="H33" s="347" t="str">
        <f>VLOOKUP(D33,Fichas!$A$2:$J$2009,10,FALSE)</f>
        <v>Educação</v>
      </c>
      <c r="I33" s="420" t="str">
        <f>VLOOKUP(D33,Fichas!$A$2:$K$2009,11,FALSE)</f>
        <v>365</v>
      </c>
      <c r="J33" s="347" t="str">
        <f>VLOOKUP(D33,Fichas!$A$2:$L$2009,12,FALSE)</f>
        <v>Educação Infantil</v>
      </c>
      <c r="K33" s="420" t="str">
        <f>VLOOKUP(D33,Fichas!$A$2:$M$2009,13,FALSE)</f>
        <v>0018</v>
      </c>
      <c r="L33" s="347" t="str">
        <f>VLOOKUP(D33,Fichas!$A$2:$N$2009,14,FALSE)</f>
        <v>Gestão da Política de Educação</v>
      </c>
      <c r="M33" s="420" t="str">
        <f>VLOOKUP(D33,Fichas!$A$2:$O$2009,15,FALSE)</f>
        <v>2071</v>
      </c>
      <c r="N33" s="347" t="str">
        <f>VLOOKUP(D33,Fichas!$A$2:$P$2009,16,FALSE)</f>
        <v>Manutenção de Pré Escola</v>
      </c>
      <c r="O33" s="420" t="str">
        <f>VLOOKUP(D33,Fichas!$A$2:$C$2009,3,FALSE)</f>
        <v>3.3.90.30.00.00</v>
      </c>
      <c r="P33" s="347" t="str">
        <f>VLOOKUP(D33,Fichas!$A$2:$D$2009,4,FALSE)</f>
        <v>Material de Consumo</v>
      </c>
      <c r="Q33" s="421" t="str">
        <f>VLOOKUP(D33,Fichas!$A$2:$E$2009,5,FALSE)</f>
        <v>200</v>
      </c>
      <c r="R33" s="347" t="str">
        <f>VLOOKUP(Q33,Dados!$A$2:$C$1673,2,FALSE)</f>
        <v>Ordinário - Educação</v>
      </c>
      <c r="S33" s="428">
        <f>'6736'!G28</f>
        <v>300000</v>
      </c>
      <c r="T33" s="428">
        <f>'6736'!H28</f>
        <v>0</v>
      </c>
      <c r="U33" s="428" t="s">
        <v>2124</v>
      </c>
    </row>
    <row r="34" spans="1:21" s="347" customFormat="1" x14ac:dyDescent="0.2">
      <c r="A34" s="347" t="s">
        <v>1284</v>
      </c>
      <c r="B34" s="427">
        <v>44564</v>
      </c>
      <c r="C34" s="427">
        <v>44600</v>
      </c>
      <c r="D34" s="420">
        <f>'6736'!D29</f>
        <v>542</v>
      </c>
      <c r="E34" s="347" t="str">
        <f>VLOOKUP(D34,Fichas!$A$2:$G$2009,7,FALSE)</f>
        <v>02.012</v>
      </c>
      <c r="F34" s="347" t="str">
        <f>VLOOKUP(D34,Fichas!$A$2:$H$2009,8,FALSE)</f>
        <v>Secretaria de Educação</v>
      </c>
      <c r="G34" s="420" t="str">
        <f>VLOOKUP(D34,Fichas!$A$2:$I$2009,9,FALSE)</f>
        <v>12</v>
      </c>
      <c r="H34" s="347" t="str">
        <f>VLOOKUP(D34,Fichas!$A$2:$J$2009,10,FALSE)</f>
        <v>Educação</v>
      </c>
      <c r="I34" s="420" t="str">
        <f>VLOOKUP(D34,Fichas!$A$2:$K$2009,11,FALSE)</f>
        <v>365</v>
      </c>
      <c r="J34" s="347" t="str">
        <f>VLOOKUP(D34,Fichas!$A$2:$L$2009,12,FALSE)</f>
        <v>Educação Infantil</v>
      </c>
      <c r="K34" s="420" t="str">
        <f>VLOOKUP(D34,Fichas!$A$2:$M$2009,13,FALSE)</f>
        <v>0018</v>
      </c>
      <c r="L34" s="347" t="str">
        <f>VLOOKUP(D34,Fichas!$A$2:$N$2009,14,FALSE)</f>
        <v>Gestão da Política de Educação</v>
      </c>
      <c r="M34" s="420" t="str">
        <f>VLOOKUP(D34,Fichas!$A$2:$O$2009,15,FALSE)</f>
        <v>2071</v>
      </c>
      <c r="N34" s="347" t="str">
        <f>VLOOKUP(D34,Fichas!$A$2:$P$2009,16,FALSE)</f>
        <v>Manutenção de Pré Escola</v>
      </c>
      <c r="O34" s="420" t="str">
        <f>VLOOKUP(D34,Fichas!$A$2:$C$2009,3,FALSE)</f>
        <v>3.3.90.39.00.00</v>
      </c>
      <c r="P34" s="347" t="str">
        <f>VLOOKUP(D34,Fichas!$A$2:$D$2009,4,FALSE)</f>
        <v>Outros Serviços de Terceiros - Pessoa Jurídica</v>
      </c>
      <c r="Q34" s="421" t="str">
        <f>VLOOKUP(D34,Fichas!$A$2:$E$2009,5,FALSE)</f>
        <v>200</v>
      </c>
      <c r="R34" s="347" t="str">
        <f>VLOOKUP(Q34,Dados!$A$2:$C$1673,2,FALSE)</f>
        <v>Ordinário - Educação</v>
      </c>
      <c r="S34" s="428">
        <f>'6736'!G29</f>
        <v>200000</v>
      </c>
      <c r="T34" s="428">
        <f>'6736'!H29</f>
        <v>0</v>
      </c>
      <c r="U34" s="428" t="s">
        <v>2124</v>
      </c>
    </row>
    <row r="35" spans="1:21" s="347" customFormat="1" x14ac:dyDescent="0.2">
      <c r="A35" s="347" t="s">
        <v>1284</v>
      </c>
      <c r="B35" s="427">
        <v>44564</v>
      </c>
      <c r="C35" s="427">
        <v>44600</v>
      </c>
      <c r="D35" s="420">
        <f>'6736'!D30</f>
        <v>544</v>
      </c>
      <c r="E35" s="347" t="str">
        <f>VLOOKUP(D35,Fichas!$A$2:$G$2009,7,FALSE)</f>
        <v>02.012</v>
      </c>
      <c r="F35" s="347" t="str">
        <f>VLOOKUP(D35,Fichas!$A$2:$H$2009,8,FALSE)</f>
        <v>Secretaria de Educação</v>
      </c>
      <c r="G35" s="420" t="str">
        <f>VLOOKUP(D35,Fichas!$A$2:$I$2009,9,FALSE)</f>
        <v>12</v>
      </c>
      <c r="H35" s="347" t="str">
        <f>VLOOKUP(D35,Fichas!$A$2:$J$2009,10,FALSE)</f>
        <v>Educação</v>
      </c>
      <c r="I35" s="420" t="str">
        <f>VLOOKUP(D35,Fichas!$A$2:$K$2009,11,FALSE)</f>
        <v>365</v>
      </c>
      <c r="J35" s="347" t="str">
        <f>VLOOKUP(D35,Fichas!$A$2:$L$2009,12,FALSE)</f>
        <v>Educação Infantil</v>
      </c>
      <c r="K35" s="420" t="str">
        <f>VLOOKUP(D35,Fichas!$A$2:$M$2009,13,FALSE)</f>
        <v>0018</v>
      </c>
      <c r="L35" s="347" t="str">
        <f>VLOOKUP(D35,Fichas!$A$2:$N$2009,14,FALSE)</f>
        <v>Gestão da Política de Educação</v>
      </c>
      <c r="M35" s="420" t="str">
        <f>VLOOKUP(D35,Fichas!$A$2:$O$2009,15,FALSE)</f>
        <v>2071</v>
      </c>
      <c r="N35" s="347" t="str">
        <f>VLOOKUP(D35,Fichas!$A$2:$P$2009,16,FALSE)</f>
        <v>Manutenção de Pré Escola</v>
      </c>
      <c r="O35" s="420" t="str">
        <f>VLOOKUP(D35,Fichas!$A$2:$C$2009,3,FALSE)</f>
        <v>4.4.90.52.00.00</v>
      </c>
      <c r="P35" s="347" t="str">
        <f>VLOOKUP(D35,Fichas!$A$2:$D$2009,4,FALSE)</f>
        <v>Equipamentos e Material Permanente</v>
      </c>
      <c r="Q35" s="421" t="str">
        <f>VLOOKUP(D35,Fichas!$A$2:$E$2009,5,FALSE)</f>
        <v>200</v>
      </c>
      <c r="R35" s="347" t="str">
        <f>VLOOKUP(Q35,Dados!$A$2:$C$1673,2,FALSE)</f>
        <v>Ordinário - Educação</v>
      </c>
      <c r="S35" s="428">
        <f>'6736'!G30</f>
        <v>200000</v>
      </c>
      <c r="T35" s="428">
        <f>'6736'!H30</f>
        <v>0</v>
      </c>
      <c r="U35" s="428" t="s">
        <v>2124</v>
      </c>
    </row>
    <row r="36" spans="1:21" s="347" customFormat="1" x14ac:dyDescent="0.2">
      <c r="A36" s="347" t="s">
        <v>1284</v>
      </c>
      <c r="B36" s="427">
        <v>44564</v>
      </c>
      <c r="C36" s="427">
        <v>44600</v>
      </c>
      <c r="D36" s="420">
        <f>'6736'!D31</f>
        <v>1437</v>
      </c>
      <c r="E36" s="347" t="str">
        <f>VLOOKUP(D36,Fichas!$A$2:$G$2009,7,FALSE)</f>
        <v>02.012</v>
      </c>
      <c r="F36" s="347" t="str">
        <f>VLOOKUP(D36,Fichas!$A$2:$H$2009,8,FALSE)</f>
        <v>Secretaria de Educação</v>
      </c>
      <c r="G36" s="420" t="str">
        <f>VLOOKUP(D36,Fichas!$A$2:$I$2009,9,FALSE)</f>
        <v>12</v>
      </c>
      <c r="H36" s="347" t="str">
        <f>VLOOKUP(D36,Fichas!$A$2:$J$2009,10,FALSE)</f>
        <v>Educação</v>
      </c>
      <c r="I36" s="420" t="str">
        <f>VLOOKUP(D36,Fichas!$A$2:$K$2009,11,FALSE)</f>
        <v>365</v>
      </c>
      <c r="J36" s="347" t="str">
        <f>VLOOKUP(D36,Fichas!$A$2:$L$2009,12,FALSE)</f>
        <v>Educação Infantil</v>
      </c>
      <c r="K36" s="420" t="str">
        <f>VLOOKUP(D36,Fichas!$A$2:$M$2009,13,FALSE)</f>
        <v>0021</v>
      </c>
      <c r="L36" s="347" t="str">
        <f>VLOOKUP(D36,Fichas!$A$2:$N$2009,14,FALSE)</f>
        <v>Escola Nota 10 (Construção, Ampliação, Reforma)</v>
      </c>
      <c r="M36" s="420" t="str">
        <f>VLOOKUP(D36,Fichas!$A$2:$O$2009,15,FALSE)</f>
        <v>1006</v>
      </c>
      <c r="N36" s="347" t="str">
        <f>VLOOKUP(D36,Fichas!$A$2:$P$2009,16,FALSE)</f>
        <v>Construção, Ampliação, Reforma e Reaparelhamento das Unidades de Educaçção Infantil - Creche</v>
      </c>
      <c r="O36" s="420" t="str">
        <f>VLOOKUP(D36,Fichas!$A$2:$C$2009,3,FALSE)</f>
        <v>4.4.90.52.00.00</v>
      </c>
      <c r="P36" s="347" t="str">
        <f>VLOOKUP(D36,Fichas!$A$2:$D$2009,4,FALSE)</f>
        <v>Equipamentos e Material Permanente</v>
      </c>
      <c r="Q36" s="421" t="str">
        <f>VLOOKUP(D36,Fichas!$A$2:$E$2009,5,FALSE)</f>
        <v>3835</v>
      </c>
      <c r="R36" s="347" t="str">
        <f>VLOOKUP(Q36,Dados!$A$2:$C$1673,2,FALSE)</f>
        <v>Superávit - Royalties - Educação</v>
      </c>
      <c r="S36" s="428">
        <f>'6736'!G31</f>
        <v>1000000</v>
      </c>
      <c r="T36" s="428">
        <f>'6736'!H31</f>
        <v>0</v>
      </c>
      <c r="U36" s="428" t="s">
        <v>915</v>
      </c>
    </row>
    <row r="37" spans="1:21" s="347" customFormat="1" x14ac:dyDescent="0.2">
      <c r="A37" s="347" t="s">
        <v>1284</v>
      </c>
      <c r="B37" s="427">
        <v>44564</v>
      </c>
      <c r="C37" s="427">
        <v>44600</v>
      </c>
      <c r="D37" s="420">
        <f>'6736'!D32</f>
        <v>1438</v>
      </c>
      <c r="E37" s="347" t="str">
        <f>VLOOKUP(D37,Fichas!$A$2:$G$2009,7,FALSE)</f>
        <v>02.012</v>
      </c>
      <c r="F37" s="347" t="str">
        <f>VLOOKUP(D37,Fichas!$A$2:$H$2009,8,FALSE)</f>
        <v>Secretaria de Educação</v>
      </c>
      <c r="G37" s="420" t="str">
        <f>VLOOKUP(D37,Fichas!$A$2:$I$2009,9,FALSE)</f>
        <v>12</v>
      </c>
      <c r="H37" s="347" t="str">
        <f>VLOOKUP(D37,Fichas!$A$2:$J$2009,10,FALSE)</f>
        <v>Educação</v>
      </c>
      <c r="I37" s="420" t="str">
        <f>VLOOKUP(D37,Fichas!$A$2:$K$2009,11,FALSE)</f>
        <v>365</v>
      </c>
      <c r="J37" s="347" t="str">
        <f>VLOOKUP(D37,Fichas!$A$2:$L$2009,12,FALSE)</f>
        <v>Educação Infantil</v>
      </c>
      <c r="K37" s="420" t="str">
        <f>VLOOKUP(D37,Fichas!$A$2:$M$2009,13,FALSE)</f>
        <v>0021</v>
      </c>
      <c r="L37" s="347" t="str">
        <f>VLOOKUP(D37,Fichas!$A$2:$N$2009,14,FALSE)</f>
        <v>Escola Nota 10 (Construção, Ampliação, Reforma)</v>
      </c>
      <c r="M37" s="420" t="str">
        <f>VLOOKUP(D37,Fichas!$A$2:$O$2009,15,FALSE)</f>
        <v>1007</v>
      </c>
      <c r="N37" s="347" t="str">
        <f>VLOOKUP(D37,Fichas!$A$2:$P$2009,16,FALSE)</f>
        <v>Construção, Ampliação, Reforma e Reaparelhamento das Unidades de Educaçção Infantil - Pré-Escola</v>
      </c>
      <c r="O37" s="420" t="str">
        <f>VLOOKUP(D37,Fichas!$A$2:$C$2009,3,FALSE)</f>
        <v>4.4.90.52.00.00</v>
      </c>
      <c r="P37" s="347" t="str">
        <f>VLOOKUP(D37,Fichas!$A$2:$D$2009,4,FALSE)</f>
        <v>Equipamentos e Material Permanente</v>
      </c>
      <c r="Q37" s="421" t="str">
        <f>VLOOKUP(D37,Fichas!$A$2:$E$2009,5,FALSE)</f>
        <v>3835</v>
      </c>
      <c r="R37" s="347" t="str">
        <f>VLOOKUP(Q37,Dados!$A$2:$C$1673,2,FALSE)</f>
        <v>Superávit - Royalties - Educação</v>
      </c>
      <c r="S37" s="428">
        <f>'6736'!G32</f>
        <v>1000000</v>
      </c>
      <c r="T37" s="428">
        <f>'6736'!H32</f>
        <v>0</v>
      </c>
      <c r="U37" s="428" t="s">
        <v>915</v>
      </c>
    </row>
    <row r="38" spans="1:21" s="347" customFormat="1" x14ac:dyDescent="0.2">
      <c r="A38" s="347" t="s">
        <v>1284</v>
      </c>
      <c r="B38" s="427">
        <v>44564</v>
      </c>
      <c r="C38" s="427">
        <v>44600</v>
      </c>
      <c r="D38" s="420">
        <f>'6736'!D33</f>
        <v>672</v>
      </c>
      <c r="E38" s="347" t="str">
        <f>VLOOKUP(D38,Fichas!$A$2:$G$2009,7,FALSE)</f>
        <v>02.016</v>
      </c>
      <c r="F38" s="347" t="str">
        <f>VLOOKUP(D38,Fichas!$A$2:$H$2009,8,FALSE)</f>
        <v>Secretaria de Obras e Serviços Públicos</v>
      </c>
      <c r="G38" s="420" t="str">
        <f>VLOOKUP(D38,Fichas!$A$2:$I$2009,9,FALSE)</f>
        <v>15</v>
      </c>
      <c r="H38" s="347" t="str">
        <f>VLOOKUP(D38,Fichas!$A$2:$J$2009,10,FALSE)</f>
        <v>Urbanismo</v>
      </c>
      <c r="I38" s="420" t="str">
        <f>VLOOKUP(D38,Fichas!$A$2:$K$2009,11,FALSE)</f>
        <v>122</v>
      </c>
      <c r="J38" s="347" t="str">
        <f>VLOOKUP(D38,Fichas!$A$2:$L$2009,12,FALSE)</f>
        <v>Administração Geral</v>
      </c>
      <c r="K38" s="420" t="str">
        <f>VLOOKUP(D38,Fichas!$A$2:$M$2009,13,FALSE)</f>
        <v>0002</v>
      </c>
      <c r="L38" s="347" t="str">
        <f>VLOOKUP(D38,Fichas!$A$2:$N$2009,14,FALSE)</f>
        <v>Gestão Administrativa</v>
      </c>
      <c r="M38" s="420" t="str">
        <f>VLOOKUP(D38,Fichas!$A$2:$O$2009,15,FALSE)</f>
        <v>2003</v>
      </c>
      <c r="N38" s="347" t="str">
        <f>VLOOKUP(D38,Fichas!$A$2:$P$2009,16,FALSE)</f>
        <v>Pessoal e Encargos Sociais da Unidade</v>
      </c>
      <c r="O38" s="420" t="str">
        <f>VLOOKUP(D38,Fichas!$A$2:$C$2009,3,FALSE)</f>
        <v>3.1.90.92.00.00</v>
      </c>
      <c r="P38" s="347" t="str">
        <f>VLOOKUP(D38,Fichas!$A$2:$D$2009,4,FALSE)</f>
        <v>Despesas de Exercícios Anteriores</v>
      </c>
      <c r="Q38" s="421" t="str">
        <f>VLOOKUP(D38,Fichas!$A$2:$E$2009,5,FALSE)</f>
        <v>0</v>
      </c>
      <c r="R38" s="347" t="str">
        <f>VLOOKUP(Q38,Dados!$A$2:$C$1673,2,FALSE)</f>
        <v>Ordinário</v>
      </c>
      <c r="S38" s="428">
        <f>'6736'!G33</f>
        <v>72467.47</v>
      </c>
      <c r="T38" s="428">
        <f>'6736'!H33</f>
        <v>0</v>
      </c>
      <c r="U38" s="428" t="s">
        <v>2124</v>
      </c>
    </row>
    <row r="39" spans="1:21" s="347" customFormat="1" x14ac:dyDescent="0.2">
      <c r="A39" s="347" t="s">
        <v>1284</v>
      </c>
      <c r="B39" s="427">
        <v>44564</v>
      </c>
      <c r="C39" s="427">
        <v>44600</v>
      </c>
      <c r="D39" s="420">
        <f>'6736'!D34</f>
        <v>676</v>
      </c>
      <c r="E39" s="347" t="str">
        <f>VLOOKUP(D39,Fichas!$A$2:$G$2009,7,FALSE)</f>
        <v>02.016</v>
      </c>
      <c r="F39" s="347" t="str">
        <f>VLOOKUP(D39,Fichas!$A$2:$H$2009,8,FALSE)</f>
        <v>Secretaria de Obras e Serviços Públicos</v>
      </c>
      <c r="G39" s="420" t="str">
        <f>VLOOKUP(D39,Fichas!$A$2:$I$2009,9,FALSE)</f>
        <v>15</v>
      </c>
      <c r="H39" s="347" t="str">
        <f>VLOOKUP(D39,Fichas!$A$2:$J$2009,10,FALSE)</f>
        <v>Urbanismo</v>
      </c>
      <c r="I39" s="420" t="str">
        <f>VLOOKUP(D39,Fichas!$A$2:$K$2009,11,FALSE)</f>
        <v>122</v>
      </c>
      <c r="J39" s="347" t="str">
        <f>VLOOKUP(D39,Fichas!$A$2:$L$2009,12,FALSE)</f>
        <v>Administração Geral</v>
      </c>
      <c r="K39" s="420" t="str">
        <f>VLOOKUP(D39,Fichas!$A$2:$M$2009,13,FALSE)</f>
        <v>0002</v>
      </c>
      <c r="L39" s="347" t="str">
        <f>VLOOKUP(D39,Fichas!$A$2:$N$2009,14,FALSE)</f>
        <v>Gestão Administrativa</v>
      </c>
      <c r="M39" s="420" t="str">
        <f>VLOOKUP(D39,Fichas!$A$2:$O$2009,15,FALSE)</f>
        <v>2004</v>
      </c>
      <c r="N39" s="347" t="str">
        <f>VLOOKUP(D39,Fichas!$A$2:$P$2009,16,FALSE)</f>
        <v>Manutenção e Operacionalização da Unidade</v>
      </c>
      <c r="O39" s="420" t="str">
        <f>VLOOKUP(D39,Fichas!$A$2:$C$2009,3,FALSE)</f>
        <v>3.3.90.39.00.00</v>
      </c>
      <c r="P39" s="347" t="str">
        <f>VLOOKUP(D39,Fichas!$A$2:$D$2009,4,FALSE)</f>
        <v>Outros Serviços de Terceiros - Pessoa Jurídica</v>
      </c>
      <c r="Q39" s="421" t="str">
        <f>VLOOKUP(D39,Fichas!$A$2:$E$2009,5,FALSE)</f>
        <v>0</v>
      </c>
      <c r="R39" s="347" t="str">
        <f>VLOOKUP(Q39,Dados!$A$2:$C$1673,2,FALSE)</f>
        <v>Ordinário</v>
      </c>
      <c r="S39" s="428">
        <f>'6736'!G34</f>
        <v>413000</v>
      </c>
      <c r="T39" s="428">
        <f>'6736'!H34</f>
        <v>0</v>
      </c>
      <c r="U39" s="428" t="s">
        <v>2124</v>
      </c>
    </row>
    <row r="40" spans="1:21" s="347" customFormat="1" x14ac:dyDescent="0.2">
      <c r="A40" s="347" t="s">
        <v>1284</v>
      </c>
      <c r="B40" s="427">
        <v>44564</v>
      </c>
      <c r="C40" s="427">
        <v>44600</v>
      </c>
      <c r="D40" s="420">
        <f>'6736'!D35</f>
        <v>691</v>
      </c>
      <c r="E40" s="347" t="str">
        <f>VLOOKUP(D40,Fichas!$A$2:$G$2009,7,FALSE)</f>
        <v>02.016</v>
      </c>
      <c r="F40" s="347" t="str">
        <f>VLOOKUP(D40,Fichas!$A$2:$H$2009,8,FALSE)</f>
        <v>Secretaria de Obras e Serviços Públicos</v>
      </c>
      <c r="G40" s="420" t="str">
        <f>VLOOKUP(D40,Fichas!$A$2:$I$2009,9,FALSE)</f>
        <v>15</v>
      </c>
      <c r="H40" s="347" t="str">
        <f>VLOOKUP(D40,Fichas!$A$2:$J$2009,10,FALSE)</f>
        <v>Urbanismo</v>
      </c>
      <c r="I40" s="420" t="str">
        <f>VLOOKUP(D40,Fichas!$A$2:$K$2009,11,FALSE)</f>
        <v>451</v>
      </c>
      <c r="J40" s="347" t="str">
        <f>VLOOKUP(D40,Fichas!$A$2:$L$2009,12,FALSE)</f>
        <v>Infraestrutura Urbana</v>
      </c>
      <c r="K40" s="420" t="str">
        <f>VLOOKUP(D40,Fichas!$A$2:$M$2009,13,FALSE)</f>
        <v>0026</v>
      </c>
      <c r="L40" s="347" t="str">
        <f>VLOOKUP(D40,Fichas!$A$2:$N$2009,14,FALSE)</f>
        <v>Serviços Públicos</v>
      </c>
      <c r="M40" s="420" t="str">
        <f>VLOOKUP(D40,Fichas!$A$2:$O$2009,15,FALSE)</f>
        <v>1008</v>
      </c>
      <c r="N40" s="347" t="str">
        <f>VLOOKUP(D40,Fichas!$A$2:$P$2009,16,FALSE)</f>
        <v>Revitalização e Reforma do Boulevard Canal</v>
      </c>
      <c r="O40" s="420" t="str">
        <f>VLOOKUP(D40,Fichas!$A$2:$C$2009,3,FALSE)</f>
        <v>4.4.90.51.00.00</v>
      </c>
      <c r="P40" s="347" t="str">
        <f>VLOOKUP(D40,Fichas!$A$2:$D$2009,4,FALSE)</f>
        <v>Obras e Instalações</v>
      </c>
      <c r="Q40" s="421" t="str">
        <f>VLOOKUP(D40,Fichas!$A$2:$E$2009,5,FALSE)</f>
        <v>0</v>
      </c>
      <c r="R40" s="347" t="str">
        <f>VLOOKUP(Q40,Dados!$A$2:$C$1673,2,FALSE)</f>
        <v>Ordinário</v>
      </c>
      <c r="S40" s="428">
        <f>'6736'!G35</f>
        <v>432.54</v>
      </c>
      <c r="T40" s="428">
        <f>'6736'!H35</f>
        <v>0</v>
      </c>
      <c r="U40" s="428" t="s">
        <v>2124</v>
      </c>
    </row>
    <row r="41" spans="1:21" s="347" customFormat="1" x14ac:dyDescent="0.2">
      <c r="A41" s="347" t="s">
        <v>1284</v>
      </c>
      <c r="B41" s="427">
        <v>44564</v>
      </c>
      <c r="C41" s="427">
        <v>44600</v>
      </c>
      <c r="D41" s="420">
        <f>'6736'!D36</f>
        <v>706</v>
      </c>
      <c r="E41" s="347" t="str">
        <f>VLOOKUP(D41,Fichas!$A$2:$G$2009,7,FALSE)</f>
        <v>02.016</v>
      </c>
      <c r="F41" s="347" t="str">
        <f>VLOOKUP(D41,Fichas!$A$2:$H$2009,8,FALSE)</f>
        <v>Secretaria de Obras e Serviços Públicos</v>
      </c>
      <c r="G41" s="420" t="str">
        <f>VLOOKUP(D41,Fichas!$A$2:$I$2009,9,FALSE)</f>
        <v>15</v>
      </c>
      <c r="H41" s="347" t="str">
        <f>VLOOKUP(D41,Fichas!$A$2:$J$2009,10,FALSE)</f>
        <v>Urbanismo</v>
      </c>
      <c r="I41" s="420" t="str">
        <f>VLOOKUP(D41,Fichas!$A$2:$K$2009,11,FALSE)</f>
        <v>452</v>
      </c>
      <c r="J41" s="347" t="str">
        <f>VLOOKUP(D41,Fichas!$A$2:$L$2009,12,FALSE)</f>
        <v>Serviços Urbanos</v>
      </c>
      <c r="K41" s="420" t="str">
        <f>VLOOKUP(D41,Fichas!$A$2:$M$2009,13,FALSE)</f>
        <v>0003</v>
      </c>
      <c r="L41" s="347" t="str">
        <f>VLOOKUP(D41,Fichas!$A$2:$N$2009,14,FALSE)</f>
        <v>Modernização da Estrutura Administrativa</v>
      </c>
      <c r="M41" s="420" t="str">
        <f>VLOOKUP(D41,Fichas!$A$2:$O$2009,15,FALSE)</f>
        <v>1002</v>
      </c>
      <c r="N41" s="347" t="str">
        <f>VLOOKUP(D41,Fichas!$A$2:$P$2009,16,FALSE)</f>
        <v>Construção, Reforma, Modernização e Reequipamento da Unidade Administrativa</v>
      </c>
      <c r="O41" s="420" t="str">
        <f>VLOOKUP(D41,Fichas!$A$2:$C$2009,3,FALSE)</f>
        <v>4.4.90.51.00.00</v>
      </c>
      <c r="P41" s="347" t="str">
        <f>VLOOKUP(D41,Fichas!$A$2:$D$2009,4,FALSE)</f>
        <v>Obras e Instalações</v>
      </c>
      <c r="Q41" s="421" t="str">
        <f>VLOOKUP(D41,Fichas!$A$2:$E$2009,5,FALSE)</f>
        <v>0</v>
      </c>
      <c r="R41" s="347" t="str">
        <f>VLOOKUP(Q41,Dados!$A$2:$C$1673,2,FALSE)</f>
        <v>Ordinário</v>
      </c>
      <c r="S41" s="428">
        <f>'6736'!G36</f>
        <v>88000</v>
      </c>
      <c r="T41" s="428">
        <f>'6736'!H36</f>
        <v>0</v>
      </c>
      <c r="U41" s="428" t="s">
        <v>2124</v>
      </c>
    </row>
    <row r="42" spans="1:21" s="347" customFormat="1" x14ac:dyDescent="0.2">
      <c r="A42" s="347" t="s">
        <v>1284</v>
      </c>
      <c r="B42" s="427">
        <v>44564</v>
      </c>
      <c r="C42" s="427">
        <v>44600</v>
      </c>
      <c r="D42" s="420">
        <f>'6736'!D37</f>
        <v>1421</v>
      </c>
      <c r="E42" s="347" t="str">
        <f>VLOOKUP(D42,Fichas!$A$2:$G$2009,7,FALSE)</f>
        <v>02.016</v>
      </c>
      <c r="F42" s="347" t="str">
        <f>VLOOKUP(D42,Fichas!$A$2:$H$2009,8,FALSE)</f>
        <v>Secretaria de Obras e Serviços Públicos</v>
      </c>
      <c r="G42" s="420" t="str">
        <f>VLOOKUP(D42,Fichas!$A$2:$I$2009,9,FALSE)</f>
        <v>15</v>
      </c>
      <c r="H42" s="347" t="str">
        <f>VLOOKUP(D42,Fichas!$A$2:$J$2009,10,FALSE)</f>
        <v>Urbanismo</v>
      </c>
      <c r="I42" s="420" t="str">
        <f>VLOOKUP(D42,Fichas!$A$2:$K$2009,11,FALSE)</f>
        <v>452</v>
      </c>
      <c r="J42" s="347" t="str">
        <f>VLOOKUP(D42,Fichas!$A$2:$L$2009,12,FALSE)</f>
        <v>Serviços Urbanos</v>
      </c>
      <c r="K42" s="420" t="str">
        <f>VLOOKUP(D42,Fichas!$A$2:$M$2009,13,FALSE)</f>
        <v>0024</v>
      </c>
      <c r="L42" s="347" t="str">
        <f>VLOOKUP(D42,Fichas!$A$2:$N$2009,14,FALSE)</f>
        <v>Parques, Jardins e Praias</v>
      </c>
      <c r="M42" s="420" t="str">
        <f>VLOOKUP(D42,Fichas!$A$2:$O$2009,15,FALSE)</f>
        <v>2087</v>
      </c>
      <c r="N42" s="347" t="str">
        <f>VLOOKUP(D42,Fichas!$A$2:$P$2009,16,FALSE)</f>
        <v>Revitalização e Manutenção de Praças, Parques, Jardins e Banheiros Públicos</v>
      </c>
      <c r="O42" s="420" t="str">
        <f>VLOOKUP(D42,Fichas!$A$2:$C$2009,3,FALSE)</f>
        <v>4.4.90.52.00.00</v>
      </c>
      <c r="P42" s="347" t="str">
        <f>VLOOKUP(D42,Fichas!$A$2:$D$2009,4,FALSE)</f>
        <v>Equipamentos e Material Permanente</v>
      </c>
      <c r="Q42" s="421" t="str">
        <f>VLOOKUP(D42,Fichas!$A$2:$E$2009,5,FALSE)</f>
        <v>0</v>
      </c>
      <c r="R42" s="347" t="str">
        <f>VLOOKUP(Q42,Dados!$A$2:$C$1673,2,FALSE)</f>
        <v>Ordinário</v>
      </c>
      <c r="S42" s="428">
        <f>'6736'!G37</f>
        <v>64584.75</v>
      </c>
      <c r="T42" s="428">
        <f>'6736'!H37</f>
        <v>0</v>
      </c>
      <c r="U42" s="428" t="s">
        <v>2124</v>
      </c>
    </row>
    <row r="43" spans="1:21" s="347" customFormat="1" x14ac:dyDescent="0.2">
      <c r="A43" s="347" t="s">
        <v>1284</v>
      </c>
      <c r="B43" s="427">
        <v>44564</v>
      </c>
      <c r="C43" s="427">
        <v>44600</v>
      </c>
      <c r="D43" s="420">
        <f>'6736'!D38</f>
        <v>710</v>
      </c>
      <c r="E43" s="347" t="str">
        <f>VLOOKUP(D43,Fichas!$A$2:$G$2009,7,FALSE)</f>
        <v>02.016</v>
      </c>
      <c r="F43" s="347" t="str">
        <f>VLOOKUP(D43,Fichas!$A$2:$H$2009,8,FALSE)</f>
        <v>Secretaria de Obras e Serviços Públicos</v>
      </c>
      <c r="G43" s="420" t="str">
        <f>VLOOKUP(D43,Fichas!$A$2:$I$2009,9,FALSE)</f>
        <v>15</v>
      </c>
      <c r="H43" s="347" t="str">
        <f>VLOOKUP(D43,Fichas!$A$2:$J$2009,10,FALSE)</f>
        <v>Urbanismo</v>
      </c>
      <c r="I43" s="420" t="str">
        <f>VLOOKUP(D43,Fichas!$A$2:$K$2009,11,FALSE)</f>
        <v>452</v>
      </c>
      <c r="J43" s="347" t="str">
        <f>VLOOKUP(D43,Fichas!$A$2:$L$2009,12,FALSE)</f>
        <v>Serviços Urbanos</v>
      </c>
      <c r="K43" s="420" t="str">
        <f>VLOOKUP(D43,Fichas!$A$2:$M$2009,13,FALSE)</f>
        <v>0025</v>
      </c>
      <c r="L43" s="347" t="str">
        <f>VLOOKUP(D43,Fichas!$A$2:$N$2009,14,FALSE)</f>
        <v>Saneamento e Pavimentação</v>
      </c>
      <c r="M43" s="420" t="str">
        <f>VLOOKUP(D43,Fichas!$A$2:$O$2009,15,FALSE)</f>
        <v>2091</v>
      </c>
      <c r="N43" s="347" t="str">
        <f>VLOOKUP(D43,Fichas!$A$2:$P$2009,16,FALSE)</f>
        <v>Manutenção, Limpeza, Recapeamento e Pavimentação de Logradouros</v>
      </c>
      <c r="O43" s="420" t="str">
        <f>VLOOKUP(D43,Fichas!$A$2:$C$2009,3,FALSE)</f>
        <v>3.3.90.30.00.00</v>
      </c>
      <c r="P43" s="347" t="str">
        <f>VLOOKUP(D43,Fichas!$A$2:$D$2009,4,FALSE)</f>
        <v>Material de Consumo</v>
      </c>
      <c r="Q43" s="421" t="str">
        <f>VLOOKUP(D43,Fichas!$A$2:$E$2009,5,FALSE)</f>
        <v>807</v>
      </c>
      <c r="R43" s="347" t="str">
        <f>VLOOKUP(Q43,Dados!$A$2:$C$1673,2,FALSE)</f>
        <v>Royalties Pelo Excedente da Produção</v>
      </c>
      <c r="S43" s="428">
        <f>'6736'!G38</f>
        <v>600000</v>
      </c>
      <c r="T43" s="428">
        <f>'6736'!H38</f>
        <v>0</v>
      </c>
      <c r="U43" s="428" t="s">
        <v>2124</v>
      </c>
    </row>
    <row r="44" spans="1:21" s="347" customFormat="1" x14ac:dyDescent="0.2">
      <c r="A44" s="347" t="s">
        <v>1284</v>
      </c>
      <c r="B44" s="427">
        <v>44564</v>
      </c>
      <c r="C44" s="427">
        <v>44600</v>
      </c>
      <c r="D44" s="420">
        <f>'6736'!D39</f>
        <v>1432</v>
      </c>
      <c r="E44" s="347" t="str">
        <f>VLOOKUP(D44,Fichas!$A$2:$G$2009,7,FALSE)</f>
        <v>02.016</v>
      </c>
      <c r="F44" s="347" t="str">
        <f>VLOOKUP(D44,Fichas!$A$2:$H$2009,8,FALSE)</f>
        <v>Secretaria de Obras e Serviços Públicos</v>
      </c>
      <c r="G44" s="420" t="str">
        <f>VLOOKUP(D44,Fichas!$A$2:$I$2009,9,FALSE)</f>
        <v>15</v>
      </c>
      <c r="H44" s="347" t="str">
        <f>VLOOKUP(D44,Fichas!$A$2:$J$2009,10,FALSE)</f>
        <v>Urbanismo</v>
      </c>
      <c r="I44" s="420" t="str">
        <f>VLOOKUP(D44,Fichas!$A$2:$K$2009,11,FALSE)</f>
        <v>452</v>
      </c>
      <c r="J44" s="347" t="str">
        <f>VLOOKUP(D44,Fichas!$A$2:$L$2009,12,FALSE)</f>
        <v>Serviços Urbanos</v>
      </c>
      <c r="K44" s="420" t="str">
        <f>VLOOKUP(D44,Fichas!$A$2:$M$2009,13,FALSE)</f>
        <v>0025</v>
      </c>
      <c r="L44" s="347" t="str">
        <f>VLOOKUP(D44,Fichas!$A$2:$N$2009,14,FALSE)</f>
        <v>Saneamento e Pavimentação</v>
      </c>
      <c r="M44" s="420" t="str">
        <f>VLOOKUP(D44,Fichas!$A$2:$O$2009,15,FALSE)</f>
        <v>2091</v>
      </c>
      <c r="N44" s="347" t="str">
        <f>VLOOKUP(D44,Fichas!$A$2:$P$2009,16,FALSE)</f>
        <v>Manutenção, Limpeza, Recapeamento e Pavimentação de Logradouros</v>
      </c>
      <c r="O44" s="420" t="str">
        <f>VLOOKUP(D44,Fichas!$A$2:$C$2009,3,FALSE)</f>
        <v>3.3.90.39.00.00</v>
      </c>
      <c r="P44" s="347" t="str">
        <f>VLOOKUP(D44,Fichas!$A$2:$D$2009,4,FALSE)</f>
        <v>Outros Serviços de Terceiros - Pessoa Jurídica</v>
      </c>
      <c r="Q44" s="421" t="str">
        <f>VLOOKUP(D44,Fichas!$A$2:$E$2009,5,FALSE)</f>
        <v>3991</v>
      </c>
      <c r="R44" s="347" t="str">
        <f>VLOOKUP(Q44,Dados!$A$2:$C$1673,2,FALSE)</f>
        <v>Superávit - EP 202140410008 - Márcio Labre</v>
      </c>
      <c r="S44" s="428">
        <f>'6736'!G39</f>
        <v>3311721.72</v>
      </c>
      <c r="T44" s="428">
        <f>'6736'!H39</f>
        <v>0</v>
      </c>
      <c r="U44" s="428" t="s">
        <v>915</v>
      </c>
    </row>
    <row r="45" spans="1:21" s="347" customFormat="1" x14ac:dyDescent="0.2">
      <c r="A45" s="347" t="s">
        <v>1284</v>
      </c>
      <c r="B45" s="427">
        <v>44564</v>
      </c>
      <c r="C45" s="427">
        <v>44600</v>
      </c>
      <c r="D45" s="420">
        <f>'6736'!D40</f>
        <v>1538</v>
      </c>
      <c r="E45" s="347" t="str">
        <f>VLOOKUP(D45,Fichas!$A$2:$G$2009,7,FALSE)</f>
        <v>02.016</v>
      </c>
      <c r="F45" s="347" t="str">
        <f>VLOOKUP(D45,Fichas!$A$2:$H$2009,8,FALSE)</f>
        <v>Secretaria de Obras e Serviços Públicos</v>
      </c>
      <c r="G45" s="420" t="str">
        <f>VLOOKUP(D45,Fichas!$A$2:$I$2009,9,FALSE)</f>
        <v>15</v>
      </c>
      <c r="H45" s="347" t="str">
        <f>VLOOKUP(D45,Fichas!$A$2:$J$2009,10,FALSE)</f>
        <v>Urbanismo</v>
      </c>
      <c r="I45" s="420" t="str">
        <f>VLOOKUP(D45,Fichas!$A$2:$K$2009,11,FALSE)</f>
        <v>452</v>
      </c>
      <c r="J45" s="347" t="str">
        <f>VLOOKUP(D45,Fichas!$A$2:$L$2009,12,FALSE)</f>
        <v>Serviços Urbanos</v>
      </c>
      <c r="K45" s="420" t="str">
        <f>VLOOKUP(D45,Fichas!$A$2:$M$2009,13,FALSE)</f>
        <v>0026</v>
      </c>
      <c r="L45" s="347" t="str">
        <f>VLOOKUP(D45,Fichas!$A$2:$N$2009,14,FALSE)</f>
        <v>Serviços Públicos</v>
      </c>
      <c r="M45" s="420" t="str">
        <f>VLOOKUP(D45,Fichas!$A$2:$O$2009,15,FALSE)</f>
        <v>2088</v>
      </c>
      <c r="N45" s="347" t="str">
        <f>VLOOKUP(D45,Fichas!$A$2:$P$2009,16,FALSE)</f>
        <v>Manutenção e Obras nos Cemitários Municipais</v>
      </c>
      <c r="O45" s="420" t="str">
        <f>VLOOKUP(D45,Fichas!$A$2:$C$2009,3,FALSE)</f>
        <v>4.4.90.51.00.00</v>
      </c>
      <c r="P45" s="347" t="str">
        <f>VLOOKUP(D45,Fichas!$A$2:$D$2009,4,FALSE)</f>
        <v>Obras e Instalações</v>
      </c>
      <c r="Q45" s="421" t="str">
        <f>VLOOKUP(D45,Fichas!$A$2:$E$2009,5,FALSE)</f>
        <v>810</v>
      </c>
      <c r="R45" s="347" t="str">
        <f>VLOOKUP(Q45,Dados!$A$2:$C$1673,2,FALSE)</f>
        <v>Royalties do Estado</v>
      </c>
      <c r="S45" s="428">
        <f>'6736'!G40</f>
        <v>2665000</v>
      </c>
      <c r="T45" s="428">
        <f>'6736'!H40</f>
        <v>0</v>
      </c>
      <c r="U45" s="428" t="s">
        <v>2124</v>
      </c>
    </row>
    <row r="46" spans="1:21" s="347" customFormat="1" x14ac:dyDescent="0.2">
      <c r="A46" s="347" t="s">
        <v>1284</v>
      </c>
      <c r="B46" s="427">
        <v>44564</v>
      </c>
      <c r="C46" s="427">
        <v>44600</v>
      </c>
      <c r="D46" s="420">
        <f>'6736'!D41</f>
        <v>1422</v>
      </c>
      <c r="E46" s="347" t="str">
        <f>VLOOKUP(D46,Fichas!$A$2:$G$2009,7,FALSE)</f>
        <v>02.017</v>
      </c>
      <c r="F46" s="347" t="str">
        <f>VLOOKUP(D46,Fichas!$A$2:$H$2009,8,FALSE)</f>
        <v>Secretaria da Criança e do Adolescente</v>
      </c>
      <c r="G46" s="420" t="str">
        <f>VLOOKUP(D46,Fichas!$A$2:$I$2009,9,FALSE)</f>
        <v>08</v>
      </c>
      <c r="H46" s="347" t="str">
        <f>VLOOKUP(D46,Fichas!$A$2:$J$2009,10,FALSE)</f>
        <v>Assistência Social</v>
      </c>
      <c r="I46" s="420" t="str">
        <f>VLOOKUP(D46,Fichas!$A$2:$K$2009,11,FALSE)</f>
        <v>243</v>
      </c>
      <c r="J46" s="347" t="str">
        <f>VLOOKUP(D46,Fichas!$A$2:$L$2009,12,FALSE)</f>
        <v>Assistência a Criança e ao Adolescente</v>
      </c>
      <c r="K46" s="420" t="str">
        <f>VLOOKUP(D46,Fichas!$A$2:$M$2009,13,FALSE)</f>
        <v>0008</v>
      </c>
      <c r="L46" s="347" t="str">
        <f>VLOOKUP(D46,Fichas!$A$2:$N$2009,14,FALSE)</f>
        <v>Promoção, Proteção e Defesa dos Direitos Humanos e Cidadania</v>
      </c>
      <c r="M46" s="420" t="str">
        <f>VLOOKUP(D46,Fichas!$A$2:$O$2009,15,FALSE)</f>
        <v>2092</v>
      </c>
      <c r="N46" s="347" t="str">
        <f>VLOOKUP(D46,Fichas!$A$2:$P$2009,16,FALSE)</f>
        <v>Manutenção dos Conselhos Tutelares</v>
      </c>
      <c r="O46" s="420" t="str">
        <f>VLOOKUP(D46,Fichas!$A$2:$C$2009,3,FALSE)</f>
        <v>3.3.90.92.00.00</v>
      </c>
      <c r="P46" s="347" t="str">
        <f>VLOOKUP(D46,Fichas!$A$2:$D$2009,4,FALSE)</f>
        <v>Despesas de Exercícios Anteriores</v>
      </c>
      <c r="Q46" s="421" t="str">
        <f>VLOOKUP(D46,Fichas!$A$2:$E$2009,5,FALSE)</f>
        <v>0</v>
      </c>
      <c r="R46" s="347" t="str">
        <f>VLOOKUP(Q46,Dados!$A$2:$C$1673,2,FALSE)</f>
        <v>Ordinário</v>
      </c>
      <c r="S46" s="428">
        <f>'6736'!G41</f>
        <v>40883.33</v>
      </c>
      <c r="T46" s="428">
        <f>'6736'!H41</f>
        <v>0</v>
      </c>
      <c r="U46" s="428" t="s">
        <v>2124</v>
      </c>
    </row>
    <row r="47" spans="1:21" s="347" customFormat="1" x14ac:dyDescent="0.2">
      <c r="A47" s="347" t="s">
        <v>1284</v>
      </c>
      <c r="B47" s="427">
        <v>44564</v>
      </c>
      <c r="C47" s="427">
        <v>44600</v>
      </c>
      <c r="D47" s="420">
        <f>'6736'!D42</f>
        <v>1439</v>
      </c>
      <c r="E47" s="347" t="str">
        <f>VLOOKUP(D47,Fichas!$A$2:$G$2009,7,FALSE)</f>
        <v>02.021</v>
      </c>
      <c r="F47" s="347" t="str">
        <f>VLOOKUP(D47,Fichas!$A$2:$H$2009,8,FALSE)</f>
        <v>Secretaria de Meio Ambiente e Saneamento</v>
      </c>
      <c r="G47" s="420" t="str">
        <f>VLOOKUP(D47,Fichas!$A$2:$I$2009,9,FALSE)</f>
        <v>18</v>
      </c>
      <c r="H47" s="347" t="str">
        <f>VLOOKUP(D47,Fichas!$A$2:$J$2009,10,FALSE)</f>
        <v>Gestão Ambiental</v>
      </c>
      <c r="I47" s="420" t="str">
        <f>VLOOKUP(D47,Fichas!$A$2:$K$2009,11,FALSE)</f>
        <v>122</v>
      </c>
      <c r="J47" s="347" t="str">
        <f>VLOOKUP(D47,Fichas!$A$2:$L$2009,12,FALSE)</f>
        <v>Administração Geral</v>
      </c>
      <c r="K47" s="420" t="str">
        <f>VLOOKUP(D47,Fichas!$A$2:$M$2009,13,FALSE)</f>
        <v>0002</v>
      </c>
      <c r="L47" s="347" t="str">
        <f>VLOOKUP(D47,Fichas!$A$2:$N$2009,14,FALSE)</f>
        <v>Gestão Administrativa</v>
      </c>
      <c r="M47" s="420" t="str">
        <f>VLOOKUP(D47,Fichas!$A$2:$O$2009,15,FALSE)</f>
        <v>2003</v>
      </c>
      <c r="N47" s="347" t="str">
        <f>VLOOKUP(D47,Fichas!$A$2:$P$2009,16,FALSE)</f>
        <v>Pessoal e Encargos Sociais da Unidade</v>
      </c>
      <c r="O47" s="420" t="str">
        <f>VLOOKUP(D47,Fichas!$A$2:$C$2009,3,FALSE)</f>
        <v>3.1.90.92.00.00</v>
      </c>
      <c r="P47" s="347" t="str">
        <f>VLOOKUP(D47,Fichas!$A$2:$D$2009,4,FALSE)</f>
        <v>Despesas de Exercícios Anteriores</v>
      </c>
      <c r="Q47" s="421" t="str">
        <f>VLOOKUP(D47,Fichas!$A$2:$E$2009,5,FALSE)</f>
        <v>0</v>
      </c>
      <c r="R47" s="347" t="str">
        <f>VLOOKUP(Q47,Dados!$A$2:$C$1673,2,FALSE)</f>
        <v>Ordinário</v>
      </c>
      <c r="S47" s="428">
        <f>'6736'!G42</f>
        <v>22000</v>
      </c>
      <c r="T47" s="428">
        <f>'6736'!H42</f>
        <v>0</v>
      </c>
      <c r="U47" s="428" t="s">
        <v>2124</v>
      </c>
    </row>
    <row r="48" spans="1:21" s="347" customFormat="1" x14ac:dyDescent="0.2">
      <c r="A48" s="347" t="s">
        <v>1284</v>
      </c>
      <c r="B48" s="427">
        <v>44564</v>
      </c>
      <c r="C48" s="427">
        <v>44600</v>
      </c>
      <c r="D48" s="420">
        <f>'6736'!D43</f>
        <v>797</v>
      </c>
      <c r="E48" s="347" t="str">
        <f>VLOOKUP(D48,Fichas!$A$2:$G$2009,7,FALSE)</f>
        <v>02.022</v>
      </c>
      <c r="F48" s="347" t="str">
        <f>VLOOKUP(D48,Fichas!$A$2:$H$2009,8,FALSE)</f>
        <v>Secretaria de Direitos Humanos e Segurança</v>
      </c>
      <c r="G48" s="420" t="str">
        <f>VLOOKUP(D48,Fichas!$A$2:$I$2009,9,FALSE)</f>
        <v>06</v>
      </c>
      <c r="H48" s="347" t="str">
        <f>VLOOKUP(D48,Fichas!$A$2:$J$2009,10,FALSE)</f>
        <v>Segurança Pública</v>
      </c>
      <c r="I48" s="420" t="str">
        <f>VLOOKUP(D48,Fichas!$A$2:$K$2009,11,FALSE)</f>
        <v>122</v>
      </c>
      <c r="J48" s="347" t="str">
        <f>VLOOKUP(D48,Fichas!$A$2:$L$2009,12,FALSE)</f>
        <v>Administração Geral</v>
      </c>
      <c r="K48" s="420" t="str">
        <f>VLOOKUP(D48,Fichas!$A$2:$M$2009,13,FALSE)</f>
        <v>0002</v>
      </c>
      <c r="L48" s="347" t="str">
        <f>VLOOKUP(D48,Fichas!$A$2:$N$2009,14,FALSE)</f>
        <v>Gestão Administrativa</v>
      </c>
      <c r="M48" s="420" t="str">
        <f>VLOOKUP(D48,Fichas!$A$2:$O$2009,15,FALSE)</f>
        <v>2004</v>
      </c>
      <c r="N48" s="347" t="str">
        <f>VLOOKUP(D48,Fichas!$A$2:$P$2009,16,FALSE)</f>
        <v>Manutenção e Operacionalização da Unidade</v>
      </c>
      <c r="O48" s="420" t="str">
        <f>VLOOKUP(D48,Fichas!$A$2:$C$2009,3,FALSE)</f>
        <v>3.3.90.92.00.00</v>
      </c>
      <c r="P48" s="347" t="str">
        <f>VLOOKUP(D48,Fichas!$A$2:$D$2009,4,FALSE)</f>
        <v>Despesas de Exercícios Anteriores</v>
      </c>
      <c r="Q48" s="421" t="str">
        <f>VLOOKUP(D48,Fichas!$A$2:$E$2009,5,FALSE)</f>
        <v>0</v>
      </c>
      <c r="R48" s="347" t="str">
        <f>VLOOKUP(Q48,Dados!$A$2:$C$1673,2,FALSE)</f>
        <v>Ordinário</v>
      </c>
      <c r="S48" s="428">
        <f>'6736'!G43</f>
        <v>3250</v>
      </c>
      <c r="T48" s="428">
        <f>'6736'!H43</f>
        <v>0</v>
      </c>
      <c r="U48" s="428" t="s">
        <v>2124</v>
      </c>
    </row>
    <row r="49" spans="1:21" s="347" customFormat="1" x14ac:dyDescent="0.2">
      <c r="A49" s="347" t="s">
        <v>1284</v>
      </c>
      <c r="B49" s="427">
        <v>44564</v>
      </c>
      <c r="C49" s="427">
        <v>44600</v>
      </c>
      <c r="D49" s="420">
        <f>'6736'!D44</f>
        <v>817</v>
      </c>
      <c r="E49" s="347" t="str">
        <f>VLOOKUP(D49,Fichas!$A$2:$G$2009,7,FALSE)</f>
        <v>02.022</v>
      </c>
      <c r="F49" s="347" t="str">
        <f>VLOOKUP(D49,Fichas!$A$2:$H$2009,8,FALSE)</f>
        <v>Secretaria de Direitos Humanos e Segurança</v>
      </c>
      <c r="G49" s="420" t="str">
        <f>VLOOKUP(D49,Fichas!$A$2:$I$2009,9,FALSE)</f>
        <v>06</v>
      </c>
      <c r="H49" s="347" t="str">
        <f>VLOOKUP(D49,Fichas!$A$2:$J$2009,10,FALSE)</f>
        <v>Segurança Pública</v>
      </c>
      <c r="I49" s="420" t="str">
        <f>VLOOKUP(D49,Fichas!$A$2:$K$2009,11,FALSE)</f>
        <v>181</v>
      </c>
      <c r="J49" s="347" t="str">
        <f>VLOOKUP(D49,Fichas!$A$2:$L$2009,12,FALSE)</f>
        <v>Policiamento</v>
      </c>
      <c r="K49" s="420" t="str">
        <f>VLOOKUP(D49,Fichas!$A$2:$M$2009,13,FALSE)</f>
        <v>0028</v>
      </c>
      <c r="L49" s="347" t="str">
        <f>VLOOKUP(D49,Fichas!$A$2:$N$2009,14,FALSE)</f>
        <v>Segurança Pública e Mobilidade</v>
      </c>
      <c r="M49" s="420" t="str">
        <f>VLOOKUP(D49,Fichas!$A$2:$O$2009,15,FALSE)</f>
        <v>2119</v>
      </c>
      <c r="N49" s="347" t="str">
        <f>VLOOKUP(D49,Fichas!$A$2:$P$2009,16,FALSE)</f>
        <v>Aquisição, Locação e Manutenção de Veículos Coordenados</v>
      </c>
      <c r="O49" s="420" t="str">
        <f>VLOOKUP(D49,Fichas!$A$2:$C$2009,3,FALSE)</f>
        <v>3.3.90.39.00.00</v>
      </c>
      <c r="P49" s="347" t="str">
        <f>VLOOKUP(D49,Fichas!$A$2:$D$2009,4,FALSE)</f>
        <v>Outros Serviços de Terceiros - Pessoa Jurídica</v>
      </c>
      <c r="Q49" s="421" t="str">
        <f>VLOOKUP(D49,Fichas!$A$2:$E$2009,5,FALSE)</f>
        <v>809</v>
      </c>
      <c r="R49" s="347" t="str">
        <f>VLOOKUP(Q49,Dados!$A$2:$C$1673,2,FALSE)</f>
        <v>Fundo Especial do Petróleo</v>
      </c>
      <c r="S49" s="428">
        <f>'6736'!G44</f>
        <v>110000</v>
      </c>
      <c r="T49" s="428">
        <f>'6736'!H44</f>
        <v>0</v>
      </c>
      <c r="U49" s="428" t="s">
        <v>2124</v>
      </c>
    </row>
    <row r="50" spans="1:21" s="347" customFormat="1" x14ac:dyDescent="0.2">
      <c r="A50" s="347" t="s">
        <v>1284</v>
      </c>
      <c r="B50" s="427">
        <v>44564</v>
      </c>
      <c r="C50" s="427">
        <v>44600</v>
      </c>
      <c r="D50" s="420">
        <f>'6736'!D45</f>
        <v>1433</v>
      </c>
      <c r="E50" s="347" t="str">
        <f>VLOOKUP(D50,Fichas!$A$2:$G$2009,7,FALSE)</f>
        <v>08.001</v>
      </c>
      <c r="F50" s="347" t="str">
        <f>VLOOKUP(D50,Fichas!$A$2:$H$2009,8,FALSE)</f>
        <v>Instituto de Benefícios e Assistência aos Servidores Municipais de Cabo Frio - IBASCAF</v>
      </c>
      <c r="G50" s="420" t="str">
        <f>VLOOKUP(D50,Fichas!$A$2:$I$2009,9,FALSE)</f>
        <v>09</v>
      </c>
      <c r="H50" s="347" t="str">
        <f>VLOOKUP(D50,Fichas!$A$2:$J$2009,10,FALSE)</f>
        <v>Previdência Social</v>
      </c>
      <c r="I50" s="420" t="str">
        <f>VLOOKUP(D50,Fichas!$A$2:$K$2009,11,FALSE)</f>
        <v>122</v>
      </c>
      <c r="J50" s="347" t="str">
        <f>VLOOKUP(D50,Fichas!$A$2:$L$2009,12,FALSE)</f>
        <v>Administração Geral</v>
      </c>
      <c r="K50" s="420" t="str">
        <f>VLOOKUP(D50,Fichas!$A$2:$M$2009,13,FALSE)</f>
        <v>0038</v>
      </c>
      <c r="L50" s="347" t="str">
        <f>VLOOKUP(D50,Fichas!$A$2:$N$2009,14,FALSE)</f>
        <v>Fundo Financeiro Previdenciário</v>
      </c>
      <c r="M50" s="420" t="str">
        <f>VLOOKUP(D50,Fichas!$A$2:$O$2009,15,FALSE)</f>
        <v>2184</v>
      </c>
      <c r="N50" s="347" t="str">
        <f>VLOOKUP(D50,Fichas!$A$2:$P$2009,16,FALSE)</f>
        <v>Custeio da Taxa de Administração do RPPS - FFP</v>
      </c>
      <c r="O50" s="420" t="str">
        <f>VLOOKUP(D50,Fichas!$A$2:$C$2009,3,FALSE)</f>
        <v>3.3.91.39.00.00</v>
      </c>
      <c r="P50" s="347" t="str">
        <f>VLOOKUP(D50,Fichas!$A$2:$D$2009,4,FALSE)</f>
        <v>Outros Serviços de Terceiros - Pessoa Jurídica</v>
      </c>
      <c r="Q50" s="421" t="str">
        <f>VLOOKUP(D50,Fichas!$A$2:$E$2009,5,FALSE)</f>
        <v>28</v>
      </c>
      <c r="R50" s="347" t="str">
        <f>VLOOKUP(Q50,Dados!$A$2:$C$1673,2,FALSE)</f>
        <v>Recursos do RPPS</v>
      </c>
      <c r="S50" s="428">
        <f>'6736'!G45</f>
        <v>4450000</v>
      </c>
      <c r="T50" s="428">
        <f>'6736'!H45</f>
        <v>0</v>
      </c>
      <c r="U50" s="428" t="s">
        <v>2124</v>
      </c>
    </row>
    <row r="51" spans="1:21" s="347" customFormat="1" x14ac:dyDescent="0.2">
      <c r="A51" s="347" t="s">
        <v>1284</v>
      </c>
      <c r="B51" s="427">
        <v>44564</v>
      </c>
      <c r="C51" s="427">
        <v>44600</v>
      </c>
      <c r="D51" s="420">
        <f>'6736'!D46</f>
        <v>1434</v>
      </c>
      <c r="E51" s="347" t="str">
        <f>VLOOKUP(D51,Fichas!$A$2:$G$2009,7,FALSE)</f>
        <v>08.001</v>
      </c>
      <c r="F51" s="347" t="str">
        <f>VLOOKUP(D51,Fichas!$A$2:$H$2009,8,FALSE)</f>
        <v>Instituto de Benefícios e Assistência aos Servidores Municipais de Cabo Frio - IBASCAF</v>
      </c>
      <c r="G51" s="420" t="str">
        <f>VLOOKUP(D51,Fichas!$A$2:$I$2009,9,FALSE)</f>
        <v>09</v>
      </c>
      <c r="H51" s="347" t="str">
        <f>VLOOKUP(D51,Fichas!$A$2:$J$2009,10,FALSE)</f>
        <v>Previdência Social</v>
      </c>
      <c r="I51" s="420" t="str">
        <f>VLOOKUP(D51,Fichas!$A$2:$K$2009,11,FALSE)</f>
        <v>122</v>
      </c>
      <c r="J51" s="347" t="str">
        <f>VLOOKUP(D51,Fichas!$A$2:$L$2009,12,FALSE)</f>
        <v>Administração Geral</v>
      </c>
      <c r="K51" s="420" t="str">
        <f>VLOOKUP(D51,Fichas!$A$2:$M$2009,13,FALSE)</f>
        <v>0039</v>
      </c>
      <c r="L51" s="347" t="str">
        <f>VLOOKUP(D51,Fichas!$A$2:$N$2009,14,FALSE)</f>
        <v>Fundo Previdenciário Capitalizado</v>
      </c>
      <c r="M51" s="420" t="str">
        <f>VLOOKUP(D51,Fichas!$A$2:$O$2009,15,FALSE)</f>
        <v>2187</v>
      </c>
      <c r="N51" s="347" t="str">
        <f>VLOOKUP(D51,Fichas!$A$2:$P$2009,16,FALSE)</f>
        <v>Custeio da Taxa de Administração do RPPS - FPC</v>
      </c>
      <c r="O51" s="420" t="str">
        <f>VLOOKUP(D51,Fichas!$A$2:$C$2009,3,FALSE)</f>
        <v>3.3.91.39.00.00</v>
      </c>
      <c r="P51" s="347" t="str">
        <f>VLOOKUP(D51,Fichas!$A$2:$D$2009,4,FALSE)</f>
        <v>Outros Serviços de Terceiros - Pessoa Jurídica</v>
      </c>
      <c r="Q51" s="421" t="str">
        <f>VLOOKUP(D51,Fichas!$A$2:$E$2009,5,FALSE)</f>
        <v>962</v>
      </c>
      <c r="R51" s="347" t="str">
        <f>VLOOKUP(Q51,Dados!$A$2:$C$1673,2,FALSE)</f>
        <v>Recursos RPPS - Plano Previdenciário</v>
      </c>
      <c r="S51" s="428">
        <f>'6736'!G46</f>
        <v>1420000</v>
      </c>
      <c r="T51" s="428">
        <f>'6736'!H46</f>
        <v>0</v>
      </c>
      <c r="U51" s="428" t="s">
        <v>2124</v>
      </c>
    </row>
    <row r="52" spans="1:21" s="347" customFormat="1" x14ac:dyDescent="0.2">
      <c r="A52" s="347" t="s">
        <v>1284</v>
      </c>
      <c r="B52" s="427">
        <v>44564</v>
      </c>
      <c r="C52" s="427">
        <v>44600</v>
      </c>
      <c r="D52" s="420">
        <f>'6736'!D47</f>
        <v>1471</v>
      </c>
      <c r="E52" s="347" t="str">
        <f>VLOOKUP(D52,Fichas!$A$2:$G$2009,7,FALSE)</f>
        <v>03.001</v>
      </c>
      <c r="F52" s="347" t="str">
        <f>VLOOKUP(D52,Fichas!$A$2:$H$2009,8,FALSE)</f>
        <v>Fundo Municipal de Assistência Social</v>
      </c>
      <c r="G52" s="420" t="str">
        <f>VLOOKUP(D52,Fichas!$A$2:$I$2009,9,FALSE)</f>
        <v>08</v>
      </c>
      <c r="H52" s="347" t="str">
        <f>VLOOKUP(D52,Fichas!$A$2:$J$2009,10,FALSE)</f>
        <v>Assistência Social</v>
      </c>
      <c r="I52" s="420" t="str">
        <f>VLOOKUP(D52,Fichas!$A$2:$K$2009,11,FALSE)</f>
        <v>243</v>
      </c>
      <c r="J52" s="347" t="str">
        <f>VLOOKUP(D52,Fichas!$A$2:$L$2009,12,FALSE)</f>
        <v>Assistência a Criança e ao Adolescente</v>
      </c>
      <c r="K52" s="420" t="str">
        <f>VLOOKUP(D52,Fichas!$A$2:$M$2009,13,FALSE)</f>
        <v>0045</v>
      </c>
      <c r="L52" s="347" t="str">
        <f>VLOOKUP(D52,Fichas!$A$2:$N$2009,14,FALSE)</f>
        <v>Políticas de Assistência Social</v>
      </c>
      <c r="M52" s="420" t="str">
        <f>VLOOKUP(D52,Fichas!$A$2:$O$2009,15,FALSE)</f>
        <v>2214</v>
      </c>
      <c r="N52" s="347" t="str">
        <f>VLOOKUP(D52,Fichas!$A$2:$P$2009,16,FALSE)</f>
        <v>Manutenção de Medidas Sócio-Educativas (MSE)</v>
      </c>
      <c r="O52" s="420" t="str">
        <f>VLOOKUP(D52,Fichas!$A$2:$C$2009,3,FALSE)</f>
        <v>4.4.90.52.00.00</v>
      </c>
      <c r="P52" s="347" t="str">
        <f>VLOOKUP(D52,Fichas!$A$2:$D$2009,4,FALSE)</f>
        <v>Equipamentos e Material Permanente</v>
      </c>
      <c r="Q52" s="421" t="str">
        <f>VLOOKUP(D52,Fichas!$A$2:$E$2009,5,FALSE)</f>
        <v>3937</v>
      </c>
      <c r="R52" s="347" t="str">
        <f>VLOOKUP(Q52,Dados!$A$2:$C$1673,2,FALSE)</f>
        <v>Superávit - Bl. MAC FNAS</v>
      </c>
      <c r="S52" s="428">
        <f>'6736'!G47</f>
        <v>95157.92</v>
      </c>
      <c r="T52" s="428">
        <f>'6736'!H47</f>
        <v>0</v>
      </c>
      <c r="U52" s="428" t="s">
        <v>915</v>
      </c>
    </row>
    <row r="53" spans="1:21" s="347" customFormat="1" x14ac:dyDescent="0.2">
      <c r="A53" s="347" t="s">
        <v>1284</v>
      </c>
      <c r="B53" s="427">
        <v>44564</v>
      </c>
      <c r="C53" s="427">
        <v>44600</v>
      </c>
      <c r="D53" s="420">
        <f>'6736'!D48</f>
        <v>1458</v>
      </c>
      <c r="E53" s="347" t="str">
        <f>VLOOKUP(D53,Fichas!$A$2:$G$2009,7,FALSE)</f>
        <v>03.001</v>
      </c>
      <c r="F53" s="347" t="str">
        <f>VLOOKUP(D53,Fichas!$A$2:$H$2009,8,FALSE)</f>
        <v>Fundo Municipal de Assistência Social</v>
      </c>
      <c r="G53" s="420" t="str">
        <f>VLOOKUP(D53,Fichas!$A$2:$I$2009,9,FALSE)</f>
        <v>08</v>
      </c>
      <c r="H53" s="347" t="str">
        <f>VLOOKUP(D53,Fichas!$A$2:$J$2009,10,FALSE)</f>
        <v>Assistência Social</v>
      </c>
      <c r="I53" s="420" t="str">
        <f>VLOOKUP(D53,Fichas!$A$2:$K$2009,11,FALSE)</f>
        <v>243</v>
      </c>
      <c r="J53" s="347" t="str">
        <f>VLOOKUP(D53,Fichas!$A$2:$L$2009,12,FALSE)</f>
        <v>Assistência a Criança e ao Adolescente</v>
      </c>
      <c r="K53" s="420" t="str">
        <f>VLOOKUP(D53,Fichas!$A$2:$M$2009,13,FALSE)</f>
        <v>0045</v>
      </c>
      <c r="L53" s="347" t="str">
        <f>VLOOKUP(D53,Fichas!$A$2:$N$2009,14,FALSE)</f>
        <v>Políticas de Assistência Social</v>
      </c>
      <c r="M53" s="420" t="str">
        <f>VLOOKUP(D53,Fichas!$A$2:$O$2009,15,FALSE)</f>
        <v>2215</v>
      </c>
      <c r="N53" s="347" t="str">
        <f>VLOOKUP(D53,Fichas!$A$2:$P$2009,16,FALSE)</f>
        <v>Manutenção do Programa de Erradicação do Trabalho Infantil - AEPETI</v>
      </c>
      <c r="O53" s="420" t="str">
        <f>VLOOKUP(D53,Fichas!$A$2:$C$2009,3,FALSE)</f>
        <v>3.3.90.30.00.00</v>
      </c>
      <c r="P53" s="347" t="str">
        <f>VLOOKUP(D53,Fichas!$A$2:$D$2009,4,FALSE)</f>
        <v>Material de Consumo</v>
      </c>
      <c r="Q53" s="421" t="str">
        <f>VLOOKUP(D53,Fichas!$A$2:$E$2009,5,FALSE)</f>
        <v>3860</v>
      </c>
      <c r="R53" s="347" t="str">
        <f>VLOOKUP(Q53,Dados!$A$2:$C$1673,2,FALSE)</f>
        <v>Superávit - AEPETI 691550</v>
      </c>
      <c r="S53" s="428">
        <f>'6736'!G48</f>
        <v>100000</v>
      </c>
      <c r="T53" s="428">
        <f>'6736'!H48</f>
        <v>0</v>
      </c>
      <c r="U53" s="428" t="s">
        <v>915</v>
      </c>
    </row>
    <row r="54" spans="1:21" s="347" customFormat="1" x14ac:dyDescent="0.2">
      <c r="A54" s="347" t="s">
        <v>1284</v>
      </c>
      <c r="B54" s="427">
        <v>44564</v>
      </c>
      <c r="C54" s="427">
        <v>44600</v>
      </c>
      <c r="D54" s="420">
        <f>'6736'!D49</f>
        <v>1459</v>
      </c>
      <c r="E54" s="347" t="str">
        <f>VLOOKUP(D54,Fichas!$A$2:$G$2009,7,FALSE)</f>
        <v>03.001</v>
      </c>
      <c r="F54" s="347" t="str">
        <f>VLOOKUP(D54,Fichas!$A$2:$H$2009,8,FALSE)</f>
        <v>Fundo Municipal de Assistência Social</v>
      </c>
      <c r="G54" s="420" t="str">
        <f>VLOOKUP(D54,Fichas!$A$2:$I$2009,9,FALSE)</f>
        <v>08</v>
      </c>
      <c r="H54" s="347" t="str">
        <f>VLOOKUP(D54,Fichas!$A$2:$J$2009,10,FALSE)</f>
        <v>Assistência Social</v>
      </c>
      <c r="I54" s="420" t="str">
        <f>VLOOKUP(D54,Fichas!$A$2:$K$2009,11,FALSE)</f>
        <v>243</v>
      </c>
      <c r="J54" s="347" t="str">
        <f>VLOOKUP(D54,Fichas!$A$2:$L$2009,12,FALSE)</f>
        <v>Assistência a Criança e ao Adolescente</v>
      </c>
      <c r="K54" s="420" t="str">
        <f>VLOOKUP(D54,Fichas!$A$2:$M$2009,13,FALSE)</f>
        <v>0045</v>
      </c>
      <c r="L54" s="347" t="str">
        <f>VLOOKUP(D54,Fichas!$A$2:$N$2009,14,FALSE)</f>
        <v>Políticas de Assistência Social</v>
      </c>
      <c r="M54" s="420" t="str">
        <f>VLOOKUP(D54,Fichas!$A$2:$O$2009,15,FALSE)</f>
        <v>2215</v>
      </c>
      <c r="N54" s="347" t="str">
        <f>VLOOKUP(D54,Fichas!$A$2:$P$2009,16,FALSE)</f>
        <v>Manutenção do Programa de Erradicação do Trabalho Infantil - AEPETI</v>
      </c>
      <c r="O54" s="420" t="str">
        <f>VLOOKUP(D54,Fichas!$A$2:$C$2009,3,FALSE)</f>
        <v>3.3.90.39.00.00</v>
      </c>
      <c r="P54" s="347" t="str">
        <f>VLOOKUP(D54,Fichas!$A$2:$D$2009,4,FALSE)</f>
        <v>Outros Serviços de Terceiros - Pessoa Jurídica</v>
      </c>
      <c r="Q54" s="421" t="str">
        <f>VLOOKUP(D54,Fichas!$A$2:$E$2009,5,FALSE)</f>
        <v>3860</v>
      </c>
      <c r="R54" s="347" t="str">
        <f>VLOOKUP(Q54,Dados!$A$2:$C$1673,2,FALSE)</f>
        <v>Superávit - AEPETI 691550</v>
      </c>
      <c r="S54" s="428">
        <f>'6736'!G49</f>
        <v>44053</v>
      </c>
      <c r="T54" s="428">
        <f>'6736'!H49</f>
        <v>0</v>
      </c>
      <c r="U54" s="428" t="s">
        <v>915</v>
      </c>
    </row>
    <row r="55" spans="1:21" s="347" customFormat="1" x14ac:dyDescent="0.2">
      <c r="A55" s="347" t="s">
        <v>1284</v>
      </c>
      <c r="B55" s="427">
        <v>44564</v>
      </c>
      <c r="C55" s="427">
        <v>44600</v>
      </c>
      <c r="D55" s="420">
        <f>'6736'!D50</f>
        <v>1456</v>
      </c>
      <c r="E55" s="347" t="str">
        <f>VLOOKUP(D55,Fichas!$A$2:$G$2009,7,FALSE)</f>
        <v>03.001</v>
      </c>
      <c r="F55" s="347" t="str">
        <f>VLOOKUP(D55,Fichas!$A$2:$H$2009,8,FALSE)</f>
        <v>Fundo Municipal de Assistência Social</v>
      </c>
      <c r="G55" s="420" t="str">
        <f>VLOOKUP(D55,Fichas!$A$2:$I$2009,9,FALSE)</f>
        <v>08</v>
      </c>
      <c r="H55" s="347" t="str">
        <f>VLOOKUP(D55,Fichas!$A$2:$J$2009,10,FALSE)</f>
        <v>Assistência Social</v>
      </c>
      <c r="I55" s="420" t="str">
        <f>VLOOKUP(D55,Fichas!$A$2:$K$2009,11,FALSE)</f>
        <v>244</v>
      </c>
      <c r="J55" s="347" t="str">
        <f>VLOOKUP(D55,Fichas!$A$2:$L$2009,12,FALSE)</f>
        <v>Assistência Comunitária</v>
      </c>
      <c r="K55" s="420" t="str">
        <f>VLOOKUP(D55,Fichas!$A$2:$M$2009,13,FALSE)</f>
        <v>0045</v>
      </c>
      <c r="L55" s="347" t="str">
        <f>VLOOKUP(D55,Fichas!$A$2:$N$2009,14,FALSE)</f>
        <v>Políticas de Assistência Social</v>
      </c>
      <c r="M55" s="420" t="str">
        <f>VLOOKUP(D55,Fichas!$A$2:$O$2009,15,FALSE)</f>
        <v>2219</v>
      </c>
      <c r="N55" s="347" t="str">
        <f>VLOOKUP(D55,Fichas!$A$2:$P$2009,16,FALSE)</f>
        <v>Estruturaçã da Rede do SUAS</v>
      </c>
      <c r="O55" s="420" t="str">
        <f>VLOOKUP(D55,Fichas!$A$2:$C$2009,3,FALSE)</f>
        <v>3.3.90.30.00.00</v>
      </c>
      <c r="P55" s="347" t="str">
        <f>VLOOKUP(D55,Fichas!$A$2:$D$2009,4,FALSE)</f>
        <v>Material de Consumo</v>
      </c>
      <c r="Q55" s="421" t="str">
        <f>VLOOKUP(D55,Fichas!$A$2:$E$2009,5,FALSE)</f>
        <v>3900</v>
      </c>
      <c r="R55" s="347" t="str">
        <f>VLOOKUP(Q55,Dados!$A$2:$C$1673,2,FALSE)</f>
        <v>Superávit - COVID ACO 76229-6</v>
      </c>
      <c r="S55" s="428">
        <f>'6736'!G50</f>
        <v>50000</v>
      </c>
      <c r="T55" s="428">
        <f>'6736'!H50</f>
        <v>0</v>
      </c>
      <c r="U55" s="428" t="s">
        <v>915</v>
      </c>
    </row>
    <row r="56" spans="1:21" s="347" customFormat="1" x14ac:dyDescent="0.2">
      <c r="A56" s="347" t="s">
        <v>1284</v>
      </c>
      <c r="B56" s="427">
        <v>44564</v>
      </c>
      <c r="C56" s="427">
        <v>44600</v>
      </c>
      <c r="D56" s="420">
        <f>'6736'!D51</f>
        <v>1454</v>
      </c>
      <c r="E56" s="347" t="str">
        <f>VLOOKUP(D56,Fichas!$A$2:$G$2009,7,FALSE)</f>
        <v>03.001</v>
      </c>
      <c r="F56" s="347" t="str">
        <f>VLOOKUP(D56,Fichas!$A$2:$H$2009,8,FALSE)</f>
        <v>Fundo Municipal de Assistência Social</v>
      </c>
      <c r="G56" s="420" t="str">
        <f>VLOOKUP(D56,Fichas!$A$2:$I$2009,9,FALSE)</f>
        <v>08</v>
      </c>
      <c r="H56" s="347" t="str">
        <f>VLOOKUP(D56,Fichas!$A$2:$J$2009,10,FALSE)</f>
        <v>Assistência Social</v>
      </c>
      <c r="I56" s="420" t="str">
        <f>VLOOKUP(D56,Fichas!$A$2:$K$2009,11,FALSE)</f>
        <v>244</v>
      </c>
      <c r="J56" s="347" t="str">
        <f>VLOOKUP(D56,Fichas!$A$2:$L$2009,12,FALSE)</f>
        <v>Assistência Comunitária</v>
      </c>
      <c r="K56" s="420" t="str">
        <f>VLOOKUP(D56,Fichas!$A$2:$M$2009,13,FALSE)</f>
        <v>0045</v>
      </c>
      <c r="L56" s="347" t="str">
        <f>VLOOKUP(D56,Fichas!$A$2:$N$2009,14,FALSE)</f>
        <v>Políticas de Assistência Social</v>
      </c>
      <c r="M56" s="420" t="str">
        <f>VLOOKUP(D56,Fichas!$A$2:$O$2009,15,FALSE)</f>
        <v>2219</v>
      </c>
      <c r="N56" s="347" t="str">
        <f>VLOOKUP(D56,Fichas!$A$2:$P$2009,16,FALSE)</f>
        <v>Estruturaçã da Rede do SUAS</v>
      </c>
      <c r="O56" s="420" t="str">
        <f>VLOOKUP(D56,Fichas!$A$2:$C$2009,3,FALSE)</f>
        <v>3.3.90.30.00.00</v>
      </c>
      <c r="P56" s="347" t="str">
        <f>VLOOKUP(D56,Fichas!$A$2:$D$2009,4,FALSE)</f>
        <v>Material de Consumo</v>
      </c>
      <c r="Q56" s="421" t="str">
        <f>VLOOKUP(D56,Fichas!$A$2:$E$2009,5,FALSE)</f>
        <v>3901</v>
      </c>
      <c r="R56" s="347" t="str">
        <f>VLOOKUP(Q56,Dados!$A$2:$C$1673,2,FALSE)</f>
        <v>Superávit - COVID EPI 76231-8</v>
      </c>
      <c r="S56" s="428">
        <f>'6736'!G51</f>
        <v>50000</v>
      </c>
      <c r="T56" s="428">
        <f>'6736'!H51</f>
        <v>0</v>
      </c>
      <c r="U56" s="428" t="s">
        <v>915</v>
      </c>
    </row>
    <row r="57" spans="1:21" s="347" customFormat="1" x14ac:dyDescent="0.2">
      <c r="A57" s="347" t="s">
        <v>1284</v>
      </c>
      <c r="B57" s="427">
        <v>44564</v>
      </c>
      <c r="C57" s="427">
        <v>44600</v>
      </c>
      <c r="D57" s="420">
        <f>'6736'!D52</f>
        <v>1457</v>
      </c>
      <c r="E57" s="347" t="str">
        <f>VLOOKUP(D57,Fichas!$A$2:$G$2009,7,FALSE)</f>
        <v>03.001</v>
      </c>
      <c r="F57" s="347" t="str">
        <f>VLOOKUP(D57,Fichas!$A$2:$H$2009,8,FALSE)</f>
        <v>Fundo Municipal de Assistência Social</v>
      </c>
      <c r="G57" s="420" t="str">
        <f>VLOOKUP(D57,Fichas!$A$2:$I$2009,9,FALSE)</f>
        <v>08</v>
      </c>
      <c r="H57" s="347" t="str">
        <f>VLOOKUP(D57,Fichas!$A$2:$J$2009,10,FALSE)</f>
        <v>Assistência Social</v>
      </c>
      <c r="I57" s="420" t="str">
        <f>VLOOKUP(D57,Fichas!$A$2:$K$2009,11,FALSE)</f>
        <v>244</v>
      </c>
      <c r="J57" s="347" t="str">
        <f>VLOOKUP(D57,Fichas!$A$2:$L$2009,12,FALSE)</f>
        <v>Assistência Comunitária</v>
      </c>
      <c r="K57" s="420" t="str">
        <f>VLOOKUP(D57,Fichas!$A$2:$M$2009,13,FALSE)</f>
        <v>0045</v>
      </c>
      <c r="L57" s="347" t="str">
        <f>VLOOKUP(D57,Fichas!$A$2:$N$2009,14,FALSE)</f>
        <v>Políticas de Assistência Social</v>
      </c>
      <c r="M57" s="420" t="str">
        <f>VLOOKUP(D57,Fichas!$A$2:$O$2009,15,FALSE)</f>
        <v>2219</v>
      </c>
      <c r="N57" s="347" t="str">
        <f>VLOOKUP(D57,Fichas!$A$2:$P$2009,16,FALSE)</f>
        <v>Estruturaçã da Rede do SUAS</v>
      </c>
      <c r="O57" s="420" t="str">
        <f>VLOOKUP(D57,Fichas!$A$2:$C$2009,3,FALSE)</f>
        <v>3.3.90.39.00.00</v>
      </c>
      <c r="P57" s="347" t="str">
        <f>VLOOKUP(D57,Fichas!$A$2:$D$2009,4,FALSE)</f>
        <v>Outros Serviços de Terceiros - Pessoa Jurídica</v>
      </c>
      <c r="Q57" s="421" t="str">
        <f>VLOOKUP(D57,Fichas!$A$2:$E$2009,5,FALSE)</f>
        <v>3900</v>
      </c>
      <c r="R57" s="347" t="str">
        <f>VLOOKUP(Q57,Dados!$A$2:$C$1673,2,FALSE)</f>
        <v>Superávit - COVID ACO 76229-6</v>
      </c>
      <c r="S57" s="428">
        <f>'6736'!G52</f>
        <v>60889.94</v>
      </c>
      <c r="T57" s="428">
        <f>'6736'!H52</f>
        <v>0</v>
      </c>
      <c r="U57" s="428" t="s">
        <v>915</v>
      </c>
    </row>
    <row r="58" spans="1:21" s="347" customFormat="1" x14ac:dyDescent="0.2">
      <c r="A58" s="347" t="s">
        <v>1284</v>
      </c>
      <c r="B58" s="427">
        <v>44564</v>
      </c>
      <c r="C58" s="427">
        <v>44600</v>
      </c>
      <c r="D58" s="420">
        <f>'6736'!D53</f>
        <v>1455</v>
      </c>
      <c r="E58" s="347" t="str">
        <f>VLOOKUP(D58,Fichas!$A$2:$G$2009,7,FALSE)</f>
        <v>03.001</v>
      </c>
      <c r="F58" s="347" t="str">
        <f>VLOOKUP(D58,Fichas!$A$2:$H$2009,8,FALSE)</f>
        <v>Fundo Municipal de Assistência Social</v>
      </c>
      <c r="G58" s="420" t="str">
        <f>VLOOKUP(D58,Fichas!$A$2:$I$2009,9,FALSE)</f>
        <v>08</v>
      </c>
      <c r="H58" s="347" t="str">
        <f>VLOOKUP(D58,Fichas!$A$2:$J$2009,10,FALSE)</f>
        <v>Assistência Social</v>
      </c>
      <c r="I58" s="420" t="str">
        <f>VLOOKUP(D58,Fichas!$A$2:$K$2009,11,FALSE)</f>
        <v>244</v>
      </c>
      <c r="J58" s="347" t="str">
        <f>VLOOKUP(D58,Fichas!$A$2:$L$2009,12,FALSE)</f>
        <v>Assistência Comunitária</v>
      </c>
      <c r="K58" s="420" t="str">
        <f>VLOOKUP(D58,Fichas!$A$2:$M$2009,13,FALSE)</f>
        <v>0045</v>
      </c>
      <c r="L58" s="347" t="str">
        <f>VLOOKUP(D58,Fichas!$A$2:$N$2009,14,FALSE)</f>
        <v>Políticas de Assistência Social</v>
      </c>
      <c r="M58" s="420" t="str">
        <f>VLOOKUP(D58,Fichas!$A$2:$O$2009,15,FALSE)</f>
        <v>2219</v>
      </c>
      <c r="N58" s="347" t="str">
        <f>VLOOKUP(D58,Fichas!$A$2:$P$2009,16,FALSE)</f>
        <v>Estruturaçã da Rede do SUAS</v>
      </c>
      <c r="O58" s="420" t="str">
        <f>VLOOKUP(D58,Fichas!$A$2:$C$2009,3,FALSE)</f>
        <v>3.3.90.39.00.00</v>
      </c>
      <c r="P58" s="347" t="str">
        <f>VLOOKUP(D58,Fichas!$A$2:$D$2009,4,FALSE)</f>
        <v>Outros Serviços de Terceiros - Pessoa Jurídica</v>
      </c>
      <c r="Q58" s="421" t="str">
        <f>VLOOKUP(D58,Fichas!$A$2:$E$2009,5,FALSE)</f>
        <v>3901</v>
      </c>
      <c r="R58" s="347" t="str">
        <f>VLOOKUP(Q58,Dados!$A$2:$C$1673,2,FALSE)</f>
        <v>Superávit - COVID EPI 76231-8</v>
      </c>
      <c r="S58" s="428">
        <f>'6736'!G53</f>
        <v>51704.21</v>
      </c>
      <c r="T58" s="428">
        <f>'6736'!H53</f>
        <v>0</v>
      </c>
      <c r="U58" s="428" t="s">
        <v>915</v>
      </c>
    </row>
    <row r="59" spans="1:21" s="347" customFormat="1" x14ac:dyDescent="0.2">
      <c r="A59" s="347" t="s">
        <v>1284</v>
      </c>
      <c r="B59" s="427">
        <v>44564</v>
      </c>
      <c r="C59" s="427">
        <v>44600</v>
      </c>
      <c r="D59" s="420">
        <f>'6736'!D54</f>
        <v>1472</v>
      </c>
      <c r="E59" s="347" t="str">
        <f>VLOOKUP(D59,Fichas!$A$2:$G$2009,7,FALSE)</f>
        <v>03.001</v>
      </c>
      <c r="F59" s="347" t="str">
        <f>VLOOKUP(D59,Fichas!$A$2:$H$2009,8,FALSE)</f>
        <v>Fundo Municipal de Assistência Social</v>
      </c>
      <c r="G59" s="420" t="str">
        <f>VLOOKUP(D59,Fichas!$A$2:$I$2009,9,FALSE)</f>
        <v>08</v>
      </c>
      <c r="H59" s="347" t="str">
        <f>VLOOKUP(D59,Fichas!$A$2:$J$2009,10,FALSE)</f>
        <v>Assistência Social</v>
      </c>
      <c r="I59" s="420" t="str">
        <f>VLOOKUP(D59,Fichas!$A$2:$K$2009,11,FALSE)</f>
        <v>244</v>
      </c>
      <c r="J59" s="347" t="str">
        <f>VLOOKUP(D59,Fichas!$A$2:$L$2009,12,FALSE)</f>
        <v>Assistência Comunitária</v>
      </c>
      <c r="K59" s="420" t="str">
        <f>VLOOKUP(D59,Fichas!$A$2:$M$2009,13,FALSE)</f>
        <v>0045</v>
      </c>
      <c r="L59" s="347" t="str">
        <f>VLOOKUP(D59,Fichas!$A$2:$N$2009,14,FALSE)</f>
        <v>Políticas de Assistência Social</v>
      </c>
      <c r="M59" s="420" t="str">
        <f>VLOOKUP(D59,Fichas!$A$2:$O$2009,15,FALSE)</f>
        <v>2220</v>
      </c>
      <c r="N59" s="347" t="str">
        <f>VLOOKUP(D59,Fichas!$A$2:$P$2009,16,FALSE)</f>
        <v>Manutenção do Programa de Atendimento Integral à Família - PAIF</v>
      </c>
      <c r="O59" s="420" t="str">
        <f>VLOOKUP(D59,Fichas!$A$2:$C$2009,3,FALSE)</f>
        <v>3.3.90.30.00.00</v>
      </c>
      <c r="P59" s="347" t="str">
        <f>VLOOKUP(D59,Fichas!$A$2:$D$2009,4,FALSE)</f>
        <v>Material de Consumo</v>
      </c>
      <c r="Q59" s="421" t="str">
        <f>VLOOKUP(D59,Fichas!$A$2:$E$2009,5,FALSE)</f>
        <v>3865</v>
      </c>
      <c r="R59" s="347" t="str">
        <f>VLOOKUP(Q59,Dados!$A$2:$C$1673,2,FALSE)</f>
        <v>Superávit - Bl. PSB FNAS 691607</v>
      </c>
      <c r="S59" s="428">
        <f>'6736'!G54</f>
        <v>250000</v>
      </c>
      <c r="T59" s="428">
        <f>'6736'!H54</f>
        <v>0</v>
      </c>
      <c r="U59" s="428" t="s">
        <v>915</v>
      </c>
    </row>
    <row r="60" spans="1:21" s="347" customFormat="1" x14ac:dyDescent="0.2">
      <c r="A60" s="347" t="s">
        <v>1284</v>
      </c>
      <c r="B60" s="427">
        <v>44564</v>
      </c>
      <c r="C60" s="427">
        <v>44600</v>
      </c>
      <c r="D60" s="420">
        <f>'6736'!D55</f>
        <v>1419</v>
      </c>
      <c r="E60" s="347" t="str">
        <f>VLOOKUP(D60,Fichas!$A$2:$G$2009,7,FALSE)</f>
        <v>03.001</v>
      </c>
      <c r="F60" s="347" t="str">
        <f>VLOOKUP(D60,Fichas!$A$2:$H$2009,8,FALSE)</f>
        <v>Fundo Municipal de Assistência Social</v>
      </c>
      <c r="G60" s="420" t="str">
        <f>VLOOKUP(D60,Fichas!$A$2:$I$2009,9,FALSE)</f>
        <v>08</v>
      </c>
      <c r="H60" s="347" t="str">
        <f>VLOOKUP(D60,Fichas!$A$2:$J$2009,10,FALSE)</f>
        <v>Assistência Social</v>
      </c>
      <c r="I60" s="420" t="str">
        <f>VLOOKUP(D60,Fichas!$A$2:$K$2009,11,FALSE)</f>
        <v>244</v>
      </c>
      <c r="J60" s="347" t="str">
        <f>VLOOKUP(D60,Fichas!$A$2:$L$2009,12,FALSE)</f>
        <v>Assistência Comunitária</v>
      </c>
      <c r="K60" s="420" t="str">
        <f>VLOOKUP(D60,Fichas!$A$2:$M$2009,13,FALSE)</f>
        <v>0045</v>
      </c>
      <c r="L60" s="347" t="str">
        <f>VLOOKUP(D60,Fichas!$A$2:$N$2009,14,FALSE)</f>
        <v>Políticas de Assistência Social</v>
      </c>
      <c r="M60" s="420" t="str">
        <f>VLOOKUP(D60,Fichas!$A$2:$O$2009,15,FALSE)</f>
        <v>2220</v>
      </c>
      <c r="N60" s="347" t="str">
        <f>VLOOKUP(D60,Fichas!$A$2:$P$2009,16,FALSE)</f>
        <v>Manutenção do Programa de Atendimento Integral à Família - PAIF</v>
      </c>
      <c r="O60" s="420" t="str">
        <f>VLOOKUP(D60,Fichas!$A$2:$C$2009,3,FALSE)</f>
        <v>3.3.90.36.00.00</v>
      </c>
      <c r="P60" s="347" t="str">
        <f>VLOOKUP(D60,Fichas!$A$2:$D$2009,4,FALSE)</f>
        <v>Outros Serviços de Terceiros - Pessoa Física</v>
      </c>
      <c r="Q60" s="421" t="str">
        <f>VLOOKUP(D60,Fichas!$A$2:$E$2009,5,FALSE)</f>
        <v>865</v>
      </c>
      <c r="R60" s="347" t="str">
        <f>VLOOKUP(Q60,Dados!$A$2:$C$1673,2,FALSE)</f>
        <v>BL PSB FNAS 691607</v>
      </c>
      <c r="S60" s="428">
        <f>'6736'!G55</f>
        <v>46800</v>
      </c>
      <c r="T60" s="428">
        <f>'6736'!H55</f>
        <v>0</v>
      </c>
      <c r="U60" s="428" t="s">
        <v>2124</v>
      </c>
    </row>
    <row r="61" spans="1:21" s="347" customFormat="1" x14ac:dyDescent="0.2">
      <c r="A61" s="347" t="s">
        <v>1284</v>
      </c>
      <c r="B61" s="427">
        <v>44564</v>
      </c>
      <c r="C61" s="427">
        <v>44600</v>
      </c>
      <c r="D61" s="420">
        <f>'6736'!D56</f>
        <v>1473</v>
      </c>
      <c r="E61" s="347" t="str">
        <f>VLOOKUP(D61,Fichas!$A$2:$G$2009,7,FALSE)</f>
        <v>03.001</v>
      </c>
      <c r="F61" s="347" t="str">
        <f>VLOOKUP(D61,Fichas!$A$2:$H$2009,8,FALSE)</f>
        <v>Fundo Municipal de Assistência Social</v>
      </c>
      <c r="G61" s="420" t="str">
        <f>VLOOKUP(D61,Fichas!$A$2:$I$2009,9,FALSE)</f>
        <v>08</v>
      </c>
      <c r="H61" s="347" t="str">
        <f>VLOOKUP(D61,Fichas!$A$2:$J$2009,10,FALSE)</f>
        <v>Assistência Social</v>
      </c>
      <c r="I61" s="420" t="str">
        <f>VLOOKUP(D61,Fichas!$A$2:$K$2009,11,FALSE)</f>
        <v>244</v>
      </c>
      <c r="J61" s="347" t="str">
        <f>VLOOKUP(D61,Fichas!$A$2:$L$2009,12,FALSE)</f>
        <v>Assistência Comunitária</v>
      </c>
      <c r="K61" s="420" t="str">
        <f>VLOOKUP(D61,Fichas!$A$2:$M$2009,13,FALSE)</f>
        <v>0045</v>
      </c>
      <c r="L61" s="347" t="str">
        <f>VLOOKUP(D61,Fichas!$A$2:$N$2009,14,FALSE)</f>
        <v>Políticas de Assistência Social</v>
      </c>
      <c r="M61" s="420" t="str">
        <f>VLOOKUP(D61,Fichas!$A$2:$O$2009,15,FALSE)</f>
        <v>2220</v>
      </c>
      <c r="N61" s="347" t="str">
        <f>VLOOKUP(D61,Fichas!$A$2:$P$2009,16,FALSE)</f>
        <v>Manutenção do Programa de Atendimento Integral à Família - PAIF</v>
      </c>
      <c r="O61" s="420" t="str">
        <f>VLOOKUP(D61,Fichas!$A$2:$C$2009,3,FALSE)</f>
        <v>3.3.90.36.00.00</v>
      </c>
      <c r="P61" s="347" t="str">
        <f>VLOOKUP(D61,Fichas!$A$2:$D$2009,4,FALSE)</f>
        <v>Outros Serviços de Terceiros - Pessoa Física</v>
      </c>
      <c r="Q61" s="421" t="str">
        <f>VLOOKUP(D61,Fichas!$A$2:$E$2009,5,FALSE)</f>
        <v>3865</v>
      </c>
      <c r="R61" s="347" t="str">
        <f>VLOOKUP(Q61,Dados!$A$2:$C$1673,2,FALSE)</f>
        <v>Superávit - Bl. PSB FNAS 691607</v>
      </c>
      <c r="S61" s="428">
        <f>'6736'!G56</f>
        <v>250000</v>
      </c>
      <c r="T61" s="428">
        <f>'6736'!H56</f>
        <v>0</v>
      </c>
      <c r="U61" s="428" t="s">
        <v>915</v>
      </c>
    </row>
    <row r="62" spans="1:21" s="347" customFormat="1" x14ac:dyDescent="0.2">
      <c r="A62" s="347" t="s">
        <v>1284</v>
      </c>
      <c r="B62" s="427">
        <v>44564</v>
      </c>
      <c r="C62" s="427">
        <v>44600</v>
      </c>
      <c r="D62" s="420">
        <f>'6736'!D57</f>
        <v>1427</v>
      </c>
      <c r="E62" s="347" t="str">
        <f>VLOOKUP(D62,Fichas!$A$2:$G$2009,7,FALSE)</f>
        <v>03.001</v>
      </c>
      <c r="F62" s="347" t="str">
        <f>VLOOKUP(D62,Fichas!$A$2:$H$2009,8,FALSE)</f>
        <v>Fundo Municipal de Assistência Social</v>
      </c>
      <c r="G62" s="420" t="str">
        <f>VLOOKUP(D62,Fichas!$A$2:$I$2009,9,FALSE)</f>
        <v>08</v>
      </c>
      <c r="H62" s="347" t="str">
        <f>VLOOKUP(D62,Fichas!$A$2:$J$2009,10,FALSE)</f>
        <v>Assistência Social</v>
      </c>
      <c r="I62" s="420" t="str">
        <f>VLOOKUP(D62,Fichas!$A$2:$K$2009,11,FALSE)</f>
        <v>244</v>
      </c>
      <c r="J62" s="347" t="str">
        <f>VLOOKUP(D62,Fichas!$A$2:$L$2009,12,FALSE)</f>
        <v>Assistência Comunitária</v>
      </c>
      <c r="K62" s="420" t="str">
        <f>VLOOKUP(D62,Fichas!$A$2:$M$2009,13,FALSE)</f>
        <v>0045</v>
      </c>
      <c r="L62" s="347" t="str">
        <f>VLOOKUP(D62,Fichas!$A$2:$N$2009,14,FALSE)</f>
        <v>Políticas de Assistência Social</v>
      </c>
      <c r="M62" s="420" t="str">
        <f>VLOOKUP(D62,Fichas!$A$2:$O$2009,15,FALSE)</f>
        <v>2220</v>
      </c>
      <c r="N62" s="347" t="str">
        <f>VLOOKUP(D62,Fichas!$A$2:$P$2009,16,FALSE)</f>
        <v>Manutenção do Programa de Atendimento Integral à Família - PAIF</v>
      </c>
      <c r="O62" s="420" t="str">
        <f>VLOOKUP(D62,Fichas!$A$2:$C$2009,3,FALSE)</f>
        <v>3.3.90.39.00.00</v>
      </c>
      <c r="P62" s="347" t="str">
        <f>VLOOKUP(D62,Fichas!$A$2:$D$2009,4,FALSE)</f>
        <v>Outros Serviços de Terceiros - Pessoa Jurídica</v>
      </c>
      <c r="Q62" s="421" t="str">
        <f>VLOOKUP(D62,Fichas!$A$2:$E$2009,5,FALSE)</f>
        <v>808</v>
      </c>
      <c r="R62" s="347" t="str">
        <f>VLOOKUP(Q62,Dados!$A$2:$C$1673,2,FALSE)</f>
        <v>Royalties Pela Participação Especial</v>
      </c>
      <c r="S62" s="428">
        <f>'6736'!G57</f>
        <v>200000</v>
      </c>
      <c r="T62" s="428">
        <f>'6736'!H57</f>
        <v>0</v>
      </c>
      <c r="U62" s="428" t="s">
        <v>2124</v>
      </c>
    </row>
    <row r="63" spans="1:21" s="347" customFormat="1" x14ac:dyDescent="0.2">
      <c r="A63" s="347" t="s">
        <v>1284</v>
      </c>
      <c r="B63" s="427">
        <v>44564</v>
      </c>
      <c r="C63" s="427">
        <v>44600</v>
      </c>
      <c r="D63" s="420">
        <f>'6736'!D58</f>
        <v>1474</v>
      </c>
      <c r="E63" s="347" t="str">
        <f>VLOOKUP(D63,Fichas!$A$2:$G$2009,7,FALSE)</f>
        <v>03.001</v>
      </c>
      <c r="F63" s="347" t="str">
        <f>VLOOKUP(D63,Fichas!$A$2:$H$2009,8,FALSE)</f>
        <v>Fundo Municipal de Assistência Social</v>
      </c>
      <c r="G63" s="420" t="str">
        <f>VLOOKUP(D63,Fichas!$A$2:$I$2009,9,FALSE)</f>
        <v>08</v>
      </c>
      <c r="H63" s="347" t="str">
        <f>VLOOKUP(D63,Fichas!$A$2:$J$2009,10,FALSE)</f>
        <v>Assistência Social</v>
      </c>
      <c r="I63" s="420" t="str">
        <f>VLOOKUP(D63,Fichas!$A$2:$K$2009,11,FALSE)</f>
        <v>244</v>
      </c>
      <c r="J63" s="347" t="str">
        <f>VLOOKUP(D63,Fichas!$A$2:$L$2009,12,FALSE)</f>
        <v>Assistência Comunitária</v>
      </c>
      <c r="K63" s="420" t="str">
        <f>VLOOKUP(D63,Fichas!$A$2:$M$2009,13,FALSE)</f>
        <v>0045</v>
      </c>
      <c r="L63" s="347" t="str">
        <f>VLOOKUP(D63,Fichas!$A$2:$N$2009,14,FALSE)</f>
        <v>Políticas de Assistência Social</v>
      </c>
      <c r="M63" s="420" t="str">
        <f>VLOOKUP(D63,Fichas!$A$2:$O$2009,15,FALSE)</f>
        <v>2220</v>
      </c>
      <c r="N63" s="347" t="str">
        <f>VLOOKUP(D63,Fichas!$A$2:$P$2009,16,FALSE)</f>
        <v>Manutenção do Programa de Atendimento Integral à Família - PAIF</v>
      </c>
      <c r="O63" s="420" t="str">
        <f>VLOOKUP(D63,Fichas!$A$2:$C$2009,3,FALSE)</f>
        <v>3.3.90.39.00.00</v>
      </c>
      <c r="P63" s="347" t="str">
        <f>VLOOKUP(D63,Fichas!$A$2:$D$2009,4,FALSE)</f>
        <v>Outros Serviços de Terceiros - Pessoa Jurídica</v>
      </c>
      <c r="Q63" s="421" t="str">
        <f>VLOOKUP(D63,Fichas!$A$2:$E$2009,5,FALSE)</f>
        <v>3865</v>
      </c>
      <c r="R63" s="347" t="str">
        <f>VLOOKUP(Q63,Dados!$A$2:$C$1673,2,FALSE)</f>
        <v>Superávit - Bl. PSB FNAS 691607</v>
      </c>
      <c r="S63" s="428">
        <f>'6736'!G58</f>
        <v>221841.13</v>
      </c>
      <c r="T63" s="428">
        <f>'6736'!H58</f>
        <v>0</v>
      </c>
      <c r="U63" s="428" t="s">
        <v>915</v>
      </c>
    </row>
    <row r="64" spans="1:21" s="347" customFormat="1" x14ac:dyDescent="0.2">
      <c r="A64" s="347" t="s">
        <v>1284</v>
      </c>
      <c r="B64" s="427">
        <v>44564</v>
      </c>
      <c r="C64" s="427">
        <v>44600</v>
      </c>
      <c r="D64" s="420">
        <f>'6736'!D59</f>
        <v>1465</v>
      </c>
      <c r="E64" s="347" t="str">
        <f>VLOOKUP(D64,Fichas!$A$2:$G$2009,7,FALSE)</f>
        <v>03.001</v>
      </c>
      <c r="F64" s="347" t="str">
        <f>VLOOKUP(D64,Fichas!$A$2:$H$2009,8,FALSE)</f>
        <v>Fundo Municipal de Assistência Social</v>
      </c>
      <c r="G64" s="420" t="str">
        <f>VLOOKUP(D64,Fichas!$A$2:$I$2009,9,FALSE)</f>
        <v>08</v>
      </c>
      <c r="H64" s="347" t="str">
        <f>VLOOKUP(D64,Fichas!$A$2:$J$2009,10,FALSE)</f>
        <v>Assistência Social</v>
      </c>
      <c r="I64" s="420" t="str">
        <f>VLOOKUP(D64,Fichas!$A$2:$K$2009,11,FALSE)</f>
        <v>244</v>
      </c>
      <c r="J64" s="347" t="str">
        <f>VLOOKUP(D64,Fichas!$A$2:$L$2009,12,FALSE)</f>
        <v>Assistência Comunitária</v>
      </c>
      <c r="K64" s="420" t="str">
        <f>VLOOKUP(D64,Fichas!$A$2:$M$2009,13,FALSE)</f>
        <v>0045</v>
      </c>
      <c r="L64" s="347" t="str">
        <f>VLOOKUP(D64,Fichas!$A$2:$N$2009,14,FALSE)</f>
        <v>Políticas de Assistência Social</v>
      </c>
      <c r="M64" s="420" t="str">
        <f>VLOOKUP(D64,Fichas!$A$2:$O$2009,15,FALSE)</f>
        <v>2222</v>
      </c>
      <c r="N64" s="347" t="str">
        <f>VLOOKUP(D64,Fichas!$A$2:$P$2009,16,FALSE)</f>
        <v>Manutenção do Piso de Transição de Média Complexidade - PTMC</v>
      </c>
      <c r="O64" s="420" t="str">
        <f>VLOOKUP(D64,Fichas!$A$2:$C$2009,3,FALSE)</f>
        <v>3.3.90.30.00.00</v>
      </c>
      <c r="P64" s="347" t="str">
        <f>VLOOKUP(D64,Fichas!$A$2:$D$2009,4,FALSE)</f>
        <v>Material de Consumo</v>
      </c>
      <c r="Q64" s="421" t="str">
        <f>VLOOKUP(D64,Fichas!$A$2:$E$2009,5,FALSE)</f>
        <v>3937</v>
      </c>
      <c r="R64" s="347" t="str">
        <f>VLOOKUP(Q64,Dados!$A$2:$C$1673,2,FALSE)</f>
        <v>Superávit - Bl. MAC FNAS</v>
      </c>
      <c r="S64" s="428">
        <f>'6736'!G59</f>
        <v>50000</v>
      </c>
      <c r="T64" s="428">
        <f>'6736'!H59</f>
        <v>0</v>
      </c>
      <c r="U64" s="428" t="s">
        <v>915</v>
      </c>
    </row>
    <row r="65" spans="1:21" s="347" customFormat="1" x14ac:dyDescent="0.2">
      <c r="A65" s="347" t="s">
        <v>1284</v>
      </c>
      <c r="B65" s="427">
        <v>44564</v>
      </c>
      <c r="C65" s="427">
        <v>44600</v>
      </c>
      <c r="D65" s="420">
        <f>'6736'!D60</f>
        <v>1466</v>
      </c>
      <c r="E65" s="347" t="str">
        <f>VLOOKUP(D65,Fichas!$A$2:$G$2009,7,FALSE)</f>
        <v>03.001</v>
      </c>
      <c r="F65" s="347" t="str">
        <f>VLOOKUP(D65,Fichas!$A$2:$H$2009,8,FALSE)</f>
        <v>Fundo Municipal de Assistência Social</v>
      </c>
      <c r="G65" s="420" t="str">
        <f>VLOOKUP(D65,Fichas!$A$2:$I$2009,9,FALSE)</f>
        <v>08</v>
      </c>
      <c r="H65" s="347" t="str">
        <f>VLOOKUP(D65,Fichas!$A$2:$J$2009,10,FALSE)</f>
        <v>Assistência Social</v>
      </c>
      <c r="I65" s="420" t="str">
        <f>VLOOKUP(D65,Fichas!$A$2:$K$2009,11,FALSE)</f>
        <v>244</v>
      </c>
      <c r="J65" s="347" t="str">
        <f>VLOOKUP(D65,Fichas!$A$2:$L$2009,12,FALSE)</f>
        <v>Assistência Comunitária</v>
      </c>
      <c r="K65" s="420" t="str">
        <f>VLOOKUP(D65,Fichas!$A$2:$M$2009,13,FALSE)</f>
        <v>0045</v>
      </c>
      <c r="L65" s="347" t="str">
        <f>VLOOKUP(D65,Fichas!$A$2:$N$2009,14,FALSE)</f>
        <v>Políticas de Assistência Social</v>
      </c>
      <c r="M65" s="420" t="str">
        <f>VLOOKUP(D65,Fichas!$A$2:$O$2009,15,FALSE)</f>
        <v>2222</v>
      </c>
      <c r="N65" s="347" t="str">
        <f>VLOOKUP(D65,Fichas!$A$2:$P$2009,16,FALSE)</f>
        <v>Manutenção do Piso de Transição de Média Complexidade - PTMC</v>
      </c>
      <c r="O65" s="420" t="str">
        <f>VLOOKUP(D65,Fichas!$A$2:$C$2009,3,FALSE)</f>
        <v>3.3.90.36.00.00</v>
      </c>
      <c r="P65" s="347" t="str">
        <f>VLOOKUP(D65,Fichas!$A$2:$D$2009,4,FALSE)</f>
        <v>Outros Serviços de Terceiros - Pessoa Física</v>
      </c>
      <c r="Q65" s="421" t="str">
        <f>VLOOKUP(D65,Fichas!$A$2:$E$2009,5,FALSE)</f>
        <v>3937</v>
      </c>
      <c r="R65" s="347" t="str">
        <f>VLOOKUP(Q65,Dados!$A$2:$C$1673,2,FALSE)</f>
        <v>Superávit - Bl. MAC FNAS</v>
      </c>
      <c r="S65" s="428">
        <f>'6736'!G60</f>
        <v>50000</v>
      </c>
      <c r="T65" s="428">
        <f>'6736'!H60</f>
        <v>0</v>
      </c>
      <c r="U65" s="428" t="s">
        <v>915</v>
      </c>
    </row>
    <row r="66" spans="1:21" s="347" customFormat="1" x14ac:dyDescent="0.2">
      <c r="A66" s="347" t="s">
        <v>1284</v>
      </c>
      <c r="B66" s="427">
        <v>44564</v>
      </c>
      <c r="C66" s="427">
        <v>44600</v>
      </c>
      <c r="D66" s="420">
        <f>'6736'!D61</f>
        <v>1467</v>
      </c>
      <c r="E66" s="347" t="str">
        <f>VLOOKUP(D66,Fichas!$A$2:$G$2009,7,FALSE)</f>
        <v>03.001</v>
      </c>
      <c r="F66" s="347" t="str">
        <f>VLOOKUP(D66,Fichas!$A$2:$H$2009,8,FALSE)</f>
        <v>Fundo Municipal de Assistência Social</v>
      </c>
      <c r="G66" s="420" t="str">
        <f>VLOOKUP(D66,Fichas!$A$2:$I$2009,9,FALSE)</f>
        <v>08</v>
      </c>
      <c r="H66" s="347" t="str">
        <f>VLOOKUP(D66,Fichas!$A$2:$J$2009,10,FALSE)</f>
        <v>Assistência Social</v>
      </c>
      <c r="I66" s="420" t="str">
        <f>VLOOKUP(D66,Fichas!$A$2:$K$2009,11,FALSE)</f>
        <v>244</v>
      </c>
      <c r="J66" s="347" t="str">
        <f>VLOOKUP(D66,Fichas!$A$2:$L$2009,12,FALSE)</f>
        <v>Assistência Comunitária</v>
      </c>
      <c r="K66" s="420" t="str">
        <f>VLOOKUP(D66,Fichas!$A$2:$M$2009,13,FALSE)</f>
        <v>0045</v>
      </c>
      <c r="L66" s="347" t="str">
        <f>VLOOKUP(D66,Fichas!$A$2:$N$2009,14,FALSE)</f>
        <v>Políticas de Assistência Social</v>
      </c>
      <c r="M66" s="420" t="str">
        <f>VLOOKUP(D66,Fichas!$A$2:$O$2009,15,FALSE)</f>
        <v>2222</v>
      </c>
      <c r="N66" s="347" t="str">
        <f>VLOOKUP(D66,Fichas!$A$2:$P$2009,16,FALSE)</f>
        <v>Manutenção do Piso de Transição de Média Complexidade - PTMC</v>
      </c>
      <c r="O66" s="420" t="str">
        <f>VLOOKUP(D66,Fichas!$A$2:$C$2009,3,FALSE)</f>
        <v>3.3.90.39.00.00</v>
      </c>
      <c r="P66" s="347" t="str">
        <f>VLOOKUP(D66,Fichas!$A$2:$D$2009,4,FALSE)</f>
        <v>Outros Serviços de Terceiros - Pessoa Jurídica</v>
      </c>
      <c r="Q66" s="421" t="str">
        <f>VLOOKUP(D66,Fichas!$A$2:$E$2009,5,FALSE)</f>
        <v>3937</v>
      </c>
      <c r="R66" s="347" t="str">
        <f>VLOOKUP(Q66,Dados!$A$2:$C$1673,2,FALSE)</f>
        <v>Superávit - Bl. MAC FNAS</v>
      </c>
      <c r="S66" s="428">
        <f>'6736'!G61</f>
        <v>50000</v>
      </c>
      <c r="T66" s="428">
        <f>'6736'!H61</f>
        <v>0</v>
      </c>
      <c r="U66" s="428" t="s">
        <v>915</v>
      </c>
    </row>
    <row r="67" spans="1:21" s="347" customFormat="1" x14ac:dyDescent="0.2">
      <c r="A67" s="347" t="s">
        <v>1284</v>
      </c>
      <c r="B67" s="427">
        <v>44564</v>
      </c>
      <c r="C67" s="427">
        <v>44600</v>
      </c>
      <c r="D67" s="420">
        <f>'6736'!D62</f>
        <v>1468</v>
      </c>
      <c r="E67" s="347" t="str">
        <f>VLOOKUP(D67,Fichas!$A$2:$G$2009,7,FALSE)</f>
        <v>03.001</v>
      </c>
      <c r="F67" s="347" t="str">
        <f>VLOOKUP(D67,Fichas!$A$2:$H$2009,8,FALSE)</f>
        <v>Fundo Municipal de Assistência Social</v>
      </c>
      <c r="G67" s="420" t="str">
        <f>VLOOKUP(D67,Fichas!$A$2:$I$2009,9,FALSE)</f>
        <v>08</v>
      </c>
      <c r="H67" s="347" t="str">
        <f>VLOOKUP(D67,Fichas!$A$2:$J$2009,10,FALSE)</f>
        <v>Assistência Social</v>
      </c>
      <c r="I67" s="420" t="str">
        <f>VLOOKUP(D67,Fichas!$A$2:$K$2009,11,FALSE)</f>
        <v>244</v>
      </c>
      <c r="J67" s="347" t="str">
        <f>VLOOKUP(D67,Fichas!$A$2:$L$2009,12,FALSE)</f>
        <v>Assistência Comunitária</v>
      </c>
      <c r="K67" s="420" t="str">
        <f>VLOOKUP(D67,Fichas!$A$2:$M$2009,13,FALSE)</f>
        <v>0045</v>
      </c>
      <c r="L67" s="347" t="str">
        <f>VLOOKUP(D67,Fichas!$A$2:$N$2009,14,FALSE)</f>
        <v>Políticas de Assistência Social</v>
      </c>
      <c r="M67" s="420" t="str">
        <f>VLOOKUP(D67,Fichas!$A$2:$O$2009,15,FALSE)</f>
        <v>2222</v>
      </c>
      <c r="N67" s="347" t="str">
        <f>VLOOKUP(D67,Fichas!$A$2:$P$2009,16,FALSE)</f>
        <v>Manutenção do Piso de Transição de Média Complexidade - PTMC</v>
      </c>
      <c r="O67" s="420" t="str">
        <f>VLOOKUP(D67,Fichas!$A$2:$C$2009,3,FALSE)</f>
        <v>4.4.90.52.00.00</v>
      </c>
      <c r="P67" s="347" t="str">
        <f>VLOOKUP(D67,Fichas!$A$2:$D$2009,4,FALSE)</f>
        <v>Equipamentos e Material Permanente</v>
      </c>
      <c r="Q67" s="421" t="str">
        <f>VLOOKUP(D67,Fichas!$A$2:$E$2009,5,FALSE)</f>
        <v>3937</v>
      </c>
      <c r="R67" s="347" t="str">
        <f>VLOOKUP(Q67,Dados!$A$2:$C$1673,2,FALSE)</f>
        <v>Superávit - Bl. MAC FNAS</v>
      </c>
      <c r="S67" s="428">
        <f>'6736'!G62</f>
        <v>145975.57</v>
      </c>
      <c r="T67" s="428">
        <f>'6736'!H62</f>
        <v>0</v>
      </c>
      <c r="U67" s="428" t="s">
        <v>915</v>
      </c>
    </row>
    <row r="68" spans="1:21" s="347" customFormat="1" x14ac:dyDescent="0.2">
      <c r="A68" s="347" t="s">
        <v>1284</v>
      </c>
      <c r="B68" s="427">
        <v>44564</v>
      </c>
      <c r="C68" s="427">
        <v>44600</v>
      </c>
      <c r="D68" s="420">
        <f>'6736'!D63</f>
        <v>1469</v>
      </c>
      <c r="E68" s="347" t="str">
        <f>VLOOKUP(D68,Fichas!$A$2:$G$2009,7,FALSE)</f>
        <v>03.001</v>
      </c>
      <c r="F68" s="347" t="str">
        <f>VLOOKUP(D68,Fichas!$A$2:$H$2009,8,FALSE)</f>
        <v>Fundo Municipal de Assistência Social</v>
      </c>
      <c r="G68" s="420" t="str">
        <f>VLOOKUP(D68,Fichas!$A$2:$I$2009,9,FALSE)</f>
        <v>08</v>
      </c>
      <c r="H68" s="347" t="str">
        <f>VLOOKUP(D68,Fichas!$A$2:$J$2009,10,FALSE)</f>
        <v>Assistência Social</v>
      </c>
      <c r="I68" s="420" t="str">
        <f>VLOOKUP(D68,Fichas!$A$2:$K$2009,11,FALSE)</f>
        <v>244</v>
      </c>
      <c r="J68" s="347" t="str">
        <f>VLOOKUP(D68,Fichas!$A$2:$L$2009,12,FALSE)</f>
        <v>Assistência Comunitária</v>
      </c>
      <c r="K68" s="420" t="str">
        <f>VLOOKUP(D68,Fichas!$A$2:$M$2009,13,FALSE)</f>
        <v>0045</v>
      </c>
      <c r="L68" s="347" t="str">
        <f>VLOOKUP(D68,Fichas!$A$2:$N$2009,14,FALSE)</f>
        <v>Políticas de Assistência Social</v>
      </c>
      <c r="M68" s="420" t="str">
        <f>VLOOKUP(D68,Fichas!$A$2:$O$2009,15,FALSE)</f>
        <v>2223</v>
      </c>
      <c r="N68" s="347" t="str">
        <f>VLOOKUP(D68,Fichas!$A$2:$P$2009,16,FALSE)</f>
        <v>Manutenção de Proteção e Atendimento Especializado à Família e Indivíduos  - PAEFI</v>
      </c>
      <c r="O68" s="420" t="str">
        <f>VLOOKUP(D68,Fichas!$A$2:$C$2009,3,FALSE)</f>
        <v>4.4.90.51.00.00</v>
      </c>
      <c r="P68" s="347" t="str">
        <f>VLOOKUP(D68,Fichas!$A$2:$D$2009,4,FALSE)</f>
        <v>Obras e Instalações</v>
      </c>
      <c r="Q68" s="421" t="str">
        <f>VLOOKUP(D68,Fichas!$A$2:$E$2009,5,FALSE)</f>
        <v>3937</v>
      </c>
      <c r="R68" s="347" t="str">
        <f>VLOOKUP(Q68,Dados!$A$2:$C$1673,2,FALSE)</f>
        <v>Superávit - Bl. MAC FNAS</v>
      </c>
      <c r="S68" s="428">
        <f>'6736'!G63</f>
        <v>20000</v>
      </c>
      <c r="T68" s="428">
        <f>'6736'!H63</f>
        <v>0</v>
      </c>
      <c r="U68" s="428" t="s">
        <v>915</v>
      </c>
    </row>
    <row r="69" spans="1:21" s="347" customFormat="1" x14ac:dyDescent="0.2">
      <c r="A69" s="347" t="s">
        <v>1284</v>
      </c>
      <c r="B69" s="427">
        <v>44564</v>
      </c>
      <c r="C69" s="427">
        <v>44600</v>
      </c>
      <c r="D69" s="420">
        <f>'6736'!D64</f>
        <v>1470</v>
      </c>
      <c r="E69" s="347" t="str">
        <f>VLOOKUP(D69,Fichas!$A$2:$G$2009,7,FALSE)</f>
        <v>03.001</v>
      </c>
      <c r="F69" s="347" t="str">
        <f>VLOOKUP(D69,Fichas!$A$2:$H$2009,8,FALSE)</f>
        <v>Fundo Municipal de Assistência Social</v>
      </c>
      <c r="G69" s="420" t="str">
        <f>VLOOKUP(D69,Fichas!$A$2:$I$2009,9,FALSE)</f>
        <v>08</v>
      </c>
      <c r="H69" s="347" t="str">
        <f>VLOOKUP(D69,Fichas!$A$2:$J$2009,10,FALSE)</f>
        <v>Assistência Social</v>
      </c>
      <c r="I69" s="420" t="str">
        <f>VLOOKUP(D69,Fichas!$A$2:$K$2009,11,FALSE)</f>
        <v>244</v>
      </c>
      <c r="J69" s="347" t="str">
        <f>VLOOKUP(D69,Fichas!$A$2:$L$2009,12,FALSE)</f>
        <v>Assistência Comunitária</v>
      </c>
      <c r="K69" s="420" t="str">
        <f>VLOOKUP(D69,Fichas!$A$2:$M$2009,13,FALSE)</f>
        <v>0045</v>
      </c>
      <c r="L69" s="347" t="str">
        <f>VLOOKUP(D69,Fichas!$A$2:$N$2009,14,FALSE)</f>
        <v>Políticas de Assistência Social</v>
      </c>
      <c r="M69" s="420" t="str">
        <f>VLOOKUP(D69,Fichas!$A$2:$O$2009,15,FALSE)</f>
        <v>2223</v>
      </c>
      <c r="N69" s="347" t="str">
        <f>VLOOKUP(D69,Fichas!$A$2:$P$2009,16,FALSE)</f>
        <v>Manutenção de Proteção e Atendimento Especializado à Família e Indivíduos  - PAEFI</v>
      </c>
      <c r="O69" s="420" t="str">
        <f>VLOOKUP(D69,Fichas!$A$2:$C$2009,3,FALSE)</f>
        <v>4.4.90.52.00.00</v>
      </c>
      <c r="P69" s="347" t="str">
        <f>VLOOKUP(D69,Fichas!$A$2:$D$2009,4,FALSE)</f>
        <v>Equipamentos e Material Permanente</v>
      </c>
      <c r="Q69" s="421" t="str">
        <f>VLOOKUP(D69,Fichas!$A$2:$E$2009,5,FALSE)</f>
        <v>3937</v>
      </c>
      <c r="R69" s="347" t="str">
        <f>VLOOKUP(Q69,Dados!$A$2:$C$1673,2,FALSE)</f>
        <v>Superávit - Bl. MAC FNAS</v>
      </c>
      <c r="S69" s="428">
        <f>'6736'!G64</f>
        <v>15507.94</v>
      </c>
      <c r="T69" s="428">
        <f>'6736'!H64</f>
        <v>0</v>
      </c>
      <c r="U69" s="428" t="s">
        <v>915</v>
      </c>
    </row>
    <row r="70" spans="1:21" s="347" customFormat="1" x14ac:dyDescent="0.2">
      <c r="A70" s="347" t="s">
        <v>1284</v>
      </c>
      <c r="B70" s="427">
        <v>44564</v>
      </c>
      <c r="C70" s="427">
        <v>44600</v>
      </c>
      <c r="D70" s="420">
        <f>'6736'!D65</f>
        <v>1460</v>
      </c>
      <c r="E70" s="347" t="str">
        <f>VLOOKUP(D70,Fichas!$A$2:$G$2009,7,FALSE)</f>
        <v>03.001</v>
      </c>
      <c r="F70" s="347" t="str">
        <f>VLOOKUP(D70,Fichas!$A$2:$H$2009,8,FALSE)</f>
        <v>Fundo Municipal de Assistência Social</v>
      </c>
      <c r="G70" s="420" t="str">
        <f>VLOOKUP(D70,Fichas!$A$2:$I$2009,9,FALSE)</f>
        <v>08</v>
      </c>
      <c r="H70" s="347" t="str">
        <f>VLOOKUP(D70,Fichas!$A$2:$J$2009,10,FALSE)</f>
        <v>Assistência Social</v>
      </c>
      <c r="I70" s="420" t="str">
        <f>VLOOKUP(D70,Fichas!$A$2:$K$2009,11,FALSE)</f>
        <v>244</v>
      </c>
      <c r="J70" s="347" t="str">
        <f>VLOOKUP(D70,Fichas!$A$2:$L$2009,12,FALSE)</f>
        <v>Assistência Comunitária</v>
      </c>
      <c r="K70" s="420" t="str">
        <f>VLOOKUP(D70,Fichas!$A$2:$M$2009,13,FALSE)</f>
        <v>0045</v>
      </c>
      <c r="L70" s="347" t="str">
        <f>VLOOKUP(D70,Fichas!$A$2:$N$2009,14,FALSE)</f>
        <v>Políticas de Assistência Social</v>
      </c>
      <c r="M70" s="420" t="str">
        <f>VLOOKUP(D70,Fichas!$A$2:$O$2009,15,FALSE)</f>
        <v>2224</v>
      </c>
      <c r="N70" s="347" t="str">
        <f>VLOOKUP(D70,Fichas!$A$2:$P$2009,16,FALSE)</f>
        <v>Manutenção das Atividades do Programa Bolsa Família - CadÚnico</v>
      </c>
      <c r="O70" s="420" t="str">
        <f>VLOOKUP(D70,Fichas!$A$2:$C$2009,3,FALSE)</f>
        <v>3.3.90.30.00.00</v>
      </c>
      <c r="P70" s="347" t="str">
        <f>VLOOKUP(D70,Fichas!$A$2:$D$2009,4,FALSE)</f>
        <v>Material de Consumo</v>
      </c>
      <c r="Q70" s="421" t="str">
        <f>VLOOKUP(D70,Fichas!$A$2:$E$2009,5,FALSE)</f>
        <v>3861</v>
      </c>
      <c r="R70" s="347" t="str">
        <f>VLOOKUP(Q70,Dados!$A$2:$C$1673,2,FALSE)</f>
        <v>Superávit - Bl. GBF FNAS 691569</v>
      </c>
      <c r="S70" s="428">
        <f>'6736'!G65</f>
        <v>300000</v>
      </c>
      <c r="T70" s="428">
        <f>'6736'!H65</f>
        <v>0</v>
      </c>
      <c r="U70" s="428" t="s">
        <v>915</v>
      </c>
    </row>
    <row r="71" spans="1:21" s="347" customFormat="1" x14ac:dyDescent="0.2">
      <c r="A71" s="347" t="s">
        <v>1284</v>
      </c>
      <c r="B71" s="427">
        <v>44564</v>
      </c>
      <c r="C71" s="427">
        <v>44600</v>
      </c>
      <c r="D71" s="420">
        <f>'6736'!D66</f>
        <v>1461</v>
      </c>
      <c r="E71" s="347" t="str">
        <f>VLOOKUP(D71,Fichas!$A$2:$G$2009,7,FALSE)</f>
        <v>03.001</v>
      </c>
      <c r="F71" s="347" t="str">
        <f>VLOOKUP(D71,Fichas!$A$2:$H$2009,8,FALSE)</f>
        <v>Fundo Municipal de Assistência Social</v>
      </c>
      <c r="G71" s="420" t="str">
        <f>VLOOKUP(D71,Fichas!$A$2:$I$2009,9,FALSE)</f>
        <v>08</v>
      </c>
      <c r="H71" s="347" t="str">
        <f>VLOOKUP(D71,Fichas!$A$2:$J$2009,10,FALSE)</f>
        <v>Assistência Social</v>
      </c>
      <c r="I71" s="420" t="str">
        <f>VLOOKUP(D71,Fichas!$A$2:$K$2009,11,FALSE)</f>
        <v>244</v>
      </c>
      <c r="J71" s="347" t="str">
        <f>VLOOKUP(D71,Fichas!$A$2:$L$2009,12,FALSE)</f>
        <v>Assistência Comunitária</v>
      </c>
      <c r="K71" s="420" t="str">
        <f>VLOOKUP(D71,Fichas!$A$2:$M$2009,13,FALSE)</f>
        <v>0045</v>
      </c>
      <c r="L71" s="347" t="str">
        <f>VLOOKUP(D71,Fichas!$A$2:$N$2009,14,FALSE)</f>
        <v>Políticas de Assistência Social</v>
      </c>
      <c r="M71" s="420" t="str">
        <f>VLOOKUP(D71,Fichas!$A$2:$O$2009,15,FALSE)</f>
        <v>2224</v>
      </c>
      <c r="N71" s="347" t="str">
        <f>VLOOKUP(D71,Fichas!$A$2:$P$2009,16,FALSE)</f>
        <v>Manutenção das Atividades do Programa Bolsa Família - CadÚnico</v>
      </c>
      <c r="O71" s="420" t="str">
        <f>VLOOKUP(D71,Fichas!$A$2:$C$2009,3,FALSE)</f>
        <v>3.3.90.39.00.00</v>
      </c>
      <c r="P71" s="347" t="str">
        <f>VLOOKUP(D71,Fichas!$A$2:$D$2009,4,FALSE)</f>
        <v>Outros Serviços de Terceiros - Pessoa Jurídica</v>
      </c>
      <c r="Q71" s="421" t="str">
        <f>VLOOKUP(D71,Fichas!$A$2:$E$2009,5,FALSE)</f>
        <v>3861</v>
      </c>
      <c r="R71" s="347" t="str">
        <f>VLOOKUP(Q71,Dados!$A$2:$C$1673,2,FALSE)</f>
        <v>Superávit - Bl. GBF FNAS 691569</v>
      </c>
      <c r="S71" s="428">
        <f>'6736'!G66</f>
        <v>300000</v>
      </c>
      <c r="T71" s="428">
        <f>'6736'!H66</f>
        <v>0</v>
      </c>
      <c r="U71" s="428" t="s">
        <v>915</v>
      </c>
    </row>
    <row r="72" spans="1:21" s="347" customFormat="1" x14ac:dyDescent="0.2">
      <c r="A72" s="347" t="s">
        <v>1284</v>
      </c>
      <c r="B72" s="427">
        <v>44564</v>
      </c>
      <c r="C72" s="427">
        <v>44600</v>
      </c>
      <c r="D72" s="420">
        <f>'6736'!D67</f>
        <v>1462</v>
      </c>
      <c r="E72" s="347" t="str">
        <f>VLOOKUP(D72,Fichas!$A$2:$G$2009,7,FALSE)</f>
        <v>03.001</v>
      </c>
      <c r="F72" s="347" t="str">
        <f>VLOOKUP(D72,Fichas!$A$2:$H$2009,8,FALSE)</f>
        <v>Fundo Municipal de Assistência Social</v>
      </c>
      <c r="G72" s="420" t="str">
        <f>VLOOKUP(D72,Fichas!$A$2:$I$2009,9,FALSE)</f>
        <v>08</v>
      </c>
      <c r="H72" s="347" t="str">
        <f>VLOOKUP(D72,Fichas!$A$2:$J$2009,10,FALSE)</f>
        <v>Assistência Social</v>
      </c>
      <c r="I72" s="420" t="str">
        <f>VLOOKUP(D72,Fichas!$A$2:$K$2009,11,FALSE)</f>
        <v>244</v>
      </c>
      <c r="J72" s="347" t="str">
        <f>VLOOKUP(D72,Fichas!$A$2:$L$2009,12,FALSE)</f>
        <v>Assistência Comunitária</v>
      </c>
      <c r="K72" s="420" t="str">
        <f>VLOOKUP(D72,Fichas!$A$2:$M$2009,13,FALSE)</f>
        <v>0045</v>
      </c>
      <c r="L72" s="347" t="str">
        <f>VLOOKUP(D72,Fichas!$A$2:$N$2009,14,FALSE)</f>
        <v>Políticas de Assistência Social</v>
      </c>
      <c r="M72" s="420" t="str">
        <f>VLOOKUP(D72,Fichas!$A$2:$O$2009,15,FALSE)</f>
        <v>2224</v>
      </c>
      <c r="N72" s="347" t="str">
        <f>VLOOKUP(D72,Fichas!$A$2:$P$2009,16,FALSE)</f>
        <v>Manutenção das Atividades do Programa Bolsa Família - CadÚnico</v>
      </c>
      <c r="O72" s="420" t="str">
        <f>VLOOKUP(D72,Fichas!$A$2:$C$2009,3,FALSE)</f>
        <v>4.4.90.52.00.00</v>
      </c>
      <c r="P72" s="347" t="str">
        <f>VLOOKUP(D72,Fichas!$A$2:$D$2009,4,FALSE)</f>
        <v>Equipamentos e Material Permanente</v>
      </c>
      <c r="Q72" s="421" t="str">
        <f>VLOOKUP(D72,Fichas!$A$2:$E$2009,5,FALSE)</f>
        <v>3861</v>
      </c>
      <c r="R72" s="347" t="str">
        <f>VLOOKUP(Q72,Dados!$A$2:$C$1673,2,FALSE)</f>
        <v>Superávit - Bl. GBF FNAS 691569</v>
      </c>
      <c r="S72" s="428">
        <f>'6736'!G67</f>
        <v>314346.77</v>
      </c>
      <c r="T72" s="428">
        <f>'6736'!H67</f>
        <v>0</v>
      </c>
      <c r="U72" s="428" t="s">
        <v>915</v>
      </c>
    </row>
    <row r="73" spans="1:21" s="347" customFormat="1" x14ac:dyDescent="0.2">
      <c r="A73" s="347" t="s">
        <v>1284</v>
      </c>
      <c r="B73" s="427">
        <v>44564</v>
      </c>
      <c r="C73" s="427">
        <v>44600</v>
      </c>
      <c r="D73" s="420">
        <f>'6736'!D68</f>
        <v>1481</v>
      </c>
      <c r="E73" s="347" t="str">
        <f>VLOOKUP(D73,Fichas!$A$2:$G$2009,7,FALSE)</f>
        <v>03.001</v>
      </c>
      <c r="F73" s="347" t="str">
        <f>VLOOKUP(D73,Fichas!$A$2:$H$2009,8,FALSE)</f>
        <v>Fundo Municipal de Assistência Social</v>
      </c>
      <c r="G73" s="420" t="str">
        <f>VLOOKUP(D73,Fichas!$A$2:$I$2009,9,FALSE)</f>
        <v>08</v>
      </c>
      <c r="H73" s="347" t="str">
        <f>VLOOKUP(D73,Fichas!$A$2:$J$2009,10,FALSE)</f>
        <v>Assistência Social</v>
      </c>
      <c r="I73" s="420" t="str">
        <f>VLOOKUP(D73,Fichas!$A$2:$K$2009,11,FALSE)</f>
        <v>244</v>
      </c>
      <c r="J73" s="347" t="str">
        <f>VLOOKUP(D73,Fichas!$A$2:$L$2009,12,FALSE)</f>
        <v>Assistência Comunitária</v>
      </c>
      <c r="K73" s="420" t="str">
        <f>VLOOKUP(D73,Fichas!$A$2:$M$2009,13,FALSE)</f>
        <v>0045</v>
      </c>
      <c r="L73" s="347" t="str">
        <f>VLOOKUP(D73,Fichas!$A$2:$N$2009,14,FALSE)</f>
        <v>Políticas de Assistência Social</v>
      </c>
      <c r="M73" s="420" t="str">
        <f>VLOOKUP(D73,Fichas!$A$2:$O$2009,15,FALSE)</f>
        <v>2225</v>
      </c>
      <c r="N73" s="347" t="str">
        <f>VLOOKUP(D73,Fichas!$A$2:$P$2009,16,FALSE)</f>
        <v>Manutenção das Atividades do IGD-SUAS</v>
      </c>
      <c r="O73" s="420" t="str">
        <f>VLOOKUP(D73,Fichas!$A$2:$C$2009,3,FALSE)</f>
        <v>3.3.90.30.00.00</v>
      </c>
      <c r="P73" s="347" t="str">
        <f>VLOOKUP(D73,Fichas!$A$2:$D$2009,4,FALSE)</f>
        <v>Material de Consumo</v>
      </c>
      <c r="Q73" s="421" t="str">
        <f>VLOOKUP(D73,Fichas!$A$2:$E$2009,5,FALSE)</f>
        <v>3862</v>
      </c>
      <c r="R73" s="347" t="str">
        <f>VLOOKUP(Q73,Dados!$A$2:$C$1673,2,FALSE)</f>
        <v>Superávit - Bl. GSUAS FNAS 691577</v>
      </c>
      <c r="S73" s="428">
        <f>'6736'!G68</f>
        <v>23603.81</v>
      </c>
      <c r="T73" s="428">
        <f>'6736'!H68</f>
        <v>0</v>
      </c>
      <c r="U73" s="428" t="s">
        <v>915</v>
      </c>
    </row>
    <row r="74" spans="1:21" s="347" customFormat="1" x14ac:dyDescent="0.2">
      <c r="A74" s="347" t="s">
        <v>1284</v>
      </c>
      <c r="B74" s="427">
        <v>44564</v>
      </c>
      <c r="C74" s="427">
        <v>44600</v>
      </c>
      <c r="D74" s="420">
        <f>'6736'!D69</f>
        <v>1475</v>
      </c>
      <c r="E74" s="347" t="str">
        <f>VLOOKUP(D74,Fichas!$A$2:$G$2009,7,FALSE)</f>
        <v>03.001</v>
      </c>
      <c r="F74" s="347" t="str">
        <f>VLOOKUP(D74,Fichas!$A$2:$H$2009,8,FALSE)</f>
        <v>Fundo Municipal de Assistência Social</v>
      </c>
      <c r="G74" s="420" t="str">
        <f>VLOOKUP(D74,Fichas!$A$2:$I$2009,9,FALSE)</f>
        <v>08</v>
      </c>
      <c r="H74" s="347" t="str">
        <f>VLOOKUP(D74,Fichas!$A$2:$J$2009,10,FALSE)</f>
        <v>Assistência Social</v>
      </c>
      <c r="I74" s="420" t="str">
        <f>VLOOKUP(D74,Fichas!$A$2:$K$2009,11,FALSE)</f>
        <v>244</v>
      </c>
      <c r="J74" s="347" t="str">
        <f>VLOOKUP(D74,Fichas!$A$2:$L$2009,12,FALSE)</f>
        <v>Assistência Comunitária</v>
      </c>
      <c r="K74" s="420" t="str">
        <f>VLOOKUP(D74,Fichas!$A$2:$M$2009,13,FALSE)</f>
        <v>0045</v>
      </c>
      <c r="L74" s="347" t="str">
        <f>VLOOKUP(D74,Fichas!$A$2:$N$2009,14,FALSE)</f>
        <v>Políticas de Assistência Social</v>
      </c>
      <c r="M74" s="420" t="str">
        <f>VLOOKUP(D74,Fichas!$A$2:$O$2009,15,FALSE)</f>
        <v>2226</v>
      </c>
      <c r="N74" s="347" t="str">
        <f>VLOOKUP(D74,Fichas!$A$2:$P$2009,16,FALSE)</f>
        <v>Manutenção da Proteção Social Básica Estadual</v>
      </c>
      <c r="O74" s="420" t="str">
        <f>VLOOKUP(D74,Fichas!$A$2:$C$2009,3,FALSE)</f>
        <v>3.3.90.30.00.00</v>
      </c>
      <c r="P74" s="347" t="str">
        <f>VLOOKUP(D74,Fichas!$A$2:$D$2009,4,FALSE)</f>
        <v>Material de Consumo</v>
      </c>
      <c r="Q74" s="421" t="str">
        <f>VLOOKUP(D74,Fichas!$A$2:$E$2009,5,FALSE)</f>
        <v>3909</v>
      </c>
      <c r="R74" s="347" t="str">
        <f>VLOOKUP(Q74,Dados!$A$2:$C$1673,2,FALSE)</f>
        <v>Superávit - Bl.PSB Estadual 67.801-5</v>
      </c>
      <c r="S74" s="428">
        <f>'6736'!G69</f>
        <v>300000</v>
      </c>
      <c r="T74" s="428">
        <f>'6736'!H69</f>
        <v>0</v>
      </c>
      <c r="U74" s="428" t="s">
        <v>915</v>
      </c>
    </row>
    <row r="75" spans="1:21" s="347" customFormat="1" x14ac:dyDescent="0.2">
      <c r="A75" s="347" t="s">
        <v>1284</v>
      </c>
      <c r="B75" s="427">
        <v>44564</v>
      </c>
      <c r="C75" s="427">
        <v>44600</v>
      </c>
      <c r="D75" s="420">
        <f>'6736'!D70</f>
        <v>1476</v>
      </c>
      <c r="E75" s="347" t="str">
        <f>VLOOKUP(D75,Fichas!$A$2:$G$2009,7,FALSE)</f>
        <v>03.001</v>
      </c>
      <c r="F75" s="347" t="str">
        <f>VLOOKUP(D75,Fichas!$A$2:$H$2009,8,FALSE)</f>
        <v>Fundo Municipal de Assistência Social</v>
      </c>
      <c r="G75" s="420" t="str">
        <f>VLOOKUP(D75,Fichas!$A$2:$I$2009,9,FALSE)</f>
        <v>08</v>
      </c>
      <c r="H75" s="347" t="str">
        <f>VLOOKUP(D75,Fichas!$A$2:$J$2009,10,FALSE)</f>
        <v>Assistência Social</v>
      </c>
      <c r="I75" s="420" t="str">
        <f>VLOOKUP(D75,Fichas!$A$2:$K$2009,11,FALSE)</f>
        <v>244</v>
      </c>
      <c r="J75" s="347" t="str">
        <f>VLOOKUP(D75,Fichas!$A$2:$L$2009,12,FALSE)</f>
        <v>Assistência Comunitária</v>
      </c>
      <c r="K75" s="420" t="str">
        <f>VLOOKUP(D75,Fichas!$A$2:$M$2009,13,FALSE)</f>
        <v>0045</v>
      </c>
      <c r="L75" s="347" t="str">
        <f>VLOOKUP(D75,Fichas!$A$2:$N$2009,14,FALSE)</f>
        <v>Políticas de Assistência Social</v>
      </c>
      <c r="M75" s="420" t="str">
        <f>VLOOKUP(D75,Fichas!$A$2:$O$2009,15,FALSE)</f>
        <v>2226</v>
      </c>
      <c r="N75" s="347" t="str">
        <f>VLOOKUP(D75,Fichas!$A$2:$P$2009,16,FALSE)</f>
        <v>Manutenção da Proteção Social Básica Estadual</v>
      </c>
      <c r="O75" s="420" t="str">
        <f>VLOOKUP(D75,Fichas!$A$2:$C$2009,3,FALSE)</f>
        <v>3.3.90.39.00.00</v>
      </c>
      <c r="P75" s="347" t="str">
        <f>VLOOKUP(D75,Fichas!$A$2:$D$2009,4,FALSE)</f>
        <v>Outros Serviços de Terceiros - Pessoa Jurídica</v>
      </c>
      <c r="Q75" s="421" t="str">
        <f>VLOOKUP(D75,Fichas!$A$2:$E$2009,5,FALSE)</f>
        <v>3909</v>
      </c>
      <c r="R75" s="347" t="str">
        <f>VLOOKUP(Q75,Dados!$A$2:$C$1673,2,FALSE)</f>
        <v>Superávit - Bl.PSB Estadual 67.801-5</v>
      </c>
      <c r="S75" s="428">
        <f>'6736'!G70</f>
        <v>300000</v>
      </c>
      <c r="T75" s="428">
        <f>'6736'!H70</f>
        <v>0</v>
      </c>
      <c r="U75" s="428" t="s">
        <v>915</v>
      </c>
    </row>
    <row r="76" spans="1:21" s="347" customFormat="1" x14ac:dyDescent="0.2">
      <c r="A76" s="347" t="s">
        <v>1284</v>
      </c>
      <c r="B76" s="427">
        <v>44564</v>
      </c>
      <c r="C76" s="427">
        <v>44600</v>
      </c>
      <c r="D76" s="420">
        <f>'6736'!D71</f>
        <v>1477</v>
      </c>
      <c r="E76" s="347" t="str">
        <f>VLOOKUP(D76,Fichas!$A$2:$G$2009,7,FALSE)</f>
        <v>03.001</v>
      </c>
      <c r="F76" s="347" t="str">
        <f>VLOOKUP(D76,Fichas!$A$2:$H$2009,8,FALSE)</f>
        <v>Fundo Municipal de Assistência Social</v>
      </c>
      <c r="G76" s="420" t="str">
        <f>VLOOKUP(D76,Fichas!$A$2:$I$2009,9,FALSE)</f>
        <v>08</v>
      </c>
      <c r="H76" s="347" t="str">
        <f>VLOOKUP(D76,Fichas!$A$2:$J$2009,10,FALSE)</f>
        <v>Assistência Social</v>
      </c>
      <c r="I76" s="420" t="str">
        <f>VLOOKUP(D76,Fichas!$A$2:$K$2009,11,FALSE)</f>
        <v>244</v>
      </c>
      <c r="J76" s="347" t="str">
        <f>VLOOKUP(D76,Fichas!$A$2:$L$2009,12,FALSE)</f>
        <v>Assistência Comunitária</v>
      </c>
      <c r="K76" s="420" t="str">
        <f>VLOOKUP(D76,Fichas!$A$2:$M$2009,13,FALSE)</f>
        <v>0045</v>
      </c>
      <c r="L76" s="347" t="str">
        <f>VLOOKUP(D76,Fichas!$A$2:$N$2009,14,FALSE)</f>
        <v>Políticas de Assistência Social</v>
      </c>
      <c r="M76" s="420" t="str">
        <f>VLOOKUP(D76,Fichas!$A$2:$O$2009,15,FALSE)</f>
        <v>2226</v>
      </c>
      <c r="N76" s="347" t="str">
        <f>VLOOKUP(D76,Fichas!$A$2:$P$2009,16,FALSE)</f>
        <v>Manutenção da Proteção Social Básica Estadual</v>
      </c>
      <c r="O76" s="420" t="str">
        <f>VLOOKUP(D76,Fichas!$A$2:$C$2009,3,FALSE)</f>
        <v>4.4.90.51.00.00</v>
      </c>
      <c r="P76" s="347" t="str">
        <f>VLOOKUP(D76,Fichas!$A$2:$D$2009,4,FALSE)</f>
        <v>Obras e Instalações</v>
      </c>
      <c r="Q76" s="421" t="str">
        <f>VLOOKUP(D76,Fichas!$A$2:$E$2009,5,FALSE)</f>
        <v>3909</v>
      </c>
      <c r="R76" s="347" t="str">
        <f>VLOOKUP(Q76,Dados!$A$2:$C$1673,2,FALSE)</f>
        <v>Superávit - Bl.PSB Estadual 67.801-5</v>
      </c>
      <c r="S76" s="428">
        <f>'6736'!G71</f>
        <v>200000</v>
      </c>
      <c r="T76" s="428">
        <f>'6736'!H71</f>
        <v>0</v>
      </c>
      <c r="U76" s="428" t="s">
        <v>915</v>
      </c>
    </row>
    <row r="77" spans="1:21" s="347" customFormat="1" x14ac:dyDescent="0.2">
      <c r="A77" s="347" t="s">
        <v>1284</v>
      </c>
      <c r="B77" s="427">
        <v>44564</v>
      </c>
      <c r="C77" s="427">
        <v>44600</v>
      </c>
      <c r="D77" s="420">
        <f>'6736'!D72</f>
        <v>1478</v>
      </c>
      <c r="E77" s="347" t="str">
        <f>VLOOKUP(D77,Fichas!$A$2:$G$2009,7,FALSE)</f>
        <v>03.001</v>
      </c>
      <c r="F77" s="347" t="str">
        <f>VLOOKUP(D77,Fichas!$A$2:$H$2009,8,FALSE)</f>
        <v>Fundo Municipal de Assistência Social</v>
      </c>
      <c r="G77" s="420" t="str">
        <f>VLOOKUP(D77,Fichas!$A$2:$I$2009,9,FALSE)</f>
        <v>08</v>
      </c>
      <c r="H77" s="347" t="str">
        <f>VLOOKUP(D77,Fichas!$A$2:$J$2009,10,FALSE)</f>
        <v>Assistência Social</v>
      </c>
      <c r="I77" s="420" t="str">
        <f>VLOOKUP(D77,Fichas!$A$2:$K$2009,11,FALSE)</f>
        <v>244</v>
      </c>
      <c r="J77" s="347" t="str">
        <f>VLOOKUP(D77,Fichas!$A$2:$L$2009,12,FALSE)</f>
        <v>Assistência Comunitária</v>
      </c>
      <c r="K77" s="420" t="str">
        <f>VLOOKUP(D77,Fichas!$A$2:$M$2009,13,FALSE)</f>
        <v>0045</v>
      </c>
      <c r="L77" s="347" t="str">
        <f>VLOOKUP(D77,Fichas!$A$2:$N$2009,14,FALSE)</f>
        <v>Políticas de Assistência Social</v>
      </c>
      <c r="M77" s="420" t="str">
        <f>VLOOKUP(D77,Fichas!$A$2:$O$2009,15,FALSE)</f>
        <v>2226</v>
      </c>
      <c r="N77" s="347" t="str">
        <f>VLOOKUP(D77,Fichas!$A$2:$P$2009,16,FALSE)</f>
        <v>Manutenção da Proteção Social Básica Estadual</v>
      </c>
      <c r="O77" s="420" t="str">
        <f>VLOOKUP(D77,Fichas!$A$2:$C$2009,3,FALSE)</f>
        <v>4.4.90.52.00.00</v>
      </c>
      <c r="P77" s="347" t="str">
        <f>VLOOKUP(D77,Fichas!$A$2:$D$2009,4,FALSE)</f>
        <v>Equipamentos e Material Permanente</v>
      </c>
      <c r="Q77" s="421" t="str">
        <f>VLOOKUP(D77,Fichas!$A$2:$E$2009,5,FALSE)</f>
        <v>3909</v>
      </c>
      <c r="R77" s="347" t="str">
        <f>VLOOKUP(Q77,Dados!$A$2:$C$1673,2,FALSE)</f>
        <v>Superávit - Bl.PSB Estadual 67.801-5</v>
      </c>
      <c r="S77" s="428">
        <f>'6736'!G72</f>
        <v>260069.16</v>
      </c>
      <c r="T77" s="428">
        <f>'6736'!H72</f>
        <v>0</v>
      </c>
      <c r="U77" s="428" t="s">
        <v>915</v>
      </c>
    </row>
    <row r="78" spans="1:21" s="347" customFormat="1" x14ac:dyDescent="0.2">
      <c r="A78" s="347" t="s">
        <v>1284</v>
      </c>
      <c r="B78" s="427">
        <v>44564</v>
      </c>
      <c r="C78" s="427">
        <v>44600</v>
      </c>
      <c r="D78" s="420">
        <f>'6736'!D73</f>
        <v>1420</v>
      </c>
      <c r="E78" s="347" t="str">
        <f>VLOOKUP(D78,Fichas!$A$2:$G$2009,7,FALSE)</f>
        <v>03.001</v>
      </c>
      <c r="F78" s="347" t="str">
        <f>VLOOKUP(D78,Fichas!$A$2:$H$2009,8,FALSE)</f>
        <v>Fundo Municipal de Assistência Social</v>
      </c>
      <c r="G78" s="420" t="str">
        <f>VLOOKUP(D78,Fichas!$A$2:$I$2009,9,FALSE)</f>
        <v>08</v>
      </c>
      <c r="H78" s="347" t="str">
        <f>VLOOKUP(D78,Fichas!$A$2:$J$2009,10,FALSE)</f>
        <v>Assistência Social</v>
      </c>
      <c r="I78" s="420" t="str">
        <f>VLOOKUP(D78,Fichas!$A$2:$K$2009,11,FALSE)</f>
        <v>244</v>
      </c>
      <c r="J78" s="347" t="str">
        <f>VLOOKUP(D78,Fichas!$A$2:$L$2009,12,FALSE)</f>
        <v>Assistência Comunitária</v>
      </c>
      <c r="K78" s="420" t="str">
        <f>VLOOKUP(D78,Fichas!$A$2:$M$2009,13,FALSE)</f>
        <v>0045</v>
      </c>
      <c r="L78" s="347" t="str">
        <f>VLOOKUP(D78,Fichas!$A$2:$N$2009,14,FALSE)</f>
        <v>Políticas de Assistência Social</v>
      </c>
      <c r="M78" s="420" t="str">
        <f>VLOOKUP(D78,Fichas!$A$2:$O$2009,15,FALSE)</f>
        <v>2227</v>
      </c>
      <c r="N78" s="347" t="str">
        <f>VLOOKUP(D78,Fichas!$A$2:$P$2009,16,FALSE)</f>
        <v>Manutenção da Proteção Social Especial Estadual</v>
      </c>
      <c r="O78" s="420" t="str">
        <f>VLOOKUP(D78,Fichas!$A$2:$C$2009,3,FALSE)</f>
        <v>3.3.90.36.00.00</v>
      </c>
      <c r="P78" s="347" t="str">
        <f>VLOOKUP(D78,Fichas!$A$2:$D$2009,4,FALSE)</f>
        <v>Outros Serviços de Terceiros - Pessoa Física</v>
      </c>
      <c r="Q78" s="421" t="str">
        <f>VLOOKUP(D78,Fichas!$A$2:$E$2009,5,FALSE)</f>
        <v>910</v>
      </c>
      <c r="R78" s="347" t="str">
        <f>VLOOKUP(Q78,Dados!$A$2:$C$1673,2,FALSE)</f>
        <v>BL PSE Estadual 67.802-3</v>
      </c>
      <c r="S78" s="428">
        <f>'6736'!G73</f>
        <v>54000</v>
      </c>
      <c r="T78" s="428">
        <f>'6736'!H73</f>
        <v>0</v>
      </c>
      <c r="U78" s="428" t="s">
        <v>2124</v>
      </c>
    </row>
    <row r="79" spans="1:21" s="347" customFormat="1" x14ac:dyDescent="0.2">
      <c r="A79" s="347" t="s">
        <v>1284</v>
      </c>
      <c r="B79" s="427">
        <v>44564</v>
      </c>
      <c r="C79" s="427">
        <v>44600</v>
      </c>
      <c r="D79" s="420">
        <f>'6736'!D74</f>
        <v>1482</v>
      </c>
      <c r="E79" s="347" t="str">
        <f>VLOOKUP(D79,Fichas!$A$2:$G$2009,7,FALSE)</f>
        <v>03.001</v>
      </c>
      <c r="F79" s="347" t="str">
        <f>VLOOKUP(D79,Fichas!$A$2:$H$2009,8,FALSE)</f>
        <v>Fundo Municipal de Assistência Social</v>
      </c>
      <c r="G79" s="420" t="str">
        <f>VLOOKUP(D79,Fichas!$A$2:$I$2009,9,FALSE)</f>
        <v>08</v>
      </c>
      <c r="H79" s="347" t="str">
        <f>VLOOKUP(D79,Fichas!$A$2:$J$2009,10,FALSE)</f>
        <v>Assistência Social</v>
      </c>
      <c r="I79" s="420" t="str">
        <f>VLOOKUP(D79,Fichas!$A$2:$K$2009,11,FALSE)</f>
        <v>244</v>
      </c>
      <c r="J79" s="347" t="str">
        <f>VLOOKUP(D79,Fichas!$A$2:$L$2009,12,FALSE)</f>
        <v>Assistência Comunitária</v>
      </c>
      <c r="K79" s="420" t="str">
        <f>VLOOKUP(D79,Fichas!$A$2:$M$2009,13,FALSE)</f>
        <v>0045</v>
      </c>
      <c r="L79" s="347" t="str">
        <f>VLOOKUP(D79,Fichas!$A$2:$N$2009,14,FALSE)</f>
        <v>Políticas de Assistência Social</v>
      </c>
      <c r="M79" s="420" t="str">
        <f>VLOOKUP(D79,Fichas!$A$2:$O$2009,15,FALSE)</f>
        <v>2227</v>
      </c>
      <c r="N79" s="347" t="str">
        <f>VLOOKUP(D79,Fichas!$A$2:$P$2009,16,FALSE)</f>
        <v>Manutenção da Proteção Social Especial Estadual</v>
      </c>
      <c r="O79" s="420" t="str">
        <f>VLOOKUP(D79,Fichas!$A$2:$C$2009,3,FALSE)</f>
        <v>3.3.90.36.00.00</v>
      </c>
      <c r="P79" s="347" t="str">
        <f>VLOOKUP(D79,Fichas!$A$2:$D$2009,4,FALSE)</f>
        <v>Outros Serviços de Terceiros - Pessoa Física</v>
      </c>
      <c r="Q79" s="421" t="str">
        <f>VLOOKUP(D79,Fichas!$A$2:$E$2009,5,FALSE)</f>
        <v>3910</v>
      </c>
      <c r="R79" s="347" t="str">
        <f>VLOOKUP(Q79,Dados!$A$2:$C$1673,2,FALSE)</f>
        <v>Superávit - Bl. PSE Estadual 67.802-3</v>
      </c>
      <c r="S79" s="428">
        <f>'6736'!G74</f>
        <v>50000</v>
      </c>
      <c r="T79" s="428">
        <f>'6736'!H74</f>
        <v>0</v>
      </c>
      <c r="U79" s="428" t="s">
        <v>915</v>
      </c>
    </row>
    <row r="80" spans="1:21" s="347" customFormat="1" x14ac:dyDescent="0.2">
      <c r="A80" s="347" t="s">
        <v>1284</v>
      </c>
      <c r="B80" s="427">
        <v>44564</v>
      </c>
      <c r="C80" s="427">
        <v>44600</v>
      </c>
      <c r="D80" s="420">
        <f>'6736'!D75</f>
        <v>1428</v>
      </c>
      <c r="E80" s="347" t="str">
        <f>VLOOKUP(D80,Fichas!$A$2:$G$2009,7,FALSE)</f>
        <v>03.001</v>
      </c>
      <c r="F80" s="347" t="str">
        <f>VLOOKUP(D80,Fichas!$A$2:$H$2009,8,FALSE)</f>
        <v>Fundo Municipal de Assistência Social</v>
      </c>
      <c r="G80" s="420" t="str">
        <f>VLOOKUP(D80,Fichas!$A$2:$I$2009,9,FALSE)</f>
        <v>08</v>
      </c>
      <c r="H80" s="347" t="str">
        <f>VLOOKUP(D80,Fichas!$A$2:$J$2009,10,FALSE)</f>
        <v>Assistência Social</v>
      </c>
      <c r="I80" s="420" t="str">
        <f>VLOOKUP(D80,Fichas!$A$2:$K$2009,11,FALSE)</f>
        <v>244</v>
      </c>
      <c r="J80" s="347" t="str">
        <f>VLOOKUP(D80,Fichas!$A$2:$L$2009,12,FALSE)</f>
        <v>Assistência Comunitária</v>
      </c>
      <c r="K80" s="420" t="str">
        <f>VLOOKUP(D80,Fichas!$A$2:$M$2009,13,FALSE)</f>
        <v>0045</v>
      </c>
      <c r="L80" s="347" t="str">
        <f>VLOOKUP(D80,Fichas!$A$2:$N$2009,14,FALSE)</f>
        <v>Políticas de Assistência Social</v>
      </c>
      <c r="M80" s="420" t="str">
        <f>VLOOKUP(D80,Fichas!$A$2:$O$2009,15,FALSE)</f>
        <v>2227</v>
      </c>
      <c r="N80" s="347" t="str">
        <f>VLOOKUP(D80,Fichas!$A$2:$P$2009,16,FALSE)</f>
        <v>Manutenção da Proteção Social Especial Estadual</v>
      </c>
      <c r="O80" s="420" t="str">
        <f>VLOOKUP(D80,Fichas!$A$2:$C$2009,3,FALSE)</f>
        <v>3.3.90.39.00.00</v>
      </c>
      <c r="P80" s="347" t="str">
        <f>VLOOKUP(D80,Fichas!$A$2:$D$2009,4,FALSE)</f>
        <v>Outros Serviços de Terceiros - Pessoa Jurídica</v>
      </c>
      <c r="Q80" s="421" t="str">
        <f>VLOOKUP(D80,Fichas!$A$2:$E$2009,5,FALSE)</f>
        <v>910</v>
      </c>
      <c r="R80" s="347" t="str">
        <f>VLOOKUP(Q80,Dados!$A$2:$C$1673,2,FALSE)</f>
        <v>BL PSE Estadual 67.802-3</v>
      </c>
      <c r="S80" s="428">
        <f>'6736'!G75</f>
        <v>46000</v>
      </c>
      <c r="T80" s="428">
        <f>'6736'!H75</f>
        <v>0</v>
      </c>
      <c r="U80" s="428" t="s">
        <v>2124</v>
      </c>
    </row>
    <row r="81" spans="1:21" s="347" customFormat="1" x14ac:dyDescent="0.2">
      <c r="A81" s="347" t="s">
        <v>1284</v>
      </c>
      <c r="B81" s="427">
        <v>44564</v>
      </c>
      <c r="C81" s="427">
        <v>44600</v>
      </c>
      <c r="D81" s="420">
        <f>'6736'!D76</f>
        <v>1483</v>
      </c>
      <c r="E81" s="347" t="str">
        <f>VLOOKUP(D81,Fichas!$A$2:$G$2009,7,FALSE)</f>
        <v>03.001</v>
      </c>
      <c r="F81" s="347" t="str">
        <f>VLOOKUP(D81,Fichas!$A$2:$H$2009,8,FALSE)</f>
        <v>Fundo Municipal de Assistência Social</v>
      </c>
      <c r="G81" s="420" t="str">
        <f>VLOOKUP(D81,Fichas!$A$2:$I$2009,9,FALSE)</f>
        <v>08</v>
      </c>
      <c r="H81" s="347" t="str">
        <f>VLOOKUP(D81,Fichas!$A$2:$J$2009,10,FALSE)</f>
        <v>Assistência Social</v>
      </c>
      <c r="I81" s="420" t="str">
        <f>VLOOKUP(D81,Fichas!$A$2:$K$2009,11,FALSE)</f>
        <v>244</v>
      </c>
      <c r="J81" s="347" t="str">
        <f>VLOOKUP(D81,Fichas!$A$2:$L$2009,12,FALSE)</f>
        <v>Assistência Comunitária</v>
      </c>
      <c r="K81" s="420" t="str">
        <f>VLOOKUP(D81,Fichas!$A$2:$M$2009,13,FALSE)</f>
        <v>0045</v>
      </c>
      <c r="L81" s="347" t="str">
        <f>VLOOKUP(D81,Fichas!$A$2:$N$2009,14,FALSE)</f>
        <v>Políticas de Assistência Social</v>
      </c>
      <c r="M81" s="420" t="str">
        <f>VLOOKUP(D81,Fichas!$A$2:$O$2009,15,FALSE)</f>
        <v>2227</v>
      </c>
      <c r="N81" s="347" t="str">
        <f>VLOOKUP(D81,Fichas!$A$2:$P$2009,16,FALSE)</f>
        <v>Manutenção da Proteção Social Especial Estadual</v>
      </c>
      <c r="O81" s="420" t="str">
        <f>VLOOKUP(D81,Fichas!$A$2:$C$2009,3,FALSE)</f>
        <v>4.4.90.52.00.00</v>
      </c>
      <c r="P81" s="347" t="str">
        <f>VLOOKUP(D81,Fichas!$A$2:$D$2009,4,FALSE)</f>
        <v>Equipamentos e Material Permanente</v>
      </c>
      <c r="Q81" s="421" t="str">
        <f>VLOOKUP(D81,Fichas!$A$2:$E$2009,5,FALSE)</f>
        <v>3910</v>
      </c>
      <c r="R81" s="347" t="str">
        <f>VLOOKUP(Q81,Dados!$A$2:$C$1673,2,FALSE)</f>
        <v>Superávit - Bl. PSE Estadual 67.802-3</v>
      </c>
      <c r="S81" s="428">
        <f>'6736'!G76</f>
        <v>52949.120000000003</v>
      </c>
      <c r="T81" s="428">
        <f>'6736'!H76</f>
        <v>0</v>
      </c>
      <c r="U81" s="428" t="s">
        <v>915</v>
      </c>
    </row>
    <row r="82" spans="1:21" s="347" customFormat="1" x14ac:dyDescent="0.2">
      <c r="A82" s="347" t="s">
        <v>1284</v>
      </c>
      <c r="B82" s="427">
        <v>44564</v>
      </c>
      <c r="C82" s="427">
        <v>44600</v>
      </c>
      <c r="D82" s="420">
        <f>'6736'!D77</f>
        <v>1453</v>
      </c>
      <c r="E82" s="347" t="str">
        <f>VLOOKUP(D82,Fichas!$A$2:$G$2009,7,FALSE)</f>
        <v>03.001</v>
      </c>
      <c r="F82" s="347" t="str">
        <f>VLOOKUP(D82,Fichas!$A$2:$H$2009,8,FALSE)</f>
        <v>Fundo Municipal de Assistência Social</v>
      </c>
      <c r="G82" s="420" t="str">
        <f>VLOOKUP(D82,Fichas!$A$2:$I$2009,9,FALSE)</f>
        <v>08</v>
      </c>
      <c r="H82" s="347" t="str">
        <f>VLOOKUP(D82,Fichas!$A$2:$J$2009,10,FALSE)</f>
        <v>Assistência Social</v>
      </c>
      <c r="I82" s="420" t="str">
        <f>VLOOKUP(D82,Fichas!$A$2:$K$2009,11,FALSE)</f>
        <v>244</v>
      </c>
      <c r="J82" s="347" t="str">
        <f>VLOOKUP(D82,Fichas!$A$2:$L$2009,12,FALSE)</f>
        <v>Assistência Comunitária</v>
      </c>
      <c r="K82" s="420" t="str">
        <f>VLOOKUP(D82,Fichas!$A$2:$M$2009,13,FALSE)</f>
        <v>0045</v>
      </c>
      <c r="L82" s="347" t="str">
        <f>VLOOKUP(D82,Fichas!$A$2:$N$2009,14,FALSE)</f>
        <v>Políticas de Assistência Social</v>
      </c>
      <c r="M82" s="420" t="str">
        <f>VLOOKUP(D82,Fichas!$A$2:$O$2009,15,FALSE)</f>
        <v>2228</v>
      </c>
      <c r="N82" s="347" t="str">
        <f>VLOOKUP(D82,Fichas!$A$2:$P$2009,16,FALSE)</f>
        <v>Manutenção do Benefício de Prestação Continuada - BPC</v>
      </c>
      <c r="O82" s="420" t="str">
        <f>VLOOKUP(D82,Fichas!$A$2:$C$2009,3,FALSE)</f>
        <v>3.3.90.39.00.00</v>
      </c>
      <c r="P82" s="347" t="str">
        <f>VLOOKUP(D82,Fichas!$A$2:$D$2009,4,FALSE)</f>
        <v>Outros Serviços de Terceiros - Pessoa Jurídica</v>
      </c>
      <c r="Q82" s="421" t="str">
        <f>VLOOKUP(D82,Fichas!$A$2:$E$2009,5,FALSE)</f>
        <v>3859</v>
      </c>
      <c r="R82" s="347" t="str">
        <f>VLOOKUP(Q82,Dados!$A$2:$C$1673,2,FALSE)</f>
        <v>Superávit - BPC Escola 691542</v>
      </c>
      <c r="S82" s="428">
        <f>'6736'!G77</f>
        <v>17087.87</v>
      </c>
      <c r="T82" s="428">
        <f>'6736'!H77</f>
        <v>0</v>
      </c>
      <c r="U82" s="428" t="s">
        <v>915</v>
      </c>
    </row>
    <row r="83" spans="1:21" s="347" customFormat="1" x14ac:dyDescent="0.2">
      <c r="A83" s="347" t="s">
        <v>1284</v>
      </c>
      <c r="B83" s="427">
        <v>44564</v>
      </c>
      <c r="C83" s="427">
        <v>44600</v>
      </c>
      <c r="D83" s="420">
        <f>'6736'!D78</f>
        <v>1479</v>
      </c>
      <c r="E83" s="347" t="str">
        <f>VLOOKUP(D83,Fichas!$A$2:$G$2009,7,FALSE)</f>
        <v>03.001</v>
      </c>
      <c r="F83" s="347" t="str">
        <f>VLOOKUP(D83,Fichas!$A$2:$H$2009,8,FALSE)</f>
        <v>Fundo Municipal de Assistência Social</v>
      </c>
      <c r="G83" s="420" t="str">
        <f>VLOOKUP(D83,Fichas!$A$2:$I$2009,9,FALSE)</f>
        <v>08</v>
      </c>
      <c r="H83" s="347" t="str">
        <f>VLOOKUP(D83,Fichas!$A$2:$J$2009,10,FALSE)</f>
        <v>Assistência Social</v>
      </c>
      <c r="I83" s="420" t="str">
        <f>VLOOKUP(D83,Fichas!$A$2:$K$2009,11,FALSE)</f>
        <v>244</v>
      </c>
      <c r="J83" s="347" t="str">
        <f>VLOOKUP(D83,Fichas!$A$2:$L$2009,12,FALSE)</f>
        <v>Assistência Comunitária</v>
      </c>
      <c r="K83" s="420" t="str">
        <f>VLOOKUP(D83,Fichas!$A$2:$M$2009,13,FALSE)</f>
        <v>0045</v>
      </c>
      <c r="L83" s="347" t="str">
        <f>VLOOKUP(D83,Fichas!$A$2:$N$2009,14,FALSE)</f>
        <v>Políticas de Assistência Social</v>
      </c>
      <c r="M83" s="420" t="str">
        <f>VLOOKUP(D83,Fichas!$A$2:$O$2009,15,FALSE)</f>
        <v>2229</v>
      </c>
      <c r="N83" s="347" t="str">
        <f>VLOOKUP(D83,Fichas!$A$2:$P$2009,16,FALSE)</f>
        <v>Promoção ao Mundo do Trabalho - ACESSUAS</v>
      </c>
      <c r="O83" s="420" t="str">
        <f>VLOOKUP(D83,Fichas!$A$2:$C$2009,3,FALSE)</f>
        <v>3.3.90.30.00.00</v>
      </c>
      <c r="P83" s="347" t="str">
        <f>VLOOKUP(D83,Fichas!$A$2:$D$2009,4,FALSE)</f>
        <v>Material de Consumo</v>
      </c>
      <c r="Q83" s="421" t="str">
        <f>VLOOKUP(D83,Fichas!$A$2:$E$2009,5,FALSE)</f>
        <v>3858</v>
      </c>
      <c r="R83" s="347" t="str">
        <f>VLOOKUP(Q83,Dados!$A$2:$C$1673,2,FALSE)</f>
        <v>Superávit - AcessuasTrab 691534</v>
      </c>
      <c r="S83" s="428">
        <f>'6736'!G78</f>
        <v>100000</v>
      </c>
      <c r="T83" s="428">
        <f>'6736'!H78</f>
        <v>0</v>
      </c>
      <c r="U83" s="428" t="s">
        <v>915</v>
      </c>
    </row>
    <row r="84" spans="1:21" s="347" customFormat="1" x14ac:dyDescent="0.2">
      <c r="A84" s="347" t="s">
        <v>1284</v>
      </c>
      <c r="B84" s="427">
        <v>44564</v>
      </c>
      <c r="C84" s="427">
        <v>44600</v>
      </c>
      <c r="D84" s="420">
        <f>'6736'!D79</f>
        <v>1480</v>
      </c>
      <c r="E84" s="347" t="str">
        <f>VLOOKUP(D84,Fichas!$A$2:$G$2009,7,FALSE)</f>
        <v>03.001</v>
      </c>
      <c r="F84" s="347" t="str">
        <f>VLOOKUP(D84,Fichas!$A$2:$H$2009,8,FALSE)</f>
        <v>Fundo Municipal de Assistência Social</v>
      </c>
      <c r="G84" s="420" t="str">
        <f>VLOOKUP(D84,Fichas!$A$2:$I$2009,9,FALSE)</f>
        <v>08</v>
      </c>
      <c r="H84" s="347" t="str">
        <f>VLOOKUP(D84,Fichas!$A$2:$J$2009,10,FALSE)</f>
        <v>Assistência Social</v>
      </c>
      <c r="I84" s="420" t="str">
        <f>VLOOKUP(D84,Fichas!$A$2:$K$2009,11,FALSE)</f>
        <v>244</v>
      </c>
      <c r="J84" s="347" t="str">
        <f>VLOOKUP(D84,Fichas!$A$2:$L$2009,12,FALSE)</f>
        <v>Assistência Comunitária</v>
      </c>
      <c r="K84" s="420" t="str">
        <f>VLOOKUP(D84,Fichas!$A$2:$M$2009,13,FALSE)</f>
        <v>0045</v>
      </c>
      <c r="L84" s="347" t="str">
        <f>VLOOKUP(D84,Fichas!$A$2:$N$2009,14,FALSE)</f>
        <v>Políticas de Assistência Social</v>
      </c>
      <c r="M84" s="420" t="str">
        <f>VLOOKUP(D84,Fichas!$A$2:$O$2009,15,FALSE)</f>
        <v>2229</v>
      </c>
      <c r="N84" s="347" t="str">
        <f>VLOOKUP(D84,Fichas!$A$2:$P$2009,16,FALSE)</f>
        <v>Promoção ao Mundo do Trabalho - ACESSUAS</v>
      </c>
      <c r="O84" s="420" t="str">
        <f>VLOOKUP(D84,Fichas!$A$2:$C$2009,3,FALSE)</f>
        <v>3.3.90.39.00.00</v>
      </c>
      <c r="P84" s="347" t="str">
        <f>VLOOKUP(D84,Fichas!$A$2:$D$2009,4,FALSE)</f>
        <v>Outros Serviços de Terceiros - Pessoa Jurídica</v>
      </c>
      <c r="Q84" s="421" t="str">
        <f>VLOOKUP(D84,Fichas!$A$2:$E$2009,5,FALSE)</f>
        <v>3858</v>
      </c>
      <c r="R84" s="347" t="str">
        <f>VLOOKUP(Q84,Dados!$A$2:$C$1673,2,FALSE)</f>
        <v>Superávit - AcessuasTrab 691534</v>
      </c>
      <c r="S84" s="428">
        <f>'6736'!G79</f>
        <v>25892.73</v>
      </c>
      <c r="T84" s="428">
        <f>'6736'!H79</f>
        <v>0</v>
      </c>
      <c r="U84" s="428" t="s">
        <v>915</v>
      </c>
    </row>
    <row r="85" spans="1:21" s="347" customFormat="1" x14ac:dyDescent="0.2">
      <c r="A85" s="347" t="s">
        <v>1284</v>
      </c>
      <c r="B85" s="427">
        <v>44564</v>
      </c>
      <c r="C85" s="427">
        <v>44600</v>
      </c>
      <c r="D85" s="420">
        <f>'6736'!D80</f>
        <v>1166</v>
      </c>
      <c r="E85" s="347" t="str">
        <f>VLOOKUP(D85,Fichas!$A$2:$G$2009,7,FALSE)</f>
        <v>06.001</v>
      </c>
      <c r="F85" s="347" t="str">
        <f>VLOOKUP(D85,Fichas!$A$2:$H$2009,8,FALSE)</f>
        <v>Fundo Municipal de Transporte</v>
      </c>
      <c r="G85" s="420" t="str">
        <f>VLOOKUP(D85,Fichas!$A$2:$I$2009,9,FALSE)</f>
        <v>26</v>
      </c>
      <c r="H85" s="347" t="str">
        <f>VLOOKUP(D85,Fichas!$A$2:$J$2009,10,FALSE)</f>
        <v>Transporte</v>
      </c>
      <c r="I85" s="420" t="str">
        <f>VLOOKUP(D85,Fichas!$A$2:$K$2009,11,FALSE)</f>
        <v>122</v>
      </c>
      <c r="J85" s="347" t="str">
        <f>VLOOKUP(D85,Fichas!$A$2:$L$2009,12,FALSE)</f>
        <v>Administração Geral</v>
      </c>
      <c r="K85" s="420" t="str">
        <f>VLOOKUP(D85,Fichas!$A$2:$M$2009,13,FALSE)</f>
        <v>0002</v>
      </c>
      <c r="L85" s="347" t="str">
        <f>VLOOKUP(D85,Fichas!$A$2:$N$2009,14,FALSE)</f>
        <v>Gestão Administrativa</v>
      </c>
      <c r="M85" s="420" t="str">
        <f>VLOOKUP(D85,Fichas!$A$2:$O$2009,15,FALSE)</f>
        <v>2004</v>
      </c>
      <c r="N85" s="347" t="str">
        <f>VLOOKUP(D85,Fichas!$A$2:$P$2009,16,FALSE)</f>
        <v>Manutenção e Operacionalização da Unidade</v>
      </c>
      <c r="O85" s="420" t="str">
        <f>VLOOKUP(D85,Fichas!$A$2:$C$2009,3,FALSE)</f>
        <v>3.3.90.36.00.00</v>
      </c>
      <c r="P85" s="347" t="str">
        <f>VLOOKUP(D85,Fichas!$A$2:$D$2009,4,FALSE)</f>
        <v>Outros Serviços de Terceiros - Pessoa Física</v>
      </c>
      <c r="Q85" s="421" t="str">
        <f>VLOOKUP(D85,Fichas!$A$2:$E$2009,5,FALSE)</f>
        <v>0</v>
      </c>
      <c r="R85" s="347" t="str">
        <f>VLOOKUP(Q85,Dados!$A$2:$C$1673,2,FALSE)</f>
        <v>Ordinário</v>
      </c>
      <c r="S85" s="428">
        <f>'6736'!G80</f>
        <v>83000</v>
      </c>
      <c r="T85" s="428">
        <f>'6736'!H80</f>
        <v>0</v>
      </c>
      <c r="U85" s="428" t="s">
        <v>2124</v>
      </c>
    </row>
    <row r="86" spans="1:21" s="347" customFormat="1" x14ac:dyDescent="0.2">
      <c r="A86" s="347" t="s">
        <v>1284</v>
      </c>
      <c r="B86" s="427">
        <v>44564</v>
      </c>
      <c r="C86" s="427">
        <v>44600</v>
      </c>
      <c r="D86" s="420">
        <f>'6736'!D81</f>
        <v>1167</v>
      </c>
      <c r="E86" s="347" t="str">
        <f>VLOOKUP(D86,Fichas!$A$2:$G$2009,7,FALSE)</f>
        <v>06.001</v>
      </c>
      <c r="F86" s="347" t="str">
        <f>VLOOKUP(D86,Fichas!$A$2:$H$2009,8,FALSE)</f>
        <v>Fundo Municipal de Transporte</v>
      </c>
      <c r="G86" s="420" t="str">
        <f>VLOOKUP(D86,Fichas!$A$2:$I$2009,9,FALSE)</f>
        <v>26</v>
      </c>
      <c r="H86" s="347" t="str">
        <f>VLOOKUP(D86,Fichas!$A$2:$J$2009,10,FALSE)</f>
        <v>Transporte</v>
      </c>
      <c r="I86" s="420" t="str">
        <f>VLOOKUP(D86,Fichas!$A$2:$K$2009,11,FALSE)</f>
        <v>122</v>
      </c>
      <c r="J86" s="347" t="str">
        <f>VLOOKUP(D86,Fichas!$A$2:$L$2009,12,FALSE)</f>
        <v>Administração Geral</v>
      </c>
      <c r="K86" s="420" t="str">
        <f>VLOOKUP(D86,Fichas!$A$2:$M$2009,13,FALSE)</f>
        <v>0002</v>
      </c>
      <c r="L86" s="347" t="str">
        <f>VLOOKUP(D86,Fichas!$A$2:$N$2009,14,FALSE)</f>
        <v>Gestão Administrativa</v>
      </c>
      <c r="M86" s="420" t="str">
        <f>VLOOKUP(D86,Fichas!$A$2:$O$2009,15,FALSE)</f>
        <v>2004</v>
      </c>
      <c r="N86" s="347" t="str">
        <f>VLOOKUP(D86,Fichas!$A$2:$P$2009,16,FALSE)</f>
        <v>Manutenção e Operacionalização da Unidade</v>
      </c>
      <c r="O86" s="420" t="str">
        <f>VLOOKUP(D86,Fichas!$A$2:$C$2009,3,FALSE)</f>
        <v>3.3.90.39.00.00</v>
      </c>
      <c r="P86" s="347" t="str">
        <f>VLOOKUP(D86,Fichas!$A$2:$D$2009,4,FALSE)</f>
        <v>Outros Serviços de Terceiros - Pessoa Jurídica</v>
      </c>
      <c r="Q86" s="421" t="str">
        <f>VLOOKUP(D86,Fichas!$A$2:$E$2009,5,FALSE)</f>
        <v>0</v>
      </c>
      <c r="R86" s="347" t="str">
        <f>VLOOKUP(Q86,Dados!$A$2:$C$1673,2,FALSE)</f>
        <v>Ordinário</v>
      </c>
      <c r="S86" s="428">
        <f>'6736'!G81</f>
        <v>88000</v>
      </c>
      <c r="T86" s="428">
        <f>'6736'!H81</f>
        <v>0</v>
      </c>
      <c r="U86" s="428" t="s">
        <v>2124</v>
      </c>
    </row>
    <row r="87" spans="1:21" s="347" customFormat="1" x14ac:dyDescent="0.2">
      <c r="A87" s="347" t="s">
        <v>1284</v>
      </c>
      <c r="B87" s="427">
        <v>44564</v>
      </c>
      <c r="C87" s="427">
        <v>44600</v>
      </c>
      <c r="D87" s="420">
        <f>'6736'!D82</f>
        <v>1423</v>
      </c>
      <c r="E87" s="347" t="str">
        <f>VLOOKUP(D87,Fichas!$A$2:$G$2009,7,FALSE)</f>
        <v>10.001</v>
      </c>
      <c r="F87" s="347" t="str">
        <f>VLOOKUP(D87,Fichas!$A$2:$H$2009,8,FALSE)</f>
        <v>Fundo Municipal de Assistência Médica, Hospitalar e Odontológica dos Servidores Municipais de Cabo Frio - FAMES</v>
      </c>
      <c r="G87" s="420" t="str">
        <f>VLOOKUP(D87,Fichas!$A$2:$I$2009,9,FALSE)</f>
        <v>10</v>
      </c>
      <c r="H87" s="347" t="str">
        <f>VLOOKUP(D87,Fichas!$A$2:$J$2009,10,FALSE)</f>
        <v>Saúde</v>
      </c>
      <c r="I87" s="420" t="str">
        <f>VLOOKUP(D87,Fichas!$A$2:$K$2009,11,FALSE)</f>
        <v>122</v>
      </c>
      <c r="J87" s="347" t="str">
        <f>VLOOKUP(D87,Fichas!$A$2:$L$2009,12,FALSE)</f>
        <v>Administração Geral</v>
      </c>
      <c r="K87" s="420" t="str">
        <f>VLOOKUP(D87,Fichas!$A$2:$M$2009,13,FALSE)</f>
        <v>0003</v>
      </c>
      <c r="L87" s="347" t="str">
        <f>VLOOKUP(D87,Fichas!$A$2:$N$2009,14,FALSE)</f>
        <v>Modernização da Estrutura Administrativa</v>
      </c>
      <c r="M87" s="420" t="str">
        <f>VLOOKUP(D87,Fichas!$A$2:$O$2009,15,FALSE)</f>
        <v>1002</v>
      </c>
      <c r="N87" s="347" t="str">
        <f>VLOOKUP(D87,Fichas!$A$2:$P$2009,16,FALSE)</f>
        <v>Construção, Reforma, Modernização e Reequipamento da Unidade Administrativa</v>
      </c>
      <c r="O87" s="420" t="str">
        <f>VLOOKUP(D87,Fichas!$A$2:$C$2009,3,FALSE)</f>
        <v>3.3.90.39.00.00</v>
      </c>
      <c r="P87" s="347" t="str">
        <f>VLOOKUP(D87,Fichas!$A$2:$D$2009,4,FALSE)</f>
        <v>Outros Serviços de Terceiros - Pessoa Jurídica</v>
      </c>
      <c r="Q87" s="421" t="str">
        <f>VLOOKUP(D87,Fichas!$A$2:$E$2009,5,FALSE)</f>
        <v>29</v>
      </c>
      <c r="R87" s="347" t="str">
        <f>VLOOKUP(Q87,Dados!$A$2:$C$1673,2,FALSE)</f>
        <v>Recursos do PASMH</v>
      </c>
      <c r="S87" s="428">
        <f>'6736'!G82</f>
        <v>50000</v>
      </c>
      <c r="T87" s="428">
        <f>'6736'!H82</f>
        <v>0</v>
      </c>
      <c r="U87" s="428" t="s">
        <v>2124</v>
      </c>
    </row>
    <row r="88" spans="1:21" s="347" customFormat="1" x14ac:dyDescent="0.2">
      <c r="A88" s="347" t="s">
        <v>1284</v>
      </c>
      <c r="B88" s="427">
        <v>44564</v>
      </c>
      <c r="C88" s="427">
        <v>44600</v>
      </c>
      <c r="D88" s="420">
        <f>'6736'!D83</f>
        <v>1424</v>
      </c>
      <c r="E88" s="347" t="str">
        <f>VLOOKUP(D88,Fichas!$A$2:$G$2009,7,FALSE)</f>
        <v>10.001</v>
      </c>
      <c r="F88" s="347" t="str">
        <f>VLOOKUP(D88,Fichas!$A$2:$H$2009,8,FALSE)</f>
        <v>Fundo Municipal de Assistência Médica, Hospitalar e Odontológica dos Servidores Municipais de Cabo Frio - FAMES</v>
      </c>
      <c r="G88" s="420" t="str">
        <f>VLOOKUP(D88,Fichas!$A$2:$I$2009,9,FALSE)</f>
        <v>10</v>
      </c>
      <c r="H88" s="347" t="str">
        <f>VLOOKUP(D88,Fichas!$A$2:$J$2009,10,FALSE)</f>
        <v>Saúde</v>
      </c>
      <c r="I88" s="420" t="str">
        <f>VLOOKUP(D88,Fichas!$A$2:$K$2009,11,FALSE)</f>
        <v>122</v>
      </c>
      <c r="J88" s="347" t="str">
        <f>VLOOKUP(D88,Fichas!$A$2:$L$2009,12,FALSE)</f>
        <v>Administração Geral</v>
      </c>
      <c r="K88" s="420" t="str">
        <f>VLOOKUP(D88,Fichas!$A$2:$M$2009,13,FALSE)</f>
        <v>0003</v>
      </c>
      <c r="L88" s="347" t="str">
        <f>VLOOKUP(D88,Fichas!$A$2:$N$2009,14,FALSE)</f>
        <v>Modernização da Estrutura Administrativa</v>
      </c>
      <c r="M88" s="420" t="str">
        <f>VLOOKUP(D88,Fichas!$A$2:$O$2009,15,FALSE)</f>
        <v>1002</v>
      </c>
      <c r="N88" s="347" t="str">
        <f>VLOOKUP(D88,Fichas!$A$2:$P$2009,16,FALSE)</f>
        <v>Construção, Reforma, Modernização e Reequipamento da Unidade Administrativa</v>
      </c>
      <c r="O88" s="420" t="str">
        <f>VLOOKUP(D88,Fichas!$A$2:$C$2009,3,FALSE)</f>
        <v>4.4.90.51.00.00</v>
      </c>
      <c r="P88" s="347" t="str">
        <f>VLOOKUP(D88,Fichas!$A$2:$D$2009,4,FALSE)</f>
        <v>Obras e Instalações</v>
      </c>
      <c r="Q88" s="421" t="str">
        <f>VLOOKUP(D88,Fichas!$A$2:$E$2009,5,FALSE)</f>
        <v>29</v>
      </c>
      <c r="R88" s="347" t="str">
        <f>VLOOKUP(Q88,Dados!$A$2:$C$1673,2,FALSE)</f>
        <v>Recursos do PASMH</v>
      </c>
      <c r="S88" s="428">
        <f>'6736'!G83</f>
        <v>100000</v>
      </c>
      <c r="T88" s="428">
        <f>'6736'!H83</f>
        <v>0</v>
      </c>
      <c r="U88" s="428" t="s">
        <v>2124</v>
      </c>
    </row>
    <row r="89" spans="1:21" s="347" customFormat="1" x14ac:dyDescent="0.2">
      <c r="A89" s="347" t="s">
        <v>1284</v>
      </c>
      <c r="B89" s="427">
        <v>44564</v>
      </c>
      <c r="C89" s="427">
        <v>44600</v>
      </c>
      <c r="D89" s="420">
        <f>'6736'!D84</f>
        <v>1253</v>
      </c>
      <c r="E89" s="347" t="str">
        <f>VLOOKUP(D89,Fichas!$A$2:$G$2009,7,FALSE)</f>
        <v>10.001</v>
      </c>
      <c r="F89" s="347" t="str">
        <f>VLOOKUP(D89,Fichas!$A$2:$H$2009,8,FALSE)</f>
        <v>Fundo Municipal de Assistência Médica, Hospitalar e Odontológica dos Servidores Municipais de Cabo Frio - FAMES</v>
      </c>
      <c r="G89" s="420" t="str">
        <f>VLOOKUP(D89,Fichas!$A$2:$I$2009,9,FALSE)</f>
        <v>10</v>
      </c>
      <c r="H89" s="347" t="str">
        <f>VLOOKUP(D89,Fichas!$A$2:$J$2009,10,FALSE)</f>
        <v>Saúde</v>
      </c>
      <c r="I89" s="420" t="str">
        <f>VLOOKUP(D89,Fichas!$A$2:$K$2009,11,FALSE)</f>
        <v>122</v>
      </c>
      <c r="J89" s="347" t="str">
        <f>VLOOKUP(D89,Fichas!$A$2:$L$2009,12,FALSE)</f>
        <v>Administração Geral</v>
      </c>
      <c r="K89" s="420" t="str">
        <f>VLOOKUP(D89,Fichas!$A$2:$M$2009,13,FALSE)</f>
        <v>0040</v>
      </c>
      <c r="L89" s="347" t="str">
        <f>VLOOKUP(D89,Fichas!$A$2:$N$2009,14,FALSE)</f>
        <v>Gestão Administrativa do FAMES</v>
      </c>
      <c r="M89" s="420" t="str">
        <f>VLOOKUP(D89,Fichas!$A$2:$O$2009,15,FALSE)</f>
        <v>2003</v>
      </c>
      <c r="N89" s="347" t="str">
        <f>VLOOKUP(D89,Fichas!$A$2:$P$2009,16,FALSE)</f>
        <v>Pessoal e Encargos Sociais da Unidade</v>
      </c>
      <c r="O89" s="420" t="str">
        <f>VLOOKUP(D89,Fichas!$A$2:$C$2009,3,FALSE)</f>
        <v>3.1.90.11.00.00</v>
      </c>
      <c r="P89" s="347" t="str">
        <f>VLOOKUP(D89,Fichas!$A$2:$D$2009,4,FALSE)</f>
        <v>Vencimentos e Vantagens Fixas - Pessoal Civil</v>
      </c>
      <c r="Q89" s="421" t="str">
        <f>VLOOKUP(D89,Fichas!$A$2:$E$2009,5,FALSE)</f>
        <v>29</v>
      </c>
      <c r="R89" s="347" t="str">
        <f>VLOOKUP(Q89,Dados!$A$2:$C$1673,2,FALSE)</f>
        <v>Recursos do PASMH</v>
      </c>
      <c r="S89" s="428">
        <f>'6736'!G84</f>
        <v>495000</v>
      </c>
      <c r="T89" s="428">
        <f>'6736'!H84</f>
        <v>0</v>
      </c>
      <c r="U89" s="428" t="s">
        <v>2124</v>
      </c>
    </row>
    <row r="90" spans="1:21" s="347" customFormat="1" x14ac:dyDescent="0.2">
      <c r="A90" s="347" t="s">
        <v>1284</v>
      </c>
      <c r="B90" s="427">
        <v>44564</v>
      </c>
      <c r="C90" s="427">
        <v>44600</v>
      </c>
      <c r="D90" s="420">
        <f>'6736'!D85</f>
        <v>1254</v>
      </c>
      <c r="E90" s="347" t="str">
        <f>VLOOKUP(D90,Fichas!$A$2:$G$2009,7,FALSE)</f>
        <v>10.001</v>
      </c>
      <c r="F90" s="347" t="str">
        <f>VLOOKUP(D90,Fichas!$A$2:$H$2009,8,FALSE)</f>
        <v>Fundo Municipal de Assistência Médica, Hospitalar e Odontológica dos Servidores Municipais de Cabo Frio - FAMES</v>
      </c>
      <c r="G90" s="420" t="str">
        <f>VLOOKUP(D90,Fichas!$A$2:$I$2009,9,FALSE)</f>
        <v>10</v>
      </c>
      <c r="H90" s="347" t="str">
        <f>VLOOKUP(D90,Fichas!$A$2:$J$2009,10,FALSE)</f>
        <v>Saúde</v>
      </c>
      <c r="I90" s="420" t="str">
        <f>VLOOKUP(D90,Fichas!$A$2:$K$2009,11,FALSE)</f>
        <v>122</v>
      </c>
      <c r="J90" s="347" t="str">
        <f>VLOOKUP(D90,Fichas!$A$2:$L$2009,12,FALSE)</f>
        <v>Administração Geral</v>
      </c>
      <c r="K90" s="420" t="str">
        <f>VLOOKUP(D90,Fichas!$A$2:$M$2009,13,FALSE)</f>
        <v>0040</v>
      </c>
      <c r="L90" s="347" t="str">
        <f>VLOOKUP(D90,Fichas!$A$2:$N$2009,14,FALSE)</f>
        <v>Gestão Administrativa do FAMES</v>
      </c>
      <c r="M90" s="420" t="str">
        <f>VLOOKUP(D90,Fichas!$A$2:$O$2009,15,FALSE)</f>
        <v>2003</v>
      </c>
      <c r="N90" s="347" t="str">
        <f>VLOOKUP(D90,Fichas!$A$2:$P$2009,16,FALSE)</f>
        <v>Pessoal e Encargos Sociais da Unidade</v>
      </c>
      <c r="O90" s="420" t="str">
        <f>VLOOKUP(D90,Fichas!$A$2:$C$2009,3,FALSE)</f>
        <v>3.1.91.13.08.00</v>
      </c>
      <c r="P90" s="347" t="str">
        <f>VLOOKUP(D90,Fichas!$A$2:$D$2009,4,FALSE)</f>
        <v>Contribuições RPPS - FPC</v>
      </c>
      <c r="Q90" s="421" t="str">
        <f>VLOOKUP(D90,Fichas!$A$2:$E$2009,5,FALSE)</f>
        <v>29</v>
      </c>
      <c r="R90" s="347" t="str">
        <f>VLOOKUP(Q90,Dados!$A$2:$C$1673,2,FALSE)</f>
        <v>Recursos do PASMH</v>
      </c>
      <c r="S90" s="428">
        <f>'6736'!G85</f>
        <v>42500</v>
      </c>
      <c r="T90" s="428">
        <f>'6736'!H85</f>
        <v>0</v>
      </c>
      <c r="U90" s="428" t="s">
        <v>2124</v>
      </c>
    </row>
    <row r="91" spans="1:21" s="347" customFormat="1" x14ac:dyDescent="0.2">
      <c r="A91" s="347" t="s">
        <v>1284</v>
      </c>
      <c r="B91" s="427">
        <v>44564</v>
      </c>
      <c r="C91" s="427">
        <v>44600</v>
      </c>
      <c r="D91" s="420">
        <f>'6736'!D86</f>
        <v>1255</v>
      </c>
      <c r="E91" s="347" t="str">
        <f>VLOOKUP(D91,Fichas!$A$2:$G$2009,7,FALSE)</f>
        <v>10.001</v>
      </c>
      <c r="F91" s="347" t="str">
        <f>VLOOKUP(D91,Fichas!$A$2:$H$2009,8,FALSE)</f>
        <v>Fundo Municipal de Assistência Médica, Hospitalar e Odontológica dos Servidores Municipais de Cabo Frio - FAMES</v>
      </c>
      <c r="G91" s="420" t="str">
        <f>VLOOKUP(D91,Fichas!$A$2:$I$2009,9,FALSE)</f>
        <v>10</v>
      </c>
      <c r="H91" s="347" t="str">
        <f>VLOOKUP(D91,Fichas!$A$2:$J$2009,10,FALSE)</f>
        <v>Saúde</v>
      </c>
      <c r="I91" s="420" t="str">
        <f>VLOOKUP(D91,Fichas!$A$2:$K$2009,11,FALSE)</f>
        <v>122</v>
      </c>
      <c r="J91" s="347" t="str">
        <f>VLOOKUP(D91,Fichas!$A$2:$L$2009,12,FALSE)</f>
        <v>Administração Geral</v>
      </c>
      <c r="K91" s="420" t="str">
        <f>VLOOKUP(D91,Fichas!$A$2:$M$2009,13,FALSE)</f>
        <v>0040</v>
      </c>
      <c r="L91" s="347" t="str">
        <f>VLOOKUP(D91,Fichas!$A$2:$N$2009,14,FALSE)</f>
        <v>Gestão Administrativa do FAMES</v>
      </c>
      <c r="M91" s="420" t="str">
        <f>VLOOKUP(D91,Fichas!$A$2:$O$2009,15,FALSE)</f>
        <v>2003</v>
      </c>
      <c r="N91" s="347" t="str">
        <f>VLOOKUP(D91,Fichas!$A$2:$P$2009,16,FALSE)</f>
        <v>Pessoal e Encargos Sociais da Unidade</v>
      </c>
      <c r="O91" s="420" t="str">
        <f>VLOOKUP(D91,Fichas!$A$2:$C$2009,3,FALSE)</f>
        <v>3.1.91.13.11.00</v>
      </c>
      <c r="P91" s="347" t="str">
        <f>VLOOKUP(D91,Fichas!$A$2:$D$2009,4,FALSE)</f>
        <v>Contribuições RPPS - FFP</v>
      </c>
      <c r="Q91" s="421" t="str">
        <f>VLOOKUP(D91,Fichas!$A$2:$E$2009,5,FALSE)</f>
        <v>29</v>
      </c>
      <c r="R91" s="347" t="str">
        <f>VLOOKUP(Q91,Dados!$A$2:$C$1673,2,FALSE)</f>
        <v>Recursos do PASMH</v>
      </c>
      <c r="S91" s="428">
        <f>'6736'!G86</f>
        <v>6500</v>
      </c>
      <c r="T91" s="428">
        <f>'6736'!H86</f>
        <v>0</v>
      </c>
      <c r="U91" s="428" t="s">
        <v>2124</v>
      </c>
    </row>
    <row r="92" spans="1:21" s="347" customFormat="1" x14ac:dyDescent="0.2">
      <c r="A92" s="347" t="s">
        <v>1284</v>
      </c>
      <c r="B92" s="427">
        <v>44564</v>
      </c>
      <c r="C92" s="427">
        <v>44600</v>
      </c>
      <c r="D92" s="420">
        <f>'6736'!D87</f>
        <v>1425</v>
      </c>
      <c r="E92" s="347" t="str">
        <f>VLOOKUP(D92,Fichas!$A$2:$G$2009,7,FALSE)</f>
        <v>10.001</v>
      </c>
      <c r="F92" s="347" t="str">
        <f>VLOOKUP(D92,Fichas!$A$2:$H$2009,8,FALSE)</f>
        <v>Fundo Municipal de Assistência Médica, Hospitalar e Odontológica dos Servidores Municipais de Cabo Frio - FAMES</v>
      </c>
      <c r="G92" s="420" t="str">
        <f>VLOOKUP(D92,Fichas!$A$2:$I$2009,9,FALSE)</f>
        <v>10</v>
      </c>
      <c r="H92" s="347" t="str">
        <f>VLOOKUP(D92,Fichas!$A$2:$J$2009,10,FALSE)</f>
        <v>Saúde</v>
      </c>
      <c r="I92" s="420" t="str">
        <f>VLOOKUP(D92,Fichas!$A$2:$K$2009,11,FALSE)</f>
        <v>122</v>
      </c>
      <c r="J92" s="347" t="str">
        <f>VLOOKUP(D92,Fichas!$A$2:$L$2009,12,FALSE)</f>
        <v>Administração Geral</v>
      </c>
      <c r="K92" s="420" t="str">
        <f>VLOOKUP(D92,Fichas!$A$2:$M$2009,13,FALSE)</f>
        <v>0040</v>
      </c>
      <c r="L92" s="347" t="str">
        <f>VLOOKUP(D92,Fichas!$A$2:$N$2009,14,FALSE)</f>
        <v>Gestão Administrativa do FAMES</v>
      </c>
      <c r="M92" s="420" t="str">
        <f>VLOOKUP(D92,Fichas!$A$2:$O$2009,15,FALSE)</f>
        <v>2004</v>
      </c>
      <c r="N92" s="347" t="str">
        <f>VLOOKUP(D92,Fichas!$A$2:$P$2009,16,FALSE)</f>
        <v>Manutenção e Operacionalização da Unidade</v>
      </c>
      <c r="O92" s="420" t="str">
        <f>VLOOKUP(D92,Fichas!$A$2:$C$2009,3,FALSE)</f>
        <v>3.3.90.36.00.00</v>
      </c>
      <c r="P92" s="347" t="str">
        <f>VLOOKUP(D92,Fichas!$A$2:$D$2009,4,FALSE)</f>
        <v>Outros Serviços de Terceiros - Pessoa Física</v>
      </c>
      <c r="Q92" s="421" t="str">
        <f>VLOOKUP(D92,Fichas!$A$2:$E$2009,5,FALSE)</f>
        <v>29</v>
      </c>
      <c r="R92" s="347" t="str">
        <f>VLOOKUP(Q92,Dados!$A$2:$C$1673,2,FALSE)</f>
        <v>Recursos do PASMH</v>
      </c>
      <c r="S92" s="428">
        <f>'6736'!G87</f>
        <v>100000</v>
      </c>
      <c r="T92" s="428">
        <f>'6736'!H87</f>
        <v>0</v>
      </c>
      <c r="U92" s="428" t="s">
        <v>2124</v>
      </c>
    </row>
    <row r="93" spans="1:21" s="347" customFormat="1" x14ac:dyDescent="0.2">
      <c r="A93" s="347" t="s">
        <v>1284</v>
      </c>
      <c r="B93" s="427">
        <v>44564</v>
      </c>
      <c r="C93" s="427">
        <v>44600</v>
      </c>
      <c r="D93" s="420">
        <f>'6736'!D88</f>
        <v>1431</v>
      </c>
      <c r="E93" s="347" t="str">
        <f>VLOOKUP(D93,Fichas!$A$2:$G$2009,7,FALSE)</f>
        <v>11.001</v>
      </c>
      <c r="F93" s="347" t="str">
        <f>VLOOKUP(D93,Fichas!$A$2:$H$2009,8,FALSE)</f>
        <v>Fundo Municipal de Meio Ambiente</v>
      </c>
      <c r="G93" s="420" t="str">
        <f>VLOOKUP(D93,Fichas!$A$2:$I$2009,9,FALSE)</f>
        <v>18</v>
      </c>
      <c r="H93" s="347" t="str">
        <f>VLOOKUP(D93,Fichas!$A$2:$J$2009,10,FALSE)</f>
        <v>Gestão Ambiental</v>
      </c>
      <c r="I93" s="420" t="str">
        <f>VLOOKUP(D93,Fichas!$A$2:$K$2009,11,FALSE)</f>
        <v>122</v>
      </c>
      <c r="J93" s="347" t="str">
        <f>VLOOKUP(D93,Fichas!$A$2:$L$2009,12,FALSE)</f>
        <v>Administração Geral</v>
      </c>
      <c r="K93" s="420" t="str">
        <f>VLOOKUP(D93,Fichas!$A$2:$M$2009,13,FALSE)</f>
        <v>0002</v>
      </c>
      <c r="L93" s="347" t="str">
        <f>VLOOKUP(D93,Fichas!$A$2:$N$2009,14,FALSE)</f>
        <v>Gestão Administrativa</v>
      </c>
      <c r="M93" s="420" t="str">
        <f>VLOOKUP(D93,Fichas!$A$2:$O$2009,15,FALSE)</f>
        <v>2004</v>
      </c>
      <c r="N93" s="347" t="str">
        <f>VLOOKUP(D93,Fichas!$A$2:$P$2009,16,FALSE)</f>
        <v>Manutenção e Operacionalização da Unidade</v>
      </c>
      <c r="O93" s="420" t="str">
        <f>VLOOKUP(D93,Fichas!$A$2:$C$2009,3,FALSE)</f>
        <v>3.3.90.39.00.00</v>
      </c>
      <c r="P93" s="347" t="str">
        <f>VLOOKUP(D93,Fichas!$A$2:$D$2009,4,FALSE)</f>
        <v>Outros Serviços de Terceiros - Pessoa Jurídica</v>
      </c>
      <c r="Q93" s="421" t="str">
        <f>VLOOKUP(D93,Fichas!$A$2:$E$2009,5,FALSE)</f>
        <v>912</v>
      </c>
      <c r="R93" s="347" t="str">
        <f>VLOOKUP(Q93,Dados!$A$2:$C$1673,2,FALSE)</f>
        <v>Estacionamento Rotativo (FMMA)</v>
      </c>
      <c r="S93" s="428">
        <f>'6736'!G88</f>
        <v>9502.5</v>
      </c>
      <c r="T93" s="428">
        <f>'6736'!H88</f>
        <v>0</v>
      </c>
      <c r="U93" s="428" t="s">
        <v>2124</v>
      </c>
    </row>
    <row r="94" spans="1:21" s="347" customFormat="1" x14ac:dyDescent="0.2">
      <c r="A94" s="347" t="s">
        <v>1284</v>
      </c>
      <c r="B94" s="427">
        <v>44564</v>
      </c>
      <c r="C94" s="427">
        <v>44600</v>
      </c>
      <c r="D94" s="420">
        <f>'6736'!D89</f>
        <v>1392</v>
      </c>
      <c r="E94" s="347" t="str">
        <f>VLOOKUP(D94,Fichas!$A$2:$G$2009,7,FALSE)</f>
        <v>23.001</v>
      </c>
      <c r="F94" s="347" t="str">
        <f>VLOOKUP(D94,Fichas!$A$2:$H$2009,8,FALSE)</f>
        <v>Companhia de Serviços de Cabo Frio - COMSERCAF</v>
      </c>
      <c r="G94" s="420" t="str">
        <f>VLOOKUP(D94,Fichas!$A$2:$I$2009,9,FALSE)</f>
        <v>18</v>
      </c>
      <c r="H94" s="347" t="str">
        <f>VLOOKUP(D94,Fichas!$A$2:$J$2009,10,FALSE)</f>
        <v>Gestão Ambiental</v>
      </c>
      <c r="I94" s="420" t="str">
        <f>VLOOKUP(D94,Fichas!$A$2:$K$2009,11,FALSE)</f>
        <v>452</v>
      </c>
      <c r="J94" s="347" t="str">
        <f>VLOOKUP(D94,Fichas!$A$2:$L$2009,12,FALSE)</f>
        <v>Serviços Urbanos</v>
      </c>
      <c r="K94" s="420" t="str">
        <f>VLOOKUP(D94,Fichas!$A$2:$M$2009,13,FALSE)</f>
        <v>0044</v>
      </c>
      <c r="L94" s="347" t="str">
        <f>VLOOKUP(D94,Fichas!$A$2:$N$2009,14,FALSE)</f>
        <v>Gestão de Resíduos Sólidos</v>
      </c>
      <c r="M94" s="420" t="str">
        <f>VLOOKUP(D94,Fichas!$A$2:$O$2009,15,FALSE)</f>
        <v>2212</v>
      </c>
      <c r="N94" s="347" t="str">
        <f>VLOOKUP(D94,Fichas!$A$2:$P$2009,16,FALSE)</f>
        <v>Manutenção da Coleta de Lixo</v>
      </c>
      <c r="O94" s="420" t="str">
        <f>VLOOKUP(D94,Fichas!$A$2:$C$2009,3,FALSE)</f>
        <v>3.3.90.39.00.00</v>
      </c>
      <c r="P94" s="347" t="str">
        <f>VLOOKUP(D94,Fichas!$A$2:$D$2009,4,FALSE)</f>
        <v>Outros Serviços de Terceiros - Pessoa Jurídica</v>
      </c>
      <c r="Q94" s="421" t="str">
        <f>VLOOKUP(D94,Fichas!$A$2:$E$2009,5,FALSE)</f>
        <v>807</v>
      </c>
      <c r="R94" s="347" t="str">
        <f>VLOOKUP(Q94,Dados!$A$2:$C$1673,2,FALSE)</f>
        <v>Royalties Pelo Excedente da Produção</v>
      </c>
      <c r="S94" s="428">
        <f>'6736'!G89</f>
        <v>17500000</v>
      </c>
      <c r="T94" s="428">
        <f>'6736'!H89</f>
        <v>0</v>
      </c>
      <c r="U94" s="428" t="s">
        <v>2124</v>
      </c>
    </row>
    <row r="95" spans="1:21" s="347" customFormat="1" x14ac:dyDescent="0.2">
      <c r="A95" s="347" t="s">
        <v>1284</v>
      </c>
      <c r="B95" s="427">
        <v>44564</v>
      </c>
      <c r="C95" s="427">
        <v>44600</v>
      </c>
      <c r="D95" s="420">
        <f>'6736'!D90</f>
        <v>1417</v>
      </c>
      <c r="E95" s="347" t="str">
        <f>VLOOKUP(D95,Fichas!$A$2:$G$2009,7,FALSE)</f>
        <v>23.001</v>
      </c>
      <c r="F95" s="347" t="str">
        <f>VLOOKUP(D95,Fichas!$A$2:$H$2009,8,FALSE)</f>
        <v>Companhia de Serviços de Cabo Frio - COMSERCAF</v>
      </c>
      <c r="G95" s="420" t="str">
        <f>VLOOKUP(D95,Fichas!$A$2:$I$2009,9,FALSE)</f>
        <v>25</v>
      </c>
      <c r="H95" s="347" t="str">
        <f>VLOOKUP(D95,Fichas!$A$2:$J$2009,10,FALSE)</f>
        <v>Energia</v>
      </c>
      <c r="I95" s="420" t="str">
        <f>VLOOKUP(D95,Fichas!$A$2:$K$2009,11,FALSE)</f>
        <v>752</v>
      </c>
      <c r="J95" s="347" t="str">
        <f>VLOOKUP(D95,Fichas!$A$2:$L$2009,12,FALSE)</f>
        <v>Energia Elétrica</v>
      </c>
      <c r="K95" s="420" t="str">
        <f>VLOOKUP(D95,Fichas!$A$2:$M$2009,13,FALSE)</f>
        <v>0023</v>
      </c>
      <c r="L95" s="347" t="str">
        <f>VLOOKUP(D95,Fichas!$A$2:$N$2009,14,FALSE)</f>
        <v>Iluminação Pública</v>
      </c>
      <c r="M95" s="420" t="str">
        <f>VLOOKUP(D95,Fichas!$A$2:$O$2009,15,FALSE)</f>
        <v>2089</v>
      </c>
      <c r="N95" s="347" t="str">
        <f>VLOOKUP(D95,Fichas!$A$2:$P$2009,16,FALSE)</f>
        <v>Manutenção e Ampliação do Parque de Iluminação Pública</v>
      </c>
      <c r="O95" s="420" t="str">
        <f>VLOOKUP(D95,Fichas!$A$2:$C$2009,3,FALSE)</f>
        <v>3.3.90.30.00.00</v>
      </c>
      <c r="P95" s="347" t="str">
        <f>VLOOKUP(D95,Fichas!$A$2:$D$2009,4,FALSE)</f>
        <v>Material de Consumo</v>
      </c>
      <c r="Q95" s="421" t="str">
        <f>VLOOKUP(D95,Fichas!$A$2:$E$2009,5,FALSE)</f>
        <v>33</v>
      </c>
      <c r="R95" s="347" t="str">
        <f>VLOOKUP(Q95,Dados!$A$2:$C$1673,2,FALSE)</f>
        <v>Contribuição de Iluminação Pública</v>
      </c>
      <c r="S95" s="428">
        <f>'6736'!G90</f>
        <v>345000</v>
      </c>
      <c r="T95" s="428">
        <f>'6736'!H90</f>
        <v>0</v>
      </c>
      <c r="U95" s="428" t="s">
        <v>2124</v>
      </c>
    </row>
    <row r="96" spans="1:21" s="347" customFormat="1" x14ac:dyDescent="0.2">
      <c r="A96" s="347" t="s">
        <v>1284</v>
      </c>
      <c r="B96" s="427">
        <v>44564</v>
      </c>
      <c r="C96" s="427">
        <v>44600</v>
      </c>
      <c r="D96" s="420">
        <f>'6736'!D91</f>
        <v>1418</v>
      </c>
      <c r="E96" s="347" t="str">
        <f>VLOOKUP(D96,Fichas!$A$2:$G$2009,7,FALSE)</f>
        <v>23.001</v>
      </c>
      <c r="F96" s="347" t="str">
        <f>VLOOKUP(D96,Fichas!$A$2:$H$2009,8,FALSE)</f>
        <v>Companhia de Serviços de Cabo Frio - COMSERCAF</v>
      </c>
      <c r="G96" s="420" t="str">
        <f>VLOOKUP(D96,Fichas!$A$2:$I$2009,9,FALSE)</f>
        <v>25</v>
      </c>
      <c r="H96" s="347" t="str">
        <f>VLOOKUP(D96,Fichas!$A$2:$J$2009,10,FALSE)</f>
        <v>Energia</v>
      </c>
      <c r="I96" s="420" t="str">
        <f>VLOOKUP(D96,Fichas!$A$2:$K$2009,11,FALSE)</f>
        <v>752</v>
      </c>
      <c r="J96" s="347" t="str">
        <f>VLOOKUP(D96,Fichas!$A$2:$L$2009,12,FALSE)</f>
        <v>Energia Elétrica</v>
      </c>
      <c r="K96" s="420" t="str">
        <f>VLOOKUP(D96,Fichas!$A$2:$M$2009,13,FALSE)</f>
        <v>0023</v>
      </c>
      <c r="L96" s="347" t="str">
        <f>VLOOKUP(D96,Fichas!$A$2:$N$2009,14,FALSE)</f>
        <v>Iluminação Pública</v>
      </c>
      <c r="M96" s="420" t="str">
        <f>VLOOKUP(D96,Fichas!$A$2:$O$2009,15,FALSE)</f>
        <v>2089</v>
      </c>
      <c r="N96" s="347" t="str">
        <f>VLOOKUP(D96,Fichas!$A$2:$P$2009,16,FALSE)</f>
        <v>Manutenção e Ampliação do Parque de Iluminação Pública</v>
      </c>
      <c r="O96" s="420" t="str">
        <f>VLOOKUP(D96,Fichas!$A$2:$C$2009,3,FALSE)</f>
        <v>3.3.90.39.00.00</v>
      </c>
      <c r="P96" s="347" t="str">
        <f>VLOOKUP(D96,Fichas!$A$2:$D$2009,4,FALSE)</f>
        <v>Outros Serviços de Terceiros - Pessoa Jurídica</v>
      </c>
      <c r="Q96" s="421" t="str">
        <f>VLOOKUP(D96,Fichas!$A$2:$E$2009,5,FALSE)</f>
        <v>33</v>
      </c>
      <c r="R96" s="347" t="str">
        <f>VLOOKUP(Q96,Dados!$A$2:$C$1673,2,FALSE)</f>
        <v>Contribuição de Iluminação Pública</v>
      </c>
      <c r="S96" s="428">
        <f>'6736'!G91</f>
        <v>12000000</v>
      </c>
      <c r="T96" s="428">
        <f>'6736'!H91</f>
        <v>0</v>
      </c>
      <c r="U96" s="428" t="s">
        <v>2124</v>
      </c>
    </row>
    <row r="97" spans="1:21" s="347" customFormat="1" x14ac:dyDescent="0.2">
      <c r="A97" s="347" t="s">
        <v>1284</v>
      </c>
      <c r="B97" s="427">
        <v>44564</v>
      </c>
      <c r="C97" s="427">
        <v>44600</v>
      </c>
      <c r="D97" s="420">
        <f>'6736'!D92</f>
        <v>1426</v>
      </c>
      <c r="E97" s="347" t="str">
        <f>VLOOKUP(D97,Fichas!$A$2:$G$2009,7,FALSE)</f>
        <v>23.001</v>
      </c>
      <c r="F97" s="347" t="str">
        <f>VLOOKUP(D97,Fichas!$A$2:$H$2009,8,FALSE)</f>
        <v>Companhia de Serviços de Cabo Frio - COMSERCAF</v>
      </c>
      <c r="G97" s="420" t="str">
        <f>VLOOKUP(D97,Fichas!$A$2:$I$2009,9,FALSE)</f>
        <v>18</v>
      </c>
      <c r="H97" s="347" t="str">
        <f>VLOOKUP(D97,Fichas!$A$2:$J$2009,10,FALSE)</f>
        <v>Gestão Ambiental</v>
      </c>
      <c r="I97" s="420" t="str">
        <f>VLOOKUP(D97,Fichas!$A$2:$K$2009,11,FALSE)</f>
        <v>452</v>
      </c>
      <c r="J97" s="347" t="str">
        <f>VLOOKUP(D97,Fichas!$A$2:$L$2009,12,FALSE)</f>
        <v>Serviços Urbanos</v>
      </c>
      <c r="K97" s="420" t="str">
        <f>VLOOKUP(D97,Fichas!$A$2:$M$2009,13,FALSE)</f>
        <v>0044</v>
      </c>
      <c r="L97" s="347" t="str">
        <f>VLOOKUP(D97,Fichas!$A$2:$N$2009,14,FALSE)</f>
        <v>Gestão de Resíduos Sólidos</v>
      </c>
      <c r="M97" s="420" t="str">
        <f>VLOOKUP(D97,Fichas!$A$2:$O$2009,15,FALSE)</f>
        <v>2212</v>
      </c>
      <c r="N97" s="347" t="str">
        <f>VLOOKUP(D97,Fichas!$A$2:$P$2009,16,FALSE)</f>
        <v>Manutenção da Coleta de Lixo</v>
      </c>
      <c r="O97" s="420" t="str">
        <f>VLOOKUP(D97,Fichas!$A$2:$C$2009,3,FALSE)</f>
        <v>3.3.90.39.00.00</v>
      </c>
      <c r="P97" s="347" t="str">
        <f>VLOOKUP(D97,Fichas!$A$2:$D$2009,4,FALSE)</f>
        <v>Outros Serviços de Terceiros - Pessoa Jurídica</v>
      </c>
      <c r="Q97" s="421" t="str">
        <f>VLOOKUP(D97,Fichas!$A$2:$E$2009,5,FALSE)</f>
        <v>806</v>
      </c>
      <c r="R97" s="347" t="str">
        <f>VLOOKUP(Q97,Dados!$A$2:$C$1673,2,FALSE)</f>
        <v>Comp. Financ. dos Royalties Pela Produção</v>
      </c>
      <c r="S97" s="428">
        <f>'6736'!G92</f>
        <v>7000000</v>
      </c>
      <c r="T97" s="428">
        <f>'6736'!H92</f>
        <v>0</v>
      </c>
      <c r="U97" s="428" t="s">
        <v>2124</v>
      </c>
    </row>
    <row r="98" spans="1:21" s="347" customFormat="1" x14ac:dyDescent="0.2">
      <c r="A98" s="347" t="s">
        <v>1284</v>
      </c>
      <c r="B98" s="427">
        <v>44564</v>
      </c>
      <c r="C98" s="427">
        <v>44600</v>
      </c>
      <c r="D98" s="420">
        <f>'6736'!D93</f>
        <v>1429</v>
      </c>
      <c r="E98" s="347" t="str">
        <f>VLOOKUP(D98,Fichas!$A$2:$G$2009,7,FALSE)</f>
        <v>24.001</v>
      </c>
      <c r="F98" s="347" t="str">
        <f>VLOOKUP(D98,Fichas!$A$2:$H$2009,8,FALSE)</f>
        <v>Fundo Municipal dos Direitos Difusos e Coletivos</v>
      </c>
      <c r="G98" s="420" t="str">
        <f>VLOOKUP(D98,Fichas!$A$2:$I$2009,9,FALSE)</f>
        <v>03</v>
      </c>
      <c r="H98" s="347" t="str">
        <f>VLOOKUP(D98,Fichas!$A$2:$J$2009,10,FALSE)</f>
        <v>Essencial a Justiça</v>
      </c>
      <c r="I98" s="420" t="str">
        <f>VLOOKUP(D98,Fichas!$A$2:$K$2009,11,FALSE)</f>
        <v>122</v>
      </c>
      <c r="J98" s="347" t="str">
        <f>VLOOKUP(D98,Fichas!$A$2:$L$2009,12,FALSE)</f>
        <v>Administração Geral</v>
      </c>
      <c r="K98" s="420" t="str">
        <f>VLOOKUP(D98,Fichas!$A$2:$M$2009,13,FALSE)</f>
        <v>0003</v>
      </c>
      <c r="L98" s="347" t="str">
        <f>VLOOKUP(D98,Fichas!$A$2:$N$2009,14,FALSE)</f>
        <v>Modernização da Estrutura Administrativa</v>
      </c>
      <c r="M98" s="420" t="str">
        <f>VLOOKUP(D98,Fichas!$A$2:$O$2009,15,FALSE)</f>
        <v>1002</v>
      </c>
      <c r="N98" s="347" t="str">
        <f>VLOOKUP(D98,Fichas!$A$2:$P$2009,16,FALSE)</f>
        <v>Construção, Reforma, Modernização e Reequipamento da Unidade Administrativa</v>
      </c>
      <c r="O98" s="420" t="str">
        <f>VLOOKUP(D98,Fichas!$A$2:$C$2009,3,FALSE)</f>
        <v>4.4.90.52.00.00</v>
      </c>
      <c r="P98" s="347" t="str">
        <f>VLOOKUP(D98,Fichas!$A$2:$D$2009,4,FALSE)</f>
        <v>Equipamentos e Material Permanente</v>
      </c>
      <c r="Q98" s="421" t="str">
        <f>VLOOKUP(D98,Fichas!$A$2:$E$2009,5,FALSE)</f>
        <v>19</v>
      </c>
      <c r="R98" s="347" t="str">
        <f>VLOOKUP(Q98,Dados!$A$2:$C$1673,2,FALSE)</f>
        <v>Recurso PROCON</v>
      </c>
      <c r="S98" s="428">
        <f>'6736'!G93</f>
        <v>16746</v>
      </c>
      <c r="T98" s="428">
        <f>'6736'!H93</f>
        <v>0</v>
      </c>
      <c r="U98" s="428" t="s">
        <v>2124</v>
      </c>
    </row>
    <row r="99" spans="1:21" s="347" customFormat="1" x14ac:dyDescent="0.2">
      <c r="A99" s="347" t="s">
        <v>1284</v>
      </c>
      <c r="B99" s="427">
        <v>44564</v>
      </c>
      <c r="C99" s="427">
        <v>44600</v>
      </c>
      <c r="D99" s="420">
        <f>'6736'!D94</f>
        <v>150</v>
      </c>
      <c r="E99" s="347" t="str">
        <f>VLOOKUP(D99,Fichas!$A$2:$G$2009,7,FALSE)</f>
        <v>02.006</v>
      </c>
      <c r="F99" s="347" t="str">
        <f>VLOOKUP(D99,Fichas!$A$2:$H$2009,8,FALSE)</f>
        <v>Secretaria de Fazenda</v>
      </c>
      <c r="G99" s="420" t="str">
        <f>VLOOKUP(D99,Fichas!$A$2:$I$2009,9,FALSE)</f>
        <v>04</v>
      </c>
      <c r="H99" s="347" t="str">
        <f>VLOOKUP(D99,Fichas!$A$2:$J$2009,10,FALSE)</f>
        <v>Administração</v>
      </c>
      <c r="I99" s="420" t="str">
        <f>VLOOKUP(D99,Fichas!$A$2:$K$2009,11,FALSE)</f>
        <v>122</v>
      </c>
      <c r="J99" s="347" t="str">
        <f>VLOOKUP(D99,Fichas!$A$2:$L$2009,12,FALSE)</f>
        <v>Administração Geral</v>
      </c>
      <c r="K99" s="420" t="str">
        <f>VLOOKUP(D99,Fichas!$A$2:$M$2009,13,FALSE)</f>
        <v>0002</v>
      </c>
      <c r="L99" s="347" t="str">
        <f>VLOOKUP(D99,Fichas!$A$2:$N$2009,14,FALSE)</f>
        <v>Gestão Administrativa</v>
      </c>
      <c r="M99" s="420" t="str">
        <f>VLOOKUP(D99,Fichas!$A$2:$O$2009,15,FALSE)</f>
        <v>2003</v>
      </c>
      <c r="N99" s="347" t="str">
        <f>VLOOKUP(D99,Fichas!$A$2:$P$2009,16,FALSE)</f>
        <v>Pessoal e Encargos Sociais da Unidade</v>
      </c>
      <c r="O99" s="420" t="str">
        <f>VLOOKUP(D99,Fichas!$A$2:$C$2009,3,FALSE)</f>
        <v>3.1.90.11.00.00</v>
      </c>
      <c r="P99" s="347" t="str">
        <f>VLOOKUP(D99,Fichas!$A$2:$D$2009,4,FALSE)</f>
        <v>Vencimentos e Vantagens Fixas - Pessoal Civil</v>
      </c>
      <c r="Q99" s="421" t="str">
        <f>VLOOKUP(D99,Fichas!$A$2:$E$2009,5,FALSE)</f>
        <v>0</v>
      </c>
      <c r="R99" s="347" t="str">
        <f>VLOOKUP(Q99,Dados!$A$2:$C$1673,2,FALSE)</f>
        <v>Ordinário</v>
      </c>
      <c r="S99" s="428">
        <f>'6736'!G94</f>
        <v>0</v>
      </c>
      <c r="T99" s="428">
        <f>'6736'!H94</f>
        <v>1483000</v>
      </c>
      <c r="U99" s="428" t="s">
        <v>2124</v>
      </c>
    </row>
    <row r="100" spans="1:21" s="347" customFormat="1" x14ac:dyDescent="0.2">
      <c r="A100" s="347" t="s">
        <v>1284</v>
      </c>
      <c r="B100" s="427">
        <v>44564</v>
      </c>
      <c r="C100" s="427">
        <v>44600</v>
      </c>
      <c r="D100" s="420">
        <f>'6736'!D95</f>
        <v>157</v>
      </c>
      <c r="E100" s="347" t="str">
        <f>VLOOKUP(D100,Fichas!$A$2:$G$2009,7,FALSE)</f>
        <v>02.006</v>
      </c>
      <c r="F100" s="347" t="str">
        <f>VLOOKUP(D100,Fichas!$A$2:$H$2009,8,FALSE)</f>
        <v>Secretaria de Fazenda</v>
      </c>
      <c r="G100" s="420" t="str">
        <f>VLOOKUP(D100,Fichas!$A$2:$I$2009,9,FALSE)</f>
        <v>04</v>
      </c>
      <c r="H100" s="347" t="str">
        <f>VLOOKUP(D100,Fichas!$A$2:$J$2009,10,FALSE)</f>
        <v>Administração</v>
      </c>
      <c r="I100" s="420" t="str">
        <f>VLOOKUP(D100,Fichas!$A$2:$K$2009,11,FALSE)</f>
        <v>122</v>
      </c>
      <c r="J100" s="347" t="str">
        <f>VLOOKUP(D100,Fichas!$A$2:$L$2009,12,FALSE)</f>
        <v>Administração Geral</v>
      </c>
      <c r="K100" s="420" t="str">
        <f>VLOOKUP(D100,Fichas!$A$2:$M$2009,13,FALSE)</f>
        <v>0002</v>
      </c>
      <c r="L100" s="347" t="str">
        <f>VLOOKUP(D100,Fichas!$A$2:$N$2009,14,FALSE)</f>
        <v>Gestão Administrativa</v>
      </c>
      <c r="M100" s="420" t="str">
        <f>VLOOKUP(D100,Fichas!$A$2:$O$2009,15,FALSE)</f>
        <v>2004</v>
      </c>
      <c r="N100" s="347" t="str">
        <f>VLOOKUP(D100,Fichas!$A$2:$P$2009,16,FALSE)</f>
        <v>Manutenção e Operacionalização da Unidade</v>
      </c>
      <c r="O100" s="420" t="str">
        <f>VLOOKUP(D100,Fichas!$A$2:$C$2009,3,FALSE)</f>
        <v>3.3.90.36.00.00</v>
      </c>
      <c r="P100" s="347" t="str">
        <f>VLOOKUP(D100,Fichas!$A$2:$D$2009,4,FALSE)</f>
        <v>Outros Serviços de Terceiros - Pessoa Física</v>
      </c>
      <c r="Q100" s="421" t="str">
        <f>VLOOKUP(D100,Fichas!$A$2:$E$2009,5,FALSE)</f>
        <v>806</v>
      </c>
      <c r="R100" s="347" t="str">
        <f>VLOOKUP(Q100,Dados!$A$2:$C$1673,2,FALSE)</f>
        <v>Comp. Financ. dos Royalties Pela Produção</v>
      </c>
      <c r="S100" s="428">
        <f>'6736'!G95</f>
        <v>0</v>
      </c>
      <c r="T100" s="428">
        <f>'6736'!H95</f>
        <v>17333.330000000002</v>
      </c>
      <c r="U100" s="428" t="s">
        <v>2124</v>
      </c>
    </row>
    <row r="101" spans="1:21" s="347" customFormat="1" x14ac:dyDescent="0.2">
      <c r="A101" s="347" t="s">
        <v>1284</v>
      </c>
      <c r="B101" s="427">
        <v>44564</v>
      </c>
      <c r="C101" s="427">
        <v>44600</v>
      </c>
      <c r="D101" s="420">
        <f>'6736'!D96</f>
        <v>244</v>
      </c>
      <c r="E101" s="347" t="str">
        <f>VLOOKUP(D101,Fichas!$A$2:$G$2009,7,FALSE)</f>
        <v>02.007</v>
      </c>
      <c r="F101" s="347" t="str">
        <f>VLOOKUP(D101,Fichas!$A$2:$H$2009,8,FALSE)</f>
        <v>Secretaria de Mobilidade Urbana</v>
      </c>
      <c r="G101" s="420" t="str">
        <f>VLOOKUP(D101,Fichas!$A$2:$I$2009,9,FALSE)</f>
        <v>26</v>
      </c>
      <c r="H101" s="347" t="str">
        <f>VLOOKUP(D101,Fichas!$A$2:$J$2009,10,FALSE)</f>
        <v>Transporte</v>
      </c>
      <c r="I101" s="420" t="str">
        <f>VLOOKUP(D101,Fichas!$A$2:$K$2009,11,FALSE)</f>
        <v>782</v>
      </c>
      <c r="J101" s="347" t="str">
        <f>VLOOKUP(D101,Fichas!$A$2:$L$2009,12,FALSE)</f>
        <v>Transporte Rodoviário</v>
      </c>
      <c r="K101" s="420" t="str">
        <f>VLOOKUP(D101,Fichas!$A$2:$M$2009,13,FALSE)</f>
        <v>0009</v>
      </c>
      <c r="L101" s="347" t="str">
        <f>VLOOKUP(D101,Fichas!$A$2:$N$2009,14,FALSE)</f>
        <v>Transporte Rodoviário</v>
      </c>
      <c r="M101" s="420" t="str">
        <f>VLOOKUP(D101,Fichas!$A$2:$O$2009,15,FALSE)</f>
        <v>2027</v>
      </c>
      <c r="N101" s="347" t="str">
        <f>VLOOKUP(D101,Fichas!$A$2:$P$2009,16,FALSE)</f>
        <v>Manutenção da Frota de Veículos</v>
      </c>
      <c r="O101" s="420" t="str">
        <f>VLOOKUP(D101,Fichas!$A$2:$C$2009,3,FALSE)</f>
        <v>3.3.90.30.00.00</v>
      </c>
      <c r="P101" s="347" t="str">
        <f>VLOOKUP(D101,Fichas!$A$2:$D$2009,4,FALSE)</f>
        <v>Material de Consumo</v>
      </c>
      <c r="Q101" s="421" t="str">
        <f>VLOOKUP(D101,Fichas!$A$2:$E$2009,5,FALSE)</f>
        <v>806</v>
      </c>
      <c r="R101" s="347" t="str">
        <f>VLOOKUP(Q101,Dados!$A$2:$C$1673,2,FALSE)</f>
        <v>Comp. Financ. dos Royalties Pela Produção</v>
      </c>
      <c r="S101" s="428">
        <f>'6736'!G96</f>
        <v>0</v>
      </c>
      <c r="T101" s="428">
        <f>'6736'!H96</f>
        <v>3325</v>
      </c>
      <c r="U101" s="428" t="s">
        <v>2124</v>
      </c>
    </row>
    <row r="102" spans="1:21" s="347" customFormat="1" x14ac:dyDescent="0.2">
      <c r="A102" s="347" t="s">
        <v>1284</v>
      </c>
      <c r="B102" s="427">
        <v>44564</v>
      </c>
      <c r="C102" s="427">
        <v>44600</v>
      </c>
      <c r="D102" s="420">
        <f>'6736'!D97</f>
        <v>403</v>
      </c>
      <c r="E102" s="347" t="str">
        <f>VLOOKUP(D102,Fichas!$A$2:$G$2009,7,FALSE)</f>
        <v>02.012</v>
      </c>
      <c r="F102" s="347" t="str">
        <f>VLOOKUP(D102,Fichas!$A$2:$H$2009,8,FALSE)</f>
        <v>Secretaria de Educação</v>
      </c>
      <c r="G102" s="420" t="str">
        <f>VLOOKUP(D102,Fichas!$A$2:$I$2009,9,FALSE)</f>
        <v>12</v>
      </c>
      <c r="H102" s="347" t="str">
        <f>VLOOKUP(D102,Fichas!$A$2:$J$2009,10,FALSE)</f>
        <v>Educação</v>
      </c>
      <c r="I102" s="420" t="str">
        <f>VLOOKUP(D102,Fichas!$A$2:$K$2009,11,FALSE)</f>
        <v>361</v>
      </c>
      <c r="J102" s="347" t="str">
        <f>VLOOKUP(D102,Fichas!$A$2:$L$2009,12,FALSE)</f>
        <v>Ensino Fundamental</v>
      </c>
      <c r="K102" s="420" t="str">
        <f>VLOOKUP(D102,Fichas!$A$2:$M$2009,13,FALSE)</f>
        <v>0015</v>
      </c>
      <c r="L102" s="347" t="str">
        <f>VLOOKUP(D102,Fichas!$A$2:$N$2009,14,FALSE)</f>
        <v>Gestão de Pessoal da Educação</v>
      </c>
      <c r="M102" s="420" t="str">
        <f>VLOOKUP(D102,Fichas!$A$2:$O$2009,15,FALSE)</f>
        <v>2003</v>
      </c>
      <c r="N102" s="347" t="str">
        <f>VLOOKUP(D102,Fichas!$A$2:$P$2009,16,FALSE)</f>
        <v>Pessoal e Encargos Sociais da Unidade</v>
      </c>
      <c r="O102" s="420" t="str">
        <f>VLOOKUP(D102,Fichas!$A$2:$C$2009,3,FALSE)</f>
        <v>3.1.90.04.00.00</v>
      </c>
      <c r="P102" s="347" t="str">
        <f>VLOOKUP(D102,Fichas!$A$2:$D$2009,4,FALSE)</f>
        <v>Contratação por Tempo Determinado</v>
      </c>
      <c r="Q102" s="421" t="str">
        <f>VLOOKUP(D102,Fichas!$A$2:$E$2009,5,FALSE)</f>
        <v>200</v>
      </c>
      <c r="R102" s="347" t="str">
        <f>VLOOKUP(Q102,Dados!$A$2:$C$1673,2,FALSE)</f>
        <v>Ordinário - Educação</v>
      </c>
      <c r="S102" s="428">
        <f>'6736'!G97</f>
        <v>0</v>
      </c>
      <c r="T102" s="428">
        <f>'6736'!H97</f>
        <v>500000</v>
      </c>
      <c r="U102" s="428" t="s">
        <v>2124</v>
      </c>
    </row>
    <row r="103" spans="1:21" s="347" customFormat="1" x14ac:dyDescent="0.2">
      <c r="A103" s="347" t="s">
        <v>1284</v>
      </c>
      <c r="B103" s="427">
        <v>44564</v>
      </c>
      <c r="C103" s="427">
        <v>44600</v>
      </c>
      <c r="D103" s="420">
        <f>'6736'!D98</f>
        <v>404</v>
      </c>
      <c r="E103" s="347" t="str">
        <f>VLOOKUP(D103,Fichas!$A$2:$G$2009,7,FALSE)</f>
        <v>02.012</v>
      </c>
      <c r="F103" s="347" t="str">
        <f>VLOOKUP(D103,Fichas!$A$2:$H$2009,8,FALSE)</f>
        <v>Secretaria de Educação</v>
      </c>
      <c r="G103" s="420" t="str">
        <f>VLOOKUP(D103,Fichas!$A$2:$I$2009,9,FALSE)</f>
        <v>12</v>
      </c>
      <c r="H103" s="347" t="str">
        <f>VLOOKUP(D103,Fichas!$A$2:$J$2009,10,FALSE)</f>
        <v>Educação</v>
      </c>
      <c r="I103" s="420" t="str">
        <f>VLOOKUP(D103,Fichas!$A$2:$K$2009,11,FALSE)</f>
        <v>361</v>
      </c>
      <c r="J103" s="347" t="str">
        <f>VLOOKUP(D103,Fichas!$A$2:$L$2009,12,FALSE)</f>
        <v>Ensino Fundamental</v>
      </c>
      <c r="K103" s="420" t="str">
        <f>VLOOKUP(D103,Fichas!$A$2:$M$2009,13,FALSE)</f>
        <v>0015</v>
      </c>
      <c r="L103" s="347" t="str">
        <f>VLOOKUP(D103,Fichas!$A$2:$N$2009,14,FALSE)</f>
        <v>Gestão de Pessoal da Educação</v>
      </c>
      <c r="M103" s="420" t="str">
        <f>VLOOKUP(D103,Fichas!$A$2:$O$2009,15,FALSE)</f>
        <v>2003</v>
      </c>
      <c r="N103" s="347" t="str">
        <f>VLOOKUP(D103,Fichas!$A$2:$P$2009,16,FALSE)</f>
        <v>Pessoal e Encargos Sociais da Unidade</v>
      </c>
      <c r="O103" s="420" t="str">
        <f>VLOOKUP(D103,Fichas!$A$2:$C$2009,3,FALSE)</f>
        <v>3.1.90.11.00.00</v>
      </c>
      <c r="P103" s="347" t="str">
        <f>VLOOKUP(D103,Fichas!$A$2:$D$2009,4,FALSE)</f>
        <v>Vencimentos e Vantagens Fixas - Pessoal Civil</v>
      </c>
      <c r="Q103" s="421" t="str">
        <f>VLOOKUP(D103,Fichas!$A$2:$E$2009,5,FALSE)</f>
        <v>200</v>
      </c>
      <c r="R103" s="347" t="str">
        <f>VLOOKUP(Q103,Dados!$A$2:$C$1673,2,FALSE)</f>
        <v>Ordinário - Educação</v>
      </c>
      <c r="S103" s="428">
        <f>'6736'!G98</f>
        <v>0</v>
      </c>
      <c r="T103" s="428">
        <f>'6736'!H98</f>
        <v>1500000</v>
      </c>
      <c r="U103" s="428" t="s">
        <v>2124</v>
      </c>
    </row>
    <row r="104" spans="1:21" s="347" customFormat="1" x14ac:dyDescent="0.2">
      <c r="A104" s="347" t="s">
        <v>1284</v>
      </c>
      <c r="B104" s="427">
        <v>44564</v>
      </c>
      <c r="C104" s="427">
        <v>44600</v>
      </c>
      <c r="D104" s="420">
        <f>'6736'!D99</f>
        <v>415</v>
      </c>
      <c r="E104" s="347" t="str">
        <f>VLOOKUP(D104,Fichas!$A$2:$G$2009,7,FALSE)</f>
        <v>02.012</v>
      </c>
      <c r="F104" s="347" t="str">
        <f>VLOOKUP(D104,Fichas!$A$2:$H$2009,8,FALSE)</f>
        <v>Secretaria de Educação</v>
      </c>
      <c r="G104" s="420" t="str">
        <f>VLOOKUP(D104,Fichas!$A$2:$I$2009,9,FALSE)</f>
        <v>12</v>
      </c>
      <c r="H104" s="347" t="str">
        <f>VLOOKUP(D104,Fichas!$A$2:$J$2009,10,FALSE)</f>
        <v>Educação</v>
      </c>
      <c r="I104" s="420" t="str">
        <f>VLOOKUP(D104,Fichas!$A$2:$K$2009,11,FALSE)</f>
        <v>361</v>
      </c>
      <c r="J104" s="347" t="str">
        <f>VLOOKUP(D104,Fichas!$A$2:$L$2009,12,FALSE)</f>
        <v>Ensino Fundamental</v>
      </c>
      <c r="K104" s="420" t="str">
        <f>VLOOKUP(D104,Fichas!$A$2:$M$2009,13,FALSE)</f>
        <v>0015</v>
      </c>
      <c r="L104" s="347" t="str">
        <f>VLOOKUP(D104,Fichas!$A$2:$N$2009,14,FALSE)</f>
        <v>Gestão de Pessoal da Educação</v>
      </c>
      <c r="M104" s="420" t="str">
        <f>VLOOKUP(D104,Fichas!$A$2:$O$2009,15,FALSE)</f>
        <v>2052</v>
      </c>
      <c r="N104" s="347" t="str">
        <f>VLOOKUP(D104,Fichas!$A$2:$P$2009,16,FALSE)</f>
        <v>Remuneração dos Profissionais da Educação - Ensino Fundamental</v>
      </c>
      <c r="O104" s="420" t="str">
        <f>VLOOKUP(D104,Fichas!$A$2:$C$2009,3,FALSE)</f>
        <v>3.1.90.11.00.00</v>
      </c>
      <c r="P104" s="347" t="str">
        <f>VLOOKUP(D104,Fichas!$A$2:$D$2009,4,FALSE)</f>
        <v>Vencimentos e Vantagens Fixas - Pessoal Civil</v>
      </c>
      <c r="Q104" s="421" t="str">
        <f>VLOOKUP(D104,Fichas!$A$2:$E$2009,5,FALSE)</f>
        <v>200</v>
      </c>
      <c r="R104" s="347" t="str">
        <f>VLOOKUP(Q104,Dados!$A$2:$C$1673,2,FALSE)</f>
        <v>Ordinário - Educação</v>
      </c>
      <c r="S104" s="428">
        <f>'6736'!G99</f>
        <v>0</v>
      </c>
      <c r="T104" s="428">
        <f>'6736'!H99</f>
        <v>2000000</v>
      </c>
      <c r="U104" s="428" t="s">
        <v>2124</v>
      </c>
    </row>
    <row r="105" spans="1:21" s="347" customFormat="1" x14ac:dyDescent="0.2">
      <c r="A105" s="347" t="s">
        <v>1284</v>
      </c>
      <c r="B105" s="427">
        <v>44564</v>
      </c>
      <c r="C105" s="427">
        <v>44600</v>
      </c>
      <c r="D105" s="420">
        <f>'6736'!D100</f>
        <v>417</v>
      </c>
      <c r="E105" s="347" t="str">
        <f>VLOOKUP(D105,Fichas!$A$2:$G$2009,7,FALSE)</f>
        <v>02.012</v>
      </c>
      <c r="F105" s="347" t="str">
        <f>VLOOKUP(D105,Fichas!$A$2:$H$2009,8,FALSE)</f>
        <v>Secretaria de Educação</v>
      </c>
      <c r="G105" s="420" t="str">
        <f>VLOOKUP(D105,Fichas!$A$2:$I$2009,9,FALSE)</f>
        <v>12</v>
      </c>
      <c r="H105" s="347" t="str">
        <f>VLOOKUP(D105,Fichas!$A$2:$J$2009,10,FALSE)</f>
        <v>Educação</v>
      </c>
      <c r="I105" s="420" t="str">
        <f>VLOOKUP(D105,Fichas!$A$2:$K$2009,11,FALSE)</f>
        <v>361</v>
      </c>
      <c r="J105" s="347" t="str">
        <f>VLOOKUP(D105,Fichas!$A$2:$L$2009,12,FALSE)</f>
        <v>Ensino Fundamental</v>
      </c>
      <c r="K105" s="420" t="str">
        <f>VLOOKUP(D105,Fichas!$A$2:$M$2009,13,FALSE)</f>
        <v>0015</v>
      </c>
      <c r="L105" s="347" t="str">
        <f>VLOOKUP(D105,Fichas!$A$2:$N$2009,14,FALSE)</f>
        <v>Gestão de Pessoal da Educação</v>
      </c>
      <c r="M105" s="420" t="str">
        <f>VLOOKUP(D105,Fichas!$A$2:$O$2009,15,FALSE)</f>
        <v>2052</v>
      </c>
      <c r="N105" s="347" t="str">
        <f>VLOOKUP(D105,Fichas!$A$2:$P$2009,16,FALSE)</f>
        <v>Remuneração dos Profissionais da Educação - Ensino Fundamental</v>
      </c>
      <c r="O105" s="420" t="str">
        <f>VLOOKUP(D105,Fichas!$A$2:$C$2009,3,FALSE)</f>
        <v>3.1.90.13.00.00</v>
      </c>
      <c r="P105" s="347" t="str">
        <f>VLOOKUP(D105,Fichas!$A$2:$D$2009,4,FALSE)</f>
        <v>Obrigações Patronais</v>
      </c>
      <c r="Q105" s="421" t="str">
        <f>VLOOKUP(D105,Fichas!$A$2:$E$2009,5,FALSE)</f>
        <v>200</v>
      </c>
      <c r="R105" s="347" t="str">
        <f>VLOOKUP(Q105,Dados!$A$2:$C$1673,2,FALSE)</f>
        <v>Ordinário - Educação</v>
      </c>
      <c r="S105" s="428">
        <f>'6736'!G100</f>
        <v>0</v>
      </c>
      <c r="T105" s="428">
        <f>'6736'!H100</f>
        <v>600000</v>
      </c>
      <c r="U105" s="428" t="s">
        <v>2124</v>
      </c>
    </row>
    <row r="106" spans="1:21" s="347" customFormat="1" x14ac:dyDescent="0.2">
      <c r="A106" s="347" t="s">
        <v>1284</v>
      </c>
      <c r="B106" s="427">
        <v>44564</v>
      </c>
      <c r="C106" s="427">
        <v>44600</v>
      </c>
      <c r="D106" s="420">
        <f>'6736'!D101</f>
        <v>495</v>
      </c>
      <c r="E106" s="347" t="str">
        <f>VLOOKUP(D106,Fichas!$A$2:$G$2009,7,FALSE)</f>
        <v>02.012</v>
      </c>
      <c r="F106" s="347" t="str">
        <f>VLOOKUP(D106,Fichas!$A$2:$H$2009,8,FALSE)</f>
        <v>Secretaria de Educação</v>
      </c>
      <c r="G106" s="420" t="str">
        <f>VLOOKUP(D106,Fichas!$A$2:$I$2009,9,FALSE)</f>
        <v>12</v>
      </c>
      <c r="H106" s="347" t="str">
        <f>VLOOKUP(D106,Fichas!$A$2:$J$2009,10,FALSE)</f>
        <v>Educação</v>
      </c>
      <c r="I106" s="420" t="str">
        <f>VLOOKUP(D106,Fichas!$A$2:$K$2009,11,FALSE)</f>
        <v>365</v>
      </c>
      <c r="J106" s="347" t="str">
        <f>VLOOKUP(D106,Fichas!$A$2:$L$2009,12,FALSE)</f>
        <v>Educação Infantil</v>
      </c>
      <c r="K106" s="420" t="str">
        <f>VLOOKUP(D106,Fichas!$A$2:$M$2009,13,FALSE)</f>
        <v>0015</v>
      </c>
      <c r="L106" s="347" t="str">
        <f>VLOOKUP(D106,Fichas!$A$2:$N$2009,14,FALSE)</f>
        <v>Gestão de Pessoal da Educação</v>
      </c>
      <c r="M106" s="420" t="str">
        <f>VLOOKUP(D106,Fichas!$A$2:$O$2009,15,FALSE)</f>
        <v>2055</v>
      </c>
      <c r="N106" s="347" t="str">
        <f>VLOOKUP(D106,Fichas!$A$2:$P$2009,16,FALSE)</f>
        <v>Remuneração dos Profissionais da Educação - Pré Escola</v>
      </c>
      <c r="O106" s="420" t="str">
        <f>VLOOKUP(D106,Fichas!$A$2:$C$2009,3,FALSE)</f>
        <v>3.1.90.11.00.00</v>
      </c>
      <c r="P106" s="347" t="str">
        <f>VLOOKUP(D106,Fichas!$A$2:$D$2009,4,FALSE)</f>
        <v>Vencimentos e Vantagens Fixas - Pessoal Civil</v>
      </c>
      <c r="Q106" s="421" t="str">
        <f>VLOOKUP(D106,Fichas!$A$2:$E$2009,5,FALSE)</f>
        <v>200</v>
      </c>
      <c r="R106" s="347" t="str">
        <f>VLOOKUP(Q106,Dados!$A$2:$C$1673,2,FALSE)</f>
        <v>Ordinário - Educação</v>
      </c>
      <c r="S106" s="428">
        <f>'6736'!G101</f>
        <v>0</v>
      </c>
      <c r="T106" s="428">
        <f>'6736'!H101</f>
        <v>410000</v>
      </c>
      <c r="U106" s="428" t="s">
        <v>2124</v>
      </c>
    </row>
    <row r="107" spans="1:21" s="347" customFormat="1" x14ac:dyDescent="0.2">
      <c r="A107" s="347" t="s">
        <v>1284</v>
      </c>
      <c r="B107" s="427">
        <v>44564</v>
      </c>
      <c r="C107" s="427">
        <v>44600</v>
      </c>
      <c r="D107" s="420">
        <f>'6736'!D102</f>
        <v>562</v>
      </c>
      <c r="E107" s="347" t="str">
        <f>VLOOKUP(D107,Fichas!$A$2:$G$2009,7,FALSE)</f>
        <v>02.012</v>
      </c>
      <c r="F107" s="347" t="str">
        <f>VLOOKUP(D107,Fichas!$A$2:$H$2009,8,FALSE)</f>
        <v>Secretaria de Educação</v>
      </c>
      <c r="G107" s="420" t="str">
        <f>VLOOKUP(D107,Fichas!$A$2:$I$2009,9,FALSE)</f>
        <v>12</v>
      </c>
      <c r="H107" s="347" t="str">
        <f>VLOOKUP(D107,Fichas!$A$2:$J$2009,10,FALSE)</f>
        <v>Educação</v>
      </c>
      <c r="I107" s="420" t="str">
        <f>VLOOKUP(D107,Fichas!$A$2:$K$2009,11,FALSE)</f>
        <v>365</v>
      </c>
      <c r="J107" s="347" t="str">
        <f>VLOOKUP(D107,Fichas!$A$2:$L$2009,12,FALSE)</f>
        <v>Educação Infantil</v>
      </c>
      <c r="K107" s="420" t="str">
        <f>VLOOKUP(D107,Fichas!$A$2:$M$2009,13,FALSE)</f>
        <v>0021</v>
      </c>
      <c r="L107" s="347" t="str">
        <f>VLOOKUP(D107,Fichas!$A$2:$N$2009,14,FALSE)</f>
        <v>Escola Nota 10 (Construção, Ampliação, Reforma)</v>
      </c>
      <c r="M107" s="420" t="str">
        <f>VLOOKUP(D107,Fichas!$A$2:$O$2009,15,FALSE)</f>
        <v>1007</v>
      </c>
      <c r="N107" s="347" t="str">
        <f>VLOOKUP(D107,Fichas!$A$2:$P$2009,16,FALSE)</f>
        <v>Construção, Ampliação, Reforma e Reaparelhamento das Unidades de Educaçção Infantil - Pré-Escola</v>
      </c>
      <c r="O107" s="420" t="str">
        <f>VLOOKUP(D107,Fichas!$A$2:$C$2009,3,FALSE)</f>
        <v>4.4.90.51.00.00</v>
      </c>
      <c r="P107" s="347" t="str">
        <f>VLOOKUP(D107,Fichas!$A$2:$D$2009,4,FALSE)</f>
        <v>Obras e Instalações</v>
      </c>
      <c r="Q107" s="421" t="str">
        <f>VLOOKUP(D107,Fichas!$A$2:$E$2009,5,FALSE)</f>
        <v>835</v>
      </c>
      <c r="R107" s="347" t="str">
        <f>VLOOKUP(Q107,Dados!$A$2:$C$1673,2,FALSE)</f>
        <v>Royalties - Educação (Lei nº 12.858/13)</v>
      </c>
      <c r="S107" s="428">
        <f>'6736'!G102</f>
        <v>0</v>
      </c>
      <c r="T107" s="428">
        <f>'6736'!H102</f>
        <v>62000</v>
      </c>
      <c r="U107" s="428" t="s">
        <v>2124</v>
      </c>
    </row>
    <row r="108" spans="1:21" s="347" customFormat="1" x14ac:dyDescent="0.2">
      <c r="A108" s="347" t="s">
        <v>1284</v>
      </c>
      <c r="B108" s="427">
        <v>44564</v>
      </c>
      <c r="C108" s="427">
        <v>44600</v>
      </c>
      <c r="D108" s="420">
        <f>'6736'!D103</f>
        <v>673</v>
      </c>
      <c r="E108" s="347" t="str">
        <f>VLOOKUP(D108,Fichas!$A$2:$G$2009,7,FALSE)</f>
        <v>02.016</v>
      </c>
      <c r="F108" s="347" t="str">
        <f>VLOOKUP(D108,Fichas!$A$2:$H$2009,8,FALSE)</f>
        <v>Secretaria de Obras e Serviços Públicos</v>
      </c>
      <c r="G108" s="420" t="str">
        <f>VLOOKUP(D108,Fichas!$A$2:$I$2009,9,FALSE)</f>
        <v>15</v>
      </c>
      <c r="H108" s="347" t="str">
        <f>VLOOKUP(D108,Fichas!$A$2:$J$2009,10,FALSE)</f>
        <v>Urbanismo</v>
      </c>
      <c r="I108" s="420" t="str">
        <f>VLOOKUP(D108,Fichas!$A$2:$K$2009,11,FALSE)</f>
        <v>122</v>
      </c>
      <c r="J108" s="347" t="str">
        <f>VLOOKUP(D108,Fichas!$A$2:$L$2009,12,FALSE)</f>
        <v>Administração Geral</v>
      </c>
      <c r="K108" s="420" t="str">
        <f>VLOOKUP(D108,Fichas!$A$2:$M$2009,13,FALSE)</f>
        <v>0002</v>
      </c>
      <c r="L108" s="347" t="str">
        <f>VLOOKUP(D108,Fichas!$A$2:$N$2009,14,FALSE)</f>
        <v>Gestão Administrativa</v>
      </c>
      <c r="M108" s="420" t="str">
        <f>VLOOKUP(D108,Fichas!$A$2:$O$2009,15,FALSE)</f>
        <v>2003</v>
      </c>
      <c r="N108" s="347" t="str">
        <f>VLOOKUP(D108,Fichas!$A$2:$P$2009,16,FALSE)</f>
        <v>Pessoal e Encargos Sociais da Unidade</v>
      </c>
      <c r="O108" s="420" t="str">
        <f>VLOOKUP(D108,Fichas!$A$2:$C$2009,3,FALSE)</f>
        <v>3.1.90.94.00.00</v>
      </c>
      <c r="P108" s="347" t="str">
        <f>VLOOKUP(D108,Fichas!$A$2:$D$2009,4,FALSE)</f>
        <v>Indenizações e Restituições Trabalhistas</v>
      </c>
      <c r="Q108" s="421" t="str">
        <f>VLOOKUP(D108,Fichas!$A$2:$E$2009,5,FALSE)</f>
        <v>0</v>
      </c>
      <c r="R108" s="347" t="str">
        <f>VLOOKUP(Q108,Dados!$A$2:$C$1673,2,FALSE)</f>
        <v>Ordinário</v>
      </c>
      <c r="S108" s="428">
        <f>'6736'!G103</f>
        <v>0</v>
      </c>
      <c r="T108" s="428">
        <f>'6736'!H103</f>
        <v>467.47</v>
      </c>
      <c r="U108" s="428" t="s">
        <v>2124</v>
      </c>
    </row>
    <row r="109" spans="1:21" s="347" customFormat="1" x14ac:dyDescent="0.2">
      <c r="A109" s="347" t="s">
        <v>1284</v>
      </c>
      <c r="B109" s="427">
        <v>44564</v>
      </c>
      <c r="C109" s="427">
        <v>44600</v>
      </c>
      <c r="D109" s="420">
        <f>'6736'!D104</f>
        <v>678</v>
      </c>
      <c r="E109" s="347" t="str">
        <f>VLOOKUP(D109,Fichas!$A$2:$G$2009,7,FALSE)</f>
        <v>02.016</v>
      </c>
      <c r="F109" s="347" t="str">
        <f>VLOOKUP(D109,Fichas!$A$2:$H$2009,8,FALSE)</f>
        <v>Secretaria de Obras e Serviços Públicos</v>
      </c>
      <c r="G109" s="420" t="str">
        <f>VLOOKUP(D109,Fichas!$A$2:$I$2009,9,FALSE)</f>
        <v>15</v>
      </c>
      <c r="H109" s="347" t="str">
        <f>VLOOKUP(D109,Fichas!$A$2:$J$2009,10,FALSE)</f>
        <v>Urbanismo</v>
      </c>
      <c r="I109" s="420" t="str">
        <f>VLOOKUP(D109,Fichas!$A$2:$K$2009,11,FALSE)</f>
        <v>122</v>
      </c>
      <c r="J109" s="347" t="str">
        <f>VLOOKUP(D109,Fichas!$A$2:$L$2009,12,FALSE)</f>
        <v>Administração Geral</v>
      </c>
      <c r="K109" s="420" t="str">
        <f>VLOOKUP(D109,Fichas!$A$2:$M$2009,13,FALSE)</f>
        <v>0002</v>
      </c>
      <c r="L109" s="347" t="str">
        <f>VLOOKUP(D109,Fichas!$A$2:$N$2009,14,FALSE)</f>
        <v>Gestão Administrativa</v>
      </c>
      <c r="M109" s="420" t="str">
        <f>VLOOKUP(D109,Fichas!$A$2:$O$2009,15,FALSE)</f>
        <v>2004</v>
      </c>
      <c r="N109" s="347" t="str">
        <f>VLOOKUP(D109,Fichas!$A$2:$P$2009,16,FALSE)</f>
        <v>Manutenção e Operacionalização da Unidade</v>
      </c>
      <c r="O109" s="420" t="str">
        <f>VLOOKUP(D109,Fichas!$A$2:$C$2009,3,FALSE)</f>
        <v>4.4.90.52.00.00</v>
      </c>
      <c r="P109" s="347" t="str">
        <f>VLOOKUP(D109,Fichas!$A$2:$D$2009,4,FALSE)</f>
        <v>Equipamentos e Material Permanente</v>
      </c>
      <c r="Q109" s="421" t="str">
        <f>VLOOKUP(D109,Fichas!$A$2:$E$2009,5,FALSE)</f>
        <v>0</v>
      </c>
      <c r="R109" s="347" t="str">
        <f>VLOOKUP(Q109,Dados!$A$2:$C$1673,2,FALSE)</f>
        <v>Ordinário</v>
      </c>
      <c r="S109" s="428">
        <f>'6736'!G104</f>
        <v>0</v>
      </c>
      <c r="T109" s="428">
        <f>'6736'!H104</f>
        <v>23000</v>
      </c>
      <c r="U109" s="428" t="s">
        <v>2124</v>
      </c>
    </row>
    <row r="110" spans="1:21" s="347" customFormat="1" x14ac:dyDescent="0.2">
      <c r="A110" s="347" t="s">
        <v>1284</v>
      </c>
      <c r="B110" s="427">
        <v>44564</v>
      </c>
      <c r="C110" s="427">
        <v>44600</v>
      </c>
      <c r="D110" s="420">
        <f>'6736'!D105</f>
        <v>689</v>
      </c>
      <c r="E110" s="347" t="str">
        <f>VLOOKUP(D110,Fichas!$A$2:$G$2009,7,FALSE)</f>
        <v>02.016</v>
      </c>
      <c r="F110" s="347" t="str">
        <f>VLOOKUP(D110,Fichas!$A$2:$H$2009,8,FALSE)</f>
        <v>Secretaria de Obras e Serviços Públicos</v>
      </c>
      <c r="G110" s="420" t="str">
        <f>VLOOKUP(D110,Fichas!$A$2:$I$2009,9,FALSE)</f>
        <v>15</v>
      </c>
      <c r="H110" s="347" t="str">
        <f>VLOOKUP(D110,Fichas!$A$2:$J$2009,10,FALSE)</f>
        <v>Urbanismo</v>
      </c>
      <c r="I110" s="420" t="str">
        <f>VLOOKUP(D110,Fichas!$A$2:$K$2009,11,FALSE)</f>
        <v>451</v>
      </c>
      <c r="J110" s="347" t="str">
        <f>VLOOKUP(D110,Fichas!$A$2:$L$2009,12,FALSE)</f>
        <v>Infraestrutura Urbana</v>
      </c>
      <c r="K110" s="420" t="str">
        <f>VLOOKUP(D110,Fichas!$A$2:$M$2009,13,FALSE)</f>
        <v>0026</v>
      </c>
      <c r="L110" s="347" t="str">
        <f>VLOOKUP(D110,Fichas!$A$2:$N$2009,14,FALSE)</f>
        <v>Serviços Públicos</v>
      </c>
      <c r="M110" s="420" t="str">
        <f>VLOOKUP(D110,Fichas!$A$2:$O$2009,15,FALSE)</f>
        <v>1008</v>
      </c>
      <c r="N110" s="347" t="str">
        <f>VLOOKUP(D110,Fichas!$A$2:$P$2009,16,FALSE)</f>
        <v>Revitalização e Reforma do Boulevard Canal</v>
      </c>
      <c r="O110" s="420" t="str">
        <f>VLOOKUP(D110,Fichas!$A$2:$C$2009,3,FALSE)</f>
        <v>3.3.90.30.00.00</v>
      </c>
      <c r="P110" s="347" t="str">
        <f>VLOOKUP(D110,Fichas!$A$2:$D$2009,4,FALSE)</f>
        <v>Material de Consumo</v>
      </c>
      <c r="Q110" s="421" t="str">
        <f>VLOOKUP(D110,Fichas!$A$2:$E$2009,5,FALSE)</f>
        <v>0</v>
      </c>
      <c r="R110" s="347" t="str">
        <f>VLOOKUP(Q110,Dados!$A$2:$C$1673,2,FALSE)</f>
        <v>Ordinário</v>
      </c>
      <c r="S110" s="428">
        <f>'6736'!G105</f>
        <v>0</v>
      </c>
      <c r="T110" s="428">
        <f>'6736'!H105</f>
        <v>432.54</v>
      </c>
      <c r="U110" s="428" t="s">
        <v>2124</v>
      </c>
    </row>
    <row r="111" spans="1:21" s="347" customFormat="1" x14ac:dyDescent="0.2">
      <c r="A111" s="347" t="s">
        <v>1284</v>
      </c>
      <c r="B111" s="427">
        <v>44564</v>
      </c>
      <c r="C111" s="427">
        <v>44600</v>
      </c>
      <c r="D111" s="420">
        <f>'6736'!D106</f>
        <v>690</v>
      </c>
      <c r="E111" s="347" t="str">
        <f>VLOOKUP(D111,Fichas!$A$2:$G$2009,7,FALSE)</f>
        <v>02.016</v>
      </c>
      <c r="F111" s="347" t="str">
        <f>VLOOKUP(D111,Fichas!$A$2:$H$2009,8,FALSE)</f>
        <v>Secretaria de Obras e Serviços Públicos</v>
      </c>
      <c r="G111" s="420" t="str">
        <f>VLOOKUP(D111,Fichas!$A$2:$I$2009,9,FALSE)</f>
        <v>15</v>
      </c>
      <c r="H111" s="347" t="str">
        <f>VLOOKUP(D111,Fichas!$A$2:$J$2009,10,FALSE)</f>
        <v>Urbanismo</v>
      </c>
      <c r="I111" s="420" t="str">
        <f>VLOOKUP(D111,Fichas!$A$2:$K$2009,11,FALSE)</f>
        <v>451</v>
      </c>
      <c r="J111" s="347" t="str">
        <f>VLOOKUP(D111,Fichas!$A$2:$L$2009,12,FALSE)</f>
        <v>Infraestrutura Urbana</v>
      </c>
      <c r="K111" s="420" t="str">
        <f>VLOOKUP(D111,Fichas!$A$2:$M$2009,13,FALSE)</f>
        <v>0026</v>
      </c>
      <c r="L111" s="347" t="str">
        <f>VLOOKUP(D111,Fichas!$A$2:$N$2009,14,FALSE)</f>
        <v>Serviços Públicos</v>
      </c>
      <c r="M111" s="420" t="str">
        <f>VLOOKUP(D111,Fichas!$A$2:$O$2009,15,FALSE)</f>
        <v>1008</v>
      </c>
      <c r="N111" s="347" t="str">
        <f>VLOOKUP(D111,Fichas!$A$2:$P$2009,16,FALSE)</f>
        <v>Revitalização e Reforma do Boulevard Canal</v>
      </c>
      <c r="O111" s="420" t="str">
        <f>VLOOKUP(D111,Fichas!$A$2:$C$2009,3,FALSE)</f>
        <v>3.3.90.39.00.00</v>
      </c>
      <c r="P111" s="347" t="str">
        <f>VLOOKUP(D111,Fichas!$A$2:$D$2009,4,FALSE)</f>
        <v>Outros Serviços de Terceiros - Pessoa Jurídica</v>
      </c>
      <c r="Q111" s="421" t="str">
        <f>VLOOKUP(D111,Fichas!$A$2:$E$2009,5,FALSE)</f>
        <v>0</v>
      </c>
      <c r="R111" s="347" t="str">
        <f>VLOOKUP(Q111,Dados!$A$2:$C$1673,2,FALSE)</f>
        <v>Ordinário</v>
      </c>
      <c r="S111" s="428">
        <f>'6736'!G106</f>
        <v>0</v>
      </c>
      <c r="T111" s="428">
        <f>'6736'!H106</f>
        <v>72000</v>
      </c>
      <c r="U111" s="428" t="s">
        <v>2124</v>
      </c>
    </row>
    <row r="112" spans="1:21" s="347" customFormat="1" x14ac:dyDescent="0.2">
      <c r="A112" s="347" t="s">
        <v>1284</v>
      </c>
      <c r="B112" s="427">
        <v>44564</v>
      </c>
      <c r="C112" s="427">
        <v>44600</v>
      </c>
      <c r="D112" s="420">
        <f>'6736'!D107</f>
        <v>699</v>
      </c>
      <c r="E112" s="347" t="str">
        <f>VLOOKUP(D112,Fichas!$A$2:$G$2009,7,FALSE)</f>
        <v>02.016</v>
      </c>
      <c r="F112" s="347" t="str">
        <f>VLOOKUP(D112,Fichas!$A$2:$H$2009,8,FALSE)</f>
        <v>Secretaria de Obras e Serviços Públicos</v>
      </c>
      <c r="G112" s="420" t="str">
        <f>VLOOKUP(D112,Fichas!$A$2:$I$2009,9,FALSE)</f>
        <v>15</v>
      </c>
      <c r="H112" s="347" t="str">
        <f>VLOOKUP(D112,Fichas!$A$2:$J$2009,10,FALSE)</f>
        <v>Urbanismo</v>
      </c>
      <c r="I112" s="420" t="str">
        <f>VLOOKUP(D112,Fichas!$A$2:$K$2009,11,FALSE)</f>
        <v>451</v>
      </c>
      <c r="J112" s="347" t="str">
        <f>VLOOKUP(D112,Fichas!$A$2:$L$2009,12,FALSE)</f>
        <v>Infraestrutura Urbana</v>
      </c>
      <c r="K112" s="420" t="str">
        <f>VLOOKUP(D112,Fichas!$A$2:$M$2009,13,FALSE)</f>
        <v>0026</v>
      </c>
      <c r="L112" s="347" t="str">
        <f>VLOOKUP(D112,Fichas!$A$2:$N$2009,14,FALSE)</f>
        <v>Serviços Públicos</v>
      </c>
      <c r="M112" s="420" t="str">
        <f>VLOOKUP(D112,Fichas!$A$2:$O$2009,15,FALSE)</f>
        <v>1013</v>
      </c>
      <c r="N112" s="347" t="str">
        <f>VLOOKUP(D112,Fichas!$A$2:$P$2009,16,FALSE)</f>
        <v>Revitalização da Orla da Praia do Siqueira</v>
      </c>
      <c r="O112" s="420" t="str">
        <f>VLOOKUP(D112,Fichas!$A$2:$C$2009,3,FALSE)</f>
        <v>3.3.90.39.00.00</v>
      </c>
      <c r="P112" s="347" t="str">
        <f>VLOOKUP(D112,Fichas!$A$2:$D$2009,4,FALSE)</f>
        <v>Outros Serviços de Terceiros - Pessoa Jurídica</v>
      </c>
      <c r="Q112" s="421" t="str">
        <f>VLOOKUP(D112,Fichas!$A$2:$E$2009,5,FALSE)</f>
        <v>0</v>
      </c>
      <c r="R112" s="347" t="str">
        <f>VLOOKUP(Q112,Dados!$A$2:$C$1673,2,FALSE)</f>
        <v>Ordinário</v>
      </c>
      <c r="S112" s="428">
        <f>'6736'!G107</f>
        <v>0</v>
      </c>
      <c r="T112" s="428">
        <f>'6736'!H107</f>
        <v>130000</v>
      </c>
      <c r="U112" s="428" t="s">
        <v>2124</v>
      </c>
    </row>
    <row r="113" spans="1:21" s="347" customFormat="1" x14ac:dyDescent="0.2">
      <c r="A113" s="347" t="s">
        <v>1284</v>
      </c>
      <c r="B113" s="427">
        <v>44564</v>
      </c>
      <c r="C113" s="427">
        <v>44600</v>
      </c>
      <c r="D113" s="420">
        <f>'6736'!D108</f>
        <v>705</v>
      </c>
      <c r="E113" s="347" t="str">
        <f>VLOOKUP(D113,Fichas!$A$2:$G$2009,7,FALSE)</f>
        <v>02.016</v>
      </c>
      <c r="F113" s="347" t="str">
        <f>VLOOKUP(D113,Fichas!$A$2:$H$2009,8,FALSE)</f>
        <v>Secretaria de Obras e Serviços Públicos</v>
      </c>
      <c r="G113" s="420" t="str">
        <f>VLOOKUP(D113,Fichas!$A$2:$I$2009,9,FALSE)</f>
        <v>15</v>
      </c>
      <c r="H113" s="347" t="str">
        <f>VLOOKUP(D113,Fichas!$A$2:$J$2009,10,FALSE)</f>
        <v>Urbanismo</v>
      </c>
      <c r="I113" s="420" t="str">
        <f>VLOOKUP(D113,Fichas!$A$2:$K$2009,11,FALSE)</f>
        <v>452</v>
      </c>
      <c r="J113" s="347" t="str">
        <f>VLOOKUP(D113,Fichas!$A$2:$L$2009,12,FALSE)</f>
        <v>Serviços Urbanos</v>
      </c>
      <c r="K113" s="420" t="str">
        <f>VLOOKUP(D113,Fichas!$A$2:$M$2009,13,FALSE)</f>
        <v>0003</v>
      </c>
      <c r="L113" s="347" t="str">
        <f>VLOOKUP(D113,Fichas!$A$2:$N$2009,14,FALSE)</f>
        <v>Modernização da Estrutura Administrativa</v>
      </c>
      <c r="M113" s="420" t="str">
        <f>VLOOKUP(D113,Fichas!$A$2:$O$2009,15,FALSE)</f>
        <v>1002</v>
      </c>
      <c r="N113" s="347" t="str">
        <f>VLOOKUP(D113,Fichas!$A$2:$P$2009,16,FALSE)</f>
        <v>Construção, Reforma, Modernização e Reequipamento da Unidade Administrativa</v>
      </c>
      <c r="O113" s="420" t="str">
        <f>VLOOKUP(D113,Fichas!$A$2:$C$2009,3,FALSE)</f>
        <v>3.3.90.39.00.00</v>
      </c>
      <c r="P113" s="347" t="str">
        <f>VLOOKUP(D113,Fichas!$A$2:$D$2009,4,FALSE)</f>
        <v>Outros Serviços de Terceiros - Pessoa Jurídica</v>
      </c>
      <c r="Q113" s="421" t="str">
        <f>VLOOKUP(D113,Fichas!$A$2:$E$2009,5,FALSE)</f>
        <v>0</v>
      </c>
      <c r="R113" s="347" t="str">
        <f>VLOOKUP(Q113,Dados!$A$2:$C$1673,2,FALSE)</f>
        <v>Ordinário</v>
      </c>
      <c r="S113" s="428">
        <f>'6736'!G108</f>
        <v>0</v>
      </c>
      <c r="T113" s="428">
        <f>'6736'!H108</f>
        <v>88000</v>
      </c>
      <c r="U113" s="428" t="s">
        <v>2124</v>
      </c>
    </row>
    <row r="114" spans="1:21" s="347" customFormat="1" x14ac:dyDescent="0.2">
      <c r="A114" s="347" t="s">
        <v>1284</v>
      </c>
      <c r="B114" s="427">
        <v>44564</v>
      </c>
      <c r="C114" s="427">
        <v>44600</v>
      </c>
      <c r="D114" s="420">
        <f>'6736'!D109</f>
        <v>709</v>
      </c>
      <c r="E114" s="347" t="str">
        <f>VLOOKUP(D114,Fichas!$A$2:$G$2009,7,FALSE)</f>
        <v>02.016</v>
      </c>
      <c r="F114" s="347" t="str">
        <f>VLOOKUP(D114,Fichas!$A$2:$H$2009,8,FALSE)</f>
        <v>Secretaria de Obras e Serviços Públicos</v>
      </c>
      <c r="G114" s="420" t="str">
        <f>VLOOKUP(D114,Fichas!$A$2:$I$2009,9,FALSE)</f>
        <v>15</v>
      </c>
      <c r="H114" s="347" t="str">
        <f>VLOOKUP(D114,Fichas!$A$2:$J$2009,10,FALSE)</f>
        <v>Urbanismo</v>
      </c>
      <c r="I114" s="420" t="str">
        <f>VLOOKUP(D114,Fichas!$A$2:$K$2009,11,FALSE)</f>
        <v>452</v>
      </c>
      <c r="J114" s="347" t="str">
        <f>VLOOKUP(D114,Fichas!$A$2:$L$2009,12,FALSE)</f>
        <v>Serviços Urbanos</v>
      </c>
      <c r="K114" s="420" t="str">
        <f>VLOOKUP(D114,Fichas!$A$2:$M$2009,13,FALSE)</f>
        <v>0024</v>
      </c>
      <c r="L114" s="347" t="str">
        <f>VLOOKUP(D114,Fichas!$A$2:$N$2009,14,FALSE)</f>
        <v>Parques, Jardins e Praias</v>
      </c>
      <c r="M114" s="420" t="str">
        <f>VLOOKUP(D114,Fichas!$A$2:$O$2009,15,FALSE)</f>
        <v>2087</v>
      </c>
      <c r="N114" s="347" t="str">
        <f>VLOOKUP(D114,Fichas!$A$2:$P$2009,16,FALSE)</f>
        <v>Revitalização e Manutenção de Praças, Parques, Jardins e Banheiros Públicos</v>
      </c>
      <c r="O114" s="420" t="str">
        <f>VLOOKUP(D114,Fichas!$A$2:$C$2009,3,FALSE)</f>
        <v>3.3.90.39.00.00</v>
      </c>
      <c r="P114" s="347" t="str">
        <f>VLOOKUP(D114,Fichas!$A$2:$D$2009,4,FALSE)</f>
        <v>Outros Serviços de Terceiros - Pessoa Jurídica</v>
      </c>
      <c r="Q114" s="421" t="str">
        <f>VLOOKUP(D114,Fichas!$A$2:$E$2009,5,FALSE)</f>
        <v>0</v>
      </c>
      <c r="R114" s="347" t="str">
        <f>VLOOKUP(Q114,Dados!$A$2:$C$1673,2,FALSE)</f>
        <v>Ordinário</v>
      </c>
      <c r="S114" s="428">
        <f>'6736'!G109</f>
        <v>0</v>
      </c>
      <c r="T114" s="428">
        <f>'6736'!H109</f>
        <v>311584.75</v>
      </c>
      <c r="U114" s="428" t="s">
        <v>2124</v>
      </c>
    </row>
    <row r="115" spans="1:21" s="347" customFormat="1" x14ac:dyDescent="0.2">
      <c r="A115" s="347" t="s">
        <v>1284</v>
      </c>
      <c r="B115" s="427">
        <v>44564</v>
      </c>
      <c r="C115" s="427">
        <v>44600</v>
      </c>
      <c r="D115" s="420">
        <f>'6736'!D110</f>
        <v>712</v>
      </c>
      <c r="E115" s="347" t="str">
        <f>VLOOKUP(D115,Fichas!$A$2:$G$2009,7,FALSE)</f>
        <v>02.016</v>
      </c>
      <c r="F115" s="347" t="str">
        <f>VLOOKUP(D115,Fichas!$A$2:$H$2009,8,FALSE)</f>
        <v>Secretaria de Obras e Serviços Públicos</v>
      </c>
      <c r="G115" s="420" t="str">
        <f>VLOOKUP(D115,Fichas!$A$2:$I$2009,9,FALSE)</f>
        <v>15</v>
      </c>
      <c r="H115" s="347" t="str">
        <f>VLOOKUP(D115,Fichas!$A$2:$J$2009,10,FALSE)</f>
        <v>Urbanismo</v>
      </c>
      <c r="I115" s="420" t="str">
        <f>VLOOKUP(D115,Fichas!$A$2:$K$2009,11,FALSE)</f>
        <v>452</v>
      </c>
      <c r="J115" s="347" t="str">
        <f>VLOOKUP(D115,Fichas!$A$2:$L$2009,12,FALSE)</f>
        <v>Serviços Urbanos</v>
      </c>
      <c r="K115" s="420" t="str">
        <f>VLOOKUP(D115,Fichas!$A$2:$M$2009,13,FALSE)</f>
        <v>0025</v>
      </c>
      <c r="L115" s="347" t="str">
        <f>VLOOKUP(D115,Fichas!$A$2:$N$2009,14,FALSE)</f>
        <v>Saneamento e Pavimentação</v>
      </c>
      <c r="M115" s="420" t="str">
        <f>VLOOKUP(D115,Fichas!$A$2:$O$2009,15,FALSE)</f>
        <v>2091</v>
      </c>
      <c r="N115" s="347" t="str">
        <f>VLOOKUP(D115,Fichas!$A$2:$P$2009,16,FALSE)</f>
        <v>Manutenção, Limpeza, Recapeamento e Pavimentação de Logradouros</v>
      </c>
      <c r="O115" s="420" t="str">
        <f>VLOOKUP(D115,Fichas!$A$2:$C$2009,3,FALSE)</f>
        <v>3.3.90.39.00.00</v>
      </c>
      <c r="P115" s="347" t="str">
        <f>VLOOKUP(D115,Fichas!$A$2:$D$2009,4,FALSE)</f>
        <v>Outros Serviços de Terceiros - Pessoa Jurídica</v>
      </c>
      <c r="Q115" s="421" t="str">
        <f>VLOOKUP(D115,Fichas!$A$2:$E$2009,5,FALSE)</f>
        <v>807</v>
      </c>
      <c r="R115" s="347" t="str">
        <f>VLOOKUP(Q115,Dados!$A$2:$C$1673,2,FALSE)</f>
        <v>Royalties Pelo Excedente da Produção</v>
      </c>
      <c r="S115" s="428">
        <f>'6736'!G110</f>
        <v>0</v>
      </c>
      <c r="T115" s="428">
        <f>'6736'!H110</f>
        <v>600000</v>
      </c>
      <c r="U115" s="428" t="s">
        <v>2124</v>
      </c>
    </row>
    <row r="116" spans="1:21" s="347" customFormat="1" x14ac:dyDescent="0.2">
      <c r="A116" s="347" t="s">
        <v>1284</v>
      </c>
      <c r="B116" s="427">
        <v>44564</v>
      </c>
      <c r="C116" s="427">
        <v>44600</v>
      </c>
      <c r="D116" s="420">
        <f>'6736'!D111</f>
        <v>719</v>
      </c>
      <c r="E116" s="347" t="str">
        <f>VLOOKUP(D116,Fichas!$A$2:$G$2009,7,FALSE)</f>
        <v>02.016</v>
      </c>
      <c r="F116" s="347" t="str">
        <f>VLOOKUP(D116,Fichas!$A$2:$H$2009,8,FALSE)</f>
        <v>Secretaria de Obras e Serviços Públicos</v>
      </c>
      <c r="G116" s="420" t="str">
        <f>VLOOKUP(D116,Fichas!$A$2:$I$2009,9,FALSE)</f>
        <v>15</v>
      </c>
      <c r="H116" s="347" t="str">
        <f>VLOOKUP(D116,Fichas!$A$2:$J$2009,10,FALSE)</f>
        <v>Urbanismo</v>
      </c>
      <c r="I116" s="420" t="str">
        <f>VLOOKUP(D116,Fichas!$A$2:$K$2009,11,FALSE)</f>
        <v>452</v>
      </c>
      <c r="J116" s="347" t="str">
        <f>VLOOKUP(D116,Fichas!$A$2:$L$2009,12,FALSE)</f>
        <v>Serviços Urbanos</v>
      </c>
      <c r="K116" s="420" t="str">
        <f>VLOOKUP(D116,Fichas!$A$2:$M$2009,13,FALSE)</f>
        <v>0026</v>
      </c>
      <c r="L116" s="347" t="str">
        <f>VLOOKUP(D116,Fichas!$A$2:$N$2009,14,FALSE)</f>
        <v>Serviços Públicos</v>
      </c>
      <c r="M116" s="420" t="str">
        <f>VLOOKUP(D116,Fichas!$A$2:$O$2009,15,FALSE)</f>
        <v>2088</v>
      </c>
      <c r="N116" s="347" t="str">
        <f>VLOOKUP(D116,Fichas!$A$2:$P$2009,16,FALSE)</f>
        <v>Manutenção e Obras nos Cemitários Municipais</v>
      </c>
      <c r="O116" s="420" t="str">
        <f>VLOOKUP(D116,Fichas!$A$2:$C$2009,3,FALSE)</f>
        <v>3.3.90.39.00.00</v>
      </c>
      <c r="P116" s="347" t="str">
        <f>VLOOKUP(D116,Fichas!$A$2:$D$2009,4,FALSE)</f>
        <v>Outros Serviços de Terceiros - Pessoa Jurídica</v>
      </c>
      <c r="Q116" s="421" t="str">
        <f>VLOOKUP(D116,Fichas!$A$2:$E$2009,5,FALSE)</f>
        <v>0</v>
      </c>
      <c r="R116" s="347" t="str">
        <f>VLOOKUP(Q116,Dados!$A$2:$C$1673,2,FALSE)</f>
        <v>Ordinário</v>
      </c>
      <c r="S116" s="428">
        <f>'6736'!G111</f>
        <v>0</v>
      </c>
      <c r="T116" s="428">
        <f>'6736'!H111</f>
        <v>13000</v>
      </c>
      <c r="U116" s="428" t="s">
        <v>2124</v>
      </c>
    </row>
    <row r="117" spans="1:21" s="347" customFormat="1" x14ac:dyDescent="0.2">
      <c r="A117" s="347" t="s">
        <v>1284</v>
      </c>
      <c r="B117" s="427">
        <v>44564</v>
      </c>
      <c r="C117" s="427">
        <v>44600</v>
      </c>
      <c r="D117" s="420">
        <f>'6736'!D112</f>
        <v>722</v>
      </c>
      <c r="E117" s="347" t="str">
        <f>VLOOKUP(D117,Fichas!$A$2:$G$2009,7,FALSE)</f>
        <v>02.016</v>
      </c>
      <c r="F117" s="347" t="str">
        <f>VLOOKUP(D117,Fichas!$A$2:$H$2009,8,FALSE)</f>
        <v>Secretaria de Obras e Serviços Públicos</v>
      </c>
      <c r="G117" s="420" t="str">
        <f>VLOOKUP(D117,Fichas!$A$2:$I$2009,9,FALSE)</f>
        <v>15</v>
      </c>
      <c r="H117" s="347" t="str">
        <f>VLOOKUP(D117,Fichas!$A$2:$J$2009,10,FALSE)</f>
        <v>Urbanismo</v>
      </c>
      <c r="I117" s="420" t="str">
        <f>VLOOKUP(D117,Fichas!$A$2:$K$2009,11,FALSE)</f>
        <v>452</v>
      </c>
      <c r="J117" s="347" t="str">
        <f>VLOOKUP(D117,Fichas!$A$2:$L$2009,12,FALSE)</f>
        <v>Serviços Urbanos</v>
      </c>
      <c r="K117" s="420" t="str">
        <f>VLOOKUP(D117,Fichas!$A$2:$M$2009,13,FALSE)</f>
        <v>0026</v>
      </c>
      <c r="L117" s="347" t="str">
        <f>VLOOKUP(D117,Fichas!$A$2:$N$2009,14,FALSE)</f>
        <v>Serviços Públicos</v>
      </c>
      <c r="M117" s="420" t="str">
        <f>VLOOKUP(D117,Fichas!$A$2:$O$2009,15,FALSE)</f>
        <v>2090</v>
      </c>
      <c r="N117" s="347" t="str">
        <f>VLOOKUP(D117,Fichas!$A$2:$P$2009,16,FALSE)</f>
        <v>Manutenção e Locação de Veículos Leves e Pesados</v>
      </c>
      <c r="O117" s="420" t="str">
        <f>VLOOKUP(D117,Fichas!$A$2:$C$2009,3,FALSE)</f>
        <v>3.3.90.39.00.00</v>
      </c>
      <c r="P117" s="347" t="str">
        <f>VLOOKUP(D117,Fichas!$A$2:$D$2009,4,FALSE)</f>
        <v>Outros Serviços de Terceiros - Pessoa Jurídica</v>
      </c>
      <c r="Q117" s="421" t="str">
        <f>VLOOKUP(D117,Fichas!$A$2:$E$2009,5,FALSE)</f>
        <v>807</v>
      </c>
      <c r="R117" s="347" t="str">
        <f>VLOOKUP(Q117,Dados!$A$2:$C$1673,2,FALSE)</f>
        <v>Royalties Pelo Excedente da Produção</v>
      </c>
      <c r="S117" s="428">
        <f>'6736'!G112</f>
        <v>0</v>
      </c>
      <c r="T117" s="428">
        <f>'6736'!H112</f>
        <v>8000500</v>
      </c>
      <c r="U117" s="428" t="s">
        <v>2124</v>
      </c>
    </row>
    <row r="118" spans="1:21" s="347" customFormat="1" x14ac:dyDescent="0.2">
      <c r="A118" s="347" t="s">
        <v>1284</v>
      </c>
      <c r="B118" s="427">
        <v>44564</v>
      </c>
      <c r="C118" s="427">
        <v>44600</v>
      </c>
      <c r="D118" s="420">
        <f>'6736'!D113</f>
        <v>728</v>
      </c>
      <c r="E118" s="347" t="str">
        <f>VLOOKUP(D118,Fichas!$A$2:$G$2009,7,FALSE)</f>
        <v>02.016</v>
      </c>
      <c r="F118" s="347" t="str">
        <f>VLOOKUP(D118,Fichas!$A$2:$H$2009,8,FALSE)</f>
        <v>Secretaria de Obras e Serviços Públicos</v>
      </c>
      <c r="G118" s="420" t="str">
        <f>VLOOKUP(D118,Fichas!$A$2:$I$2009,9,FALSE)</f>
        <v>25</v>
      </c>
      <c r="H118" s="347" t="str">
        <f>VLOOKUP(D118,Fichas!$A$2:$J$2009,10,FALSE)</f>
        <v>Energia</v>
      </c>
      <c r="I118" s="420" t="str">
        <f>VLOOKUP(D118,Fichas!$A$2:$K$2009,11,FALSE)</f>
        <v>752</v>
      </c>
      <c r="J118" s="347" t="str">
        <f>VLOOKUP(D118,Fichas!$A$2:$L$2009,12,FALSE)</f>
        <v>Energia Elétrica</v>
      </c>
      <c r="K118" s="420" t="str">
        <f>VLOOKUP(D118,Fichas!$A$2:$M$2009,13,FALSE)</f>
        <v>0023</v>
      </c>
      <c r="L118" s="347" t="str">
        <f>VLOOKUP(D118,Fichas!$A$2:$N$2009,14,FALSE)</f>
        <v>Iluminação Pública</v>
      </c>
      <c r="M118" s="420" t="str">
        <f>VLOOKUP(D118,Fichas!$A$2:$O$2009,15,FALSE)</f>
        <v>2089</v>
      </c>
      <c r="N118" s="347" t="str">
        <f>VLOOKUP(D118,Fichas!$A$2:$P$2009,16,FALSE)</f>
        <v>Manutenção e Ampliação do Parque de Iluminação Pública</v>
      </c>
      <c r="O118" s="420" t="str">
        <f>VLOOKUP(D118,Fichas!$A$2:$C$2009,3,FALSE)</f>
        <v>3.3.90.30.00.00</v>
      </c>
      <c r="P118" s="347" t="str">
        <f>VLOOKUP(D118,Fichas!$A$2:$D$2009,4,FALSE)</f>
        <v>Material de Consumo</v>
      </c>
      <c r="Q118" s="421" t="str">
        <f>VLOOKUP(D118,Fichas!$A$2:$E$2009,5,FALSE)</f>
        <v>33</v>
      </c>
      <c r="R118" s="347" t="str">
        <f>VLOOKUP(Q118,Dados!$A$2:$C$1673,2,FALSE)</f>
        <v>Contribuição de Iluminação Pública</v>
      </c>
      <c r="S118" s="428">
        <f>'6736'!G113</f>
        <v>0</v>
      </c>
      <c r="T118" s="428">
        <f>'6736'!H113</f>
        <v>4995000</v>
      </c>
      <c r="U118" s="428" t="s">
        <v>2124</v>
      </c>
    </row>
    <row r="119" spans="1:21" s="347" customFormat="1" x14ac:dyDescent="0.2">
      <c r="A119" s="347" t="s">
        <v>1284</v>
      </c>
      <c r="B119" s="427">
        <v>44564</v>
      </c>
      <c r="C119" s="427">
        <v>44600</v>
      </c>
      <c r="D119" s="420">
        <f>'6736'!D114</f>
        <v>729</v>
      </c>
      <c r="E119" s="347" t="str">
        <f>VLOOKUP(D119,Fichas!$A$2:$G$2009,7,FALSE)</f>
        <v>02.016</v>
      </c>
      <c r="F119" s="347" t="str">
        <f>VLOOKUP(D119,Fichas!$A$2:$H$2009,8,FALSE)</f>
        <v>Secretaria de Obras e Serviços Públicos</v>
      </c>
      <c r="G119" s="420" t="str">
        <f>VLOOKUP(D119,Fichas!$A$2:$I$2009,9,FALSE)</f>
        <v>25</v>
      </c>
      <c r="H119" s="347" t="str">
        <f>VLOOKUP(D119,Fichas!$A$2:$J$2009,10,FALSE)</f>
        <v>Energia</v>
      </c>
      <c r="I119" s="420" t="str">
        <f>VLOOKUP(D119,Fichas!$A$2:$K$2009,11,FALSE)</f>
        <v>752</v>
      </c>
      <c r="J119" s="347" t="str">
        <f>VLOOKUP(D119,Fichas!$A$2:$L$2009,12,FALSE)</f>
        <v>Energia Elétrica</v>
      </c>
      <c r="K119" s="420" t="str">
        <f>VLOOKUP(D119,Fichas!$A$2:$M$2009,13,FALSE)</f>
        <v>0023</v>
      </c>
      <c r="L119" s="347" t="str">
        <f>VLOOKUP(D119,Fichas!$A$2:$N$2009,14,FALSE)</f>
        <v>Iluminação Pública</v>
      </c>
      <c r="M119" s="420" t="str">
        <f>VLOOKUP(D119,Fichas!$A$2:$O$2009,15,FALSE)</f>
        <v>2089</v>
      </c>
      <c r="N119" s="347" t="str">
        <f>VLOOKUP(D119,Fichas!$A$2:$P$2009,16,FALSE)</f>
        <v>Manutenção e Ampliação do Parque de Iluminação Pública</v>
      </c>
      <c r="O119" s="420" t="str">
        <f>VLOOKUP(D119,Fichas!$A$2:$C$2009,3,FALSE)</f>
        <v>3.3.90.39.00.00</v>
      </c>
      <c r="P119" s="347" t="str">
        <f>VLOOKUP(D119,Fichas!$A$2:$D$2009,4,FALSE)</f>
        <v>Outros Serviços de Terceiros - Pessoa Jurídica</v>
      </c>
      <c r="Q119" s="421" t="str">
        <f>VLOOKUP(D119,Fichas!$A$2:$E$2009,5,FALSE)</f>
        <v>33</v>
      </c>
      <c r="R119" s="347" t="str">
        <f>VLOOKUP(Q119,Dados!$A$2:$C$1673,2,FALSE)</f>
        <v>Contribuição de Iluminação Pública</v>
      </c>
      <c r="S119" s="428">
        <f>'6736'!G114</f>
        <v>0</v>
      </c>
      <c r="T119" s="428">
        <f>'6736'!H114</f>
        <v>4000000</v>
      </c>
      <c r="U119" s="428" t="s">
        <v>2124</v>
      </c>
    </row>
    <row r="120" spans="1:21" s="347" customFormat="1" x14ac:dyDescent="0.2">
      <c r="A120" s="347" t="s">
        <v>1284</v>
      </c>
      <c r="B120" s="427">
        <v>44564</v>
      </c>
      <c r="C120" s="427">
        <v>44600</v>
      </c>
      <c r="D120" s="420">
        <f>'6736'!D115</f>
        <v>730</v>
      </c>
      <c r="E120" s="347" t="str">
        <f>VLOOKUP(D120,Fichas!$A$2:$G$2009,7,FALSE)</f>
        <v>02.017</v>
      </c>
      <c r="F120" s="347" t="str">
        <f>VLOOKUP(D120,Fichas!$A$2:$H$2009,8,FALSE)</f>
        <v>Secretaria da Criança e do Adolescente</v>
      </c>
      <c r="G120" s="420" t="str">
        <f>VLOOKUP(D120,Fichas!$A$2:$I$2009,9,FALSE)</f>
        <v>08</v>
      </c>
      <c r="H120" s="347" t="str">
        <f>VLOOKUP(D120,Fichas!$A$2:$J$2009,10,FALSE)</f>
        <v>Assistência Social</v>
      </c>
      <c r="I120" s="420" t="str">
        <f>VLOOKUP(D120,Fichas!$A$2:$K$2009,11,FALSE)</f>
        <v>122</v>
      </c>
      <c r="J120" s="347" t="str">
        <f>VLOOKUP(D120,Fichas!$A$2:$L$2009,12,FALSE)</f>
        <v>Administração Geral</v>
      </c>
      <c r="K120" s="420" t="str">
        <f>VLOOKUP(D120,Fichas!$A$2:$M$2009,13,FALSE)</f>
        <v>0008</v>
      </c>
      <c r="L120" s="347" t="str">
        <f>VLOOKUP(D120,Fichas!$A$2:$N$2009,14,FALSE)</f>
        <v>Promoção, Proteção e Defesa dos Direitos Humanos e Cidadania</v>
      </c>
      <c r="M120" s="420" t="str">
        <f>VLOOKUP(D120,Fichas!$A$2:$O$2009,15,FALSE)</f>
        <v>2003</v>
      </c>
      <c r="N120" s="347" t="str">
        <f>VLOOKUP(D120,Fichas!$A$2:$P$2009,16,FALSE)</f>
        <v>Pessoal e Encargos Sociais da Unidade</v>
      </c>
      <c r="O120" s="420" t="str">
        <f>VLOOKUP(D120,Fichas!$A$2:$C$2009,3,FALSE)</f>
        <v>3.1.90.04.00.00</v>
      </c>
      <c r="P120" s="347" t="str">
        <f>VLOOKUP(D120,Fichas!$A$2:$D$2009,4,FALSE)</f>
        <v>Contratação por Tempo Determinado</v>
      </c>
      <c r="Q120" s="421" t="str">
        <f>VLOOKUP(D120,Fichas!$A$2:$E$2009,5,FALSE)</f>
        <v>0</v>
      </c>
      <c r="R120" s="347" t="str">
        <f>VLOOKUP(Q120,Dados!$A$2:$C$1673,2,FALSE)</f>
        <v>Ordinário</v>
      </c>
      <c r="S120" s="428">
        <f>'6736'!G115</f>
        <v>0</v>
      </c>
      <c r="T120" s="428">
        <f>'6736'!H115</f>
        <v>40883.33</v>
      </c>
      <c r="U120" s="428" t="s">
        <v>2124</v>
      </c>
    </row>
    <row r="121" spans="1:21" s="347" customFormat="1" x14ac:dyDescent="0.2">
      <c r="A121" s="347" t="s">
        <v>1284</v>
      </c>
      <c r="B121" s="427">
        <v>44564</v>
      </c>
      <c r="C121" s="427">
        <v>44600</v>
      </c>
      <c r="D121" s="420">
        <f>'6736'!D116</f>
        <v>759</v>
      </c>
      <c r="E121" s="347" t="str">
        <f>VLOOKUP(D121,Fichas!$A$2:$G$2009,7,FALSE)</f>
        <v>02.021</v>
      </c>
      <c r="F121" s="347" t="str">
        <f>VLOOKUP(D121,Fichas!$A$2:$H$2009,8,FALSE)</f>
        <v>Secretaria de Meio Ambiente e Saneamento</v>
      </c>
      <c r="G121" s="420" t="str">
        <f>VLOOKUP(D121,Fichas!$A$2:$I$2009,9,FALSE)</f>
        <v>18</v>
      </c>
      <c r="H121" s="347" t="str">
        <f>VLOOKUP(D121,Fichas!$A$2:$J$2009,10,FALSE)</f>
        <v>Gestão Ambiental</v>
      </c>
      <c r="I121" s="420" t="str">
        <f>VLOOKUP(D121,Fichas!$A$2:$K$2009,11,FALSE)</f>
        <v>122</v>
      </c>
      <c r="J121" s="347" t="str">
        <f>VLOOKUP(D121,Fichas!$A$2:$L$2009,12,FALSE)</f>
        <v>Administração Geral</v>
      </c>
      <c r="K121" s="420" t="str">
        <f>VLOOKUP(D121,Fichas!$A$2:$M$2009,13,FALSE)</f>
        <v>0002</v>
      </c>
      <c r="L121" s="347" t="str">
        <f>VLOOKUP(D121,Fichas!$A$2:$N$2009,14,FALSE)</f>
        <v>Gestão Administrativa</v>
      </c>
      <c r="M121" s="420" t="str">
        <f>VLOOKUP(D121,Fichas!$A$2:$O$2009,15,FALSE)</f>
        <v>2003</v>
      </c>
      <c r="N121" s="347" t="str">
        <f>VLOOKUP(D121,Fichas!$A$2:$P$2009,16,FALSE)</f>
        <v>Pessoal e Encargos Sociais da Unidade</v>
      </c>
      <c r="O121" s="420" t="str">
        <f>VLOOKUP(D121,Fichas!$A$2:$C$2009,3,FALSE)</f>
        <v>3.1.90.11.00.00</v>
      </c>
      <c r="P121" s="347" t="str">
        <f>VLOOKUP(D121,Fichas!$A$2:$D$2009,4,FALSE)</f>
        <v>Vencimentos e Vantagens Fixas - Pessoal Civil</v>
      </c>
      <c r="Q121" s="421" t="str">
        <f>VLOOKUP(D121,Fichas!$A$2:$E$2009,5,FALSE)</f>
        <v>0</v>
      </c>
      <c r="R121" s="347" t="str">
        <f>VLOOKUP(Q121,Dados!$A$2:$C$1673,2,FALSE)</f>
        <v>Ordinário</v>
      </c>
      <c r="S121" s="428">
        <f>'6736'!G116</f>
        <v>0</v>
      </c>
      <c r="T121" s="428">
        <f>'6736'!H116</f>
        <v>22000</v>
      </c>
      <c r="U121" s="428" t="s">
        <v>2124</v>
      </c>
    </row>
    <row r="122" spans="1:21" s="347" customFormat="1" x14ac:dyDescent="0.2">
      <c r="A122" s="347" t="s">
        <v>1284</v>
      </c>
      <c r="B122" s="427">
        <v>44564</v>
      </c>
      <c r="C122" s="427">
        <v>44600</v>
      </c>
      <c r="D122" s="420">
        <f>'6736'!D117</f>
        <v>799</v>
      </c>
      <c r="E122" s="347" t="str">
        <f>VLOOKUP(D122,Fichas!$A$2:$G$2009,7,FALSE)</f>
        <v>02.022</v>
      </c>
      <c r="F122" s="347" t="str">
        <f>VLOOKUP(D122,Fichas!$A$2:$H$2009,8,FALSE)</f>
        <v>Secretaria de Direitos Humanos e Segurança</v>
      </c>
      <c r="G122" s="420" t="str">
        <f>VLOOKUP(D122,Fichas!$A$2:$I$2009,9,FALSE)</f>
        <v>06</v>
      </c>
      <c r="H122" s="347" t="str">
        <f>VLOOKUP(D122,Fichas!$A$2:$J$2009,10,FALSE)</f>
        <v>Segurança Pública</v>
      </c>
      <c r="I122" s="420" t="str">
        <f>VLOOKUP(D122,Fichas!$A$2:$K$2009,11,FALSE)</f>
        <v>122</v>
      </c>
      <c r="J122" s="347" t="str">
        <f>VLOOKUP(D122,Fichas!$A$2:$L$2009,12,FALSE)</f>
        <v>Administração Geral</v>
      </c>
      <c r="K122" s="420" t="str">
        <f>VLOOKUP(D122,Fichas!$A$2:$M$2009,13,FALSE)</f>
        <v>0002</v>
      </c>
      <c r="L122" s="347" t="str">
        <f>VLOOKUP(D122,Fichas!$A$2:$N$2009,14,FALSE)</f>
        <v>Gestão Administrativa</v>
      </c>
      <c r="M122" s="420" t="str">
        <f>VLOOKUP(D122,Fichas!$A$2:$O$2009,15,FALSE)</f>
        <v>2004</v>
      </c>
      <c r="N122" s="347" t="str">
        <f>VLOOKUP(D122,Fichas!$A$2:$P$2009,16,FALSE)</f>
        <v>Manutenção e Operacionalização da Unidade</v>
      </c>
      <c r="O122" s="420" t="str">
        <f>VLOOKUP(D122,Fichas!$A$2:$C$2009,3,FALSE)</f>
        <v>4.4.90.52.00.00</v>
      </c>
      <c r="P122" s="347" t="str">
        <f>VLOOKUP(D122,Fichas!$A$2:$D$2009,4,FALSE)</f>
        <v>Equipamentos e Material Permanente</v>
      </c>
      <c r="Q122" s="421" t="str">
        <f>VLOOKUP(D122,Fichas!$A$2:$E$2009,5,FALSE)</f>
        <v>0</v>
      </c>
      <c r="R122" s="347" t="str">
        <f>VLOOKUP(Q122,Dados!$A$2:$C$1673,2,FALSE)</f>
        <v>Ordinário</v>
      </c>
      <c r="S122" s="428">
        <f>'6736'!G117</f>
        <v>0</v>
      </c>
      <c r="T122" s="428">
        <f>'6736'!H117</f>
        <v>3250</v>
      </c>
      <c r="U122" s="428" t="s">
        <v>2124</v>
      </c>
    </row>
    <row r="123" spans="1:21" s="347" customFormat="1" x14ac:dyDescent="0.2">
      <c r="A123" s="347" t="s">
        <v>1284</v>
      </c>
      <c r="B123" s="427">
        <v>44564</v>
      </c>
      <c r="C123" s="427">
        <v>44600</v>
      </c>
      <c r="D123" s="420">
        <f>'6736'!D118</f>
        <v>821</v>
      </c>
      <c r="E123" s="347" t="str">
        <f>VLOOKUP(D123,Fichas!$A$2:$G$2009,7,FALSE)</f>
        <v>02.022</v>
      </c>
      <c r="F123" s="347" t="str">
        <f>VLOOKUP(D123,Fichas!$A$2:$H$2009,8,FALSE)</f>
        <v>Secretaria de Direitos Humanos e Segurança</v>
      </c>
      <c r="G123" s="420" t="str">
        <f>VLOOKUP(D123,Fichas!$A$2:$I$2009,9,FALSE)</f>
        <v>06</v>
      </c>
      <c r="H123" s="347" t="str">
        <f>VLOOKUP(D123,Fichas!$A$2:$J$2009,10,FALSE)</f>
        <v>Segurança Pública</v>
      </c>
      <c r="I123" s="420" t="str">
        <f>VLOOKUP(D123,Fichas!$A$2:$K$2009,11,FALSE)</f>
        <v>181</v>
      </c>
      <c r="J123" s="347" t="str">
        <f>VLOOKUP(D123,Fichas!$A$2:$L$2009,12,FALSE)</f>
        <v>Policiamento</v>
      </c>
      <c r="K123" s="420" t="str">
        <f>VLOOKUP(D123,Fichas!$A$2:$M$2009,13,FALSE)</f>
        <v>0028</v>
      </c>
      <c r="L123" s="347" t="str">
        <f>VLOOKUP(D123,Fichas!$A$2:$N$2009,14,FALSE)</f>
        <v>Segurança Pública e Mobilidade</v>
      </c>
      <c r="M123" s="420" t="str">
        <f>VLOOKUP(D123,Fichas!$A$2:$O$2009,15,FALSE)</f>
        <v>2120</v>
      </c>
      <c r="N123" s="347" t="str">
        <f>VLOOKUP(D123,Fichas!$A$2:$P$2009,16,FALSE)</f>
        <v>Manutenção da Guarda Civil Municipal</v>
      </c>
      <c r="O123" s="420" t="str">
        <f>VLOOKUP(D123,Fichas!$A$2:$C$2009,3,FALSE)</f>
        <v>3.3.90.39.00.00</v>
      </c>
      <c r="P123" s="347" t="str">
        <f>VLOOKUP(D123,Fichas!$A$2:$D$2009,4,FALSE)</f>
        <v>Outros Serviços de Terceiros - Pessoa Jurídica</v>
      </c>
      <c r="Q123" s="421" t="str">
        <f>VLOOKUP(D123,Fichas!$A$2:$E$2009,5,FALSE)</f>
        <v>809</v>
      </c>
      <c r="R123" s="347" t="str">
        <f>VLOOKUP(Q123,Dados!$A$2:$C$1673,2,FALSE)</f>
        <v>Fundo Especial do Petróleo</v>
      </c>
      <c r="S123" s="428">
        <f>'6736'!G118</f>
        <v>0</v>
      </c>
      <c r="T123" s="428">
        <f>'6736'!H118</f>
        <v>110000</v>
      </c>
      <c r="U123" s="428" t="s">
        <v>2124</v>
      </c>
    </row>
    <row r="124" spans="1:21" s="347" customFormat="1" x14ac:dyDescent="0.2">
      <c r="A124" s="347" t="s">
        <v>1284</v>
      </c>
      <c r="B124" s="427">
        <v>44564</v>
      </c>
      <c r="C124" s="427">
        <v>44600</v>
      </c>
      <c r="D124" s="420">
        <f>'6736'!D119</f>
        <v>1234</v>
      </c>
      <c r="E124" s="347" t="str">
        <f>VLOOKUP(D124,Fichas!$A$2:$G$2009,7,FALSE)</f>
        <v>08.001</v>
      </c>
      <c r="F124" s="347" t="str">
        <f>VLOOKUP(D124,Fichas!$A$2:$H$2009,8,FALSE)</f>
        <v>Instituto de Benefícios e Assistência aos Servidores Municipais de Cabo Frio - IBASCAF</v>
      </c>
      <c r="G124" s="420" t="str">
        <f>VLOOKUP(D124,Fichas!$A$2:$I$2009,9,FALSE)</f>
        <v>09</v>
      </c>
      <c r="H124" s="347" t="str">
        <f>VLOOKUP(D124,Fichas!$A$2:$J$2009,10,FALSE)</f>
        <v>Previdência Social</v>
      </c>
      <c r="I124" s="420" t="str">
        <f>VLOOKUP(D124,Fichas!$A$2:$K$2009,11,FALSE)</f>
        <v>122</v>
      </c>
      <c r="J124" s="347" t="str">
        <f>VLOOKUP(D124,Fichas!$A$2:$L$2009,12,FALSE)</f>
        <v>Administração Geral</v>
      </c>
      <c r="K124" s="420" t="str">
        <f>VLOOKUP(D124,Fichas!$A$2:$M$2009,13,FALSE)</f>
        <v>0038</v>
      </c>
      <c r="L124" s="347" t="str">
        <f>VLOOKUP(D124,Fichas!$A$2:$N$2009,14,FALSE)</f>
        <v>Fundo Financeiro Previdenciário</v>
      </c>
      <c r="M124" s="420" t="str">
        <f>VLOOKUP(D124,Fichas!$A$2:$O$2009,15,FALSE)</f>
        <v>2184</v>
      </c>
      <c r="N124" s="347" t="str">
        <f>VLOOKUP(D124,Fichas!$A$2:$P$2009,16,FALSE)</f>
        <v>Custeio da Taxa de Administração do RPPS - FFP</v>
      </c>
      <c r="O124" s="420" t="str">
        <f>VLOOKUP(D124,Fichas!$A$2:$C$2009,3,FALSE)</f>
        <v>3.3.90.39.00.00</v>
      </c>
      <c r="P124" s="347" t="str">
        <f>VLOOKUP(D124,Fichas!$A$2:$D$2009,4,FALSE)</f>
        <v>Outros Serviços de Terceiros - Pessoa Jurídica</v>
      </c>
      <c r="Q124" s="421" t="str">
        <f>VLOOKUP(D124,Fichas!$A$2:$E$2009,5,FALSE)</f>
        <v>28</v>
      </c>
      <c r="R124" s="347" t="str">
        <f>VLOOKUP(Q124,Dados!$A$2:$C$1673,2,FALSE)</f>
        <v>Recursos do RPPS</v>
      </c>
      <c r="S124" s="428">
        <f>'6736'!G119</f>
        <v>0</v>
      </c>
      <c r="T124" s="428">
        <f>'6736'!H119</f>
        <v>4450000</v>
      </c>
      <c r="U124" s="428" t="s">
        <v>2124</v>
      </c>
    </row>
    <row r="125" spans="1:21" s="347" customFormat="1" x14ac:dyDescent="0.2">
      <c r="A125" s="347" t="s">
        <v>1284</v>
      </c>
      <c r="B125" s="427">
        <v>44564</v>
      </c>
      <c r="C125" s="427">
        <v>44600</v>
      </c>
      <c r="D125" s="420">
        <f>'6736'!D120</f>
        <v>1238</v>
      </c>
      <c r="E125" s="347" t="str">
        <f>VLOOKUP(D125,Fichas!$A$2:$G$2009,7,FALSE)</f>
        <v>08.001</v>
      </c>
      <c r="F125" s="347" t="str">
        <f>VLOOKUP(D125,Fichas!$A$2:$H$2009,8,FALSE)</f>
        <v>Instituto de Benefícios e Assistência aos Servidores Municipais de Cabo Frio - IBASCAF</v>
      </c>
      <c r="G125" s="420" t="str">
        <f>VLOOKUP(D125,Fichas!$A$2:$I$2009,9,FALSE)</f>
        <v>09</v>
      </c>
      <c r="H125" s="347" t="str">
        <f>VLOOKUP(D125,Fichas!$A$2:$J$2009,10,FALSE)</f>
        <v>Previdência Social</v>
      </c>
      <c r="I125" s="420" t="str">
        <f>VLOOKUP(D125,Fichas!$A$2:$K$2009,11,FALSE)</f>
        <v>122</v>
      </c>
      <c r="J125" s="347" t="str">
        <f>VLOOKUP(D125,Fichas!$A$2:$L$2009,12,FALSE)</f>
        <v>Administração Geral</v>
      </c>
      <c r="K125" s="420" t="str">
        <f>VLOOKUP(D125,Fichas!$A$2:$M$2009,13,FALSE)</f>
        <v>0039</v>
      </c>
      <c r="L125" s="347" t="str">
        <f>VLOOKUP(D125,Fichas!$A$2:$N$2009,14,FALSE)</f>
        <v>Fundo Previdenciário Capitalizado</v>
      </c>
      <c r="M125" s="420" t="str">
        <f>VLOOKUP(D125,Fichas!$A$2:$O$2009,15,FALSE)</f>
        <v>2187</v>
      </c>
      <c r="N125" s="347" t="str">
        <f>VLOOKUP(D125,Fichas!$A$2:$P$2009,16,FALSE)</f>
        <v>Custeio da Taxa de Administração do RPPS - FPC</v>
      </c>
      <c r="O125" s="420" t="str">
        <f>VLOOKUP(D125,Fichas!$A$2:$C$2009,3,FALSE)</f>
        <v>3.3.90.39.00.00</v>
      </c>
      <c r="P125" s="347" t="str">
        <f>VLOOKUP(D125,Fichas!$A$2:$D$2009,4,FALSE)</f>
        <v>Outros Serviços de Terceiros - Pessoa Jurídica</v>
      </c>
      <c r="Q125" s="421" t="str">
        <f>VLOOKUP(D125,Fichas!$A$2:$E$2009,5,FALSE)</f>
        <v>962</v>
      </c>
      <c r="R125" s="347" t="str">
        <f>VLOOKUP(Q125,Dados!$A$2:$C$1673,2,FALSE)</f>
        <v>Recursos RPPS - Plano Previdenciário</v>
      </c>
      <c r="S125" s="428">
        <f>'6736'!G120</f>
        <v>0</v>
      </c>
      <c r="T125" s="428">
        <f>'6736'!H120</f>
        <v>1420000</v>
      </c>
      <c r="U125" s="428" t="s">
        <v>2124</v>
      </c>
    </row>
    <row r="126" spans="1:21" s="347" customFormat="1" x14ac:dyDescent="0.2">
      <c r="A126" s="347" t="s">
        <v>1284</v>
      </c>
      <c r="B126" s="427">
        <v>44564</v>
      </c>
      <c r="C126" s="427">
        <v>44600</v>
      </c>
      <c r="D126" s="420">
        <f>'6736'!D121</f>
        <v>880</v>
      </c>
      <c r="E126" s="347" t="str">
        <f>VLOOKUP(D126,Fichas!$A$2:$G$2009,7,FALSE)</f>
        <v>03.001</v>
      </c>
      <c r="F126" s="347" t="str">
        <f>VLOOKUP(D126,Fichas!$A$2:$H$2009,8,FALSE)</f>
        <v>Fundo Municipal de Assistência Social</v>
      </c>
      <c r="G126" s="420" t="str">
        <f>VLOOKUP(D126,Fichas!$A$2:$I$2009,9,FALSE)</f>
        <v>08</v>
      </c>
      <c r="H126" s="347" t="str">
        <f>VLOOKUP(D126,Fichas!$A$2:$J$2009,10,FALSE)</f>
        <v>Assistência Social</v>
      </c>
      <c r="I126" s="420" t="str">
        <f>VLOOKUP(D126,Fichas!$A$2:$K$2009,11,FALSE)</f>
        <v>244</v>
      </c>
      <c r="J126" s="347" t="str">
        <f>VLOOKUP(D126,Fichas!$A$2:$L$2009,12,FALSE)</f>
        <v>Assistência Comunitária</v>
      </c>
      <c r="K126" s="420" t="str">
        <f>VLOOKUP(D126,Fichas!$A$2:$M$2009,13,FALSE)</f>
        <v>0045</v>
      </c>
      <c r="L126" s="347" t="str">
        <f>VLOOKUP(D126,Fichas!$A$2:$N$2009,14,FALSE)</f>
        <v>Políticas de Assistência Social</v>
      </c>
      <c r="M126" s="420" t="str">
        <f>VLOOKUP(D126,Fichas!$A$2:$O$2009,15,FALSE)</f>
        <v>2220</v>
      </c>
      <c r="N126" s="347" t="str">
        <f>VLOOKUP(D126,Fichas!$A$2:$P$2009,16,FALSE)</f>
        <v>Manutenção do Programa de Atendimento Integral à Família - PAIF</v>
      </c>
      <c r="O126" s="420" t="str">
        <f>VLOOKUP(D126,Fichas!$A$2:$C$2009,3,FALSE)</f>
        <v>3.3.90.30.00.00</v>
      </c>
      <c r="P126" s="347" t="str">
        <f>VLOOKUP(D126,Fichas!$A$2:$D$2009,4,FALSE)</f>
        <v>Material de Consumo</v>
      </c>
      <c r="Q126" s="421" t="str">
        <f>VLOOKUP(D126,Fichas!$A$2:$E$2009,5,FALSE)</f>
        <v>808</v>
      </c>
      <c r="R126" s="347" t="str">
        <f>VLOOKUP(Q126,Dados!$A$2:$C$1673,2,FALSE)</f>
        <v>Royalties Pela Participação Especial</v>
      </c>
      <c r="S126" s="428">
        <f>'6736'!G121</f>
        <v>0</v>
      </c>
      <c r="T126" s="428">
        <f>'6736'!H121</f>
        <v>200000</v>
      </c>
      <c r="U126" s="428" t="s">
        <v>2124</v>
      </c>
    </row>
    <row r="127" spans="1:21" s="347" customFormat="1" x14ac:dyDescent="0.2">
      <c r="A127" s="347" t="s">
        <v>1284</v>
      </c>
      <c r="B127" s="427">
        <v>44564</v>
      </c>
      <c r="C127" s="427">
        <v>44600</v>
      </c>
      <c r="D127" s="420">
        <f>'6736'!D122</f>
        <v>881</v>
      </c>
      <c r="E127" s="347" t="str">
        <f>VLOOKUP(D127,Fichas!$A$2:$G$2009,7,FALSE)</f>
        <v>03.001</v>
      </c>
      <c r="F127" s="347" t="str">
        <f>VLOOKUP(D127,Fichas!$A$2:$H$2009,8,FALSE)</f>
        <v>Fundo Municipal de Assistência Social</v>
      </c>
      <c r="G127" s="420" t="str">
        <f>VLOOKUP(D127,Fichas!$A$2:$I$2009,9,FALSE)</f>
        <v>08</v>
      </c>
      <c r="H127" s="347" t="str">
        <f>VLOOKUP(D127,Fichas!$A$2:$J$2009,10,FALSE)</f>
        <v>Assistência Social</v>
      </c>
      <c r="I127" s="420" t="str">
        <f>VLOOKUP(D127,Fichas!$A$2:$K$2009,11,FALSE)</f>
        <v>244</v>
      </c>
      <c r="J127" s="347" t="str">
        <f>VLOOKUP(D127,Fichas!$A$2:$L$2009,12,FALSE)</f>
        <v>Assistência Comunitária</v>
      </c>
      <c r="K127" s="420" t="str">
        <f>VLOOKUP(D127,Fichas!$A$2:$M$2009,13,FALSE)</f>
        <v>0045</v>
      </c>
      <c r="L127" s="347" t="str">
        <f>VLOOKUP(D127,Fichas!$A$2:$N$2009,14,FALSE)</f>
        <v>Políticas de Assistência Social</v>
      </c>
      <c r="M127" s="420" t="str">
        <f>VLOOKUP(D127,Fichas!$A$2:$O$2009,15,FALSE)</f>
        <v>2220</v>
      </c>
      <c r="N127" s="347" t="str">
        <f>VLOOKUP(D127,Fichas!$A$2:$P$2009,16,FALSE)</f>
        <v>Manutenção do Programa de Atendimento Integral à Família - PAIF</v>
      </c>
      <c r="O127" s="420" t="str">
        <f>VLOOKUP(D127,Fichas!$A$2:$C$2009,3,FALSE)</f>
        <v>3.3.90.30.00.00</v>
      </c>
      <c r="P127" s="347" t="str">
        <f>VLOOKUP(D127,Fichas!$A$2:$D$2009,4,FALSE)</f>
        <v>Material de Consumo</v>
      </c>
      <c r="Q127" s="421" t="str">
        <f>VLOOKUP(D127,Fichas!$A$2:$E$2009,5,FALSE)</f>
        <v>865</v>
      </c>
      <c r="R127" s="347" t="str">
        <f>VLOOKUP(Q127,Dados!$A$2:$C$1673,2,FALSE)</f>
        <v>BL PSB FNAS 691607</v>
      </c>
      <c r="S127" s="428">
        <f>'6736'!G122</f>
        <v>0</v>
      </c>
      <c r="T127" s="428">
        <f>'6736'!H122</f>
        <v>46800</v>
      </c>
      <c r="U127" s="428" t="s">
        <v>2124</v>
      </c>
    </row>
    <row r="128" spans="1:21" s="347" customFormat="1" x14ac:dyDescent="0.2">
      <c r="A128" s="347" t="s">
        <v>1284</v>
      </c>
      <c r="B128" s="427">
        <v>44564</v>
      </c>
      <c r="C128" s="427">
        <v>44600</v>
      </c>
      <c r="D128" s="420">
        <f>'6736'!D123</f>
        <v>899</v>
      </c>
      <c r="E128" s="347" t="str">
        <f>VLOOKUP(D128,Fichas!$A$2:$G$2009,7,FALSE)</f>
        <v>03.001</v>
      </c>
      <c r="F128" s="347" t="str">
        <f>VLOOKUP(D128,Fichas!$A$2:$H$2009,8,FALSE)</f>
        <v>Fundo Municipal de Assistência Social</v>
      </c>
      <c r="G128" s="420" t="str">
        <f>VLOOKUP(D128,Fichas!$A$2:$I$2009,9,FALSE)</f>
        <v>08</v>
      </c>
      <c r="H128" s="347" t="str">
        <f>VLOOKUP(D128,Fichas!$A$2:$J$2009,10,FALSE)</f>
        <v>Assistência Social</v>
      </c>
      <c r="I128" s="420" t="str">
        <f>VLOOKUP(D128,Fichas!$A$2:$K$2009,11,FALSE)</f>
        <v>244</v>
      </c>
      <c r="J128" s="347" t="str">
        <f>VLOOKUP(D128,Fichas!$A$2:$L$2009,12,FALSE)</f>
        <v>Assistência Comunitária</v>
      </c>
      <c r="K128" s="420" t="str">
        <f>VLOOKUP(D128,Fichas!$A$2:$M$2009,13,FALSE)</f>
        <v>0045</v>
      </c>
      <c r="L128" s="347" t="str">
        <f>VLOOKUP(D128,Fichas!$A$2:$N$2009,14,FALSE)</f>
        <v>Políticas de Assistência Social</v>
      </c>
      <c r="M128" s="420" t="str">
        <f>VLOOKUP(D128,Fichas!$A$2:$O$2009,15,FALSE)</f>
        <v>2227</v>
      </c>
      <c r="N128" s="347" t="str">
        <f>VLOOKUP(D128,Fichas!$A$2:$P$2009,16,FALSE)</f>
        <v>Manutenção da Proteção Social Especial Estadual</v>
      </c>
      <c r="O128" s="420" t="str">
        <f>VLOOKUP(D128,Fichas!$A$2:$C$2009,3,FALSE)</f>
        <v>3.3.90.30.00.00</v>
      </c>
      <c r="P128" s="347" t="str">
        <f>VLOOKUP(D128,Fichas!$A$2:$D$2009,4,FALSE)</f>
        <v>Material de Consumo</v>
      </c>
      <c r="Q128" s="421" t="str">
        <f>VLOOKUP(D128,Fichas!$A$2:$E$2009,5,FALSE)</f>
        <v>910</v>
      </c>
      <c r="R128" s="347" t="str">
        <f>VLOOKUP(Q128,Dados!$A$2:$C$1673,2,FALSE)</f>
        <v>BL PSE Estadual 67.802-3</v>
      </c>
      <c r="S128" s="428">
        <f>'6736'!G123</f>
        <v>0</v>
      </c>
      <c r="T128" s="428">
        <f>'6736'!H123</f>
        <v>100000</v>
      </c>
      <c r="U128" s="428" t="s">
        <v>2124</v>
      </c>
    </row>
    <row r="129" spans="1:21" s="347" customFormat="1" x14ac:dyDescent="0.2">
      <c r="A129" s="347" t="s">
        <v>1284</v>
      </c>
      <c r="B129" s="427">
        <v>44564</v>
      </c>
      <c r="C129" s="427">
        <v>44600</v>
      </c>
      <c r="D129" s="420">
        <f>'6736'!D124</f>
        <v>1006</v>
      </c>
      <c r="E129" s="347" t="str">
        <f>VLOOKUP(D129,Fichas!$A$2:$G$2009,7,FALSE)</f>
        <v>05.001</v>
      </c>
      <c r="F129" s="347" t="str">
        <f>VLOOKUP(D129,Fichas!$A$2:$H$2009,8,FALSE)</f>
        <v>Fundo Municipal de Saúde</v>
      </c>
      <c r="G129" s="420" t="str">
        <f>VLOOKUP(D129,Fichas!$A$2:$I$2009,9,FALSE)</f>
        <v>10</v>
      </c>
      <c r="H129" s="347" t="str">
        <f>VLOOKUP(D129,Fichas!$A$2:$J$2009,10,FALSE)</f>
        <v>Saúde</v>
      </c>
      <c r="I129" s="420" t="str">
        <f>VLOOKUP(D129,Fichas!$A$2:$K$2009,11,FALSE)</f>
        <v>301</v>
      </c>
      <c r="J129" s="347" t="str">
        <f>VLOOKUP(D129,Fichas!$A$2:$L$2009,12,FALSE)</f>
        <v>Atenção Básica</v>
      </c>
      <c r="K129" s="420" t="str">
        <f>VLOOKUP(D129,Fichas!$A$2:$M$2009,13,FALSE)</f>
        <v>0031</v>
      </c>
      <c r="L129" s="347" t="str">
        <f>VLOOKUP(D129,Fichas!$A$2:$N$2009,14,FALSE)</f>
        <v>Atenção Primária à Saúde</v>
      </c>
      <c r="M129" s="420" t="str">
        <f>VLOOKUP(D129,Fichas!$A$2:$O$2009,15,FALSE)</f>
        <v>1026</v>
      </c>
      <c r="N129" s="347" t="str">
        <f>VLOOKUP(D129,Fichas!$A$2:$P$2009,16,FALSE)</f>
        <v>Estruturação da Rede de Serviços da Atenção Primária à Saúde</v>
      </c>
      <c r="O129" s="420" t="str">
        <f>VLOOKUP(D129,Fichas!$A$2:$C$2009,3,FALSE)</f>
        <v>4.4.90.51.00.00</v>
      </c>
      <c r="P129" s="347" t="str">
        <f>VLOOKUP(D129,Fichas!$A$2:$D$2009,4,FALSE)</f>
        <v>Obras e Instalações</v>
      </c>
      <c r="Q129" s="421" t="str">
        <f>VLOOKUP(D129,Fichas!$A$2:$E$2009,5,FALSE)</f>
        <v>836</v>
      </c>
      <c r="R129" s="347" t="str">
        <f>VLOOKUP(Q129,Dados!$A$2:$C$1673,2,FALSE)</f>
        <v>Royalties - Saúde (Lei nº 12.858/13)</v>
      </c>
      <c r="S129" s="428">
        <f>'6736'!G124</f>
        <v>0</v>
      </c>
      <c r="T129" s="428">
        <f>'6736'!H124</f>
        <v>17000</v>
      </c>
      <c r="U129" s="428" t="s">
        <v>2124</v>
      </c>
    </row>
    <row r="130" spans="1:21" s="347" customFormat="1" x14ac:dyDescent="0.2">
      <c r="A130" s="347" t="s">
        <v>1284</v>
      </c>
      <c r="B130" s="427">
        <v>44564</v>
      </c>
      <c r="C130" s="427">
        <v>44600</v>
      </c>
      <c r="D130" s="420">
        <f>'6736'!D125</f>
        <v>1086</v>
      </c>
      <c r="E130" s="347" t="str">
        <f>VLOOKUP(D130,Fichas!$A$2:$G$2009,7,FALSE)</f>
        <v>05.001</v>
      </c>
      <c r="F130" s="347" t="str">
        <f>VLOOKUP(D130,Fichas!$A$2:$H$2009,8,FALSE)</f>
        <v>Fundo Municipal de Saúde</v>
      </c>
      <c r="G130" s="420" t="str">
        <f>VLOOKUP(D130,Fichas!$A$2:$I$2009,9,FALSE)</f>
        <v>10</v>
      </c>
      <c r="H130" s="347" t="str">
        <f>VLOOKUP(D130,Fichas!$A$2:$J$2009,10,FALSE)</f>
        <v>Saúde</v>
      </c>
      <c r="I130" s="420" t="str">
        <f>VLOOKUP(D130,Fichas!$A$2:$K$2009,11,FALSE)</f>
        <v>302</v>
      </c>
      <c r="J130" s="347" t="str">
        <f>VLOOKUP(D130,Fichas!$A$2:$L$2009,12,FALSE)</f>
        <v>Assistência Hospitalar e Ambulatorial</v>
      </c>
      <c r="K130" s="420" t="str">
        <f>VLOOKUP(D130,Fichas!$A$2:$M$2009,13,FALSE)</f>
        <v>0032</v>
      </c>
      <c r="L130" s="347" t="str">
        <f>VLOOKUP(D130,Fichas!$A$2:$N$2009,14,FALSE)</f>
        <v>Atenção Especializada, Urgência e Emergência</v>
      </c>
      <c r="M130" s="420" t="str">
        <f>VLOOKUP(D130,Fichas!$A$2:$O$2009,15,FALSE)</f>
        <v>2145</v>
      </c>
      <c r="N130" s="347" t="str">
        <f>VLOOKUP(D130,Fichas!$A$2:$P$2009,16,FALSE)</f>
        <v>Manutenção das Ações e Serviços das Unidades de Pronto Atendimento (UPA)</v>
      </c>
      <c r="O130" s="420" t="str">
        <f>VLOOKUP(D130,Fichas!$A$2:$C$2009,3,FALSE)</f>
        <v>3.1.90.04.00.00</v>
      </c>
      <c r="P130" s="347" t="str">
        <f>VLOOKUP(D130,Fichas!$A$2:$D$2009,4,FALSE)</f>
        <v>Contratação por Tempo Determinado</v>
      </c>
      <c r="Q130" s="421" t="str">
        <f>VLOOKUP(D130,Fichas!$A$2:$E$2009,5,FALSE)</f>
        <v>810</v>
      </c>
      <c r="R130" s="347" t="str">
        <f>VLOOKUP(Q130,Dados!$A$2:$C$1673,2,FALSE)</f>
        <v>Royalties do Estado</v>
      </c>
      <c r="S130" s="428">
        <f>'6736'!G125</f>
        <v>0</v>
      </c>
      <c r="T130" s="428">
        <f>'6736'!H125</f>
        <v>2665500</v>
      </c>
      <c r="U130" s="428" t="s">
        <v>2124</v>
      </c>
    </row>
    <row r="131" spans="1:21" s="347" customFormat="1" x14ac:dyDescent="0.2">
      <c r="A131" s="347" t="s">
        <v>1284</v>
      </c>
      <c r="B131" s="427">
        <v>44564</v>
      </c>
      <c r="C131" s="427">
        <v>44600</v>
      </c>
      <c r="D131" s="420">
        <f>'6736'!D126</f>
        <v>1165</v>
      </c>
      <c r="E131" s="347" t="str">
        <f>VLOOKUP(D131,Fichas!$A$2:$G$2009,7,FALSE)</f>
        <v>06.001</v>
      </c>
      <c r="F131" s="347" t="str">
        <f>VLOOKUP(D131,Fichas!$A$2:$H$2009,8,FALSE)</f>
        <v>Fundo Municipal de Transporte</v>
      </c>
      <c r="G131" s="420" t="str">
        <f>VLOOKUP(D131,Fichas!$A$2:$I$2009,9,FALSE)</f>
        <v>26</v>
      </c>
      <c r="H131" s="347" t="str">
        <f>VLOOKUP(D131,Fichas!$A$2:$J$2009,10,FALSE)</f>
        <v>Transporte</v>
      </c>
      <c r="I131" s="420" t="str">
        <f>VLOOKUP(D131,Fichas!$A$2:$K$2009,11,FALSE)</f>
        <v>122</v>
      </c>
      <c r="J131" s="347" t="str">
        <f>VLOOKUP(D131,Fichas!$A$2:$L$2009,12,FALSE)</f>
        <v>Administração Geral</v>
      </c>
      <c r="K131" s="420" t="str">
        <f>VLOOKUP(D131,Fichas!$A$2:$M$2009,13,FALSE)</f>
        <v>0002</v>
      </c>
      <c r="L131" s="347" t="str">
        <f>VLOOKUP(D131,Fichas!$A$2:$N$2009,14,FALSE)</f>
        <v>Gestão Administrativa</v>
      </c>
      <c r="M131" s="420" t="str">
        <f>VLOOKUP(D131,Fichas!$A$2:$O$2009,15,FALSE)</f>
        <v>2004</v>
      </c>
      <c r="N131" s="347" t="str">
        <f>VLOOKUP(D131,Fichas!$A$2:$P$2009,16,FALSE)</f>
        <v>Manutenção e Operacionalização da Unidade</v>
      </c>
      <c r="O131" s="420" t="str">
        <f>VLOOKUP(D131,Fichas!$A$2:$C$2009,3,FALSE)</f>
        <v>3.3.90.30.00.00</v>
      </c>
      <c r="P131" s="347" t="str">
        <f>VLOOKUP(D131,Fichas!$A$2:$D$2009,4,FALSE)</f>
        <v>Material de Consumo</v>
      </c>
      <c r="Q131" s="421" t="str">
        <f>VLOOKUP(D131,Fichas!$A$2:$E$2009,5,FALSE)</f>
        <v>0</v>
      </c>
      <c r="R131" s="347" t="str">
        <f>VLOOKUP(Q131,Dados!$A$2:$C$1673,2,FALSE)</f>
        <v>Ordinário</v>
      </c>
      <c r="S131" s="428">
        <f>'6736'!G126</f>
        <v>0</v>
      </c>
      <c r="T131" s="428">
        <f>'6736'!H126</f>
        <v>10000</v>
      </c>
      <c r="U131" s="428" t="s">
        <v>2124</v>
      </c>
    </row>
    <row r="132" spans="1:21" s="347" customFormat="1" x14ac:dyDescent="0.2">
      <c r="A132" s="347" t="s">
        <v>1284</v>
      </c>
      <c r="B132" s="427">
        <v>44564</v>
      </c>
      <c r="C132" s="427">
        <v>44600</v>
      </c>
      <c r="D132" s="420">
        <f>'6736'!D127</f>
        <v>1187</v>
      </c>
      <c r="E132" s="347" t="str">
        <f>VLOOKUP(D132,Fichas!$A$2:$G$2009,7,FALSE)</f>
        <v>06.001</v>
      </c>
      <c r="F132" s="347" t="str">
        <f>VLOOKUP(D132,Fichas!$A$2:$H$2009,8,FALSE)</f>
        <v>Fundo Municipal de Transporte</v>
      </c>
      <c r="G132" s="420" t="str">
        <f>VLOOKUP(D132,Fichas!$A$2:$I$2009,9,FALSE)</f>
        <v>26</v>
      </c>
      <c r="H132" s="347" t="str">
        <f>VLOOKUP(D132,Fichas!$A$2:$J$2009,10,FALSE)</f>
        <v>Transporte</v>
      </c>
      <c r="I132" s="420" t="str">
        <f>VLOOKUP(D132,Fichas!$A$2:$K$2009,11,FALSE)</f>
        <v>125</v>
      </c>
      <c r="J132" s="347" t="str">
        <f>VLOOKUP(D132,Fichas!$A$2:$L$2009,12,FALSE)</f>
        <v>Normatização e Fiscalização</v>
      </c>
      <c r="K132" s="420" t="str">
        <f>VLOOKUP(D132,Fichas!$A$2:$M$2009,13,FALSE)</f>
        <v>0035</v>
      </c>
      <c r="L132" s="347" t="str">
        <f>VLOOKUP(D132,Fichas!$A$2:$N$2009,14,FALSE)</f>
        <v>Trânsito é Vida</v>
      </c>
      <c r="M132" s="420" t="str">
        <f>VLOOKUP(D132,Fichas!$A$2:$O$2009,15,FALSE)</f>
        <v>2173</v>
      </c>
      <c r="N132" s="347" t="str">
        <f>VLOOKUP(D132,Fichas!$A$2:$P$2009,16,FALSE)</f>
        <v>Acessibilidade nas Praias - Rampas e Cadeiras Anfíbio (Peró, Forte São Matheus e Pontal de Santo Antônio)</v>
      </c>
      <c r="O132" s="420" t="str">
        <f>VLOOKUP(D132,Fichas!$A$2:$C$2009,3,FALSE)</f>
        <v>3.3.90.30.00.00</v>
      </c>
      <c r="P132" s="347" t="str">
        <f>VLOOKUP(D132,Fichas!$A$2:$D$2009,4,FALSE)</f>
        <v>Material de Consumo</v>
      </c>
      <c r="Q132" s="421" t="str">
        <f>VLOOKUP(D132,Fichas!$A$2:$E$2009,5,FALSE)</f>
        <v>0</v>
      </c>
      <c r="R132" s="347" t="str">
        <f>VLOOKUP(Q132,Dados!$A$2:$C$1673,2,FALSE)</f>
        <v>Ordinário</v>
      </c>
      <c r="S132" s="428">
        <f>'6736'!G127</f>
        <v>0</v>
      </c>
      <c r="T132" s="428">
        <f>'6736'!H127</f>
        <v>40000</v>
      </c>
      <c r="U132" s="428" t="s">
        <v>2124</v>
      </c>
    </row>
    <row r="133" spans="1:21" s="347" customFormat="1" x14ac:dyDescent="0.2">
      <c r="A133" s="347" t="s">
        <v>1284</v>
      </c>
      <c r="B133" s="427">
        <v>44564</v>
      </c>
      <c r="C133" s="427">
        <v>44600</v>
      </c>
      <c r="D133" s="420">
        <f>'6736'!D128</f>
        <v>1189</v>
      </c>
      <c r="E133" s="347" t="str">
        <f>VLOOKUP(D133,Fichas!$A$2:$G$2009,7,FALSE)</f>
        <v>06.001</v>
      </c>
      <c r="F133" s="347" t="str">
        <f>VLOOKUP(D133,Fichas!$A$2:$H$2009,8,FALSE)</f>
        <v>Fundo Municipal de Transporte</v>
      </c>
      <c r="G133" s="420" t="str">
        <f>VLOOKUP(D133,Fichas!$A$2:$I$2009,9,FALSE)</f>
        <v>26</v>
      </c>
      <c r="H133" s="347" t="str">
        <f>VLOOKUP(D133,Fichas!$A$2:$J$2009,10,FALSE)</f>
        <v>Transporte</v>
      </c>
      <c r="I133" s="420" t="str">
        <f>VLOOKUP(D133,Fichas!$A$2:$K$2009,11,FALSE)</f>
        <v>125</v>
      </c>
      <c r="J133" s="347" t="str">
        <f>VLOOKUP(D133,Fichas!$A$2:$L$2009,12,FALSE)</f>
        <v>Normatização e Fiscalização</v>
      </c>
      <c r="K133" s="420" t="str">
        <f>VLOOKUP(D133,Fichas!$A$2:$M$2009,13,FALSE)</f>
        <v>0035</v>
      </c>
      <c r="L133" s="347" t="str">
        <f>VLOOKUP(D133,Fichas!$A$2:$N$2009,14,FALSE)</f>
        <v>Trânsito é Vida</v>
      </c>
      <c r="M133" s="420" t="str">
        <f>VLOOKUP(D133,Fichas!$A$2:$O$2009,15,FALSE)</f>
        <v>2174</v>
      </c>
      <c r="N133" s="347" t="str">
        <f>VLOOKUP(D133,Fichas!$A$2:$P$2009,16,FALSE)</f>
        <v>Ações de Melhoria no Transporte Público Coletivo</v>
      </c>
      <c r="O133" s="420" t="str">
        <f>VLOOKUP(D133,Fichas!$A$2:$C$2009,3,FALSE)</f>
        <v>3.3.90.30.00.00</v>
      </c>
      <c r="P133" s="347" t="str">
        <f>VLOOKUP(D133,Fichas!$A$2:$D$2009,4,FALSE)</f>
        <v>Material de Consumo</v>
      </c>
      <c r="Q133" s="421" t="str">
        <f>VLOOKUP(D133,Fichas!$A$2:$E$2009,5,FALSE)</f>
        <v>0</v>
      </c>
      <c r="R133" s="347" t="str">
        <f>VLOOKUP(Q133,Dados!$A$2:$C$1673,2,FALSE)</f>
        <v>Ordinário</v>
      </c>
      <c r="S133" s="428">
        <f>'6736'!G128</f>
        <v>0</v>
      </c>
      <c r="T133" s="428">
        <f>'6736'!H128</f>
        <v>33000</v>
      </c>
      <c r="U133" s="428" t="s">
        <v>2124</v>
      </c>
    </row>
    <row r="134" spans="1:21" s="347" customFormat="1" x14ac:dyDescent="0.2">
      <c r="A134" s="347" t="s">
        <v>1284</v>
      </c>
      <c r="B134" s="427">
        <v>44564</v>
      </c>
      <c r="C134" s="427">
        <v>44600</v>
      </c>
      <c r="D134" s="420">
        <f>'6736'!D129</f>
        <v>1194</v>
      </c>
      <c r="E134" s="347" t="str">
        <f>VLOOKUP(D134,Fichas!$A$2:$G$2009,7,FALSE)</f>
        <v>06.001</v>
      </c>
      <c r="F134" s="347" t="str">
        <f>VLOOKUP(D134,Fichas!$A$2:$H$2009,8,FALSE)</f>
        <v>Fundo Municipal de Transporte</v>
      </c>
      <c r="G134" s="420" t="str">
        <f>VLOOKUP(D134,Fichas!$A$2:$I$2009,9,FALSE)</f>
        <v>26</v>
      </c>
      <c r="H134" s="347" t="str">
        <f>VLOOKUP(D134,Fichas!$A$2:$J$2009,10,FALSE)</f>
        <v>Transporte</v>
      </c>
      <c r="I134" s="420" t="str">
        <f>VLOOKUP(D134,Fichas!$A$2:$K$2009,11,FALSE)</f>
        <v>125</v>
      </c>
      <c r="J134" s="347" t="str">
        <f>VLOOKUP(D134,Fichas!$A$2:$L$2009,12,FALSE)</f>
        <v>Normatização e Fiscalização</v>
      </c>
      <c r="K134" s="420" t="str">
        <f>VLOOKUP(D134,Fichas!$A$2:$M$2009,13,FALSE)</f>
        <v>0035</v>
      </c>
      <c r="L134" s="347" t="str">
        <f>VLOOKUP(D134,Fichas!$A$2:$N$2009,14,FALSE)</f>
        <v>Trânsito é Vida</v>
      </c>
      <c r="M134" s="420" t="str">
        <f>VLOOKUP(D134,Fichas!$A$2:$O$2009,15,FALSE)</f>
        <v>2176</v>
      </c>
      <c r="N134" s="347" t="str">
        <f>VLOOKUP(D134,Fichas!$A$2:$P$2009,16,FALSE)</f>
        <v>Desenvolvimento do Transporte Aquaviário</v>
      </c>
      <c r="O134" s="420" t="str">
        <f>VLOOKUP(D134,Fichas!$A$2:$C$2009,3,FALSE)</f>
        <v>3.3.90.30.00.00</v>
      </c>
      <c r="P134" s="347" t="str">
        <f>VLOOKUP(D134,Fichas!$A$2:$D$2009,4,FALSE)</f>
        <v>Material de Consumo</v>
      </c>
      <c r="Q134" s="421" t="str">
        <f>VLOOKUP(D134,Fichas!$A$2:$E$2009,5,FALSE)</f>
        <v>0</v>
      </c>
      <c r="R134" s="347" t="str">
        <f>VLOOKUP(Q134,Dados!$A$2:$C$1673,2,FALSE)</f>
        <v>Ordinário</v>
      </c>
      <c r="S134" s="428">
        <f>'6736'!G129</f>
        <v>0</v>
      </c>
      <c r="T134" s="428">
        <f>'6736'!H129</f>
        <v>50000</v>
      </c>
      <c r="U134" s="428" t="s">
        <v>2124</v>
      </c>
    </row>
    <row r="135" spans="1:21" s="347" customFormat="1" x14ac:dyDescent="0.2">
      <c r="A135" s="347" t="s">
        <v>1284</v>
      </c>
      <c r="B135" s="427">
        <v>44564</v>
      </c>
      <c r="C135" s="427">
        <v>44600</v>
      </c>
      <c r="D135" s="420">
        <f>'6736'!D130</f>
        <v>1196</v>
      </c>
      <c r="E135" s="347" t="str">
        <f>VLOOKUP(D135,Fichas!$A$2:$G$2009,7,FALSE)</f>
        <v>06.001</v>
      </c>
      <c r="F135" s="347" t="str">
        <f>VLOOKUP(D135,Fichas!$A$2:$H$2009,8,FALSE)</f>
        <v>Fundo Municipal de Transporte</v>
      </c>
      <c r="G135" s="420" t="str">
        <f>VLOOKUP(D135,Fichas!$A$2:$I$2009,9,FALSE)</f>
        <v>26</v>
      </c>
      <c r="H135" s="347" t="str">
        <f>VLOOKUP(D135,Fichas!$A$2:$J$2009,10,FALSE)</f>
        <v>Transporte</v>
      </c>
      <c r="I135" s="420" t="str">
        <f>VLOOKUP(D135,Fichas!$A$2:$K$2009,11,FALSE)</f>
        <v>125</v>
      </c>
      <c r="J135" s="347" t="str">
        <f>VLOOKUP(D135,Fichas!$A$2:$L$2009,12,FALSE)</f>
        <v>Normatização e Fiscalização</v>
      </c>
      <c r="K135" s="420" t="str">
        <f>VLOOKUP(D135,Fichas!$A$2:$M$2009,13,FALSE)</f>
        <v>0035</v>
      </c>
      <c r="L135" s="347" t="str">
        <f>VLOOKUP(D135,Fichas!$A$2:$N$2009,14,FALSE)</f>
        <v>Trânsito é Vida</v>
      </c>
      <c r="M135" s="420" t="str">
        <f>VLOOKUP(D135,Fichas!$A$2:$O$2009,15,FALSE)</f>
        <v>2176</v>
      </c>
      <c r="N135" s="347" t="str">
        <f>VLOOKUP(D135,Fichas!$A$2:$P$2009,16,FALSE)</f>
        <v>Desenvolvimento do Transporte Aquaviário</v>
      </c>
      <c r="O135" s="420" t="str">
        <f>VLOOKUP(D135,Fichas!$A$2:$C$2009,3,FALSE)</f>
        <v>4.4.90.52.00.00</v>
      </c>
      <c r="P135" s="347" t="str">
        <f>VLOOKUP(D135,Fichas!$A$2:$D$2009,4,FALSE)</f>
        <v>Equipamentos e Material Permanente</v>
      </c>
      <c r="Q135" s="421" t="str">
        <f>VLOOKUP(D135,Fichas!$A$2:$E$2009,5,FALSE)</f>
        <v>0</v>
      </c>
      <c r="R135" s="347" t="str">
        <f>VLOOKUP(Q135,Dados!$A$2:$C$1673,2,FALSE)</f>
        <v>Ordinário</v>
      </c>
      <c r="S135" s="428">
        <f>'6736'!G130</f>
        <v>0</v>
      </c>
      <c r="T135" s="428">
        <f>'6736'!H130</f>
        <v>38000</v>
      </c>
      <c r="U135" s="428" t="s">
        <v>2124</v>
      </c>
    </row>
    <row r="136" spans="1:21" s="347" customFormat="1" x14ac:dyDescent="0.2">
      <c r="A136" s="347" t="s">
        <v>1284</v>
      </c>
      <c r="B136" s="427">
        <v>44564</v>
      </c>
      <c r="C136" s="427">
        <v>44600</v>
      </c>
      <c r="D136" s="420">
        <f>'6736'!D131</f>
        <v>1251</v>
      </c>
      <c r="E136" s="347" t="str">
        <f>VLOOKUP(D136,Fichas!$A$2:$G$2009,7,FALSE)</f>
        <v>10.001</v>
      </c>
      <c r="F136" s="347" t="str">
        <f>VLOOKUP(D136,Fichas!$A$2:$H$2009,8,FALSE)</f>
        <v>Fundo Municipal de Assistência Médica, Hospitalar e Odontológica dos Servidores Municipais de Cabo Frio - FAMES</v>
      </c>
      <c r="G136" s="420" t="str">
        <f>VLOOKUP(D136,Fichas!$A$2:$I$2009,9,FALSE)</f>
        <v>09</v>
      </c>
      <c r="H136" s="347" t="str">
        <f>VLOOKUP(D136,Fichas!$A$2:$J$2009,10,FALSE)</f>
        <v>Previdência Social</v>
      </c>
      <c r="I136" s="420" t="str">
        <f>VLOOKUP(D136,Fichas!$A$2:$K$2009,11,FALSE)</f>
        <v>122</v>
      </c>
      <c r="J136" s="347" t="str">
        <f>VLOOKUP(D136,Fichas!$A$2:$L$2009,12,FALSE)</f>
        <v>Administração Geral</v>
      </c>
      <c r="K136" s="420" t="str">
        <f>VLOOKUP(D136,Fichas!$A$2:$M$2009,13,FALSE)</f>
        <v>0003</v>
      </c>
      <c r="L136" s="347" t="str">
        <f>VLOOKUP(D136,Fichas!$A$2:$N$2009,14,FALSE)</f>
        <v>Modernização da Estrutura Administrativa</v>
      </c>
      <c r="M136" s="420" t="str">
        <f>VLOOKUP(D136,Fichas!$A$2:$O$2009,15,FALSE)</f>
        <v>1002</v>
      </c>
      <c r="N136" s="347" t="str">
        <f>VLOOKUP(D136,Fichas!$A$2:$P$2009,16,FALSE)</f>
        <v>Construção, Reforma, Modernização e Reequipamento da Unidade Administrativa</v>
      </c>
      <c r="O136" s="420" t="str">
        <f>VLOOKUP(D136,Fichas!$A$2:$C$2009,3,FALSE)</f>
        <v>3.3.90.39.00.00</v>
      </c>
      <c r="P136" s="347" t="str">
        <f>VLOOKUP(D136,Fichas!$A$2:$D$2009,4,FALSE)</f>
        <v>Outros Serviços de Terceiros - Pessoa Jurídica</v>
      </c>
      <c r="Q136" s="421" t="str">
        <f>VLOOKUP(D136,Fichas!$A$2:$E$2009,5,FALSE)</f>
        <v>29</v>
      </c>
      <c r="R136" s="347" t="str">
        <f>VLOOKUP(Q136,Dados!$A$2:$C$1673,2,FALSE)</f>
        <v>Recursos do PASMH</v>
      </c>
      <c r="S136" s="428">
        <f>'6736'!G131</f>
        <v>0</v>
      </c>
      <c r="T136" s="428">
        <f>'6736'!H131</f>
        <v>50000</v>
      </c>
      <c r="U136" s="428" t="s">
        <v>2124</v>
      </c>
    </row>
    <row r="137" spans="1:21" s="347" customFormat="1" x14ac:dyDescent="0.2">
      <c r="A137" s="347" t="s">
        <v>1284</v>
      </c>
      <c r="B137" s="427">
        <v>44564</v>
      </c>
      <c r="C137" s="427">
        <v>44600</v>
      </c>
      <c r="D137" s="420">
        <f>'6736'!D132</f>
        <v>1252</v>
      </c>
      <c r="E137" s="347" t="str">
        <f>VLOOKUP(D137,Fichas!$A$2:$G$2009,7,FALSE)</f>
        <v>10.001</v>
      </c>
      <c r="F137" s="347" t="str">
        <f>VLOOKUP(D137,Fichas!$A$2:$H$2009,8,FALSE)</f>
        <v>Fundo Municipal de Assistência Médica, Hospitalar e Odontológica dos Servidores Municipais de Cabo Frio - FAMES</v>
      </c>
      <c r="G137" s="420" t="str">
        <f>VLOOKUP(D137,Fichas!$A$2:$I$2009,9,FALSE)</f>
        <v>09</v>
      </c>
      <c r="H137" s="347" t="str">
        <f>VLOOKUP(D137,Fichas!$A$2:$J$2009,10,FALSE)</f>
        <v>Previdência Social</v>
      </c>
      <c r="I137" s="420" t="str">
        <f>VLOOKUP(D137,Fichas!$A$2:$K$2009,11,FALSE)</f>
        <v>122</v>
      </c>
      <c r="J137" s="347" t="str">
        <f>VLOOKUP(D137,Fichas!$A$2:$L$2009,12,FALSE)</f>
        <v>Administração Geral</v>
      </c>
      <c r="K137" s="420" t="str">
        <f>VLOOKUP(D137,Fichas!$A$2:$M$2009,13,FALSE)</f>
        <v>0003</v>
      </c>
      <c r="L137" s="347" t="str">
        <f>VLOOKUP(D137,Fichas!$A$2:$N$2009,14,FALSE)</f>
        <v>Modernização da Estrutura Administrativa</v>
      </c>
      <c r="M137" s="420" t="str">
        <f>VLOOKUP(D137,Fichas!$A$2:$O$2009,15,FALSE)</f>
        <v>1002</v>
      </c>
      <c r="N137" s="347" t="str">
        <f>VLOOKUP(D137,Fichas!$A$2:$P$2009,16,FALSE)</f>
        <v>Construção, Reforma, Modernização e Reequipamento da Unidade Administrativa</v>
      </c>
      <c r="O137" s="420" t="str">
        <f>VLOOKUP(D137,Fichas!$A$2:$C$2009,3,FALSE)</f>
        <v>4.4.90.51.00.00</v>
      </c>
      <c r="P137" s="347" t="str">
        <f>VLOOKUP(D137,Fichas!$A$2:$D$2009,4,FALSE)</f>
        <v>Obras e Instalações</v>
      </c>
      <c r="Q137" s="421" t="str">
        <f>VLOOKUP(D137,Fichas!$A$2:$E$2009,5,FALSE)</f>
        <v>29</v>
      </c>
      <c r="R137" s="347" t="str">
        <f>VLOOKUP(Q137,Dados!$A$2:$C$1673,2,FALSE)</f>
        <v>Recursos do PASMH</v>
      </c>
      <c r="S137" s="428">
        <f>'6736'!G132</f>
        <v>0</v>
      </c>
      <c r="T137" s="428">
        <f>'6736'!H132</f>
        <v>100000</v>
      </c>
      <c r="U137" s="428" t="s">
        <v>2124</v>
      </c>
    </row>
    <row r="138" spans="1:21" s="347" customFormat="1" x14ac:dyDescent="0.2">
      <c r="A138" s="347" t="s">
        <v>1284</v>
      </c>
      <c r="B138" s="427">
        <v>44564</v>
      </c>
      <c r="C138" s="427">
        <v>44600</v>
      </c>
      <c r="D138" s="420">
        <f>'6736'!D133</f>
        <v>1256</v>
      </c>
      <c r="E138" s="347" t="str">
        <f>VLOOKUP(D138,Fichas!$A$2:$G$2009,7,FALSE)</f>
        <v>10.001</v>
      </c>
      <c r="F138" s="347" t="str">
        <f>VLOOKUP(D138,Fichas!$A$2:$H$2009,8,FALSE)</f>
        <v>Fundo Municipal de Assistência Médica, Hospitalar e Odontológica dos Servidores Municipais de Cabo Frio - FAMES</v>
      </c>
      <c r="G138" s="420" t="str">
        <f>VLOOKUP(D138,Fichas!$A$2:$I$2009,9,FALSE)</f>
        <v>10</v>
      </c>
      <c r="H138" s="347" t="str">
        <f>VLOOKUP(D138,Fichas!$A$2:$J$2009,10,FALSE)</f>
        <v>Saúde</v>
      </c>
      <c r="I138" s="420" t="str">
        <f>VLOOKUP(D138,Fichas!$A$2:$K$2009,11,FALSE)</f>
        <v>122</v>
      </c>
      <c r="J138" s="347" t="str">
        <f>VLOOKUP(D138,Fichas!$A$2:$L$2009,12,FALSE)</f>
        <v>Administração Geral</v>
      </c>
      <c r="K138" s="420" t="str">
        <f>VLOOKUP(D138,Fichas!$A$2:$M$2009,13,FALSE)</f>
        <v>0040</v>
      </c>
      <c r="L138" s="347" t="str">
        <f>VLOOKUP(D138,Fichas!$A$2:$N$2009,14,FALSE)</f>
        <v>Gestão Administrativa do FAMES</v>
      </c>
      <c r="M138" s="420" t="str">
        <f>VLOOKUP(D138,Fichas!$A$2:$O$2009,15,FALSE)</f>
        <v>2004</v>
      </c>
      <c r="N138" s="347" t="str">
        <f>VLOOKUP(D138,Fichas!$A$2:$P$2009,16,FALSE)</f>
        <v>Manutenção e Operacionalização da Unidade</v>
      </c>
      <c r="O138" s="420" t="str">
        <f>VLOOKUP(D138,Fichas!$A$2:$C$2009,3,FALSE)</f>
        <v>3.3.90.30.00.00</v>
      </c>
      <c r="P138" s="347" t="str">
        <f>VLOOKUP(D138,Fichas!$A$2:$D$2009,4,FALSE)</f>
        <v>Material de Consumo</v>
      </c>
      <c r="Q138" s="421" t="str">
        <f>VLOOKUP(D138,Fichas!$A$2:$E$2009,5,FALSE)</f>
        <v>29</v>
      </c>
      <c r="R138" s="347" t="str">
        <f>VLOOKUP(Q138,Dados!$A$2:$C$1673,2,FALSE)</f>
        <v>Recursos do PASMH</v>
      </c>
      <c r="S138" s="428">
        <f>'6736'!G133</f>
        <v>0</v>
      </c>
      <c r="T138" s="428">
        <f>'6736'!H133</f>
        <v>644000</v>
      </c>
      <c r="U138" s="428" t="s">
        <v>2124</v>
      </c>
    </row>
    <row r="139" spans="1:21" s="347" customFormat="1" x14ac:dyDescent="0.2">
      <c r="A139" s="347" t="s">
        <v>1284</v>
      </c>
      <c r="B139" s="427">
        <v>44564</v>
      </c>
      <c r="C139" s="427">
        <v>44600</v>
      </c>
      <c r="D139" s="420">
        <f>'6736'!D134</f>
        <v>1273</v>
      </c>
      <c r="E139" s="347" t="str">
        <f>VLOOKUP(D139,Fichas!$A$2:$G$2009,7,FALSE)</f>
        <v>11.001</v>
      </c>
      <c r="F139" s="347" t="str">
        <f>VLOOKUP(D139,Fichas!$A$2:$H$2009,8,FALSE)</f>
        <v>Fundo Municipal de Meio Ambiente</v>
      </c>
      <c r="G139" s="420" t="str">
        <f>VLOOKUP(D139,Fichas!$A$2:$I$2009,9,FALSE)</f>
        <v>18</v>
      </c>
      <c r="H139" s="347" t="str">
        <f>VLOOKUP(D139,Fichas!$A$2:$J$2009,10,FALSE)</f>
        <v>Gestão Ambiental</v>
      </c>
      <c r="I139" s="420" t="str">
        <f>VLOOKUP(D139,Fichas!$A$2:$K$2009,11,FALSE)</f>
        <v>541</v>
      </c>
      <c r="J139" s="347" t="str">
        <f>VLOOKUP(D139,Fichas!$A$2:$L$2009,12,FALSE)</f>
        <v>Preservação e Conservação Ambiental</v>
      </c>
      <c r="K139" s="420" t="str">
        <f>VLOOKUP(D139,Fichas!$A$2:$M$2009,13,FALSE)</f>
        <v>0027</v>
      </c>
      <c r="L139" s="347" t="str">
        <f>VLOOKUP(D139,Fichas!$A$2:$N$2009,14,FALSE)</f>
        <v>Gestão Ambiental</v>
      </c>
      <c r="M139" s="420" t="str">
        <f>VLOOKUP(D139,Fichas!$A$2:$O$2009,15,FALSE)</f>
        <v>2111</v>
      </c>
      <c r="N139" s="347" t="str">
        <f>VLOOKUP(D139,Fichas!$A$2:$P$2009,16,FALSE)</f>
        <v>Operacionalização e Modernização do Licenciamento Ambiental</v>
      </c>
      <c r="O139" s="420" t="str">
        <f>VLOOKUP(D139,Fichas!$A$2:$C$2009,3,FALSE)</f>
        <v>3.3.90.39.00.00</v>
      </c>
      <c r="P139" s="347" t="str">
        <f>VLOOKUP(D139,Fichas!$A$2:$D$2009,4,FALSE)</f>
        <v>Outros Serviços de Terceiros - Pessoa Jurídica</v>
      </c>
      <c r="Q139" s="421" t="str">
        <f>VLOOKUP(D139,Fichas!$A$2:$E$2009,5,FALSE)</f>
        <v>912</v>
      </c>
      <c r="R139" s="347" t="str">
        <f>VLOOKUP(Q139,Dados!$A$2:$C$1673,2,FALSE)</f>
        <v>Estacionamento Rotativo (FMMA)</v>
      </c>
      <c r="S139" s="428">
        <f>'6736'!G134</f>
        <v>0</v>
      </c>
      <c r="T139" s="428">
        <f>'6736'!H134</f>
        <v>9502.5</v>
      </c>
      <c r="U139" s="428" t="s">
        <v>2124</v>
      </c>
    </row>
    <row r="140" spans="1:21" s="347" customFormat="1" x14ac:dyDescent="0.2">
      <c r="A140" s="347" t="s">
        <v>1284</v>
      </c>
      <c r="B140" s="427">
        <v>44564</v>
      </c>
      <c r="C140" s="427">
        <v>44600</v>
      </c>
      <c r="D140" s="420">
        <f>'6736'!D135</f>
        <v>1385</v>
      </c>
      <c r="E140" s="347" t="str">
        <f>VLOOKUP(D140,Fichas!$A$2:$G$2009,7,FALSE)</f>
        <v>23.001</v>
      </c>
      <c r="F140" s="347" t="str">
        <f>VLOOKUP(D140,Fichas!$A$2:$H$2009,8,FALSE)</f>
        <v>Companhia de Serviços de Cabo Frio - COMSERCAF</v>
      </c>
      <c r="G140" s="420" t="str">
        <f>VLOOKUP(D140,Fichas!$A$2:$I$2009,9,FALSE)</f>
        <v>15</v>
      </c>
      <c r="H140" s="347" t="str">
        <f>VLOOKUP(D140,Fichas!$A$2:$J$2009,10,FALSE)</f>
        <v>Urbanismo</v>
      </c>
      <c r="I140" s="420" t="str">
        <f>VLOOKUP(D140,Fichas!$A$2:$K$2009,11,FALSE)</f>
        <v>452</v>
      </c>
      <c r="J140" s="347" t="str">
        <f>VLOOKUP(D140,Fichas!$A$2:$L$2009,12,FALSE)</f>
        <v>Serviços Urbanos</v>
      </c>
      <c r="K140" s="420" t="str">
        <f>VLOOKUP(D140,Fichas!$A$2:$M$2009,13,FALSE)</f>
        <v>0043</v>
      </c>
      <c r="L140" s="347" t="str">
        <f>VLOOKUP(D140,Fichas!$A$2:$N$2009,14,FALSE)</f>
        <v>Serviços de Utilidade Pública</v>
      </c>
      <c r="M140" s="420" t="str">
        <f>VLOOKUP(D140,Fichas!$A$2:$O$2009,15,FALSE)</f>
        <v>2211</v>
      </c>
      <c r="N140" s="347" t="str">
        <f>VLOOKUP(D140,Fichas!$A$2:$P$2009,16,FALSE)</f>
        <v>Limpeza, Conservação e Manutenção de Logradouros</v>
      </c>
      <c r="O140" s="420" t="str">
        <f>VLOOKUP(D140,Fichas!$A$2:$C$2009,3,FALSE)</f>
        <v>3.3.90.30.00.00</v>
      </c>
      <c r="P140" s="347" t="str">
        <f>VLOOKUP(D140,Fichas!$A$2:$D$2009,4,FALSE)</f>
        <v>Material de Consumo</v>
      </c>
      <c r="Q140" s="421" t="str">
        <f>VLOOKUP(D140,Fichas!$A$2:$E$2009,5,FALSE)</f>
        <v>33</v>
      </c>
      <c r="R140" s="347" t="str">
        <f>VLOOKUP(Q140,Dados!$A$2:$C$1673,2,FALSE)</f>
        <v>Contribuição de Iluminação Pública</v>
      </c>
      <c r="S140" s="428">
        <f>'6736'!G135</f>
        <v>0</v>
      </c>
      <c r="T140" s="428">
        <f>'6736'!H135</f>
        <v>250000</v>
      </c>
      <c r="U140" s="428" t="s">
        <v>2124</v>
      </c>
    </row>
    <row r="141" spans="1:21" s="347" customFormat="1" x14ac:dyDescent="0.2">
      <c r="A141" s="347" t="s">
        <v>1284</v>
      </c>
      <c r="B141" s="427">
        <v>44564</v>
      </c>
      <c r="C141" s="427">
        <v>44600</v>
      </c>
      <c r="D141" s="420">
        <f>'6736'!D136</f>
        <v>1388</v>
      </c>
      <c r="E141" s="347" t="str">
        <f>VLOOKUP(D141,Fichas!$A$2:$G$2009,7,FALSE)</f>
        <v>23.001</v>
      </c>
      <c r="F141" s="347" t="str">
        <f>VLOOKUP(D141,Fichas!$A$2:$H$2009,8,FALSE)</f>
        <v>Companhia de Serviços de Cabo Frio - COMSERCAF</v>
      </c>
      <c r="G141" s="420" t="str">
        <f>VLOOKUP(D141,Fichas!$A$2:$I$2009,9,FALSE)</f>
        <v>15</v>
      </c>
      <c r="H141" s="347" t="str">
        <f>VLOOKUP(D141,Fichas!$A$2:$J$2009,10,FALSE)</f>
        <v>Urbanismo</v>
      </c>
      <c r="I141" s="420" t="str">
        <f>VLOOKUP(D141,Fichas!$A$2:$K$2009,11,FALSE)</f>
        <v>452</v>
      </c>
      <c r="J141" s="347" t="str">
        <f>VLOOKUP(D141,Fichas!$A$2:$L$2009,12,FALSE)</f>
        <v>Serviços Urbanos</v>
      </c>
      <c r="K141" s="420" t="str">
        <f>VLOOKUP(D141,Fichas!$A$2:$M$2009,13,FALSE)</f>
        <v>0043</v>
      </c>
      <c r="L141" s="347" t="str">
        <f>VLOOKUP(D141,Fichas!$A$2:$N$2009,14,FALSE)</f>
        <v>Serviços de Utilidade Pública</v>
      </c>
      <c r="M141" s="420" t="str">
        <f>VLOOKUP(D141,Fichas!$A$2:$O$2009,15,FALSE)</f>
        <v>2211</v>
      </c>
      <c r="N141" s="347" t="str">
        <f>VLOOKUP(D141,Fichas!$A$2:$P$2009,16,FALSE)</f>
        <v>Limpeza, Conservação e Manutenção de Logradouros</v>
      </c>
      <c r="O141" s="420" t="str">
        <f>VLOOKUP(D141,Fichas!$A$2:$C$2009,3,FALSE)</f>
        <v>3.3.90.39.00.00</v>
      </c>
      <c r="P141" s="347" t="str">
        <f>VLOOKUP(D141,Fichas!$A$2:$D$2009,4,FALSE)</f>
        <v>Outros Serviços de Terceiros - Pessoa Jurídica</v>
      </c>
      <c r="Q141" s="421" t="str">
        <f>VLOOKUP(D141,Fichas!$A$2:$E$2009,5,FALSE)</f>
        <v>33</v>
      </c>
      <c r="R141" s="347" t="str">
        <f>VLOOKUP(Q141,Dados!$A$2:$C$1673,2,FALSE)</f>
        <v>Contribuição de Iluminação Pública</v>
      </c>
      <c r="S141" s="428">
        <f>'6736'!G136</f>
        <v>0</v>
      </c>
      <c r="T141" s="428">
        <f>'6736'!H136</f>
        <v>3100000</v>
      </c>
      <c r="U141" s="428" t="s">
        <v>2124</v>
      </c>
    </row>
    <row r="142" spans="1:21" s="347" customFormat="1" x14ac:dyDescent="0.2">
      <c r="A142" s="347" t="s">
        <v>1284</v>
      </c>
      <c r="B142" s="427">
        <v>44564</v>
      </c>
      <c r="C142" s="427">
        <v>44600</v>
      </c>
      <c r="D142" s="420">
        <f>'6736'!D137</f>
        <v>1391</v>
      </c>
      <c r="E142" s="347" t="str">
        <f>VLOOKUP(D142,Fichas!$A$2:$G$2009,7,FALSE)</f>
        <v>23.001</v>
      </c>
      <c r="F142" s="347" t="str">
        <f>VLOOKUP(D142,Fichas!$A$2:$H$2009,8,FALSE)</f>
        <v>Companhia de Serviços de Cabo Frio - COMSERCAF</v>
      </c>
      <c r="G142" s="420" t="str">
        <f>VLOOKUP(D142,Fichas!$A$2:$I$2009,9,FALSE)</f>
        <v>18</v>
      </c>
      <c r="H142" s="347" t="str">
        <f>VLOOKUP(D142,Fichas!$A$2:$J$2009,10,FALSE)</f>
        <v>Gestão Ambiental</v>
      </c>
      <c r="I142" s="420" t="str">
        <f>VLOOKUP(D142,Fichas!$A$2:$K$2009,11,FALSE)</f>
        <v>452</v>
      </c>
      <c r="J142" s="347" t="str">
        <f>VLOOKUP(D142,Fichas!$A$2:$L$2009,12,FALSE)</f>
        <v>Serviços Urbanos</v>
      </c>
      <c r="K142" s="420" t="str">
        <f>VLOOKUP(D142,Fichas!$A$2:$M$2009,13,FALSE)</f>
        <v>0044</v>
      </c>
      <c r="L142" s="347" t="str">
        <f>VLOOKUP(D142,Fichas!$A$2:$N$2009,14,FALSE)</f>
        <v>Gestão de Resíduos Sólidos</v>
      </c>
      <c r="M142" s="420" t="str">
        <f>VLOOKUP(D142,Fichas!$A$2:$O$2009,15,FALSE)</f>
        <v>2212</v>
      </c>
      <c r="N142" s="347" t="str">
        <f>VLOOKUP(D142,Fichas!$A$2:$P$2009,16,FALSE)</f>
        <v>Manutenção da Coleta de Lixo</v>
      </c>
      <c r="O142" s="420" t="str">
        <f>VLOOKUP(D142,Fichas!$A$2:$C$2009,3,FALSE)</f>
        <v>3.3.90.36.00.00</v>
      </c>
      <c r="P142" s="347" t="str">
        <f>VLOOKUP(D142,Fichas!$A$2:$D$2009,4,FALSE)</f>
        <v>Outros Serviços de Terceiros - Pessoa Física</v>
      </c>
      <c r="Q142" s="421" t="str">
        <f>VLOOKUP(D142,Fichas!$A$2:$E$2009,5,FALSE)</f>
        <v>807</v>
      </c>
      <c r="R142" s="347" t="str">
        <f>VLOOKUP(Q142,Dados!$A$2:$C$1673,2,FALSE)</f>
        <v>Royalties Pelo Excedente da Produção</v>
      </c>
      <c r="S142" s="428">
        <f>'6736'!G137</f>
        <v>0</v>
      </c>
      <c r="T142" s="428">
        <f>'6736'!H137</f>
        <v>9500000</v>
      </c>
      <c r="U142" s="428" t="s">
        <v>2124</v>
      </c>
    </row>
    <row r="143" spans="1:21" s="347" customFormat="1" x14ac:dyDescent="0.2">
      <c r="A143" s="347" t="s">
        <v>1284</v>
      </c>
      <c r="B143" s="427">
        <v>44564</v>
      </c>
      <c r="C143" s="427">
        <v>44600</v>
      </c>
      <c r="D143" s="420">
        <f>'6736'!D138</f>
        <v>1402</v>
      </c>
      <c r="E143" s="347" t="str">
        <f>VLOOKUP(D143,Fichas!$A$2:$G$2009,7,FALSE)</f>
        <v>24.001</v>
      </c>
      <c r="F143" s="347" t="str">
        <f>VLOOKUP(D143,Fichas!$A$2:$H$2009,8,FALSE)</f>
        <v>Fundo Municipal dos Direitos Difusos e Coletivos</v>
      </c>
      <c r="G143" s="420" t="str">
        <f>VLOOKUP(D143,Fichas!$A$2:$I$2009,9,FALSE)</f>
        <v>03</v>
      </c>
      <c r="H143" s="347" t="str">
        <f>VLOOKUP(D143,Fichas!$A$2:$J$2009,10,FALSE)</f>
        <v>Essencial a Justiça</v>
      </c>
      <c r="I143" s="420" t="str">
        <f>VLOOKUP(D143,Fichas!$A$2:$K$2009,11,FALSE)</f>
        <v>122</v>
      </c>
      <c r="J143" s="347" t="str">
        <f>VLOOKUP(D143,Fichas!$A$2:$L$2009,12,FALSE)</f>
        <v>Administração Geral</v>
      </c>
      <c r="K143" s="420" t="str">
        <f>VLOOKUP(D143,Fichas!$A$2:$M$2009,13,FALSE)</f>
        <v>0003</v>
      </c>
      <c r="L143" s="347" t="str">
        <f>VLOOKUP(D143,Fichas!$A$2:$N$2009,14,FALSE)</f>
        <v>Modernização da Estrutura Administrativa</v>
      </c>
      <c r="M143" s="420" t="str">
        <f>VLOOKUP(D143,Fichas!$A$2:$O$2009,15,FALSE)</f>
        <v>1002</v>
      </c>
      <c r="N143" s="347" t="str">
        <f>VLOOKUP(D143,Fichas!$A$2:$P$2009,16,FALSE)</f>
        <v>Construção, Reforma, Modernização e Reequipamento da Unidade Administrativa</v>
      </c>
      <c r="O143" s="420" t="str">
        <f>VLOOKUP(D143,Fichas!$A$2:$C$2009,3,FALSE)</f>
        <v>3.3.90.30.00.00</v>
      </c>
      <c r="P143" s="347" t="str">
        <f>VLOOKUP(D143,Fichas!$A$2:$D$2009,4,FALSE)</f>
        <v>Material de Consumo</v>
      </c>
      <c r="Q143" s="421" t="str">
        <f>VLOOKUP(D143,Fichas!$A$2:$E$2009,5,FALSE)</f>
        <v>19</v>
      </c>
      <c r="R143" s="347" t="str">
        <f>VLOOKUP(Q143,Dados!$A$2:$C$1673,2,FALSE)</f>
        <v>Recurso PROCON</v>
      </c>
      <c r="S143" s="428">
        <f>'6736'!G138</f>
        <v>0</v>
      </c>
      <c r="T143" s="428">
        <f>'6736'!H138</f>
        <v>8000</v>
      </c>
      <c r="U143" s="428" t="s">
        <v>2124</v>
      </c>
    </row>
    <row r="144" spans="1:21" s="347" customFormat="1" x14ac:dyDescent="0.2">
      <c r="A144" s="347" t="s">
        <v>1284</v>
      </c>
      <c r="B144" s="427">
        <v>44564</v>
      </c>
      <c r="C144" s="427">
        <v>44600</v>
      </c>
      <c r="D144" s="420">
        <f>'6736'!D139</f>
        <v>1403</v>
      </c>
      <c r="E144" s="347" t="str">
        <f>VLOOKUP(D144,Fichas!$A$2:$G$2009,7,FALSE)</f>
        <v>24.001</v>
      </c>
      <c r="F144" s="347" t="str">
        <f>VLOOKUP(D144,Fichas!$A$2:$H$2009,8,FALSE)</f>
        <v>Fundo Municipal dos Direitos Difusos e Coletivos</v>
      </c>
      <c r="G144" s="420" t="str">
        <f>VLOOKUP(D144,Fichas!$A$2:$I$2009,9,FALSE)</f>
        <v>03</v>
      </c>
      <c r="H144" s="347" t="str">
        <f>VLOOKUP(D144,Fichas!$A$2:$J$2009,10,FALSE)</f>
        <v>Essencial a Justiça</v>
      </c>
      <c r="I144" s="420" t="str">
        <f>VLOOKUP(D144,Fichas!$A$2:$K$2009,11,FALSE)</f>
        <v>122</v>
      </c>
      <c r="J144" s="347" t="str">
        <f>VLOOKUP(D144,Fichas!$A$2:$L$2009,12,FALSE)</f>
        <v>Administração Geral</v>
      </c>
      <c r="K144" s="420" t="str">
        <f>VLOOKUP(D144,Fichas!$A$2:$M$2009,13,FALSE)</f>
        <v>0003</v>
      </c>
      <c r="L144" s="347" t="str">
        <f>VLOOKUP(D144,Fichas!$A$2:$N$2009,14,FALSE)</f>
        <v>Modernização da Estrutura Administrativa</v>
      </c>
      <c r="M144" s="420" t="str">
        <f>VLOOKUP(D144,Fichas!$A$2:$O$2009,15,FALSE)</f>
        <v>1002</v>
      </c>
      <c r="N144" s="347" t="str">
        <f>VLOOKUP(D144,Fichas!$A$2:$P$2009,16,FALSE)</f>
        <v>Construção, Reforma, Modernização e Reequipamento da Unidade Administrativa</v>
      </c>
      <c r="O144" s="420" t="str">
        <f>VLOOKUP(D144,Fichas!$A$2:$C$2009,3,FALSE)</f>
        <v>3.3.90.39.00.00</v>
      </c>
      <c r="P144" s="347" t="str">
        <f>VLOOKUP(D144,Fichas!$A$2:$D$2009,4,FALSE)</f>
        <v>Outros Serviços de Terceiros - Pessoa Jurídica</v>
      </c>
      <c r="Q144" s="421" t="str">
        <f>VLOOKUP(D144,Fichas!$A$2:$E$2009,5,FALSE)</f>
        <v>19</v>
      </c>
      <c r="R144" s="347" t="str">
        <f>VLOOKUP(Q144,Dados!$A$2:$C$1673,2,FALSE)</f>
        <v>Recurso PROCON</v>
      </c>
      <c r="S144" s="428">
        <f>'6736'!G139</f>
        <v>0</v>
      </c>
      <c r="T144" s="428">
        <f>'6736'!H139</f>
        <v>8746</v>
      </c>
      <c r="U144" s="428" t="s">
        <v>2124</v>
      </c>
    </row>
    <row r="145" spans="1:21" s="347" customFormat="1" x14ac:dyDescent="0.2">
      <c r="A145" s="347" t="s">
        <v>1284</v>
      </c>
      <c r="B145" s="427">
        <v>44564</v>
      </c>
      <c r="C145" s="427">
        <v>44600</v>
      </c>
      <c r="D145" s="420">
        <f>'6736'!D140</f>
        <v>1413</v>
      </c>
      <c r="E145" s="347" t="str">
        <f>VLOOKUP(D145,Fichas!$A$2:$G$2009,7,FALSE)</f>
        <v>26.001</v>
      </c>
      <c r="F145" s="347" t="str">
        <f>VLOOKUP(D145,Fichas!$A$2:$H$2009,8,FALSE)</f>
        <v>Fundo Municipal de Liquidação e Restos a Pagar</v>
      </c>
      <c r="G145" s="420" t="str">
        <f>VLOOKUP(D145,Fichas!$A$2:$I$2009,9,FALSE)</f>
        <v>03</v>
      </c>
      <c r="H145" s="347" t="str">
        <f>VLOOKUP(D145,Fichas!$A$2:$J$2009,10,FALSE)</f>
        <v>Essencial a Justiça</v>
      </c>
      <c r="I145" s="420" t="str">
        <f>VLOOKUP(D145,Fichas!$A$2:$K$2009,11,FALSE)</f>
        <v>091</v>
      </c>
      <c r="J145" s="347" t="str">
        <f>VLOOKUP(D145,Fichas!$A$2:$L$2009,12,FALSE)</f>
        <v>Defesa da Ordem Jurídica</v>
      </c>
      <c r="K145" s="420" t="str">
        <f>VLOOKUP(D145,Fichas!$A$2:$M$2009,13,FALSE)</f>
        <v>0005</v>
      </c>
      <c r="L145" s="347" t="str">
        <f>VLOOKUP(D145,Fichas!$A$2:$N$2009,14,FALSE)</f>
        <v>Ação Judiciária</v>
      </c>
      <c r="M145" s="420" t="str">
        <f>VLOOKUP(D145,Fichas!$A$2:$O$2009,15,FALSE)</f>
        <v>2014</v>
      </c>
      <c r="N145" s="347" t="str">
        <f>VLOOKUP(D145,Fichas!$A$2:$P$2009,16,FALSE)</f>
        <v>Manutenção das Despesas Judiciais - Precatórios</v>
      </c>
      <c r="O145" s="420" t="str">
        <f>VLOOKUP(D145,Fichas!$A$2:$C$2009,3,FALSE)</f>
        <v>4.6.90.91.00.00</v>
      </c>
      <c r="P145" s="347" t="str">
        <f>VLOOKUP(D145,Fichas!$A$2:$D$2009,4,FALSE)</f>
        <v>Sentenças Judiciais</v>
      </c>
      <c r="Q145" s="421" t="str">
        <f>VLOOKUP(D145,Fichas!$A$2:$E$2009,5,FALSE)</f>
        <v>806</v>
      </c>
      <c r="R145" s="347" t="str">
        <f>VLOOKUP(Q145,Dados!$A$2:$C$1673,2,FALSE)</f>
        <v>Comp. Financ. dos Royalties Pela Produção</v>
      </c>
      <c r="S145" s="428">
        <f>'6736'!G140</f>
        <v>0</v>
      </c>
      <c r="T145" s="428">
        <f>'6736'!H140</f>
        <v>9585842.5999999996</v>
      </c>
      <c r="U145" s="428" t="s">
        <v>2124</v>
      </c>
    </row>
    <row r="146" spans="1:21" s="347" customFormat="1" x14ac:dyDescent="0.2">
      <c r="A146" s="347" t="s">
        <v>2077</v>
      </c>
      <c r="B146" s="427">
        <v>44565</v>
      </c>
      <c r="C146" s="427">
        <v>44600</v>
      </c>
      <c r="D146" s="420">
        <f>'6744'!D5</f>
        <v>672</v>
      </c>
      <c r="E146" s="347" t="str">
        <f>VLOOKUP(D146,Fichas!$A$2:$G$2009,7,FALSE)</f>
        <v>02.016</v>
      </c>
      <c r="F146" s="347" t="str">
        <f>VLOOKUP(D146,Fichas!$A$2:$H$2009,8,FALSE)</f>
        <v>Secretaria de Obras e Serviços Públicos</v>
      </c>
      <c r="G146" s="420" t="str">
        <f>VLOOKUP(D146,Fichas!$A$2:$I$2009,9,FALSE)</f>
        <v>15</v>
      </c>
      <c r="H146" s="347" t="str">
        <f>VLOOKUP(D146,Fichas!$A$2:$J$2009,10,FALSE)</f>
        <v>Urbanismo</v>
      </c>
      <c r="I146" s="420" t="str">
        <f>VLOOKUP(D146,Fichas!$A$2:$K$2009,11,FALSE)</f>
        <v>122</v>
      </c>
      <c r="J146" s="347" t="str">
        <f>VLOOKUP(D146,Fichas!$A$2:$L$2009,12,FALSE)</f>
        <v>Administração Geral</v>
      </c>
      <c r="K146" s="420" t="str">
        <f>VLOOKUP(D146,Fichas!$A$2:$M$2009,13,FALSE)</f>
        <v>0002</v>
      </c>
      <c r="L146" s="347" t="str">
        <f>VLOOKUP(D146,Fichas!$A$2:$N$2009,14,FALSE)</f>
        <v>Gestão Administrativa</v>
      </c>
      <c r="M146" s="420" t="str">
        <f>VLOOKUP(D146,Fichas!$A$2:$O$2009,15,FALSE)</f>
        <v>2003</v>
      </c>
      <c r="N146" s="347" t="str">
        <f>VLOOKUP(D146,Fichas!$A$2:$P$2009,16,FALSE)</f>
        <v>Pessoal e Encargos Sociais da Unidade</v>
      </c>
      <c r="O146" s="420" t="str">
        <f>VLOOKUP(D146,Fichas!$A$2:$C$2009,3,FALSE)</f>
        <v>3.1.90.92.00.00</v>
      </c>
      <c r="P146" s="347" t="str">
        <f>VLOOKUP(D146,Fichas!$A$2:$D$2009,4,FALSE)</f>
        <v>Despesas de Exercícios Anteriores</v>
      </c>
      <c r="Q146" s="421" t="str">
        <f>VLOOKUP(D146,Fichas!$A$2:$E$2009,5,FALSE)</f>
        <v>0</v>
      </c>
      <c r="R146" s="347" t="str">
        <f>VLOOKUP(Q146,Dados!$A$2:$C$1673,2,FALSE)</f>
        <v>Ordinário</v>
      </c>
      <c r="S146" s="428">
        <f>'6744'!G5</f>
        <v>3400</v>
      </c>
      <c r="T146" s="428">
        <f>'6744'!H5</f>
        <v>0</v>
      </c>
      <c r="U146" s="428" t="s">
        <v>2124</v>
      </c>
    </row>
    <row r="147" spans="1:21" s="347" customFormat="1" x14ac:dyDescent="0.2">
      <c r="A147" s="347" t="s">
        <v>2077</v>
      </c>
      <c r="B147" s="427">
        <v>44565</v>
      </c>
      <c r="C147" s="427">
        <v>44600</v>
      </c>
      <c r="D147" s="420">
        <f>'6744'!D6</f>
        <v>1515</v>
      </c>
      <c r="E147" s="347" t="str">
        <f>VLOOKUP(D147,Fichas!$A$2:$G$2009,7,FALSE)</f>
        <v>05.001</v>
      </c>
      <c r="F147" s="347" t="str">
        <f>VLOOKUP(D147,Fichas!$A$2:$H$2009,8,FALSE)</f>
        <v>Fundo Municipal de Saúde</v>
      </c>
      <c r="G147" s="420" t="str">
        <f>VLOOKUP(D147,Fichas!$A$2:$I$2009,9,FALSE)</f>
        <v>10</v>
      </c>
      <c r="H147" s="347" t="str">
        <f>VLOOKUP(D147,Fichas!$A$2:$J$2009,10,FALSE)</f>
        <v>Saúde</v>
      </c>
      <c r="I147" s="420" t="str">
        <f>VLOOKUP(D147,Fichas!$A$2:$K$2009,11,FALSE)</f>
        <v>122</v>
      </c>
      <c r="J147" s="347" t="str">
        <f>VLOOKUP(D147,Fichas!$A$2:$L$2009,12,FALSE)</f>
        <v>Administração Geral</v>
      </c>
      <c r="K147" s="420" t="str">
        <f>VLOOKUP(D147,Fichas!$A$2:$M$2009,13,FALSE)</f>
        <v>0029</v>
      </c>
      <c r="L147" s="347" t="str">
        <f>VLOOKUP(D147,Fichas!$A$2:$N$2009,14,FALSE)</f>
        <v>Manutenção, Modernização e Profissionalização da Gestão do SUS</v>
      </c>
      <c r="M147" s="420" t="str">
        <f>VLOOKUP(D147,Fichas!$A$2:$O$2009,15,FALSE)</f>
        <v>2121</v>
      </c>
      <c r="N147" s="347" t="str">
        <f>VLOOKUP(D147,Fichas!$A$2:$P$2009,16,FALSE)</f>
        <v>Manutenção e Modernização das Ações Administrativas e de Gestão do SUS</v>
      </c>
      <c r="O147" s="420" t="str">
        <f>VLOOKUP(D147,Fichas!$A$2:$C$2009,3,FALSE)</f>
        <v>3.3.90.39.00.00</v>
      </c>
      <c r="P147" s="347" t="str">
        <f>VLOOKUP(D147,Fichas!$A$2:$D$2009,4,FALSE)</f>
        <v>Outros Serviços de Terceiros - Pessoa Jurídica</v>
      </c>
      <c r="Q147" s="421" t="str">
        <f>VLOOKUP(D147,Fichas!$A$2:$E$2009,5,FALSE)</f>
        <v>3</v>
      </c>
      <c r="R147" s="347" t="str">
        <f>VLOOKUP(Q147,Dados!$A$2:$C$1673,2,FALSE)</f>
        <v>Bloco Custeio SUS</v>
      </c>
      <c r="S147" s="428">
        <f>'6744'!G6</f>
        <v>12000</v>
      </c>
      <c r="T147" s="428">
        <f>'6744'!H6</f>
        <v>0</v>
      </c>
      <c r="U147" s="428" t="s">
        <v>2124</v>
      </c>
    </row>
    <row r="148" spans="1:21" s="347" customFormat="1" x14ac:dyDescent="0.2">
      <c r="A148" s="347" t="s">
        <v>2077</v>
      </c>
      <c r="B148" s="427">
        <v>44565</v>
      </c>
      <c r="C148" s="427">
        <v>44600</v>
      </c>
      <c r="D148" s="420">
        <f>'6744'!D7</f>
        <v>1512</v>
      </c>
      <c r="E148" s="347" t="str">
        <f>VLOOKUP(D148,Fichas!$A$2:$G$2009,7,FALSE)</f>
        <v>05.001</v>
      </c>
      <c r="F148" s="347" t="str">
        <f>VLOOKUP(D148,Fichas!$A$2:$H$2009,8,FALSE)</f>
        <v>Fundo Municipal de Saúde</v>
      </c>
      <c r="G148" s="420" t="str">
        <f>VLOOKUP(D148,Fichas!$A$2:$I$2009,9,FALSE)</f>
        <v>10</v>
      </c>
      <c r="H148" s="347" t="str">
        <f>VLOOKUP(D148,Fichas!$A$2:$J$2009,10,FALSE)</f>
        <v>Saúde</v>
      </c>
      <c r="I148" s="420" t="str">
        <f>VLOOKUP(D148,Fichas!$A$2:$K$2009,11,FALSE)</f>
        <v>122</v>
      </c>
      <c r="J148" s="347" t="str">
        <f>VLOOKUP(D148,Fichas!$A$2:$L$2009,12,FALSE)</f>
        <v>Administração Geral</v>
      </c>
      <c r="K148" s="420" t="str">
        <f>VLOOKUP(D148,Fichas!$A$2:$M$2009,13,FALSE)</f>
        <v>0029</v>
      </c>
      <c r="L148" s="347" t="str">
        <f>VLOOKUP(D148,Fichas!$A$2:$N$2009,14,FALSE)</f>
        <v>Manutenção, Modernização e Profissionalização da Gestão do SUS</v>
      </c>
      <c r="M148" s="420" t="str">
        <f>VLOOKUP(D148,Fichas!$A$2:$O$2009,15,FALSE)</f>
        <v>2121</v>
      </c>
      <c r="N148" s="347" t="str">
        <f>VLOOKUP(D148,Fichas!$A$2:$P$2009,16,FALSE)</f>
        <v>Manutenção e Modernização das Ações Administrativas e de Gestão do SUS</v>
      </c>
      <c r="O148" s="420" t="str">
        <f>VLOOKUP(D148,Fichas!$A$2:$C$2009,3,FALSE)</f>
        <v>3.3.90.39.00.00</v>
      </c>
      <c r="P148" s="347" t="str">
        <f>VLOOKUP(D148,Fichas!$A$2:$D$2009,4,FALSE)</f>
        <v>Outros Serviços de Terceiros - Pessoa Jurídica</v>
      </c>
      <c r="Q148" s="421" t="str">
        <f>VLOOKUP(D148,Fichas!$A$2:$E$2009,5,FALSE)</f>
        <v>4</v>
      </c>
      <c r="R148" s="347" t="str">
        <f>VLOOKUP(Q148,Dados!$A$2:$C$1673,2,FALSE)</f>
        <v>Bloco Investimento SUS</v>
      </c>
      <c r="S148" s="428">
        <f>'6744'!G7</f>
        <v>1500</v>
      </c>
      <c r="T148" s="428">
        <f>'6744'!H7</f>
        <v>0</v>
      </c>
      <c r="U148" s="428" t="s">
        <v>2124</v>
      </c>
    </row>
    <row r="149" spans="1:21" s="347" customFormat="1" x14ac:dyDescent="0.2">
      <c r="A149" s="347" t="s">
        <v>2077</v>
      </c>
      <c r="B149" s="427">
        <v>44565</v>
      </c>
      <c r="C149" s="427">
        <v>44600</v>
      </c>
      <c r="D149" s="420">
        <f>'6744'!D8</f>
        <v>1510</v>
      </c>
      <c r="E149" s="347" t="str">
        <f>VLOOKUP(D149,Fichas!$A$2:$G$2009,7,FALSE)</f>
        <v>05.001</v>
      </c>
      <c r="F149" s="347" t="str">
        <f>VLOOKUP(D149,Fichas!$A$2:$H$2009,8,FALSE)</f>
        <v>Fundo Municipal de Saúde</v>
      </c>
      <c r="G149" s="420" t="str">
        <f>VLOOKUP(D149,Fichas!$A$2:$I$2009,9,FALSE)</f>
        <v>10</v>
      </c>
      <c r="H149" s="347" t="str">
        <f>VLOOKUP(D149,Fichas!$A$2:$J$2009,10,FALSE)</f>
        <v>Saúde</v>
      </c>
      <c r="I149" s="420" t="str">
        <f>VLOOKUP(D149,Fichas!$A$2:$K$2009,11,FALSE)</f>
        <v>122</v>
      </c>
      <c r="J149" s="347" t="str">
        <f>VLOOKUP(D149,Fichas!$A$2:$L$2009,12,FALSE)</f>
        <v>Administração Geral</v>
      </c>
      <c r="K149" s="420" t="str">
        <f>VLOOKUP(D149,Fichas!$A$2:$M$2009,13,FALSE)</f>
        <v>0029</v>
      </c>
      <c r="L149" s="347" t="str">
        <f>VLOOKUP(D149,Fichas!$A$2:$N$2009,14,FALSE)</f>
        <v>Manutenção, Modernização e Profissionalização da Gestão do SUS</v>
      </c>
      <c r="M149" s="420" t="str">
        <f>VLOOKUP(D149,Fichas!$A$2:$O$2009,15,FALSE)</f>
        <v>2121</v>
      </c>
      <c r="N149" s="347" t="str">
        <f>VLOOKUP(D149,Fichas!$A$2:$P$2009,16,FALSE)</f>
        <v>Manutenção e Modernização das Ações Administrativas e de Gestão do SUS</v>
      </c>
      <c r="O149" s="420" t="str">
        <f>VLOOKUP(D149,Fichas!$A$2:$C$2009,3,FALSE)</f>
        <v>3.3.90.39.00.00</v>
      </c>
      <c r="P149" s="347" t="str">
        <f>VLOOKUP(D149,Fichas!$A$2:$D$2009,4,FALSE)</f>
        <v>Outros Serviços de Terceiros - Pessoa Jurídica</v>
      </c>
      <c r="Q149" s="421" t="str">
        <f>VLOOKUP(D149,Fichas!$A$2:$E$2009,5,FALSE)</f>
        <v>806</v>
      </c>
      <c r="R149" s="347" t="str">
        <f>VLOOKUP(Q149,Dados!$A$2:$C$1673,2,FALSE)</f>
        <v>Comp. Financ. dos Royalties Pela Produção</v>
      </c>
      <c r="S149" s="428">
        <f>'6744'!G8</f>
        <v>3500</v>
      </c>
      <c r="T149" s="428">
        <f>'6744'!H8</f>
        <v>0</v>
      </c>
      <c r="U149" s="428" t="s">
        <v>2124</v>
      </c>
    </row>
    <row r="150" spans="1:21" s="347" customFormat="1" x14ac:dyDescent="0.2">
      <c r="A150" s="347" t="s">
        <v>2077</v>
      </c>
      <c r="B150" s="427">
        <v>44565</v>
      </c>
      <c r="C150" s="427">
        <v>44600</v>
      </c>
      <c r="D150" s="420">
        <f>'6744'!D9</f>
        <v>1509</v>
      </c>
      <c r="E150" s="347" t="str">
        <f>VLOOKUP(D150,Fichas!$A$2:$G$2009,7,FALSE)</f>
        <v>05.001</v>
      </c>
      <c r="F150" s="347" t="str">
        <f>VLOOKUP(D150,Fichas!$A$2:$H$2009,8,FALSE)</f>
        <v>Fundo Municipal de Saúde</v>
      </c>
      <c r="G150" s="420" t="str">
        <f>VLOOKUP(D150,Fichas!$A$2:$I$2009,9,FALSE)</f>
        <v>10</v>
      </c>
      <c r="H150" s="347" t="str">
        <f>VLOOKUP(D150,Fichas!$A$2:$J$2009,10,FALSE)</f>
        <v>Saúde</v>
      </c>
      <c r="I150" s="420" t="str">
        <f>VLOOKUP(D150,Fichas!$A$2:$K$2009,11,FALSE)</f>
        <v>122</v>
      </c>
      <c r="J150" s="347" t="str">
        <f>VLOOKUP(D150,Fichas!$A$2:$L$2009,12,FALSE)</f>
        <v>Administração Geral</v>
      </c>
      <c r="K150" s="420" t="str">
        <f>VLOOKUP(D150,Fichas!$A$2:$M$2009,13,FALSE)</f>
        <v>0029</v>
      </c>
      <c r="L150" s="347" t="str">
        <f>VLOOKUP(D150,Fichas!$A$2:$N$2009,14,FALSE)</f>
        <v>Manutenção, Modernização e Profissionalização da Gestão do SUS</v>
      </c>
      <c r="M150" s="420" t="str">
        <f>VLOOKUP(D150,Fichas!$A$2:$O$2009,15,FALSE)</f>
        <v>2121</v>
      </c>
      <c r="N150" s="347" t="str">
        <f>VLOOKUP(D150,Fichas!$A$2:$P$2009,16,FALSE)</f>
        <v>Manutenção e Modernização das Ações Administrativas e de Gestão do SUS</v>
      </c>
      <c r="O150" s="420" t="str">
        <f>VLOOKUP(D150,Fichas!$A$2:$C$2009,3,FALSE)</f>
        <v>3.3.90.39.00.00</v>
      </c>
      <c r="P150" s="347" t="str">
        <f>VLOOKUP(D150,Fichas!$A$2:$D$2009,4,FALSE)</f>
        <v>Outros Serviços de Terceiros - Pessoa Jurídica</v>
      </c>
      <c r="Q150" s="421" t="str">
        <f>VLOOKUP(D150,Fichas!$A$2:$E$2009,5,FALSE)</f>
        <v>807</v>
      </c>
      <c r="R150" s="347" t="str">
        <f>VLOOKUP(Q150,Dados!$A$2:$C$1673,2,FALSE)</f>
        <v>Royalties Pelo Excedente da Produção</v>
      </c>
      <c r="S150" s="428">
        <f>'6744'!G9</f>
        <v>3500</v>
      </c>
      <c r="T150" s="428">
        <f>'6744'!H9</f>
        <v>0</v>
      </c>
      <c r="U150" s="428" t="s">
        <v>2124</v>
      </c>
    </row>
    <row r="151" spans="1:21" s="347" customFormat="1" x14ac:dyDescent="0.2">
      <c r="A151" s="347" t="s">
        <v>2077</v>
      </c>
      <c r="B151" s="427">
        <v>44565</v>
      </c>
      <c r="C151" s="427">
        <v>44600</v>
      </c>
      <c r="D151" s="420">
        <f>'6744'!D10</f>
        <v>1511</v>
      </c>
      <c r="E151" s="347" t="str">
        <f>VLOOKUP(D151,Fichas!$A$2:$G$2009,7,FALSE)</f>
        <v>05.001</v>
      </c>
      <c r="F151" s="347" t="str">
        <f>VLOOKUP(D151,Fichas!$A$2:$H$2009,8,FALSE)</f>
        <v>Fundo Municipal de Saúde</v>
      </c>
      <c r="G151" s="420" t="str">
        <f>VLOOKUP(D151,Fichas!$A$2:$I$2009,9,FALSE)</f>
        <v>10</v>
      </c>
      <c r="H151" s="347" t="str">
        <f>VLOOKUP(D151,Fichas!$A$2:$J$2009,10,FALSE)</f>
        <v>Saúde</v>
      </c>
      <c r="I151" s="420" t="str">
        <f>VLOOKUP(D151,Fichas!$A$2:$K$2009,11,FALSE)</f>
        <v>122</v>
      </c>
      <c r="J151" s="347" t="str">
        <f>VLOOKUP(D151,Fichas!$A$2:$L$2009,12,FALSE)</f>
        <v>Administração Geral</v>
      </c>
      <c r="K151" s="420" t="str">
        <f>VLOOKUP(D151,Fichas!$A$2:$M$2009,13,FALSE)</f>
        <v>0029</v>
      </c>
      <c r="L151" s="347" t="str">
        <f>VLOOKUP(D151,Fichas!$A$2:$N$2009,14,FALSE)</f>
        <v>Manutenção, Modernização e Profissionalização da Gestão do SUS</v>
      </c>
      <c r="M151" s="420" t="str">
        <f>VLOOKUP(D151,Fichas!$A$2:$O$2009,15,FALSE)</f>
        <v>2121</v>
      </c>
      <c r="N151" s="347" t="str">
        <f>VLOOKUP(D151,Fichas!$A$2:$P$2009,16,FALSE)</f>
        <v>Manutenção e Modernização das Ações Administrativas e de Gestão do SUS</v>
      </c>
      <c r="O151" s="420" t="str">
        <f>VLOOKUP(D151,Fichas!$A$2:$C$2009,3,FALSE)</f>
        <v>3.3.90.39.00.00</v>
      </c>
      <c r="P151" s="347" t="str">
        <f>VLOOKUP(D151,Fichas!$A$2:$D$2009,4,FALSE)</f>
        <v>Outros Serviços de Terceiros - Pessoa Jurídica</v>
      </c>
      <c r="Q151" s="421" t="str">
        <f>VLOOKUP(D151,Fichas!$A$2:$E$2009,5,FALSE)</f>
        <v>836</v>
      </c>
      <c r="R151" s="347" t="str">
        <f>VLOOKUP(Q151,Dados!$A$2:$C$1673,2,FALSE)</f>
        <v>Royalties - Saúde (Lei nº 12.858/13)</v>
      </c>
      <c r="S151" s="428">
        <f>'6744'!G10</f>
        <v>1500</v>
      </c>
      <c r="T151" s="428">
        <f>'6744'!H10</f>
        <v>0</v>
      </c>
      <c r="U151" s="428" t="s">
        <v>2124</v>
      </c>
    </row>
    <row r="152" spans="1:21" s="347" customFormat="1" x14ac:dyDescent="0.2">
      <c r="A152" s="347" t="s">
        <v>2077</v>
      </c>
      <c r="B152" s="427">
        <v>44565</v>
      </c>
      <c r="C152" s="427">
        <v>44600</v>
      </c>
      <c r="D152" s="420">
        <f>'6744'!D11</f>
        <v>1514</v>
      </c>
      <c r="E152" s="347" t="str">
        <f>VLOOKUP(D152,Fichas!$A$2:$G$2009,7,FALSE)</f>
        <v>05.001</v>
      </c>
      <c r="F152" s="347" t="str">
        <f>VLOOKUP(D152,Fichas!$A$2:$H$2009,8,FALSE)</f>
        <v>Fundo Municipal de Saúde</v>
      </c>
      <c r="G152" s="420" t="str">
        <f>VLOOKUP(D152,Fichas!$A$2:$I$2009,9,FALSE)</f>
        <v>10</v>
      </c>
      <c r="H152" s="347" t="str">
        <f>VLOOKUP(D152,Fichas!$A$2:$J$2009,10,FALSE)</f>
        <v>Saúde</v>
      </c>
      <c r="I152" s="420" t="str">
        <f>VLOOKUP(D152,Fichas!$A$2:$K$2009,11,FALSE)</f>
        <v>122</v>
      </c>
      <c r="J152" s="347" t="str">
        <f>VLOOKUP(D152,Fichas!$A$2:$L$2009,12,FALSE)</f>
        <v>Administração Geral</v>
      </c>
      <c r="K152" s="420" t="str">
        <f>VLOOKUP(D152,Fichas!$A$2:$M$2009,13,FALSE)</f>
        <v>0029</v>
      </c>
      <c r="L152" s="347" t="str">
        <f>VLOOKUP(D152,Fichas!$A$2:$N$2009,14,FALSE)</f>
        <v>Manutenção, Modernização e Profissionalização da Gestão do SUS</v>
      </c>
      <c r="M152" s="420" t="str">
        <f>VLOOKUP(D152,Fichas!$A$2:$O$2009,15,FALSE)</f>
        <v>2121</v>
      </c>
      <c r="N152" s="347" t="str">
        <f>VLOOKUP(D152,Fichas!$A$2:$P$2009,16,FALSE)</f>
        <v>Manutenção e Modernização das Ações Administrativas e de Gestão do SUS</v>
      </c>
      <c r="O152" s="420" t="str">
        <f>VLOOKUP(D152,Fichas!$A$2:$C$2009,3,FALSE)</f>
        <v>3.3.90.39.00.00</v>
      </c>
      <c r="P152" s="347" t="str">
        <f>VLOOKUP(D152,Fichas!$A$2:$D$2009,4,FALSE)</f>
        <v>Outros Serviços de Terceiros - Pessoa Jurídica</v>
      </c>
      <c r="Q152" s="421" t="str">
        <f>VLOOKUP(D152,Fichas!$A$2:$E$2009,5,FALSE)</f>
        <v>943</v>
      </c>
      <c r="R152" s="347" t="str">
        <f>VLOOKUP(Q152,Dados!$A$2:$C$1673,2,FALSE)</f>
        <v>Co-Financiamento</v>
      </c>
      <c r="S152" s="428">
        <f>'6744'!G11</f>
        <v>2000</v>
      </c>
      <c r="T152" s="428">
        <f>'6744'!H11</f>
        <v>0</v>
      </c>
      <c r="U152" s="428" t="s">
        <v>2124</v>
      </c>
    </row>
    <row r="153" spans="1:21" s="347" customFormat="1" x14ac:dyDescent="0.2">
      <c r="A153" s="347" t="s">
        <v>2077</v>
      </c>
      <c r="B153" s="427">
        <v>44565</v>
      </c>
      <c r="C153" s="427">
        <v>44600</v>
      </c>
      <c r="D153" s="420">
        <f>'6744'!D12</f>
        <v>1513</v>
      </c>
      <c r="E153" s="347" t="str">
        <f>VLOOKUP(D153,Fichas!$A$2:$G$2009,7,FALSE)</f>
        <v>05.001</v>
      </c>
      <c r="F153" s="347" t="str">
        <f>VLOOKUP(D153,Fichas!$A$2:$H$2009,8,FALSE)</f>
        <v>Fundo Municipal de Saúde</v>
      </c>
      <c r="G153" s="420" t="str">
        <f>VLOOKUP(D153,Fichas!$A$2:$I$2009,9,FALSE)</f>
        <v>10</v>
      </c>
      <c r="H153" s="347" t="str">
        <f>VLOOKUP(D153,Fichas!$A$2:$J$2009,10,FALSE)</f>
        <v>Saúde</v>
      </c>
      <c r="I153" s="420" t="str">
        <f>VLOOKUP(D153,Fichas!$A$2:$K$2009,11,FALSE)</f>
        <v>122</v>
      </c>
      <c r="J153" s="347" t="str">
        <f>VLOOKUP(D153,Fichas!$A$2:$L$2009,12,FALSE)</f>
        <v>Administração Geral</v>
      </c>
      <c r="K153" s="420" t="str">
        <f>VLOOKUP(D153,Fichas!$A$2:$M$2009,13,FALSE)</f>
        <v>0029</v>
      </c>
      <c r="L153" s="347" t="str">
        <f>VLOOKUP(D153,Fichas!$A$2:$N$2009,14,FALSE)</f>
        <v>Manutenção, Modernização e Profissionalização da Gestão do SUS</v>
      </c>
      <c r="M153" s="420" t="str">
        <f>VLOOKUP(D153,Fichas!$A$2:$O$2009,15,FALSE)</f>
        <v>2121</v>
      </c>
      <c r="N153" s="347" t="str">
        <f>VLOOKUP(D153,Fichas!$A$2:$P$2009,16,FALSE)</f>
        <v>Manutenção e Modernização das Ações Administrativas e de Gestão do SUS</v>
      </c>
      <c r="O153" s="420" t="str">
        <f>VLOOKUP(D153,Fichas!$A$2:$C$2009,3,FALSE)</f>
        <v>3.3.90.39.00.00</v>
      </c>
      <c r="P153" s="347" t="str">
        <f>VLOOKUP(D153,Fichas!$A$2:$D$2009,4,FALSE)</f>
        <v>Outros Serviços de Terceiros - Pessoa Jurídica</v>
      </c>
      <c r="Q153" s="421" t="str">
        <f>VLOOKUP(D153,Fichas!$A$2:$E$2009,5,FALSE)</f>
        <v>944</v>
      </c>
      <c r="R153" s="347" t="str">
        <f>VLOOKUP(Q153,Dados!$A$2:$C$1673,2,FALSE)</f>
        <v>Custeio Estado</v>
      </c>
      <c r="S153" s="428">
        <f>'6744'!G12</f>
        <v>20000</v>
      </c>
      <c r="T153" s="428">
        <f>'6744'!H12</f>
        <v>0</v>
      </c>
      <c r="U153" s="428" t="s">
        <v>2124</v>
      </c>
    </row>
    <row r="154" spans="1:21" s="347" customFormat="1" x14ac:dyDescent="0.2">
      <c r="A154" s="347" t="s">
        <v>2077</v>
      </c>
      <c r="B154" s="427">
        <v>44565</v>
      </c>
      <c r="C154" s="427">
        <v>44600</v>
      </c>
      <c r="D154" s="420">
        <f>'6744'!D13</f>
        <v>1165</v>
      </c>
      <c r="E154" s="347" t="str">
        <f>VLOOKUP(D154,Fichas!$A$2:$G$2009,7,FALSE)</f>
        <v>06.001</v>
      </c>
      <c r="F154" s="347" t="str">
        <f>VLOOKUP(D154,Fichas!$A$2:$H$2009,8,FALSE)</f>
        <v>Fundo Municipal de Transporte</v>
      </c>
      <c r="G154" s="420" t="str">
        <f>VLOOKUP(D154,Fichas!$A$2:$I$2009,9,FALSE)</f>
        <v>26</v>
      </c>
      <c r="H154" s="347" t="str">
        <f>VLOOKUP(D154,Fichas!$A$2:$J$2009,10,FALSE)</f>
        <v>Transporte</v>
      </c>
      <c r="I154" s="420" t="str">
        <f>VLOOKUP(D154,Fichas!$A$2:$K$2009,11,FALSE)</f>
        <v>122</v>
      </c>
      <c r="J154" s="347" t="str">
        <f>VLOOKUP(D154,Fichas!$A$2:$L$2009,12,FALSE)</f>
        <v>Administração Geral</v>
      </c>
      <c r="K154" s="420" t="str">
        <f>VLOOKUP(D154,Fichas!$A$2:$M$2009,13,FALSE)</f>
        <v>0002</v>
      </c>
      <c r="L154" s="347" t="str">
        <f>VLOOKUP(D154,Fichas!$A$2:$N$2009,14,FALSE)</f>
        <v>Gestão Administrativa</v>
      </c>
      <c r="M154" s="420" t="str">
        <f>VLOOKUP(D154,Fichas!$A$2:$O$2009,15,FALSE)</f>
        <v>2004</v>
      </c>
      <c r="N154" s="347" t="str">
        <f>VLOOKUP(D154,Fichas!$A$2:$P$2009,16,FALSE)</f>
        <v>Manutenção e Operacionalização da Unidade</v>
      </c>
      <c r="O154" s="420" t="str">
        <f>VLOOKUP(D154,Fichas!$A$2:$C$2009,3,FALSE)</f>
        <v>3.3.90.30.00.00</v>
      </c>
      <c r="P154" s="347" t="str">
        <f>VLOOKUP(D154,Fichas!$A$2:$D$2009,4,FALSE)</f>
        <v>Material de Consumo</v>
      </c>
      <c r="Q154" s="421" t="str">
        <f>VLOOKUP(D154,Fichas!$A$2:$E$2009,5,FALSE)</f>
        <v>0</v>
      </c>
      <c r="R154" s="347" t="str">
        <f>VLOOKUP(Q154,Dados!$A$2:$C$1673,2,FALSE)</f>
        <v>Ordinário</v>
      </c>
      <c r="S154" s="428">
        <f>'6744'!G13</f>
        <v>20820</v>
      </c>
      <c r="T154" s="428">
        <f>'6744'!H13</f>
        <v>0</v>
      </c>
      <c r="U154" s="428" t="s">
        <v>2124</v>
      </c>
    </row>
    <row r="155" spans="1:21" s="347" customFormat="1" x14ac:dyDescent="0.2">
      <c r="A155" s="347" t="s">
        <v>2077</v>
      </c>
      <c r="B155" s="427">
        <v>44565</v>
      </c>
      <c r="C155" s="427">
        <v>44600</v>
      </c>
      <c r="D155" s="420">
        <f>'6744'!D14</f>
        <v>1167</v>
      </c>
      <c r="E155" s="347" t="str">
        <f>VLOOKUP(D155,Fichas!$A$2:$G$2009,7,FALSE)</f>
        <v>06.001</v>
      </c>
      <c r="F155" s="347" t="str">
        <f>VLOOKUP(D155,Fichas!$A$2:$H$2009,8,FALSE)</f>
        <v>Fundo Municipal de Transporte</v>
      </c>
      <c r="G155" s="420" t="str">
        <f>VLOOKUP(D155,Fichas!$A$2:$I$2009,9,FALSE)</f>
        <v>26</v>
      </c>
      <c r="H155" s="347" t="str">
        <f>VLOOKUP(D155,Fichas!$A$2:$J$2009,10,FALSE)</f>
        <v>Transporte</v>
      </c>
      <c r="I155" s="420" t="str">
        <f>VLOOKUP(D155,Fichas!$A$2:$K$2009,11,FALSE)</f>
        <v>122</v>
      </c>
      <c r="J155" s="347" t="str">
        <f>VLOOKUP(D155,Fichas!$A$2:$L$2009,12,FALSE)</f>
        <v>Administração Geral</v>
      </c>
      <c r="K155" s="420" t="str">
        <f>VLOOKUP(D155,Fichas!$A$2:$M$2009,13,FALSE)</f>
        <v>0002</v>
      </c>
      <c r="L155" s="347" t="str">
        <f>VLOOKUP(D155,Fichas!$A$2:$N$2009,14,FALSE)</f>
        <v>Gestão Administrativa</v>
      </c>
      <c r="M155" s="420" t="str">
        <f>VLOOKUP(D155,Fichas!$A$2:$O$2009,15,FALSE)</f>
        <v>2004</v>
      </c>
      <c r="N155" s="347" t="str">
        <f>VLOOKUP(D155,Fichas!$A$2:$P$2009,16,FALSE)</f>
        <v>Manutenção e Operacionalização da Unidade</v>
      </c>
      <c r="O155" s="420" t="str">
        <f>VLOOKUP(D155,Fichas!$A$2:$C$2009,3,FALSE)</f>
        <v>3.3.90.39.00.00</v>
      </c>
      <c r="P155" s="347" t="str">
        <f>VLOOKUP(D155,Fichas!$A$2:$D$2009,4,FALSE)</f>
        <v>Outros Serviços de Terceiros - Pessoa Jurídica</v>
      </c>
      <c r="Q155" s="421" t="str">
        <f>VLOOKUP(D155,Fichas!$A$2:$E$2009,5,FALSE)</f>
        <v>0</v>
      </c>
      <c r="R155" s="347" t="str">
        <f>VLOOKUP(Q155,Dados!$A$2:$C$1673,2,FALSE)</f>
        <v>Ordinário</v>
      </c>
      <c r="S155" s="428">
        <f>'6744'!G14</f>
        <v>42944.4</v>
      </c>
      <c r="T155" s="428">
        <f>'6744'!H14</f>
        <v>0</v>
      </c>
      <c r="U155" s="428" t="s">
        <v>2124</v>
      </c>
    </row>
    <row r="156" spans="1:21" s="347" customFormat="1" x14ac:dyDescent="0.2">
      <c r="A156" s="347" t="s">
        <v>2077</v>
      </c>
      <c r="B156" s="427">
        <v>44565</v>
      </c>
      <c r="C156" s="427">
        <v>44600</v>
      </c>
      <c r="D156" s="420">
        <f>'6744'!D15</f>
        <v>674</v>
      </c>
      <c r="E156" s="347" t="str">
        <f>VLOOKUP(D156,Fichas!$A$2:$G$2009,7,FALSE)</f>
        <v>02.016</v>
      </c>
      <c r="F156" s="347" t="str">
        <f>VLOOKUP(D156,Fichas!$A$2:$H$2009,8,FALSE)</f>
        <v>Secretaria de Obras e Serviços Públicos</v>
      </c>
      <c r="G156" s="420" t="str">
        <f>VLOOKUP(D156,Fichas!$A$2:$I$2009,9,FALSE)</f>
        <v>15</v>
      </c>
      <c r="H156" s="347" t="str">
        <f>VLOOKUP(D156,Fichas!$A$2:$J$2009,10,FALSE)</f>
        <v>Urbanismo</v>
      </c>
      <c r="I156" s="420" t="str">
        <f>VLOOKUP(D156,Fichas!$A$2:$K$2009,11,FALSE)</f>
        <v>122</v>
      </c>
      <c r="J156" s="347" t="str">
        <f>VLOOKUP(D156,Fichas!$A$2:$L$2009,12,FALSE)</f>
        <v>Administração Geral</v>
      </c>
      <c r="K156" s="420" t="str">
        <f>VLOOKUP(D156,Fichas!$A$2:$M$2009,13,FALSE)</f>
        <v>0002</v>
      </c>
      <c r="L156" s="347" t="str">
        <f>VLOOKUP(D156,Fichas!$A$2:$N$2009,14,FALSE)</f>
        <v>Gestão Administrativa</v>
      </c>
      <c r="M156" s="420" t="str">
        <f>VLOOKUP(D156,Fichas!$A$2:$O$2009,15,FALSE)</f>
        <v>2003</v>
      </c>
      <c r="N156" s="347" t="str">
        <f>VLOOKUP(D156,Fichas!$A$2:$P$2009,16,FALSE)</f>
        <v>Pessoal e Encargos Sociais da Unidade</v>
      </c>
      <c r="O156" s="420" t="str">
        <f>VLOOKUP(D156,Fichas!$A$2:$C$2009,3,FALSE)</f>
        <v>3.3.90.08.00.00</v>
      </c>
      <c r="P156" s="347" t="str">
        <f>VLOOKUP(D156,Fichas!$A$2:$D$2009,4,FALSE)</f>
        <v>Outros Benefícios Assistenciais do servidor e do militar</v>
      </c>
      <c r="Q156" s="421" t="str">
        <f>VLOOKUP(D156,Fichas!$A$2:$E$2009,5,FALSE)</f>
        <v>0</v>
      </c>
      <c r="R156" s="347" t="str">
        <f>VLOOKUP(Q156,Dados!$A$2:$C$1673,2,FALSE)</f>
        <v>Ordinário</v>
      </c>
      <c r="S156" s="428">
        <f>'6744'!G15</f>
        <v>0</v>
      </c>
      <c r="T156" s="428">
        <f>'6744'!H15</f>
        <v>3400</v>
      </c>
      <c r="U156" s="428" t="s">
        <v>2124</v>
      </c>
    </row>
    <row r="157" spans="1:21" s="347" customFormat="1" x14ac:dyDescent="0.2">
      <c r="A157" s="347" t="s">
        <v>2077</v>
      </c>
      <c r="B157" s="427">
        <v>44565</v>
      </c>
      <c r="C157" s="427">
        <v>44600</v>
      </c>
      <c r="D157" s="420">
        <f>'6744'!D16</f>
        <v>958</v>
      </c>
      <c r="E157" s="347" t="str">
        <f>VLOOKUP(D157,Fichas!$A$2:$G$2009,7,FALSE)</f>
        <v>05.001</v>
      </c>
      <c r="F157" s="347" t="str">
        <f>VLOOKUP(D157,Fichas!$A$2:$H$2009,8,FALSE)</f>
        <v>Fundo Municipal de Saúde</v>
      </c>
      <c r="G157" s="420" t="str">
        <f>VLOOKUP(D157,Fichas!$A$2:$I$2009,9,FALSE)</f>
        <v>10</v>
      </c>
      <c r="H157" s="347" t="str">
        <f>VLOOKUP(D157,Fichas!$A$2:$J$2009,10,FALSE)</f>
        <v>Saúde</v>
      </c>
      <c r="I157" s="420" t="str">
        <f>VLOOKUP(D157,Fichas!$A$2:$K$2009,11,FALSE)</f>
        <v>122</v>
      </c>
      <c r="J157" s="347" t="str">
        <f>VLOOKUP(D157,Fichas!$A$2:$L$2009,12,FALSE)</f>
        <v>Administração Geral</v>
      </c>
      <c r="K157" s="420" t="str">
        <f>VLOOKUP(D157,Fichas!$A$2:$M$2009,13,FALSE)</f>
        <v>0029</v>
      </c>
      <c r="L157" s="347" t="str">
        <f>VLOOKUP(D157,Fichas!$A$2:$N$2009,14,FALSE)</f>
        <v>Manutenção, Modernização e Profissionalização da Gestão do SUS</v>
      </c>
      <c r="M157" s="420" t="str">
        <f>VLOOKUP(D157,Fichas!$A$2:$O$2009,15,FALSE)</f>
        <v>1022</v>
      </c>
      <c r="N157" s="347" t="str">
        <f>VLOOKUP(D157,Fichas!$A$2:$P$2009,16,FALSE)</f>
        <v>Estruturação da Gestão do SUS em Tamoios</v>
      </c>
      <c r="O157" s="420" t="str">
        <f>VLOOKUP(D157,Fichas!$A$2:$C$2009,3,FALSE)</f>
        <v>4.4.90.52.00.00</v>
      </c>
      <c r="P157" s="347" t="str">
        <f>VLOOKUP(D157,Fichas!$A$2:$D$2009,4,FALSE)</f>
        <v>Equipamentos e Material Permanente</v>
      </c>
      <c r="Q157" s="421" t="str">
        <f>VLOOKUP(D157,Fichas!$A$2:$E$2009,5,FALSE)</f>
        <v>836</v>
      </c>
      <c r="R157" s="347" t="str">
        <f>VLOOKUP(Q157,Dados!$A$2:$C$1673,2,FALSE)</f>
        <v>Royalties - Saúde (Lei nº 12.858/13)</v>
      </c>
      <c r="S157" s="428">
        <f>'6744'!G16</f>
        <v>0</v>
      </c>
      <c r="T157" s="428">
        <f>'6744'!H16</f>
        <v>1500</v>
      </c>
      <c r="U157" s="428" t="s">
        <v>2124</v>
      </c>
    </row>
    <row r="158" spans="1:21" s="347" customFormat="1" x14ac:dyDescent="0.2">
      <c r="A158" s="347" t="s">
        <v>2077</v>
      </c>
      <c r="B158" s="427">
        <v>44565</v>
      </c>
      <c r="C158" s="427">
        <v>44600</v>
      </c>
      <c r="D158" s="420">
        <f>'6744'!D17</f>
        <v>961</v>
      </c>
      <c r="E158" s="347" t="str">
        <f>VLOOKUP(D158,Fichas!$A$2:$G$2009,7,FALSE)</f>
        <v>05.001</v>
      </c>
      <c r="F158" s="347" t="str">
        <f>VLOOKUP(D158,Fichas!$A$2:$H$2009,8,FALSE)</f>
        <v>Fundo Municipal de Saúde</v>
      </c>
      <c r="G158" s="420" t="str">
        <f>VLOOKUP(D158,Fichas!$A$2:$I$2009,9,FALSE)</f>
        <v>10</v>
      </c>
      <c r="H158" s="347" t="str">
        <f>VLOOKUP(D158,Fichas!$A$2:$J$2009,10,FALSE)</f>
        <v>Saúde</v>
      </c>
      <c r="I158" s="420" t="str">
        <f>VLOOKUP(D158,Fichas!$A$2:$K$2009,11,FALSE)</f>
        <v>122</v>
      </c>
      <c r="J158" s="347" t="str">
        <f>VLOOKUP(D158,Fichas!$A$2:$L$2009,12,FALSE)</f>
        <v>Administração Geral</v>
      </c>
      <c r="K158" s="420" t="str">
        <f>VLOOKUP(D158,Fichas!$A$2:$M$2009,13,FALSE)</f>
        <v>0029</v>
      </c>
      <c r="L158" s="347" t="str">
        <f>VLOOKUP(D158,Fichas!$A$2:$N$2009,14,FALSE)</f>
        <v>Manutenção, Modernização e Profissionalização da Gestão do SUS</v>
      </c>
      <c r="M158" s="420" t="str">
        <f>VLOOKUP(D158,Fichas!$A$2:$O$2009,15,FALSE)</f>
        <v>2121</v>
      </c>
      <c r="N158" s="347" t="str">
        <f>VLOOKUP(D158,Fichas!$A$2:$P$2009,16,FALSE)</f>
        <v>Manutenção e Modernização das Ações Administrativas e de Gestão do SUS</v>
      </c>
      <c r="O158" s="420" t="str">
        <f>VLOOKUP(D158,Fichas!$A$2:$C$2009,3,FALSE)</f>
        <v>3.1.90.04.00.00</v>
      </c>
      <c r="P158" s="347" t="str">
        <f>VLOOKUP(D158,Fichas!$A$2:$D$2009,4,FALSE)</f>
        <v>Contratação por Tempo Determinado</v>
      </c>
      <c r="Q158" s="421" t="str">
        <f>VLOOKUP(D158,Fichas!$A$2:$E$2009,5,FALSE)</f>
        <v>807</v>
      </c>
      <c r="R158" s="347" t="str">
        <f>VLOOKUP(Q158,Dados!$A$2:$C$1673,2,FALSE)</f>
        <v>Royalties Pelo Excedente da Produção</v>
      </c>
      <c r="S158" s="428">
        <f>'6744'!G17</f>
        <v>0</v>
      </c>
      <c r="T158" s="428">
        <f>'6744'!H17</f>
        <v>3500</v>
      </c>
      <c r="U158" s="428" t="s">
        <v>2124</v>
      </c>
    </row>
    <row r="159" spans="1:21" s="347" customFormat="1" x14ac:dyDescent="0.2">
      <c r="A159" s="347" t="s">
        <v>2077</v>
      </c>
      <c r="B159" s="427">
        <v>44565</v>
      </c>
      <c r="C159" s="427">
        <v>44600</v>
      </c>
      <c r="D159" s="420">
        <f>'6744'!D18</f>
        <v>972</v>
      </c>
      <c r="E159" s="347" t="str">
        <f>VLOOKUP(D159,Fichas!$A$2:$G$2009,7,FALSE)</f>
        <v>05.001</v>
      </c>
      <c r="F159" s="347" t="str">
        <f>VLOOKUP(D159,Fichas!$A$2:$H$2009,8,FALSE)</f>
        <v>Fundo Municipal de Saúde</v>
      </c>
      <c r="G159" s="420" t="str">
        <f>VLOOKUP(D159,Fichas!$A$2:$I$2009,9,FALSE)</f>
        <v>10</v>
      </c>
      <c r="H159" s="347" t="str">
        <f>VLOOKUP(D159,Fichas!$A$2:$J$2009,10,FALSE)</f>
        <v>Saúde</v>
      </c>
      <c r="I159" s="420" t="str">
        <f>VLOOKUP(D159,Fichas!$A$2:$K$2009,11,FALSE)</f>
        <v>122</v>
      </c>
      <c r="J159" s="347" t="str">
        <f>VLOOKUP(D159,Fichas!$A$2:$L$2009,12,FALSE)</f>
        <v>Administração Geral</v>
      </c>
      <c r="K159" s="420" t="str">
        <f>VLOOKUP(D159,Fichas!$A$2:$M$2009,13,FALSE)</f>
        <v>0029</v>
      </c>
      <c r="L159" s="347" t="str">
        <f>VLOOKUP(D159,Fichas!$A$2:$N$2009,14,FALSE)</f>
        <v>Manutenção, Modernização e Profissionalização da Gestão do SUS</v>
      </c>
      <c r="M159" s="420" t="str">
        <f>VLOOKUP(D159,Fichas!$A$2:$O$2009,15,FALSE)</f>
        <v>2121</v>
      </c>
      <c r="N159" s="347" t="str">
        <f>VLOOKUP(D159,Fichas!$A$2:$P$2009,16,FALSE)</f>
        <v>Manutenção e Modernização das Ações Administrativas e de Gestão do SUS</v>
      </c>
      <c r="O159" s="420" t="str">
        <f>VLOOKUP(D159,Fichas!$A$2:$C$2009,3,FALSE)</f>
        <v>3.3.90.30.00.00</v>
      </c>
      <c r="P159" s="347" t="str">
        <f>VLOOKUP(D159,Fichas!$A$2:$D$2009,4,FALSE)</f>
        <v>Material de Consumo</v>
      </c>
      <c r="Q159" s="421" t="str">
        <f>VLOOKUP(D159,Fichas!$A$2:$E$2009,5,FALSE)</f>
        <v>806</v>
      </c>
      <c r="R159" s="347" t="str">
        <f>VLOOKUP(Q159,Dados!$A$2:$C$1673,2,FALSE)</f>
        <v>Comp. Financ. dos Royalties Pela Produção</v>
      </c>
      <c r="S159" s="428">
        <f>'6744'!G18</f>
        <v>0</v>
      </c>
      <c r="T159" s="428">
        <f>'6744'!H18</f>
        <v>3500</v>
      </c>
      <c r="U159" s="428" t="s">
        <v>2124</v>
      </c>
    </row>
    <row r="160" spans="1:21" s="347" customFormat="1" x14ac:dyDescent="0.2">
      <c r="A160" s="347" t="s">
        <v>2077</v>
      </c>
      <c r="B160" s="427">
        <v>44565</v>
      </c>
      <c r="C160" s="427">
        <v>44600</v>
      </c>
      <c r="D160" s="420">
        <f>'6744'!D19</f>
        <v>1009</v>
      </c>
      <c r="E160" s="347" t="str">
        <f>VLOOKUP(D160,Fichas!$A$2:$G$2009,7,FALSE)</f>
        <v>05.001</v>
      </c>
      <c r="F160" s="347" t="str">
        <f>VLOOKUP(D160,Fichas!$A$2:$H$2009,8,FALSE)</f>
        <v>Fundo Municipal de Saúde</v>
      </c>
      <c r="G160" s="420" t="str">
        <f>VLOOKUP(D160,Fichas!$A$2:$I$2009,9,FALSE)</f>
        <v>10</v>
      </c>
      <c r="H160" s="347" t="str">
        <f>VLOOKUP(D160,Fichas!$A$2:$J$2009,10,FALSE)</f>
        <v>Saúde</v>
      </c>
      <c r="I160" s="420" t="str">
        <f>VLOOKUP(D160,Fichas!$A$2:$K$2009,11,FALSE)</f>
        <v>301</v>
      </c>
      <c r="J160" s="347" t="str">
        <f>VLOOKUP(D160,Fichas!$A$2:$L$2009,12,FALSE)</f>
        <v>Atenção Básica</v>
      </c>
      <c r="K160" s="420" t="str">
        <f>VLOOKUP(D160,Fichas!$A$2:$M$2009,13,FALSE)</f>
        <v>0031</v>
      </c>
      <c r="L160" s="347" t="str">
        <f>VLOOKUP(D160,Fichas!$A$2:$N$2009,14,FALSE)</f>
        <v>Atenção Primária à Saúde</v>
      </c>
      <c r="M160" s="420" t="str">
        <f>VLOOKUP(D160,Fichas!$A$2:$O$2009,15,FALSE)</f>
        <v>1027</v>
      </c>
      <c r="N160" s="347" t="str">
        <f>VLOOKUP(D160,Fichas!$A$2:$P$2009,16,FALSE)</f>
        <v>Estruturação da Rede de Serviços de Saúde Bucal</v>
      </c>
      <c r="O160" s="420" t="str">
        <f>VLOOKUP(D160,Fichas!$A$2:$C$2009,3,FALSE)</f>
        <v>4.4.90.52.00.00</v>
      </c>
      <c r="P160" s="347" t="str">
        <f>VLOOKUP(D160,Fichas!$A$2:$D$2009,4,FALSE)</f>
        <v>Equipamentos e Material Permanente</v>
      </c>
      <c r="Q160" s="421" t="str">
        <f>VLOOKUP(D160,Fichas!$A$2:$E$2009,5,FALSE)</f>
        <v>4</v>
      </c>
      <c r="R160" s="347" t="str">
        <f>VLOOKUP(Q160,Dados!$A$2:$C$1673,2,FALSE)</f>
        <v>Bloco Investimento SUS</v>
      </c>
      <c r="S160" s="428">
        <f>'6744'!G19</f>
        <v>0</v>
      </c>
      <c r="T160" s="428">
        <f>'6744'!H19</f>
        <v>1500</v>
      </c>
      <c r="U160" s="428" t="s">
        <v>2124</v>
      </c>
    </row>
    <row r="161" spans="1:21" s="347" customFormat="1" x14ac:dyDescent="0.2">
      <c r="A161" s="347" t="s">
        <v>2077</v>
      </c>
      <c r="B161" s="427">
        <v>44565</v>
      </c>
      <c r="C161" s="427">
        <v>44600</v>
      </c>
      <c r="D161" s="420">
        <f>'6744'!D20</f>
        <v>1020</v>
      </c>
      <c r="E161" s="347" t="str">
        <f>VLOOKUP(D161,Fichas!$A$2:$G$2009,7,FALSE)</f>
        <v>05.001</v>
      </c>
      <c r="F161" s="347" t="str">
        <f>VLOOKUP(D161,Fichas!$A$2:$H$2009,8,FALSE)</f>
        <v>Fundo Municipal de Saúde</v>
      </c>
      <c r="G161" s="420" t="str">
        <f>VLOOKUP(D161,Fichas!$A$2:$I$2009,9,FALSE)</f>
        <v>10</v>
      </c>
      <c r="H161" s="347" t="str">
        <f>VLOOKUP(D161,Fichas!$A$2:$J$2009,10,FALSE)</f>
        <v>Saúde</v>
      </c>
      <c r="I161" s="420" t="str">
        <f>VLOOKUP(D161,Fichas!$A$2:$K$2009,11,FALSE)</f>
        <v>301</v>
      </c>
      <c r="J161" s="347" t="str">
        <f>VLOOKUP(D161,Fichas!$A$2:$L$2009,12,FALSE)</f>
        <v>Atenção Básica</v>
      </c>
      <c r="K161" s="420" t="str">
        <f>VLOOKUP(D161,Fichas!$A$2:$M$2009,13,FALSE)</f>
        <v>0031</v>
      </c>
      <c r="L161" s="347" t="str">
        <f>VLOOKUP(D161,Fichas!$A$2:$N$2009,14,FALSE)</f>
        <v>Atenção Primária à Saúde</v>
      </c>
      <c r="M161" s="420" t="str">
        <f>VLOOKUP(D161,Fichas!$A$2:$O$2009,15,FALSE)</f>
        <v>2134</v>
      </c>
      <c r="N161" s="347" t="str">
        <f>VLOOKUP(D161,Fichas!$A$2:$P$2009,16,FALSE)</f>
        <v>Ampliação da Cobertura de ESF Para 100% da População de Cabo Frio</v>
      </c>
      <c r="O161" s="420" t="str">
        <f>VLOOKUP(D161,Fichas!$A$2:$C$2009,3,FALSE)</f>
        <v>3.3.90.30.00.00</v>
      </c>
      <c r="P161" s="347" t="str">
        <f>VLOOKUP(D161,Fichas!$A$2:$D$2009,4,FALSE)</f>
        <v>Material de Consumo</v>
      </c>
      <c r="Q161" s="421" t="str">
        <f>VLOOKUP(D161,Fichas!$A$2:$E$2009,5,FALSE)</f>
        <v>944</v>
      </c>
      <c r="R161" s="347" t="str">
        <f>VLOOKUP(Q161,Dados!$A$2:$C$1673,2,FALSE)</f>
        <v>Custeio Estado</v>
      </c>
      <c r="S161" s="428">
        <f>'6744'!G20</f>
        <v>0</v>
      </c>
      <c r="T161" s="428">
        <f>'6744'!H20</f>
        <v>20000</v>
      </c>
      <c r="U161" s="428" t="s">
        <v>2124</v>
      </c>
    </row>
    <row r="162" spans="1:21" s="347" customFormat="1" x14ac:dyDescent="0.2">
      <c r="A162" s="347" t="s">
        <v>2077</v>
      </c>
      <c r="B162" s="427">
        <v>44565</v>
      </c>
      <c r="C162" s="427">
        <v>44600</v>
      </c>
      <c r="D162" s="420">
        <f>'6744'!D21</f>
        <v>1085</v>
      </c>
      <c r="E162" s="347" t="str">
        <f>VLOOKUP(D162,Fichas!$A$2:$G$2009,7,FALSE)</f>
        <v>05.001</v>
      </c>
      <c r="F162" s="347" t="str">
        <f>VLOOKUP(D162,Fichas!$A$2:$H$2009,8,FALSE)</f>
        <v>Fundo Municipal de Saúde</v>
      </c>
      <c r="G162" s="420" t="str">
        <f>VLOOKUP(D162,Fichas!$A$2:$I$2009,9,FALSE)</f>
        <v>10</v>
      </c>
      <c r="H162" s="347" t="str">
        <f>VLOOKUP(D162,Fichas!$A$2:$J$2009,10,FALSE)</f>
        <v>Saúde</v>
      </c>
      <c r="I162" s="420" t="str">
        <f>VLOOKUP(D162,Fichas!$A$2:$K$2009,11,FALSE)</f>
        <v>302</v>
      </c>
      <c r="J162" s="347" t="str">
        <f>VLOOKUP(D162,Fichas!$A$2:$L$2009,12,FALSE)</f>
        <v>Assistência Hospitalar e Ambulatorial</v>
      </c>
      <c r="K162" s="420" t="str">
        <f>VLOOKUP(D162,Fichas!$A$2:$M$2009,13,FALSE)</f>
        <v>0032</v>
      </c>
      <c r="L162" s="347" t="str">
        <f>VLOOKUP(D162,Fichas!$A$2:$N$2009,14,FALSE)</f>
        <v>Atenção Especializada, Urgência e Emergência</v>
      </c>
      <c r="M162" s="420" t="str">
        <f>VLOOKUP(D162,Fichas!$A$2:$O$2009,15,FALSE)</f>
        <v>2143</v>
      </c>
      <c r="N162" s="347" t="str">
        <f>VLOOKUP(D162,Fichas!$A$2:$P$2009,16,FALSE)</f>
        <v>Ampliação e Manutenção das Ações e Serviços da Atenção Especializada, Urgência e Emergência</v>
      </c>
      <c r="O162" s="420" t="str">
        <f>VLOOKUP(D162,Fichas!$A$2:$C$2009,3,FALSE)</f>
        <v>3.3.90.39.00.00</v>
      </c>
      <c r="P162" s="347" t="str">
        <f>VLOOKUP(D162,Fichas!$A$2:$D$2009,4,FALSE)</f>
        <v>Outros Serviços de Terceiros - Pessoa Jurídica</v>
      </c>
      <c r="Q162" s="421" t="str">
        <f>VLOOKUP(D162,Fichas!$A$2:$E$2009,5,FALSE)</f>
        <v>3</v>
      </c>
      <c r="R162" s="347" t="str">
        <f>VLOOKUP(Q162,Dados!$A$2:$C$1673,2,FALSE)</f>
        <v>Bloco Custeio SUS</v>
      </c>
      <c r="S162" s="428">
        <f>'6744'!G21</f>
        <v>0</v>
      </c>
      <c r="T162" s="428">
        <f>'6744'!H21</f>
        <v>12000</v>
      </c>
      <c r="U162" s="428" t="s">
        <v>2124</v>
      </c>
    </row>
    <row r="163" spans="1:21" s="347" customFormat="1" x14ac:dyDescent="0.2">
      <c r="A163" s="347" t="s">
        <v>2077</v>
      </c>
      <c r="B163" s="427">
        <v>44565</v>
      </c>
      <c r="C163" s="427">
        <v>44600</v>
      </c>
      <c r="D163" s="420">
        <f>'6744'!D22</f>
        <v>1095</v>
      </c>
      <c r="E163" s="347" t="str">
        <f>VLOOKUP(D163,Fichas!$A$2:$G$2009,7,FALSE)</f>
        <v>05.001</v>
      </c>
      <c r="F163" s="347" t="str">
        <f>VLOOKUP(D163,Fichas!$A$2:$H$2009,8,FALSE)</f>
        <v>Fundo Municipal de Saúde</v>
      </c>
      <c r="G163" s="420" t="str">
        <f>VLOOKUP(D163,Fichas!$A$2:$I$2009,9,FALSE)</f>
        <v>10</v>
      </c>
      <c r="H163" s="347" t="str">
        <f>VLOOKUP(D163,Fichas!$A$2:$J$2009,10,FALSE)</f>
        <v>Saúde</v>
      </c>
      <c r="I163" s="420" t="str">
        <f>VLOOKUP(D163,Fichas!$A$2:$K$2009,11,FALSE)</f>
        <v>302</v>
      </c>
      <c r="J163" s="347" t="str">
        <f>VLOOKUP(D163,Fichas!$A$2:$L$2009,12,FALSE)</f>
        <v>Assistência Hospitalar e Ambulatorial</v>
      </c>
      <c r="K163" s="420" t="str">
        <f>VLOOKUP(D163,Fichas!$A$2:$M$2009,13,FALSE)</f>
        <v>0032</v>
      </c>
      <c r="L163" s="347" t="str">
        <f>VLOOKUP(D163,Fichas!$A$2:$N$2009,14,FALSE)</f>
        <v>Atenção Especializada, Urgência e Emergência</v>
      </c>
      <c r="M163" s="420" t="str">
        <f>VLOOKUP(D163,Fichas!$A$2:$O$2009,15,FALSE)</f>
        <v>2145</v>
      </c>
      <c r="N163" s="347" t="str">
        <f>VLOOKUP(D163,Fichas!$A$2:$P$2009,16,FALSE)</f>
        <v>Manutenção das Ações e Serviços das Unidades de Pronto Atendimento (UPA)</v>
      </c>
      <c r="O163" s="420" t="str">
        <f>VLOOKUP(D163,Fichas!$A$2:$C$2009,3,FALSE)</f>
        <v>3.3.90.30.00.00</v>
      </c>
      <c r="P163" s="347" t="str">
        <f>VLOOKUP(D163,Fichas!$A$2:$D$2009,4,FALSE)</f>
        <v>Material de Consumo</v>
      </c>
      <c r="Q163" s="421" t="str">
        <f>VLOOKUP(D163,Fichas!$A$2:$E$2009,5,FALSE)</f>
        <v>943</v>
      </c>
      <c r="R163" s="347" t="str">
        <f>VLOOKUP(Q163,Dados!$A$2:$C$1673,2,FALSE)</f>
        <v>Co-Financiamento</v>
      </c>
      <c r="S163" s="428">
        <f>'6744'!G22</f>
        <v>0</v>
      </c>
      <c r="T163" s="428">
        <f>'6744'!H22</f>
        <v>2000</v>
      </c>
      <c r="U163" s="428" t="s">
        <v>2124</v>
      </c>
    </row>
    <row r="164" spans="1:21" s="347" customFormat="1" x14ac:dyDescent="0.2">
      <c r="A164" s="347" t="s">
        <v>2077</v>
      </c>
      <c r="B164" s="427">
        <v>44565</v>
      </c>
      <c r="C164" s="427">
        <v>44600</v>
      </c>
      <c r="D164" s="420">
        <f>'6744'!D23</f>
        <v>1169</v>
      </c>
      <c r="E164" s="347" t="str">
        <f>VLOOKUP(D164,Fichas!$A$2:$G$2009,7,FALSE)</f>
        <v>06.001</v>
      </c>
      <c r="F164" s="347" t="str">
        <f>VLOOKUP(D164,Fichas!$A$2:$H$2009,8,FALSE)</f>
        <v>Fundo Municipal de Transporte</v>
      </c>
      <c r="G164" s="420" t="str">
        <f>VLOOKUP(D164,Fichas!$A$2:$I$2009,9,FALSE)</f>
        <v>26</v>
      </c>
      <c r="H164" s="347" t="str">
        <f>VLOOKUP(D164,Fichas!$A$2:$J$2009,10,FALSE)</f>
        <v>Transporte</v>
      </c>
      <c r="I164" s="420" t="str">
        <f>VLOOKUP(D164,Fichas!$A$2:$K$2009,11,FALSE)</f>
        <v>122</v>
      </c>
      <c r="J164" s="347" t="str">
        <f>VLOOKUP(D164,Fichas!$A$2:$L$2009,12,FALSE)</f>
        <v>Administração Geral</v>
      </c>
      <c r="K164" s="420" t="str">
        <f>VLOOKUP(D164,Fichas!$A$2:$M$2009,13,FALSE)</f>
        <v>0002</v>
      </c>
      <c r="L164" s="347" t="str">
        <f>VLOOKUP(D164,Fichas!$A$2:$N$2009,14,FALSE)</f>
        <v>Gestão Administrativa</v>
      </c>
      <c r="M164" s="420" t="str">
        <f>VLOOKUP(D164,Fichas!$A$2:$O$2009,15,FALSE)</f>
        <v>2004</v>
      </c>
      <c r="N164" s="347" t="str">
        <f>VLOOKUP(D164,Fichas!$A$2:$P$2009,16,FALSE)</f>
        <v>Manutenção e Operacionalização da Unidade</v>
      </c>
      <c r="O164" s="420" t="str">
        <f>VLOOKUP(D164,Fichas!$A$2:$C$2009,3,FALSE)</f>
        <v>4.4.90.52.00.00</v>
      </c>
      <c r="P164" s="347" t="str">
        <f>VLOOKUP(D164,Fichas!$A$2:$D$2009,4,FALSE)</f>
        <v>Equipamentos e Material Permanente</v>
      </c>
      <c r="Q164" s="421" t="str">
        <f>VLOOKUP(D164,Fichas!$A$2:$E$2009,5,FALSE)</f>
        <v>0</v>
      </c>
      <c r="R164" s="347" t="str">
        <f>VLOOKUP(Q164,Dados!$A$2:$C$1673,2,FALSE)</f>
        <v>Ordinário</v>
      </c>
      <c r="S164" s="428">
        <f>'6744'!G23</f>
        <v>0</v>
      </c>
      <c r="T164" s="428">
        <f>'6744'!H23</f>
        <v>31000</v>
      </c>
      <c r="U164" s="428" t="s">
        <v>2124</v>
      </c>
    </row>
    <row r="165" spans="1:21" s="347" customFormat="1" x14ac:dyDescent="0.2">
      <c r="A165" s="347" t="s">
        <v>2077</v>
      </c>
      <c r="B165" s="427">
        <v>44565</v>
      </c>
      <c r="C165" s="427">
        <v>44600</v>
      </c>
      <c r="D165" s="420">
        <f>'6744'!D24</f>
        <v>1201</v>
      </c>
      <c r="E165" s="347" t="str">
        <f>VLOOKUP(D165,Fichas!$A$2:$G$2009,7,FALSE)</f>
        <v>06.001</v>
      </c>
      <c r="F165" s="347" t="str">
        <f>VLOOKUP(D165,Fichas!$A$2:$H$2009,8,FALSE)</f>
        <v>Fundo Municipal de Transporte</v>
      </c>
      <c r="G165" s="420" t="str">
        <f>VLOOKUP(D165,Fichas!$A$2:$I$2009,9,FALSE)</f>
        <v>26</v>
      </c>
      <c r="H165" s="347" t="str">
        <f>VLOOKUP(D165,Fichas!$A$2:$J$2009,10,FALSE)</f>
        <v>Transporte</v>
      </c>
      <c r="I165" s="420" t="str">
        <f>VLOOKUP(D165,Fichas!$A$2:$K$2009,11,FALSE)</f>
        <v>125</v>
      </c>
      <c r="J165" s="347" t="str">
        <f>VLOOKUP(D165,Fichas!$A$2:$L$2009,12,FALSE)</f>
        <v>Normatização e Fiscalização</v>
      </c>
      <c r="K165" s="420" t="str">
        <f>VLOOKUP(D165,Fichas!$A$2:$M$2009,13,FALSE)</f>
        <v>0035</v>
      </c>
      <c r="L165" s="347" t="str">
        <f>VLOOKUP(D165,Fichas!$A$2:$N$2009,14,FALSE)</f>
        <v>Trânsito é Vida</v>
      </c>
      <c r="M165" s="420" t="str">
        <f>VLOOKUP(D165,Fichas!$A$2:$O$2009,15,FALSE)</f>
        <v>2178</v>
      </c>
      <c r="N165" s="347" t="str">
        <f>VLOOKUP(D165,Fichas!$A$2:$P$2009,16,FALSE)</f>
        <v>Implanação de sinalização Semafórica e Sistema Adaptativo</v>
      </c>
      <c r="O165" s="420" t="str">
        <f>VLOOKUP(D165,Fichas!$A$2:$C$2009,3,FALSE)</f>
        <v>3.3.90.39.00.00</v>
      </c>
      <c r="P165" s="347" t="str">
        <f>VLOOKUP(D165,Fichas!$A$2:$D$2009,4,FALSE)</f>
        <v>Outros Serviços de Terceiros - Pessoa Jurídica</v>
      </c>
      <c r="Q165" s="421" t="str">
        <f>VLOOKUP(D165,Fichas!$A$2:$E$2009,5,FALSE)</f>
        <v>0</v>
      </c>
      <c r="R165" s="347" t="str">
        <f>VLOOKUP(Q165,Dados!$A$2:$C$1673,2,FALSE)</f>
        <v>Ordinário</v>
      </c>
      <c r="S165" s="428">
        <f>'6744'!G24</f>
        <v>0</v>
      </c>
      <c r="T165" s="428">
        <f>'6744'!H24</f>
        <v>27800</v>
      </c>
      <c r="U165" s="428" t="s">
        <v>2124</v>
      </c>
    </row>
    <row r="166" spans="1:21" s="347" customFormat="1" x14ac:dyDescent="0.2">
      <c r="A166" s="347" t="s">
        <v>2077</v>
      </c>
      <c r="B166" s="427">
        <v>44565</v>
      </c>
      <c r="C166" s="427">
        <v>44600</v>
      </c>
      <c r="D166" s="420">
        <f>'6744'!D25</f>
        <v>1212</v>
      </c>
      <c r="E166" s="347" t="str">
        <f>VLOOKUP(D166,Fichas!$A$2:$G$2009,7,FALSE)</f>
        <v>06.001</v>
      </c>
      <c r="F166" s="347" t="str">
        <f>VLOOKUP(D166,Fichas!$A$2:$H$2009,8,FALSE)</f>
        <v>Fundo Municipal de Transporte</v>
      </c>
      <c r="G166" s="420" t="str">
        <f>VLOOKUP(D166,Fichas!$A$2:$I$2009,9,FALSE)</f>
        <v>26</v>
      </c>
      <c r="H166" s="347" t="str">
        <f>VLOOKUP(D166,Fichas!$A$2:$J$2009,10,FALSE)</f>
        <v>Transporte</v>
      </c>
      <c r="I166" s="420" t="str">
        <f>VLOOKUP(D166,Fichas!$A$2:$K$2009,11,FALSE)</f>
        <v>782</v>
      </c>
      <c r="J166" s="347" t="str">
        <f>VLOOKUP(D166,Fichas!$A$2:$L$2009,12,FALSE)</f>
        <v>Transporte Rodoviário</v>
      </c>
      <c r="K166" s="420" t="str">
        <f>VLOOKUP(D166,Fichas!$A$2:$M$2009,13,FALSE)</f>
        <v>0009</v>
      </c>
      <c r="L166" s="347" t="str">
        <f>VLOOKUP(D166,Fichas!$A$2:$N$2009,14,FALSE)</f>
        <v>Transporte Rodoviário</v>
      </c>
      <c r="M166" s="420" t="str">
        <f>VLOOKUP(D166,Fichas!$A$2:$O$2009,15,FALSE)</f>
        <v>2165</v>
      </c>
      <c r="N166" s="347" t="str">
        <f>VLOOKUP(D166,Fichas!$A$2:$P$2009,16,FALSE)</f>
        <v>Revisão do Plano de Mobilidade Urbana</v>
      </c>
      <c r="O166" s="420" t="str">
        <f>VLOOKUP(D166,Fichas!$A$2:$C$2009,3,FALSE)</f>
        <v>3.3.90.39.00.00</v>
      </c>
      <c r="P166" s="347" t="str">
        <f>VLOOKUP(D166,Fichas!$A$2:$D$2009,4,FALSE)</f>
        <v>Outros Serviços de Terceiros - Pessoa Jurídica</v>
      </c>
      <c r="Q166" s="421" t="str">
        <f>VLOOKUP(D166,Fichas!$A$2:$E$2009,5,FALSE)</f>
        <v>0</v>
      </c>
      <c r="R166" s="347" t="str">
        <f>VLOOKUP(Q166,Dados!$A$2:$C$1673,2,FALSE)</f>
        <v>Ordinário</v>
      </c>
      <c r="S166" s="428">
        <f>'6744'!G25</f>
        <v>0</v>
      </c>
      <c r="T166" s="428">
        <f>'6744'!H25</f>
        <v>4964.3999999999996</v>
      </c>
      <c r="U166" s="428" t="s">
        <v>2124</v>
      </c>
    </row>
    <row r="167" spans="1:21" s="347" customFormat="1" x14ac:dyDescent="0.2">
      <c r="A167" s="347" t="s">
        <v>2080</v>
      </c>
      <c r="B167" s="427">
        <v>44571</v>
      </c>
      <c r="C167" s="427">
        <v>44600</v>
      </c>
      <c r="D167" s="420">
        <f>'6745'!D5</f>
        <v>27</v>
      </c>
      <c r="E167" s="347" t="str">
        <f>VLOOKUP(D167,Fichas!$A$2:$G$2009,7,FALSE)</f>
        <v>02.001</v>
      </c>
      <c r="F167" s="347" t="str">
        <f>VLOOKUP(D167,Fichas!$A$2:$H$2009,8,FALSE)</f>
        <v>Gabinete do Prefeito</v>
      </c>
      <c r="G167" s="420" t="str">
        <f>VLOOKUP(D167,Fichas!$A$2:$I$2009,9,FALSE)</f>
        <v>04</v>
      </c>
      <c r="H167" s="347" t="str">
        <f>VLOOKUP(D167,Fichas!$A$2:$J$2009,10,FALSE)</f>
        <v>Administração</v>
      </c>
      <c r="I167" s="420" t="str">
        <f>VLOOKUP(D167,Fichas!$A$2:$K$2009,11,FALSE)</f>
        <v>122</v>
      </c>
      <c r="J167" s="347" t="str">
        <f>VLOOKUP(D167,Fichas!$A$2:$L$2009,12,FALSE)</f>
        <v>Administração Geral</v>
      </c>
      <c r="K167" s="420" t="str">
        <f>VLOOKUP(D167,Fichas!$A$2:$M$2009,13,FALSE)</f>
        <v>0002</v>
      </c>
      <c r="L167" s="347" t="str">
        <f>VLOOKUP(D167,Fichas!$A$2:$N$2009,14,FALSE)</f>
        <v>Gestão Administrativa</v>
      </c>
      <c r="M167" s="420" t="str">
        <f>VLOOKUP(D167,Fichas!$A$2:$O$2009,15,FALSE)</f>
        <v>2004</v>
      </c>
      <c r="N167" s="347" t="str">
        <f>VLOOKUP(D167,Fichas!$A$2:$P$2009,16,FALSE)</f>
        <v>Manutenção e Operacionalização da Unidade</v>
      </c>
      <c r="O167" s="420" t="str">
        <f>VLOOKUP(D167,Fichas!$A$2:$C$2009,3,FALSE)</f>
        <v>3.3.90.14.00.00</v>
      </c>
      <c r="P167" s="347" t="str">
        <f>VLOOKUP(D167,Fichas!$A$2:$D$2009,4,FALSE)</f>
        <v>Diárias - Civil</v>
      </c>
      <c r="Q167" s="421" t="str">
        <f>VLOOKUP(D167,Fichas!$A$2:$E$2009,5,FALSE)</f>
        <v>0</v>
      </c>
      <c r="R167" s="347" t="str">
        <f>VLOOKUP(Q167,Dados!$A$2:$C$1673,2,FALSE)</f>
        <v>Ordinário</v>
      </c>
      <c r="S167" s="428">
        <f>'6745'!G5</f>
        <v>20000</v>
      </c>
      <c r="T167" s="428">
        <f>'6745'!H5</f>
        <v>0</v>
      </c>
      <c r="U167" s="428" t="s">
        <v>2124</v>
      </c>
    </row>
    <row r="168" spans="1:21" s="347" customFormat="1" x14ac:dyDescent="0.2">
      <c r="A168" s="347" t="s">
        <v>2080</v>
      </c>
      <c r="B168" s="427">
        <v>44571</v>
      </c>
      <c r="C168" s="427">
        <v>44600</v>
      </c>
      <c r="D168" s="420">
        <f>'6745'!D6</f>
        <v>124</v>
      </c>
      <c r="E168" s="347" t="str">
        <f>VLOOKUP(D168,Fichas!$A$2:$G$2009,7,FALSE)</f>
        <v>02.005</v>
      </c>
      <c r="F168" s="347" t="str">
        <f>VLOOKUP(D168,Fichas!$A$2:$H$2009,8,FALSE)</f>
        <v>Secretaria de Governo</v>
      </c>
      <c r="G168" s="420" t="str">
        <f>VLOOKUP(D168,Fichas!$A$2:$I$2009,9,FALSE)</f>
        <v>04</v>
      </c>
      <c r="H168" s="347" t="str">
        <f>VLOOKUP(D168,Fichas!$A$2:$J$2009,10,FALSE)</f>
        <v>Administração</v>
      </c>
      <c r="I168" s="420" t="str">
        <f>VLOOKUP(D168,Fichas!$A$2:$K$2009,11,FALSE)</f>
        <v>122</v>
      </c>
      <c r="J168" s="347" t="str">
        <f>VLOOKUP(D168,Fichas!$A$2:$L$2009,12,FALSE)</f>
        <v>Administração Geral</v>
      </c>
      <c r="K168" s="420" t="str">
        <f>VLOOKUP(D168,Fichas!$A$2:$M$2009,13,FALSE)</f>
        <v>0002</v>
      </c>
      <c r="L168" s="347" t="str">
        <f>VLOOKUP(D168,Fichas!$A$2:$N$2009,14,FALSE)</f>
        <v>Gestão Administrativa</v>
      </c>
      <c r="M168" s="420" t="str">
        <f>VLOOKUP(D168,Fichas!$A$2:$O$2009,15,FALSE)</f>
        <v>2018</v>
      </c>
      <c r="N168" s="347" t="str">
        <f>VLOOKUP(D168,Fichas!$A$2:$P$2009,16,FALSE)</f>
        <v>Manutenção da Secretaria Adjunta de Tecnologia da Informação</v>
      </c>
      <c r="O168" s="420" t="str">
        <f>VLOOKUP(D168,Fichas!$A$2:$C$2009,3,FALSE)</f>
        <v>4.4.90.52.00.00</v>
      </c>
      <c r="P168" s="347" t="str">
        <f>VLOOKUP(D168,Fichas!$A$2:$D$2009,4,FALSE)</f>
        <v>Equipamentos e Material Permanente</v>
      </c>
      <c r="Q168" s="421" t="str">
        <f>VLOOKUP(D168,Fichas!$A$2:$E$2009,5,FALSE)</f>
        <v>0</v>
      </c>
      <c r="R168" s="347" t="str">
        <f>VLOOKUP(Q168,Dados!$A$2:$C$1673,2,FALSE)</f>
        <v>Ordinário</v>
      </c>
      <c r="S168" s="428">
        <f>'6745'!G6</f>
        <v>10000</v>
      </c>
      <c r="T168" s="428">
        <f>'6745'!H6</f>
        <v>0</v>
      </c>
      <c r="U168" s="428" t="s">
        <v>2124</v>
      </c>
    </row>
    <row r="169" spans="1:21" s="347" customFormat="1" x14ac:dyDescent="0.2">
      <c r="A169" s="347" t="s">
        <v>2080</v>
      </c>
      <c r="B169" s="427">
        <v>44571</v>
      </c>
      <c r="C169" s="427">
        <v>44600</v>
      </c>
      <c r="D169" s="420">
        <f>'6745'!D7</f>
        <v>128</v>
      </c>
      <c r="E169" s="347" t="str">
        <f>VLOOKUP(D169,Fichas!$A$2:$G$2009,7,FALSE)</f>
        <v>02.005</v>
      </c>
      <c r="F169" s="347" t="str">
        <f>VLOOKUP(D169,Fichas!$A$2:$H$2009,8,FALSE)</f>
        <v>Secretaria de Governo</v>
      </c>
      <c r="G169" s="420" t="str">
        <f>VLOOKUP(D169,Fichas!$A$2:$I$2009,9,FALSE)</f>
        <v>04</v>
      </c>
      <c r="H169" s="347" t="str">
        <f>VLOOKUP(D169,Fichas!$A$2:$J$2009,10,FALSE)</f>
        <v>Administração</v>
      </c>
      <c r="I169" s="420" t="str">
        <f>VLOOKUP(D169,Fichas!$A$2:$K$2009,11,FALSE)</f>
        <v>122</v>
      </c>
      <c r="J169" s="347" t="str">
        <f>VLOOKUP(D169,Fichas!$A$2:$L$2009,12,FALSE)</f>
        <v>Administração Geral</v>
      </c>
      <c r="K169" s="420" t="str">
        <f>VLOOKUP(D169,Fichas!$A$2:$M$2009,13,FALSE)</f>
        <v>0002</v>
      </c>
      <c r="L169" s="347" t="str">
        <f>VLOOKUP(D169,Fichas!$A$2:$N$2009,14,FALSE)</f>
        <v>Gestão Administrativa</v>
      </c>
      <c r="M169" s="420" t="str">
        <f>VLOOKUP(D169,Fichas!$A$2:$O$2009,15,FALSE)</f>
        <v>2019</v>
      </c>
      <c r="N169" s="347" t="str">
        <f>VLOOKUP(D169,Fichas!$A$2:$P$2009,16,FALSE)</f>
        <v>Manutenção da Secretaria Adjunta de Comunicação</v>
      </c>
      <c r="O169" s="420" t="str">
        <f>VLOOKUP(D169,Fichas!$A$2:$C$2009,3,FALSE)</f>
        <v>4.4.90.52.00.00</v>
      </c>
      <c r="P169" s="347" t="str">
        <f>VLOOKUP(D169,Fichas!$A$2:$D$2009,4,FALSE)</f>
        <v>Equipamentos e Material Permanente</v>
      </c>
      <c r="Q169" s="421" t="str">
        <f>VLOOKUP(D169,Fichas!$A$2:$E$2009,5,FALSE)</f>
        <v>812</v>
      </c>
      <c r="R169" s="347" t="str">
        <f>VLOOKUP(Q169,Dados!$A$2:$C$1673,2,FALSE)</f>
        <v>Compensação Financeira de Recursos Minerais</v>
      </c>
      <c r="S169" s="428">
        <f>'6745'!G7</f>
        <v>37200</v>
      </c>
      <c r="T169" s="428">
        <f>'6745'!H7</f>
        <v>0</v>
      </c>
      <c r="U169" s="428" t="s">
        <v>2124</v>
      </c>
    </row>
    <row r="170" spans="1:21" s="347" customFormat="1" x14ac:dyDescent="0.2">
      <c r="A170" s="347" t="s">
        <v>2080</v>
      </c>
      <c r="B170" s="427">
        <v>44571</v>
      </c>
      <c r="C170" s="427">
        <v>44600</v>
      </c>
      <c r="D170" s="420">
        <f>'6745'!D8</f>
        <v>159</v>
      </c>
      <c r="E170" s="347" t="str">
        <f>VLOOKUP(D170,Fichas!$A$2:$G$2009,7,FALSE)</f>
        <v>02.006</v>
      </c>
      <c r="F170" s="347" t="str">
        <f>VLOOKUP(D170,Fichas!$A$2:$H$2009,8,FALSE)</f>
        <v>Secretaria de Fazenda</v>
      </c>
      <c r="G170" s="420" t="str">
        <f>VLOOKUP(D170,Fichas!$A$2:$I$2009,9,FALSE)</f>
        <v>04</v>
      </c>
      <c r="H170" s="347" t="str">
        <f>VLOOKUP(D170,Fichas!$A$2:$J$2009,10,FALSE)</f>
        <v>Administração</v>
      </c>
      <c r="I170" s="420" t="str">
        <f>VLOOKUP(D170,Fichas!$A$2:$K$2009,11,FALSE)</f>
        <v>122</v>
      </c>
      <c r="J170" s="347" t="str">
        <f>VLOOKUP(D170,Fichas!$A$2:$L$2009,12,FALSE)</f>
        <v>Administração Geral</v>
      </c>
      <c r="K170" s="420" t="str">
        <f>VLOOKUP(D170,Fichas!$A$2:$M$2009,13,FALSE)</f>
        <v>0002</v>
      </c>
      <c r="L170" s="347" t="str">
        <f>VLOOKUP(D170,Fichas!$A$2:$N$2009,14,FALSE)</f>
        <v>Gestão Administrativa</v>
      </c>
      <c r="M170" s="420" t="str">
        <f>VLOOKUP(D170,Fichas!$A$2:$O$2009,15,FALSE)</f>
        <v>2004</v>
      </c>
      <c r="N170" s="347" t="str">
        <f>VLOOKUP(D170,Fichas!$A$2:$P$2009,16,FALSE)</f>
        <v>Manutenção e Operacionalização da Unidade</v>
      </c>
      <c r="O170" s="420" t="str">
        <f>VLOOKUP(D170,Fichas!$A$2:$C$2009,3,FALSE)</f>
        <v>3.3.90.92.00.00</v>
      </c>
      <c r="P170" s="347" t="str">
        <f>VLOOKUP(D170,Fichas!$A$2:$D$2009,4,FALSE)</f>
        <v>Despesas de Exercícios Anteriores</v>
      </c>
      <c r="Q170" s="421" t="str">
        <f>VLOOKUP(D170,Fichas!$A$2:$E$2009,5,FALSE)</f>
        <v>0</v>
      </c>
      <c r="R170" s="347" t="str">
        <f>VLOOKUP(Q170,Dados!$A$2:$C$1673,2,FALSE)</f>
        <v>Ordinário</v>
      </c>
      <c r="S170" s="428">
        <f>'6745'!G8</f>
        <v>5000</v>
      </c>
      <c r="T170" s="428">
        <f>'6745'!H8</f>
        <v>0</v>
      </c>
      <c r="U170" s="428" t="s">
        <v>2124</v>
      </c>
    </row>
    <row r="171" spans="1:21" s="347" customFormat="1" x14ac:dyDescent="0.2">
      <c r="A171" s="347" t="s">
        <v>2080</v>
      </c>
      <c r="B171" s="427">
        <v>44571</v>
      </c>
      <c r="C171" s="427">
        <v>44600</v>
      </c>
      <c r="D171" s="420">
        <f>'6745'!D9</f>
        <v>161</v>
      </c>
      <c r="E171" s="347" t="str">
        <f>VLOOKUP(D171,Fichas!$A$2:$G$2009,7,FALSE)</f>
        <v>02.006</v>
      </c>
      <c r="F171" s="347" t="str">
        <f>VLOOKUP(D171,Fichas!$A$2:$H$2009,8,FALSE)</f>
        <v>Secretaria de Fazenda</v>
      </c>
      <c r="G171" s="420" t="str">
        <f>VLOOKUP(D171,Fichas!$A$2:$I$2009,9,FALSE)</f>
        <v>04</v>
      </c>
      <c r="H171" s="347" t="str">
        <f>VLOOKUP(D171,Fichas!$A$2:$J$2009,10,FALSE)</f>
        <v>Administração</v>
      </c>
      <c r="I171" s="420" t="str">
        <f>VLOOKUP(D171,Fichas!$A$2:$K$2009,11,FALSE)</f>
        <v>122</v>
      </c>
      <c r="J171" s="347" t="str">
        <f>VLOOKUP(D171,Fichas!$A$2:$L$2009,12,FALSE)</f>
        <v>Administração Geral</v>
      </c>
      <c r="K171" s="420" t="str">
        <f>VLOOKUP(D171,Fichas!$A$2:$M$2009,13,FALSE)</f>
        <v>0002</v>
      </c>
      <c r="L171" s="347" t="str">
        <f>VLOOKUP(D171,Fichas!$A$2:$N$2009,14,FALSE)</f>
        <v>Gestão Administrativa</v>
      </c>
      <c r="M171" s="420" t="str">
        <f>VLOOKUP(D171,Fichas!$A$2:$O$2009,15,FALSE)</f>
        <v>2016</v>
      </c>
      <c r="N171" s="347" t="str">
        <f>VLOOKUP(D171,Fichas!$A$2:$P$2009,16,FALSE)</f>
        <v>Manutenção da Tecnologia da Informação</v>
      </c>
      <c r="O171" s="420" t="str">
        <f>VLOOKUP(D171,Fichas!$A$2:$C$2009,3,FALSE)</f>
        <v>3.3.90.39.00.00</v>
      </c>
      <c r="P171" s="347" t="str">
        <f>VLOOKUP(D171,Fichas!$A$2:$D$2009,4,FALSE)</f>
        <v>Outros Serviços de Terceiros - Pessoa Jurídica</v>
      </c>
      <c r="Q171" s="421" t="str">
        <f>VLOOKUP(D171,Fichas!$A$2:$E$2009,5,FALSE)</f>
        <v>806</v>
      </c>
      <c r="R171" s="347" t="str">
        <f>VLOOKUP(Q171,Dados!$A$2:$C$1673,2,FALSE)</f>
        <v>Comp. Financ. dos Royalties Pela Produção</v>
      </c>
      <c r="S171" s="428">
        <f>'6745'!G9</f>
        <v>937500</v>
      </c>
      <c r="T171" s="428">
        <f>'6745'!H9</f>
        <v>0</v>
      </c>
      <c r="U171" s="428" t="s">
        <v>2124</v>
      </c>
    </row>
    <row r="172" spans="1:21" s="347" customFormat="1" x14ac:dyDescent="0.2">
      <c r="A172" s="347" t="s">
        <v>2080</v>
      </c>
      <c r="B172" s="427">
        <v>44571</v>
      </c>
      <c r="C172" s="427">
        <v>44600</v>
      </c>
      <c r="D172" s="420">
        <f>'6745'!D10</f>
        <v>1450</v>
      </c>
      <c r="E172" s="347" t="str">
        <f>VLOOKUP(D172,Fichas!$A$2:$G$2009,7,FALSE)</f>
        <v>02.006</v>
      </c>
      <c r="F172" s="347" t="str">
        <f>VLOOKUP(D172,Fichas!$A$2:$H$2009,8,FALSE)</f>
        <v>Secretaria de Fazenda</v>
      </c>
      <c r="G172" s="420" t="str">
        <f>VLOOKUP(D172,Fichas!$A$2:$I$2009,9,FALSE)</f>
        <v>12</v>
      </c>
      <c r="H172" s="347" t="str">
        <f>VLOOKUP(D172,Fichas!$A$2:$J$2009,10,FALSE)</f>
        <v>Educação</v>
      </c>
      <c r="I172" s="420" t="str">
        <f>VLOOKUP(D172,Fichas!$A$2:$K$2009,11,FALSE)</f>
        <v>123</v>
      </c>
      <c r="J172" s="347" t="str">
        <f>VLOOKUP(D172,Fichas!$A$2:$L$2009,12,FALSE)</f>
        <v>Administração Financeira</v>
      </c>
      <c r="K172" s="420" t="str">
        <f>VLOOKUP(D172,Fichas!$A$2:$M$2009,13,FALSE)</f>
        <v>0002</v>
      </c>
      <c r="L172" s="347" t="str">
        <f>VLOOKUP(D172,Fichas!$A$2:$N$2009,14,FALSE)</f>
        <v>Gestão Administrativa</v>
      </c>
      <c r="M172" s="420" t="str">
        <f>VLOOKUP(D172,Fichas!$A$2:$O$2009,15,FALSE)</f>
        <v>0002</v>
      </c>
      <c r="N172" s="347" t="str">
        <f>VLOOKUP(D172,Fichas!$A$2:$P$2009,16,FALSE)</f>
        <v>Contribuição para Formação do PASEP</v>
      </c>
      <c r="O172" s="420" t="str">
        <f>VLOOKUP(D172,Fichas!$A$2:$C$2009,3,FALSE)</f>
        <v>3.3.90.47.00.00</v>
      </c>
      <c r="P172" s="347" t="str">
        <f>VLOOKUP(D172,Fichas!$A$2:$D$2009,4,FALSE)</f>
        <v>Obrigações Tributárias e Contributivas</v>
      </c>
      <c r="Q172" s="421" t="str">
        <f>VLOOKUP(D172,Fichas!$A$2:$E$2009,5,FALSE)</f>
        <v>5</v>
      </c>
      <c r="R172" s="347" t="str">
        <f>VLOOKUP(Q172,Dados!$A$2:$C$1673,2,FALSE)</f>
        <v>Salário Educação</v>
      </c>
      <c r="S172" s="428">
        <f>'6745'!G10</f>
        <v>200200</v>
      </c>
      <c r="T172" s="428">
        <f>'6745'!H10</f>
        <v>0</v>
      </c>
      <c r="U172" s="428" t="s">
        <v>2124</v>
      </c>
    </row>
    <row r="173" spans="1:21" s="347" customFormat="1" x14ac:dyDescent="0.2">
      <c r="A173" s="347" t="s">
        <v>2080</v>
      </c>
      <c r="B173" s="427">
        <v>44571</v>
      </c>
      <c r="C173" s="427">
        <v>44600</v>
      </c>
      <c r="D173" s="420">
        <f>'6745'!D11</f>
        <v>1451</v>
      </c>
      <c r="E173" s="347" t="str">
        <f>VLOOKUP(D173,Fichas!$A$2:$G$2009,7,FALSE)</f>
        <v>02.006</v>
      </c>
      <c r="F173" s="347" t="str">
        <f>VLOOKUP(D173,Fichas!$A$2:$H$2009,8,FALSE)</f>
        <v>Secretaria de Fazenda</v>
      </c>
      <c r="G173" s="420" t="str">
        <f>VLOOKUP(D173,Fichas!$A$2:$I$2009,9,FALSE)</f>
        <v>12</v>
      </c>
      <c r="H173" s="347" t="str">
        <f>VLOOKUP(D173,Fichas!$A$2:$J$2009,10,FALSE)</f>
        <v>Educação</v>
      </c>
      <c r="I173" s="420" t="str">
        <f>VLOOKUP(D173,Fichas!$A$2:$K$2009,11,FALSE)</f>
        <v>123</v>
      </c>
      <c r="J173" s="347" t="str">
        <f>VLOOKUP(D173,Fichas!$A$2:$L$2009,12,FALSE)</f>
        <v>Administração Financeira</v>
      </c>
      <c r="K173" s="420" t="str">
        <f>VLOOKUP(D173,Fichas!$A$2:$M$2009,13,FALSE)</f>
        <v>0002</v>
      </c>
      <c r="L173" s="347" t="str">
        <f>VLOOKUP(D173,Fichas!$A$2:$N$2009,14,FALSE)</f>
        <v>Gestão Administrativa</v>
      </c>
      <c r="M173" s="420" t="str">
        <f>VLOOKUP(D173,Fichas!$A$2:$O$2009,15,FALSE)</f>
        <v>0002</v>
      </c>
      <c r="N173" s="347" t="str">
        <f>VLOOKUP(D173,Fichas!$A$2:$P$2009,16,FALSE)</f>
        <v>Contribuição para Formação do PASEP</v>
      </c>
      <c r="O173" s="420" t="str">
        <f>VLOOKUP(D173,Fichas!$A$2:$C$2009,3,FALSE)</f>
        <v>3.3.90.47.00.00</v>
      </c>
      <c r="P173" s="347" t="str">
        <f>VLOOKUP(D173,Fichas!$A$2:$D$2009,4,FALSE)</f>
        <v>Obrigações Tributárias e Contributivas</v>
      </c>
      <c r="Q173" s="421" t="str">
        <f>VLOOKUP(D173,Fichas!$A$2:$E$2009,5,FALSE)</f>
        <v>200</v>
      </c>
      <c r="R173" s="347" t="str">
        <f>VLOOKUP(Q173,Dados!$A$2:$C$1673,2,FALSE)</f>
        <v>Ordinário - Educação</v>
      </c>
      <c r="S173" s="428">
        <f>'6745'!G11</f>
        <v>530000</v>
      </c>
      <c r="T173" s="428">
        <f>'6745'!H11</f>
        <v>0</v>
      </c>
      <c r="U173" s="428" t="s">
        <v>2124</v>
      </c>
    </row>
    <row r="174" spans="1:21" s="347" customFormat="1" x14ac:dyDescent="0.2">
      <c r="A174" s="347" t="s">
        <v>2080</v>
      </c>
      <c r="B174" s="427">
        <v>44571</v>
      </c>
      <c r="C174" s="427">
        <v>44600</v>
      </c>
      <c r="D174" s="420">
        <f>'6745'!D12</f>
        <v>1452</v>
      </c>
      <c r="E174" s="347" t="str">
        <f>VLOOKUP(D174,Fichas!$A$2:$G$2009,7,FALSE)</f>
        <v>02.006</v>
      </c>
      <c r="F174" s="347" t="str">
        <f>VLOOKUP(D174,Fichas!$A$2:$H$2009,8,FALSE)</f>
        <v>Secretaria de Fazenda</v>
      </c>
      <c r="G174" s="420" t="str">
        <f>VLOOKUP(D174,Fichas!$A$2:$I$2009,9,FALSE)</f>
        <v>12</v>
      </c>
      <c r="H174" s="347" t="str">
        <f>VLOOKUP(D174,Fichas!$A$2:$J$2009,10,FALSE)</f>
        <v>Educação</v>
      </c>
      <c r="I174" s="420" t="str">
        <f>VLOOKUP(D174,Fichas!$A$2:$K$2009,11,FALSE)</f>
        <v>123</v>
      </c>
      <c r="J174" s="347" t="str">
        <f>VLOOKUP(D174,Fichas!$A$2:$L$2009,12,FALSE)</f>
        <v>Administração Financeira</v>
      </c>
      <c r="K174" s="420" t="str">
        <f>VLOOKUP(D174,Fichas!$A$2:$M$2009,13,FALSE)</f>
        <v>0002</v>
      </c>
      <c r="L174" s="347" t="str">
        <f>VLOOKUP(D174,Fichas!$A$2:$N$2009,14,FALSE)</f>
        <v>Gestão Administrativa</v>
      </c>
      <c r="M174" s="420" t="str">
        <f>VLOOKUP(D174,Fichas!$A$2:$O$2009,15,FALSE)</f>
        <v>0002</v>
      </c>
      <c r="N174" s="347" t="str">
        <f>VLOOKUP(D174,Fichas!$A$2:$P$2009,16,FALSE)</f>
        <v>Contribuição para Formação do PASEP</v>
      </c>
      <c r="O174" s="420" t="str">
        <f>VLOOKUP(D174,Fichas!$A$2:$C$2009,3,FALSE)</f>
        <v>3.3.90.47.00.00</v>
      </c>
      <c r="P174" s="347" t="str">
        <f>VLOOKUP(D174,Fichas!$A$2:$D$2009,4,FALSE)</f>
        <v>Obrigações Tributárias e Contributivas</v>
      </c>
      <c r="Q174" s="421" t="str">
        <f>VLOOKUP(D174,Fichas!$A$2:$E$2009,5,FALSE)</f>
        <v>400</v>
      </c>
      <c r="R174" s="347" t="str">
        <f>VLOOKUP(Q174,Dados!$A$2:$C$1673,2,FALSE)</f>
        <v>FUNDEB - 30%</v>
      </c>
      <c r="S174" s="428">
        <f>'6745'!G12</f>
        <v>1504410</v>
      </c>
      <c r="T174" s="428">
        <f>'6745'!H12</f>
        <v>0</v>
      </c>
      <c r="U174" s="428" t="s">
        <v>2124</v>
      </c>
    </row>
    <row r="175" spans="1:21" s="347" customFormat="1" x14ac:dyDescent="0.2">
      <c r="A175" s="347" t="s">
        <v>2080</v>
      </c>
      <c r="B175" s="427">
        <v>44571</v>
      </c>
      <c r="C175" s="427">
        <v>44600</v>
      </c>
      <c r="D175" s="420">
        <f>'6745'!D13</f>
        <v>1444</v>
      </c>
      <c r="E175" s="347" t="str">
        <f>VLOOKUP(D175,Fichas!$A$2:$G$2009,7,FALSE)</f>
        <v>02.006</v>
      </c>
      <c r="F175" s="347" t="str">
        <f>VLOOKUP(D175,Fichas!$A$2:$H$2009,8,FALSE)</f>
        <v>Secretaria de Fazenda</v>
      </c>
      <c r="G175" s="420" t="str">
        <f>VLOOKUP(D175,Fichas!$A$2:$I$2009,9,FALSE)</f>
        <v>12</v>
      </c>
      <c r="H175" s="347" t="str">
        <f>VLOOKUP(D175,Fichas!$A$2:$J$2009,10,FALSE)</f>
        <v>Educação</v>
      </c>
      <c r="I175" s="420" t="str">
        <f>VLOOKUP(D175,Fichas!$A$2:$K$2009,11,FALSE)</f>
        <v>123</v>
      </c>
      <c r="J175" s="347" t="str">
        <f>VLOOKUP(D175,Fichas!$A$2:$L$2009,12,FALSE)</f>
        <v>Administração Financeira</v>
      </c>
      <c r="K175" s="420" t="str">
        <f>VLOOKUP(D175,Fichas!$A$2:$M$2009,13,FALSE)</f>
        <v>0002</v>
      </c>
      <c r="L175" s="347" t="str">
        <f>VLOOKUP(D175,Fichas!$A$2:$N$2009,14,FALSE)</f>
        <v>Gestão Administrativa</v>
      </c>
      <c r="M175" s="420" t="str">
        <f>VLOOKUP(D175,Fichas!$A$2:$O$2009,15,FALSE)</f>
        <v>0002</v>
      </c>
      <c r="N175" s="347" t="str">
        <f>VLOOKUP(D175,Fichas!$A$2:$P$2009,16,FALSE)</f>
        <v>Contribuição para Formação do PASEP</v>
      </c>
      <c r="O175" s="420" t="str">
        <f>VLOOKUP(D175,Fichas!$A$2:$C$2009,3,FALSE)</f>
        <v>3.3.90.92.00.00</v>
      </c>
      <c r="P175" s="347" t="str">
        <f>VLOOKUP(D175,Fichas!$A$2:$D$2009,4,FALSE)</f>
        <v>Despesas de Exercícios Anteriores</v>
      </c>
      <c r="Q175" s="421" t="str">
        <f>VLOOKUP(D175,Fichas!$A$2:$E$2009,5,FALSE)</f>
        <v>835</v>
      </c>
      <c r="R175" s="347" t="str">
        <f>VLOOKUP(Q175,Dados!$A$2:$C$1673,2,FALSE)</f>
        <v>Royalties - Educação (Lei nº 12.858/13)</v>
      </c>
      <c r="S175" s="428">
        <f>'6745'!G13</f>
        <v>22000</v>
      </c>
      <c r="T175" s="428">
        <f>'6745'!H13</f>
        <v>0</v>
      </c>
      <c r="U175" s="428" t="s">
        <v>2124</v>
      </c>
    </row>
    <row r="176" spans="1:21" s="347" customFormat="1" x14ac:dyDescent="0.2">
      <c r="A176" s="347" t="s">
        <v>2080</v>
      </c>
      <c r="B176" s="427">
        <v>44571</v>
      </c>
      <c r="C176" s="427">
        <v>44600</v>
      </c>
      <c r="D176" s="420">
        <f>'6745'!D14</f>
        <v>563</v>
      </c>
      <c r="E176" s="347" t="str">
        <f>VLOOKUP(D176,Fichas!$A$2:$G$2009,7,FALSE)</f>
        <v>02.012</v>
      </c>
      <c r="F176" s="347" t="str">
        <f>VLOOKUP(D176,Fichas!$A$2:$H$2009,8,FALSE)</f>
        <v>Secretaria de Educação</v>
      </c>
      <c r="G176" s="420" t="str">
        <f>VLOOKUP(D176,Fichas!$A$2:$I$2009,9,FALSE)</f>
        <v>12</v>
      </c>
      <c r="H176" s="347" t="str">
        <f>VLOOKUP(D176,Fichas!$A$2:$J$2009,10,FALSE)</f>
        <v>Educação</v>
      </c>
      <c r="I176" s="420" t="str">
        <f>VLOOKUP(D176,Fichas!$A$2:$K$2009,11,FALSE)</f>
        <v>365</v>
      </c>
      <c r="J176" s="347" t="str">
        <f>VLOOKUP(D176,Fichas!$A$2:$L$2009,12,FALSE)</f>
        <v>Educação Infantil</v>
      </c>
      <c r="K176" s="420" t="str">
        <f>VLOOKUP(D176,Fichas!$A$2:$M$2009,13,FALSE)</f>
        <v>0021</v>
      </c>
      <c r="L176" s="347" t="str">
        <f>VLOOKUP(D176,Fichas!$A$2:$N$2009,14,FALSE)</f>
        <v>Escola Nota 10 (Construção, Ampliação, Reforma)</v>
      </c>
      <c r="M176" s="420" t="str">
        <f>VLOOKUP(D176,Fichas!$A$2:$O$2009,15,FALSE)</f>
        <v>1007</v>
      </c>
      <c r="N176" s="347" t="str">
        <f>VLOOKUP(D176,Fichas!$A$2:$P$2009,16,FALSE)</f>
        <v>Construção, Ampliação, Reforma e Reaparelhamento das Unidades de Educaçção Infantil - Pré-Escola</v>
      </c>
      <c r="O176" s="420" t="str">
        <f>VLOOKUP(D176,Fichas!$A$2:$C$2009,3,FALSE)</f>
        <v>4.4.90.51.00.00</v>
      </c>
      <c r="P176" s="347" t="str">
        <f>VLOOKUP(D176,Fichas!$A$2:$D$2009,4,FALSE)</f>
        <v>Obras e Instalações</v>
      </c>
      <c r="Q176" s="421" t="str">
        <f>VLOOKUP(D176,Fichas!$A$2:$E$2009,5,FALSE)</f>
        <v>5</v>
      </c>
      <c r="R176" s="347" t="str">
        <f>VLOOKUP(Q176,Dados!$A$2:$C$1673,2,FALSE)</f>
        <v>Salário Educação</v>
      </c>
      <c r="S176" s="428">
        <f>'6745'!G14</f>
        <v>170000</v>
      </c>
      <c r="T176" s="428">
        <f>'6745'!H14</f>
        <v>0</v>
      </c>
      <c r="U176" s="428" t="s">
        <v>2124</v>
      </c>
    </row>
    <row r="177" spans="1:21" s="347" customFormat="1" x14ac:dyDescent="0.2">
      <c r="A177" s="347" t="s">
        <v>2080</v>
      </c>
      <c r="B177" s="427">
        <v>44571</v>
      </c>
      <c r="C177" s="427">
        <v>44600</v>
      </c>
      <c r="D177" s="420">
        <f>'6745'!D15</f>
        <v>1497</v>
      </c>
      <c r="E177" s="347" t="str">
        <f>VLOOKUP(D177,Fichas!$A$2:$G$2009,7,FALSE)</f>
        <v>02.013</v>
      </c>
      <c r="F177" s="347" t="str">
        <f>VLOOKUP(D177,Fichas!$A$2:$H$2009,8,FALSE)</f>
        <v>Secretaria da Melhor Idade</v>
      </c>
      <c r="G177" s="420" t="str">
        <f>VLOOKUP(D177,Fichas!$A$2:$I$2009,9,FALSE)</f>
        <v>08</v>
      </c>
      <c r="H177" s="347" t="str">
        <f>VLOOKUP(D177,Fichas!$A$2:$J$2009,10,FALSE)</f>
        <v>Assistência Social</v>
      </c>
      <c r="I177" s="420" t="str">
        <f>VLOOKUP(D177,Fichas!$A$2:$K$2009,11,FALSE)</f>
        <v>241</v>
      </c>
      <c r="J177" s="347" t="str">
        <f>VLOOKUP(D177,Fichas!$A$2:$L$2009,12,FALSE)</f>
        <v>Assistência ao Idoso</v>
      </c>
      <c r="K177" s="420" t="str">
        <f>VLOOKUP(D177,Fichas!$A$2:$M$2009,13,FALSE)</f>
        <v>0022</v>
      </c>
      <c r="L177" s="347" t="str">
        <f>VLOOKUP(D177,Fichas!$A$2:$N$2009,14,FALSE)</f>
        <v>Terceira Idade</v>
      </c>
      <c r="M177" s="420" t="str">
        <f>VLOOKUP(D177,Fichas!$A$2:$O$2009,15,FALSE)</f>
        <v>2083</v>
      </c>
      <c r="N177" s="347" t="str">
        <f>VLOOKUP(D177,Fichas!$A$2:$P$2009,16,FALSE)</f>
        <v>ILPI - Instituição de Longa Permanência para Pessoa Idosa</v>
      </c>
      <c r="O177" s="420" t="str">
        <f>VLOOKUP(D177,Fichas!$A$2:$C$2009,3,FALSE)</f>
        <v>3.3.90.39.00.00</v>
      </c>
      <c r="P177" s="347" t="str">
        <f>VLOOKUP(D177,Fichas!$A$2:$D$2009,4,FALSE)</f>
        <v>Outros Serviços de Terceiros - Pessoa Jurídica</v>
      </c>
      <c r="Q177" s="421" t="str">
        <f>VLOOKUP(D177,Fichas!$A$2:$E$2009,5,FALSE)</f>
        <v>806</v>
      </c>
      <c r="R177" s="347" t="str">
        <f>VLOOKUP(Q177,Dados!$A$2:$C$1673,2,FALSE)</f>
        <v>Comp. Financ. dos Royalties Pela Produção</v>
      </c>
      <c r="S177" s="428">
        <f>'6745'!G15</f>
        <v>10000</v>
      </c>
      <c r="T177" s="428">
        <f>'6745'!H15</f>
        <v>0</v>
      </c>
      <c r="U177" s="428" t="s">
        <v>2124</v>
      </c>
    </row>
    <row r="178" spans="1:21" s="347" customFormat="1" x14ac:dyDescent="0.2">
      <c r="A178" s="347" t="s">
        <v>2080</v>
      </c>
      <c r="B178" s="427">
        <v>44571</v>
      </c>
      <c r="C178" s="427">
        <v>44600</v>
      </c>
      <c r="D178" s="420">
        <f>'6745'!D16</f>
        <v>1484</v>
      </c>
      <c r="E178" s="347" t="str">
        <f>VLOOKUP(D178,Fichas!$A$2:$G$2009,7,FALSE)</f>
        <v>02.016</v>
      </c>
      <c r="F178" s="347" t="str">
        <f>VLOOKUP(D178,Fichas!$A$2:$H$2009,8,FALSE)</f>
        <v>Secretaria de Obras e Serviços Públicos</v>
      </c>
      <c r="G178" s="420" t="str">
        <f>VLOOKUP(D178,Fichas!$A$2:$I$2009,9,FALSE)</f>
        <v>25</v>
      </c>
      <c r="H178" s="347" t="str">
        <f>VLOOKUP(D178,Fichas!$A$2:$J$2009,10,FALSE)</f>
        <v>Energia</v>
      </c>
      <c r="I178" s="420" t="str">
        <f>VLOOKUP(D178,Fichas!$A$2:$K$2009,11,FALSE)</f>
        <v>752</v>
      </c>
      <c r="J178" s="347" t="str">
        <f>VLOOKUP(D178,Fichas!$A$2:$L$2009,12,FALSE)</f>
        <v>Energia Elétrica</v>
      </c>
      <c r="K178" s="420" t="str">
        <f>VLOOKUP(D178,Fichas!$A$2:$M$2009,13,FALSE)</f>
        <v>0023</v>
      </c>
      <c r="L178" s="347" t="str">
        <f>VLOOKUP(D178,Fichas!$A$2:$N$2009,14,FALSE)</f>
        <v>Iluminação Pública</v>
      </c>
      <c r="M178" s="420" t="str">
        <f>VLOOKUP(D178,Fichas!$A$2:$O$2009,15,FALSE)</f>
        <v>2089</v>
      </c>
      <c r="N178" s="347" t="str">
        <f>VLOOKUP(D178,Fichas!$A$2:$P$2009,16,FALSE)</f>
        <v>Manutenção e Ampliação do Parque de Iluminação Pública</v>
      </c>
      <c r="O178" s="420" t="str">
        <f>VLOOKUP(D178,Fichas!$A$2:$C$2009,3,FALSE)</f>
        <v>3.3.90.92.00.00</v>
      </c>
      <c r="P178" s="347" t="str">
        <f>VLOOKUP(D178,Fichas!$A$2:$D$2009,4,FALSE)</f>
        <v>Despesas de Exercícios Anteriores</v>
      </c>
      <c r="Q178" s="421" t="str">
        <f>VLOOKUP(D178,Fichas!$A$2:$E$2009,5,FALSE)</f>
        <v>0</v>
      </c>
      <c r="R178" s="347" t="str">
        <f>VLOOKUP(Q178,Dados!$A$2:$C$1673,2,FALSE)</f>
        <v>Ordinário</v>
      </c>
      <c r="S178" s="428">
        <f>'6745'!G16</f>
        <v>482986.49</v>
      </c>
      <c r="T178" s="428">
        <f>'6745'!H16</f>
        <v>0</v>
      </c>
      <c r="U178" s="428" t="s">
        <v>2124</v>
      </c>
    </row>
    <row r="179" spans="1:21" s="347" customFormat="1" x14ac:dyDescent="0.2">
      <c r="A179" s="347" t="s">
        <v>2080</v>
      </c>
      <c r="B179" s="427">
        <v>44571</v>
      </c>
      <c r="C179" s="427">
        <v>44600</v>
      </c>
      <c r="D179" s="420">
        <f>'6745'!D17</f>
        <v>817</v>
      </c>
      <c r="E179" s="347" t="str">
        <f>VLOOKUP(D179,Fichas!$A$2:$G$2009,7,FALSE)</f>
        <v>02.022</v>
      </c>
      <c r="F179" s="347" t="str">
        <f>VLOOKUP(D179,Fichas!$A$2:$H$2009,8,FALSE)</f>
        <v>Secretaria de Direitos Humanos e Segurança</v>
      </c>
      <c r="G179" s="420" t="str">
        <f>VLOOKUP(D179,Fichas!$A$2:$I$2009,9,FALSE)</f>
        <v>06</v>
      </c>
      <c r="H179" s="347" t="str">
        <f>VLOOKUP(D179,Fichas!$A$2:$J$2009,10,FALSE)</f>
        <v>Segurança Pública</v>
      </c>
      <c r="I179" s="420" t="str">
        <f>VLOOKUP(D179,Fichas!$A$2:$K$2009,11,FALSE)</f>
        <v>181</v>
      </c>
      <c r="J179" s="347" t="str">
        <f>VLOOKUP(D179,Fichas!$A$2:$L$2009,12,FALSE)</f>
        <v>Policiamento</v>
      </c>
      <c r="K179" s="420" t="str">
        <f>VLOOKUP(D179,Fichas!$A$2:$M$2009,13,FALSE)</f>
        <v>0028</v>
      </c>
      <c r="L179" s="347" t="str">
        <f>VLOOKUP(D179,Fichas!$A$2:$N$2009,14,FALSE)</f>
        <v>Segurança Pública e Mobilidade</v>
      </c>
      <c r="M179" s="420" t="str">
        <f>VLOOKUP(D179,Fichas!$A$2:$O$2009,15,FALSE)</f>
        <v>2119</v>
      </c>
      <c r="N179" s="347" t="str">
        <f>VLOOKUP(D179,Fichas!$A$2:$P$2009,16,FALSE)</f>
        <v>Aquisição, Locação e Manutenção de Veículos Coordenados</v>
      </c>
      <c r="O179" s="420" t="str">
        <f>VLOOKUP(D179,Fichas!$A$2:$C$2009,3,FALSE)</f>
        <v>3.3.90.39.00.00</v>
      </c>
      <c r="P179" s="347" t="str">
        <f>VLOOKUP(D179,Fichas!$A$2:$D$2009,4,FALSE)</f>
        <v>Outros Serviços de Terceiros - Pessoa Jurídica</v>
      </c>
      <c r="Q179" s="421" t="str">
        <f>VLOOKUP(D179,Fichas!$A$2:$E$2009,5,FALSE)</f>
        <v>809</v>
      </c>
      <c r="R179" s="347" t="str">
        <f>VLOOKUP(Q179,Dados!$A$2:$C$1673,2,FALSE)</f>
        <v>Fundo Especial do Petróleo</v>
      </c>
      <c r="S179" s="428">
        <f>'6745'!G17</f>
        <v>235000</v>
      </c>
      <c r="T179" s="428">
        <f>'6745'!H17</f>
        <v>0</v>
      </c>
      <c r="U179" s="428" t="s">
        <v>2124</v>
      </c>
    </row>
    <row r="180" spans="1:21" s="347" customFormat="1" x14ac:dyDescent="0.2">
      <c r="A180" s="347" t="s">
        <v>2080</v>
      </c>
      <c r="B180" s="427">
        <v>44571</v>
      </c>
      <c r="C180" s="427">
        <v>44600</v>
      </c>
      <c r="D180" s="420">
        <f>'6745'!D18</f>
        <v>1485</v>
      </c>
      <c r="E180" s="347" t="str">
        <f>VLOOKUP(D180,Fichas!$A$2:$G$2009,7,FALSE)</f>
        <v>05.001</v>
      </c>
      <c r="F180" s="347" t="str">
        <f>VLOOKUP(D180,Fichas!$A$2:$H$2009,8,FALSE)</f>
        <v>Fundo Municipal de Saúde</v>
      </c>
      <c r="G180" s="420" t="str">
        <f>VLOOKUP(D180,Fichas!$A$2:$I$2009,9,FALSE)</f>
        <v>10</v>
      </c>
      <c r="H180" s="347" t="str">
        <f>VLOOKUP(D180,Fichas!$A$2:$J$2009,10,FALSE)</f>
        <v>Saúde</v>
      </c>
      <c r="I180" s="420" t="str">
        <f>VLOOKUP(D180,Fichas!$A$2:$K$2009,11,FALSE)</f>
        <v>122</v>
      </c>
      <c r="J180" s="347" t="str">
        <f>VLOOKUP(D180,Fichas!$A$2:$L$2009,12,FALSE)</f>
        <v>Administração Geral</v>
      </c>
      <c r="K180" s="420" t="str">
        <f>VLOOKUP(D180,Fichas!$A$2:$M$2009,13,FALSE)</f>
        <v>0029</v>
      </c>
      <c r="L180" s="347" t="str">
        <f>VLOOKUP(D180,Fichas!$A$2:$N$2009,14,FALSE)</f>
        <v>Manutenção, Modernização e Profissionalização da Gestão do SUS</v>
      </c>
      <c r="M180" s="420" t="str">
        <f>VLOOKUP(D180,Fichas!$A$2:$O$2009,15,FALSE)</f>
        <v>1021</v>
      </c>
      <c r="N180" s="347" t="str">
        <f>VLOOKUP(D180,Fichas!$A$2:$P$2009,16,FALSE)</f>
        <v>Reestruturação das Ações Administrativas e de Gestão do SUS</v>
      </c>
      <c r="O180" s="420" t="str">
        <f>VLOOKUP(D180,Fichas!$A$2:$C$2009,3,FALSE)</f>
        <v>4.4.90.52.00.00</v>
      </c>
      <c r="P180" s="347" t="str">
        <f>VLOOKUP(D180,Fichas!$A$2:$D$2009,4,FALSE)</f>
        <v>Equipamentos e Material Permanente</v>
      </c>
      <c r="Q180" s="421" t="str">
        <f>VLOOKUP(D180,Fichas!$A$2:$E$2009,5,FALSE)</f>
        <v>300</v>
      </c>
      <c r="R180" s="347" t="str">
        <f>VLOOKUP(Q180,Dados!$A$2:$C$1673,2,FALSE)</f>
        <v>Ordinário - Saúde</v>
      </c>
      <c r="S180" s="428">
        <f>'6745'!G18</f>
        <v>3000</v>
      </c>
      <c r="T180" s="428">
        <f>'6745'!H18</f>
        <v>0</v>
      </c>
      <c r="U180" s="428" t="s">
        <v>2124</v>
      </c>
    </row>
    <row r="181" spans="1:21" s="347" customFormat="1" x14ac:dyDescent="0.2">
      <c r="A181" s="347" t="s">
        <v>2080</v>
      </c>
      <c r="B181" s="427">
        <v>44571</v>
      </c>
      <c r="C181" s="427">
        <v>44600</v>
      </c>
      <c r="D181" s="420">
        <f>'6745'!D19</f>
        <v>1498</v>
      </c>
      <c r="E181" s="347" t="str">
        <f>VLOOKUP(D181,Fichas!$A$2:$G$2009,7,FALSE)</f>
        <v>05.001</v>
      </c>
      <c r="F181" s="347" t="str">
        <f>VLOOKUP(D181,Fichas!$A$2:$H$2009,8,FALSE)</f>
        <v>Fundo Municipal de Saúde</v>
      </c>
      <c r="G181" s="420" t="str">
        <f>VLOOKUP(D181,Fichas!$A$2:$I$2009,9,FALSE)</f>
        <v>10</v>
      </c>
      <c r="H181" s="347" t="str">
        <f>VLOOKUP(D181,Fichas!$A$2:$J$2009,10,FALSE)</f>
        <v>Saúde</v>
      </c>
      <c r="I181" s="420" t="str">
        <f>VLOOKUP(D181,Fichas!$A$2:$K$2009,11,FALSE)</f>
        <v>122</v>
      </c>
      <c r="J181" s="347" t="str">
        <f>VLOOKUP(D181,Fichas!$A$2:$L$2009,12,FALSE)</f>
        <v>Administração Geral</v>
      </c>
      <c r="K181" s="420" t="str">
        <f>VLOOKUP(D181,Fichas!$A$2:$M$2009,13,FALSE)</f>
        <v>0029</v>
      </c>
      <c r="L181" s="347" t="str">
        <f>VLOOKUP(D181,Fichas!$A$2:$N$2009,14,FALSE)</f>
        <v>Manutenção, Modernização e Profissionalização da Gestão do SUS</v>
      </c>
      <c r="M181" s="420" t="str">
        <f>VLOOKUP(D181,Fichas!$A$2:$O$2009,15,FALSE)</f>
        <v>2121</v>
      </c>
      <c r="N181" s="347" t="str">
        <f>VLOOKUP(D181,Fichas!$A$2:$P$2009,16,FALSE)</f>
        <v>Manutenção e Modernização das Ações Administrativas e de Gestão do SUS</v>
      </c>
      <c r="O181" s="420" t="str">
        <f>VLOOKUP(D181,Fichas!$A$2:$C$2009,3,FALSE)</f>
        <v>3.3.90.91.00.00</v>
      </c>
      <c r="P181" s="347" t="str">
        <f>VLOOKUP(D181,Fichas!$A$2:$D$2009,4,FALSE)</f>
        <v>Sentenças Judiciais</v>
      </c>
      <c r="Q181" s="421" t="str">
        <f>VLOOKUP(D181,Fichas!$A$2:$E$2009,5,FALSE)</f>
        <v>3</v>
      </c>
      <c r="R181" s="347" t="str">
        <f>VLOOKUP(Q181,Dados!$A$2:$C$1673,2,FALSE)</f>
        <v>Bloco Custeio SUS</v>
      </c>
      <c r="S181" s="428">
        <f>'6745'!G19</f>
        <v>100000</v>
      </c>
      <c r="T181" s="428">
        <f>'6745'!H19</f>
        <v>0</v>
      </c>
      <c r="U181" s="428" t="s">
        <v>2124</v>
      </c>
    </row>
    <row r="182" spans="1:21" s="347" customFormat="1" x14ac:dyDescent="0.2">
      <c r="A182" s="347" t="s">
        <v>2080</v>
      </c>
      <c r="B182" s="427">
        <v>44571</v>
      </c>
      <c r="C182" s="427">
        <v>44600</v>
      </c>
      <c r="D182" s="420">
        <f>'6745'!D20</f>
        <v>1279</v>
      </c>
      <c r="E182" s="347" t="str">
        <f>VLOOKUP(D182,Fichas!$A$2:$G$2009,7,FALSE)</f>
        <v>11.001</v>
      </c>
      <c r="F182" s="347" t="str">
        <f>VLOOKUP(D182,Fichas!$A$2:$H$2009,8,FALSE)</f>
        <v>Fundo Municipal de Meio Ambiente</v>
      </c>
      <c r="G182" s="420" t="str">
        <f>VLOOKUP(D182,Fichas!$A$2:$I$2009,9,FALSE)</f>
        <v>18</v>
      </c>
      <c r="H182" s="347" t="str">
        <f>VLOOKUP(D182,Fichas!$A$2:$J$2009,10,FALSE)</f>
        <v>Gestão Ambiental</v>
      </c>
      <c r="I182" s="420" t="str">
        <f>VLOOKUP(D182,Fichas!$A$2:$K$2009,11,FALSE)</f>
        <v>541</v>
      </c>
      <c r="J182" s="347" t="str">
        <f>VLOOKUP(D182,Fichas!$A$2:$L$2009,12,FALSE)</f>
        <v>Preservação e Conservação Ambiental</v>
      </c>
      <c r="K182" s="420" t="str">
        <f>VLOOKUP(D182,Fichas!$A$2:$M$2009,13,FALSE)</f>
        <v>0027</v>
      </c>
      <c r="L182" s="347" t="str">
        <f>VLOOKUP(D182,Fichas!$A$2:$N$2009,14,FALSE)</f>
        <v>Gestão Ambiental</v>
      </c>
      <c r="M182" s="420" t="str">
        <f>VLOOKUP(D182,Fichas!$A$2:$O$2009,15,FALSE)</f>
        <v>2113</v>
      </c>
      <c r="N182" s="347" t="str">
        <f>VLOOKUP(D182,Fichas!$A$2:$P$2009,16,FALSE)</f>
        <v>Estruturação e Manutenção das Unidades de Conservação</v>
      </c>
      <c r="O182" s="420" t="str">
        <f>VLOOKUP(D182,Fichas!$A$2:$C$2009,3,FALSE)</f>
        <v>4.4.90.52.00.00</v>
      </c>
      <c r="P182" s="347" t="str">
        <f>VLOOKUP(D182,Fichas!$A$2:$D$2009,4,FALSE)</f>
        <v>Equipamentos e Material Permanente</v>
      </c>
      <c r="Q182" s="421" t="str">
        <f>VLOOKUP(D182,Fichas!$A$2:$E$2009,5,FALSE)</f>
        <v>947</v>
      </c>
      <c r="R182" s="347" t="str">
        <f>VLOOKUP(Q182,Dados!$A$2:$C$1673,2,FALSE)</f>
        <v>ICMS Verde</v>
      </c>
      <c r="S182" s="428">
        <f>'6745'!G20</f>
        <v>8000</v>
      </c>
      <c r="T182" s="428">
        <f>'6745'!H20</f>
        <v>0</v>
      </c>
      <c r="U182" s="428" t="s">
        <v>2124</v>
      </c>
    </row>
    <row r="183" spans="1:21" s="347" customFormat="1" x14ac:dyDescent="0.2">
      <c r="A183" s="347" t="s">
        <v>2080</v>
      </c>
      <c r="B183" s="427">
        <v>44571</v>
      </c>
      <c r="C183" s="427">
        <v>44600</v>
      </c>
      <c r="D183" s="420">
        <f>'6745'!D21</f>
        <v>126</v>
      </c>
      <c r="E183" s="347" t="str">
        <f>VLOOKUP(D183,Fichas!$A$2:$G$2009,7,FALSE)</f>
        <v>02.005</v>
      </c>
      <c r="F183" s="347" t="str">
        <f>VLOOKUP(D183,Fichas!$A$2:$H$2009,8,FALSE)</f>
        <v>Secretaria de Governo</v>
      </c>
      <c r="G183" s="420" t="str">
        <f>VLOOKUP(D183,Fichas!$A$2:$I$2009,9,FALSE)</f>
        <v>04</v>
      </c>
      <c r="H183" s="347" t="str">
        <f>VLOOKUP(D183,Fichas!$A$2:$J$2009,10,FALSE)</f>
        <v>Administração</v>
      </c>
      <c r="I183" s="420" t="str">
        <f>VLOOKUP(D183,Fichas!$A$2:$K$2009,11,FALSE)</f>
        <v>122</v>
      </c>
      <c r="J183" s="347" t="str">
        <f>VLOOKUP(D183,Fichas!$A$2:$L$2009,12,FALSE)</f>
        <v>Administração Geral</v>
      </c>
      <c r="K183" s="420" t="str">
        <f>VLOOKUP(D183,Fichas!$A$2:$M$2009,13,FALSE)</f>
        <v>0002</v>
      </c>
      <c r="L183" s="347" t="str">
        <f>VLOOKUP(D183,Fichas!$A$2:$N$2009,14,FALSE)</f>
        <v>Gestão Administrativa</v>
      </c>
      <c r="M183" s="420" t="str">
        <f>VLOOKUP(D183,Fichas!$A$2:$O$2009,15,FALSE)</f>
        <v>2019</v>
      </c>
      <c r="N183" s="347" t="str">
        <f>VLOOKUP(D183,Fichas!$A$2:$P$2009,16,FALSE)</f>
        <v>Manutenção da Secretaria Adjunta de Comunicação</v>
      </c>
      <c r="O183" s="420" t="str">
        <f>VLOOKUP(D183,Fichas!$A$2:$C$2009,3,FALSE)</f>
        <v>3.3.90.30.00.00</v>
      </c>
      <c r="P183" s="347" t="str">
        <f>VLOOKUP(D183,Fichas!$A$2:$D$2009,4,FALSE)</f>
        <v>Material de Consumo</v>
      </c>
      <c r="Q183" s="421" t="str">
        <f>VLOOKUP(D183,Fichas!$A$2:$E$2009,5,FALSE)</f>
        <v>812</v>
      </c>
      <c r="R183" s="347" t="str">
        <f>VLOOKUP(Q183,Dados!$A$2:$C$1673,2,FALSE)</f>
        <v>Compensação Financeira de Recursos Minerais</v>
      </c>
      <c r="S183" s="428">
        <f>'6745'!G21</f>
        <v>0</v>
      </c>
      <c r="T183" s="428">
        <f>'6745'!H21</f>
        <v>30000</v>
      </c>
      <c r="U183" s="428" t="s">
        <v>2124</v>
      </c>
    </row>
    <row r="184" spans="1:21" s="347" customFormat="1" x14ac:dyDescent="0.2">
      <c r="A184" s="347" t="s">
        <v>2080</v>
      </c>
      <c r="B184" s="427">
        <v>44571</v>
      </c>
      <c r="C184" s="427">
        <v>44600</v>
      </c>
      <c r="D184" s="420">
        <f>'6745'!D22</f>
        <v>127</v>
      </c>
      <c r="E184" s="347" t="str">
        <f>VLOOKUP(D184,Fichas!$A$2:$G$2009,7,FALSE)</f>
        <v>02.005</v>
      </c>
      <c r="F184" s="347" t="str">
        <f>VLOOKUP(D184,Fichas!$A$2:$H$2009,8,FALSE)</f>
        <v>Secretaria de Governo</v>
      </c>
      <c r="G184" s="420" t="str">
        <f>VLOOKUP(D184,Fichas!$A$2:$I$2009,9,FALSE)</f>
        <v>04</v>
      </c>
      <c r="H184" s="347" t="str">
        <f>VLOOKUP(D184,Fichas!$A$2:$J$2009,10,FALSE)</f>
        <v>Administração</v>
      </c>
      <c r="I184" s="420" t="str">
        <f>VLOOKUP(D184,Fichas!$A$2:$K$2009,11,FALSE)</f>
        <v>122</v>
      </c>
      <c r="J184" s="347" t="str">
        <f>VLOOKUP(D184,Fichas!$A$2:$L$2009,12,FALSE)</f>
        <v>Administração Geral</v>
      </c>
      <c r="K184" s="420" t="str">
        <f>VLOOKUP(D184,Fichas!$A$2:$M$2009,13,FALSE)</f>
        <v>0002</v>
      </c>
      <c r="L184" s="347" t="str">
        <f>VLOOKUP(D184,Fichas!$A$2:$N$2009,14,FALSE)</f>
        <v>Gestão Administrativa</v>
      </c>
      <c r="M184" s="420" t="str">
        <f>VLOOKUP(D184,Fichas!$A$2:$O$2009,15,FALSE)</f>
        <v>2019</v>
      </c>
      <c r="N184" s="347" t="str">
        <f>VLOOKUP(D184,Fichas!$A$2:$P$2009,16,FALSE)</f>
        <v>Manutenção da Secretaria Adjunta de Comunicação</v>
      </c>
      <c r="O184" s="420" t="str">
        <f>VLOOKUP(D184,Fichas!$A$2:$C$2009,3,FALSE)</f>
        <v>3.3.90.39.00.00</v>
      </c>
      <c r="P184" s="347" t="str">
        <f>VLOOKUP(D184,Fichas!$A$2:$D$2009,4,FALSE)</f>
        <v>Outros Serviços de Terceiros - Pessoa Jurídica</v>
      </c>
      <c r="Q184" s="421" t="str">
        <f>VLOOKUP(D184,Fichas!$A$2:$E$2009,5,FALSE)</f>
        <v>812</v>
      </c>
      <c r="R184" s="347" t="str">
        <f>VLOOKUP(Q184,Dados!$A$2:$C$1673,2,FALSE)</f>
        <v>Compensação Financeira de Recursos Minerais</v>
      </c>
      <c r="S184" s="428">
        <f>'6745'!G22</f>
        <v>0</v>
      </c>
      <c r="T184" s="428">
        <f>'6745'!H22</f>
        <v>7200</v>
      </c>
      <c r="U184" s="428" t="s">
        <v>2124</v>
      </c>
    </row>
    <row r="185" spans="1:21" s="347" customFormat="1" x14ac:dyDescent="0.2">
      <c r="A185" s="347" t="s">
        <v>2080</v>
      </c>
      <c r="B185" s="427">
        <v>44571</v>
      </c>
      <c r="C185" s="427">
        <v>44600</v>
      </c>
      <c r="D185" s="420">
        <f>'6745'!D23</f>
        <v>172</v>
      </c>
      <c r="E185" s="347" t="str">
        <f>VLOOKUP(D185,Fichas!$A$2:$G$2009,7,FALSE)</f>
        <v>02.006</v>
      </c>
      <c r="F185" s="347" t="str">
        <f>VLOOKUP(D185,Fichas!$A$2:$H$2009,8,FALSE)</f>
        <v>Secretaria de Fazenda</v>
      </c>
      <c r="G185" s="420" t="str">
        <f>VLOOKUP(D185,Fichas!$A$2:$I$2009,9,FALSE)</f>
        <v>04</v>
      </c>
      <c r="H185" s="347" t="str">
        <f>VLOOKUP(D185,Fichas!$A$2:$J$2009,10,FALSE)</f>
        <v>Administração</v>
      </c>
      <c r="I185" s="420" t="str">
        <f>VLOOKUP(D185,Fichas!$A$2:$K$2009,11,FALSE)</f>
        <v>122</v>
      </c>
      <c r="J185" s="347" t="str">
        <f>VLOOKUP(D185,Fichas!$A$2:$L$2009,12,FALSE)</f>
        <v>Administração Geral</v>
      </c>
      <c r="K185" s="420" t="str">
        <f>VLOOKUP(D185,Fichas!$A$2:$M$2009,13,FALSE)</f>
        <v>0051</v>
      </c>
      <c r="L185" s="347" t="str">
        <f>VLOOKUP(D185,Fichas!$A$2:$N$2009,14,FALSE)</f>
        <v>Planejamento Estratégico</v>
      </c>
      <c r="M185" s="420" t="str">
        <f>VLOOKUP(D185,Fichas!$A$2:$O$2009,15,FALSE)</f>
        <v>2004</v>
      </c>
      <c r="N185" s="347" t="str">
        <f>VLOOKUP(D185,Fichas!$A$2:$P$2009,16,FALSE)</f>
        <v>Manutenção e Operacionalização da Unidade</v>
      </c>
      <c r="O185" s="420" t="str">
        <f>VLOOKUP(D185,Fichas!$A$2:$C$2009,3,FALSE)</f>
        <v>3.3.90.36.00.00</v>
      </c>
      <c r="P185" s="347" t="str">
        <f>VLOOKUP(D185,Fichas!$A$2:$D$2009,4,FALSE)</f>
        <v>Outros Serviços de Terceiros - Pessoa Física</v>
      </c>
      <c r="Q185" s="421" t="str">
        <f>VLOOKUP(D185,Fichas!$A$2:$E$2009,5,FALSE)</f>
        <v>0</v>
      </c>
      <c r="R185" s="347" t="str">
        <f>VLOOKUP(Q185,Dados!$A$2:$C$1673,2,FALSE)</f>
        <v>Ordinário</v>
      </c>
      <c r="S185" s="428">
        <f>'6745'!G23</f>
        <v>0</v>
      </c>
      <c r="T185" s="428">
        <f>'6745'!H23</f>
        <v>5000</v>
      </c>
      <c r="U185" s="428" t="s">
        <v>2124</v>
      </c>
    </row>
    <row r="186" spans="1:21" s="347" customFormat="1" x14ac:dyDescent="0.2">
      <c r="A186" s="347" t="s">
        <v>2080</v>
      </c>
      <c r="B186" s="427">
        <v>44571</v>
      </c>
      <c r="C186" s="427">
        <v>44600</v>
      </c>
      <c r="D186" s="420">
        <f>'6745'!D24</f>
        <v>640</v>
      </c>
      <c r="E186" s="347" t="str">
        <f>VLOOKUP(D186,Fichas!$A$2:$G$2009,7,FALSE)</f>
        <v>02.013</v>
      </c>
      <c r="F186" s="347" t="str">
        <f>VLOOKUP(D186,Fichas!$A$2:$H$2009,8,FALSE)</f>
        <v>Secretaria da Melhor Idade</v>
      </c>
      <c r="G186" s="420" t="str">
        <f>VLOOKUP(D186,Fichas!$A$2:$I$2009,9,FALSE)</f>
        <v>08</v>
      </c>
      <c r="H186" s="347" t="str">
        <f>VLOOKUP(D186,Fichas!$A$2:$J$2009,10,FALSE)</f>
        <v>Assistência Social</v>
      </c>
      <c r="I186" s="420" t="str">
        <f>VLOOKUP(D186,Fichas!$A$2:$K$2009,11,FALSE)</f>
        <v>241</v>
      </c>
      <c r="J186" s="347" t="str">
        <f>VLOOKUP(D186,Fichas!$A$2:$L$2009,12,FALSE)</f>
        <v>Assistência ao Idoso</v>
      </c>
      <c r="K186" s="420" t="str">
        <f>VLOOKUP(D186,Fichas!$A$2:$M$2009,13,FALSE)</f>
        <v>0022</v>
      </c>
      <c r="L186" s="347" t="str">
        <f>VLOOKUP(D186,Fichas!$A$2:$N$2009,14,FALSE)</f>
        <v>Terceira Idade</v>
      </c>
      <c r="M186" s="420" t="str">
        <f>VLOOKUP(D186,Fichas!$A$2:$O$2009,15,FALSE)</f>
        <v>2083</v>
      </c>
      <c r="N186" s="347" t="str">
        <f>VLOOKUP(D186,Fichas!$A$2:$P$2009,16,FALSE)</f>
        <v>ILPI - Instituição de Longa Permanência para Pessoa Idosa</v>
      </c>
      <c r="O186" s="420" t="str">
        <f>VLOOKUP(D186,Fichas!$A$2:$C$2009,3,FALSE)</f>
        <v>4.4.90.52.00.00</v>
      </c>
      <c r="P186" s="347" t="str">
        <f>VLOOKUP(D186,Fichas!$A$2:$D$2009,4,FALSE)</f>
        <v>Equipamentos e Material Permanente</v>
      </c>
      <c r="Q186" s="421" t="str">
        <f>VLOOKUP(D186,Fichas!$A$2:$E$2009,5,FALSE)</f>
        <v>806</v>
      </c>
      <c r="R186" s="347" t="str">
        <f>VLOOKUP(Q186,Dados!$A$2:$C$1673,2,FALSE)</f>
        <v>Comp. Financ. dos Royalties Pela Produção</v>
      </c>
      <c r="S186" s="428">
        <f>'6745'!G24</f>
        <v>0</v>
      </c>
      <c r="T186" s="428">
        <f>'6745'!H24</f>
        <v>10000</v>
      </c>
      <c r="U186" s="428" t="s">
        <v>2124</v>
      </c>
    </row>
    <row r="187" spans="1:21" s="347" customFormat="1" x14ac:dyDescent="0.2">
      <c r="A187" s="347" t="s">
        <v>2080</v>
      </c>
      <c r="B187" s="427">
        <v>44571</v>
      </c>
      <c r="C187" s="427">
        <v>44600</v>
      </c>
      <c r="D187" s="420">
        <f>'6745'!D25</f>
        <v>766</v>
      </c>
      <c r="E187" s="347" t="str">
        <f>VLOOKUP(D187,Fichas!$A$2:$G$2009,7,FALSE)</f>
        <v>02.021</v>
      </c>
      <c r="F187" s="347" t="str">
        <f>VLOOKUP(D187,Fichas!$A$2:$H$2009,8,FALSE)</f>
        <v>Secretaria de Meio Ambiente e Saneamento</v>
      </c>
      <c r="G187" s="420" t="str">
        <f>VLOOKUP(D187,Fichas!$A$2:$I$2009,9,FALSE)</f>
        <v>18</v>
      </c>
      <c r="H187" s="347" t="str">
        <f>VLOOKUP(D187,Fichas!$A$2:$J$2009,10,FALSE)</f>
        <v>Gestão Ambiental</v>
      </c>
      <c r="I187" s="420" t="str">
        <f>VLOOKUP(D187,Fichas!$A$2:$K$2009,11,FALSE)</f>
        <v>122</v>
      </c>
      <c r="J187" s="347" t="str">
        <f>VLOOKUP(D187,Fichas!$A$2:$L$2009,12,FALSE)</f>
        <v>Administração Geral</v>
      </c>
      <c r="K187" s="420" t="str">
        <f>VLOOKUP(D187,Fichas!$A$2:$M$2009,13,FALSE)</f>
        <v>0002</v>
      </c>
      <c r="L187" s="347" t="str">
        <f>VLOOKUP(D187,Fichas!$A$2:$N$2009,14,FALSE)</f>
        <v>Gestão Administrativa</v>
      </c>
      <c r="M187" s="420" t="str">
        <f>VLOOKUP(D187,Fichas!$A$2:$O$2009,15,FALSE)</f>
        <v>2004</v>
      </c>
      <c r="N187" s="347" t="str">
        <f>VLOOKUP(D187,Fichas!$A$2:$P$2009,16,FALSE)</f>
        <v>Manutenção e Operacionalização da Unidade</v>
      </c>
      <c r="O187" s="420" t="str">
        <f>VLOOKUP(D187,Fichas!$A$2:$C$2009,3,FALSE)</f>
        <v>3.3.90.39.00.00</v>
      </c>
      <c r="P187" s="347" t="str">
        <f>VLOOKUP(D187,Fichas!$A$2:$D$2009,4,FALSE)</f>
        <v>Outros Serviços de Terceiros - Pessoa Jurídica</v>
      </c>
      <c r="Q187" s="421" t="str">
        <f>VLOOKUP(D187,Fichas!$A$2:$E$2009,5,FALSE)</f>
        <v>947</v>
      </c>
      <c r="R187" s="347" t="str">
        <f>VLOOKUP(Q187,Dados!$A$2:$C$1673,2,FALSE)</f>
        <v>ICMS Verde</v>
      </c>
      <c r="S187" s="428">
        <f>'6745'!G25</f>
        <v>0</v>
      </c>
      <c r="T187" s="428">
        <f>'6745'!H25</f>
        <v>8000</v>
      </c>
      <c r="U187" s="428" t="s">
        <v>2124</v>
      </c>
    </row>
    <row r="188" spans="1:21" s="347" customFormat="1" x14ac:dyDescent="0.2">
      <c r="A188" s="347" t="s">
        <v>2080</v>
      </c>
      <c r="B188" s="427">
        <v>44571</v>
      </c>
      <c r="C188" s="427">
        <v>44600</v>
      </c>
      <c r="D188" s="420">
        <f>'6745'!D26</f>
        <v>804</v>
      </c>
      <c r="E188" s="347" t="str">
        <f>VLOOKUP(D188,Fichas!$A$2:$G$2009,7,FALSE)</f>
        <v>02.022</v>
      </c>
      <c r="F188" s="347" t="str">
        <f>VLOOKUP(D188,Fichas!$A$2:$H$2009,8,FALSE)</f>
        <v>Secretaria de Direitos Humanos e Segurança</v>
      </c>
      <c r="G188" s="420" t="str">
        <f>VLOOKUP(D188,Fichas!$A$2:$I$2009,9,FALSE)</f>
        <v>06</v>
      </c>
      <c r="H188" s="347" t="str">
        <f>VLOOKUP(D188,Fichas!$A$2:$J$2009,10,FALSE)</f>
        <v>Segurança Pública</v>
      </c>
      <c r="I188" s="420" t="str">
        <f>VLOOKUP(D188,Fichas!$A$2:$K$2009,11,FALSE)</f>
        <v>181</v>
      </c>
      <c r="J188" s="347" t="str">
        <f>VLOOKUP(D188,Fichas!$A$2:$L$2009,12,FALSE)</f>
        <v>Policiamento</v>
      </c>
      <c r="K188" s="420" t="str">
        <f>VLOOKUP(D188,Fichas!$A$2:$M$2009,13,FALSE)</f>
        <v>0028</v>
      </c>
      <c r="L188" s="347" t="str">
        <f>VLOOKUP(D188,Fichas!$A$2:$N$2009,14,FALSE)</f>
        <v>Segurança Pública e Mobilidade</v>
      </c>
      <c r="M188" s="420" t="str">
        <f>VLOOKUP(D188,Fichas!$A$2:$O$2009,15,FALSE)</f>
        <v>2116</v>
      </c>
      <c r="N188" s="347" t="str">
        <f>VLOOKUP(D188,Fichas!$A$2:$P$2009,16,FALSE)</f>
        <v>Fomento da Educação no Trânsito</v>
      </c>
      <c r="O188" s="420" t="str">
        <f>VLOOKUP(D188,Fichas!$A$2:$C$2009,3,FALSE)</f>
        <v>3.3.90.30.00.00</v>
      </c>
      <c r="P188" s="347" t="str">
        <f>VLOOKUP(D188,Fichas!$A$2:$D$2009,4,FALSE)</f>
        <v>Material de Consumo</v>
      </c>
      <c r="Q188" s="421" t="str">
        <f>VLOOKUP(D188,Fichas!$A$2:$E$2009,5,FALSE)</f>
        <v>809</v>
      </c>
      <c r="R188" s="347" t="str">
        <f>VLOOKUP(Q188,Dados!$A$2:$C$1673,2,FALSE)</f>
        <v>Fundo Especial do Petróleo</v>
      </c>
      <c r="S188" s="428">
        <f>'6745'!G26</f>
        <v>0</v>
      </c>
      <c r="T188" s="428">
        <f>'6745'!H26</f>
        <v>5000</v>
      </c>
      <c r="U188" s="428" t="s">
        <v>2124</v>
      </c>
    </row>
    <row r="189" spans="1:21" s="347" customFormat="1" x14ac:dyDescent="0.2">
      <c r="A189" s="347" t="s">
        <v>2080</v>
      </c>
      <c r="B189" s="427">
        <v>44571</v>
      </c>
      <c r="C189" s="427">
        <v>44600</v>
      </c>
      <c r="D189" s="420">
        <f>'6745'!D27</f>
        <v>807</v>
      </c>
      <c r="E189" s="347" t="str">
        <f>VLOOKUP(D189,Fichas!$A$2:$G$2009,7,FALSE)</f>
        <v>02.022</v>
      </c>
      <c r="F189" s="347" t="str">
        <f>VLOOKUP(D189,Fichas!$A$2:$H$2009,8,FALSE)</f>
        <v>Secretaria de Direitos Humanos e Segurança</v>
      </c>
      <c r="G189" s="420" t="str">
        <f>VLOOKUP(D189,Fichas!$A$2:$I$2009,9,FALSE)</f>
        <v>06</v>
      </c>
      <c r="H189" s="347" t="str">
        <f>VLOOKUP(D189,Fichas!$A$2:$J$2009,10,FALSE)</f>
        <v>Segurança Pública</v>
      </c>
      <c r="I189" s="420" t="str">
        <f>VLOOKUP(D189,Fichas!$A$2:$K$2009,11,FALSE)</f>
        <v>181</v>
      </c>
      <c r="J189" s="347" t="str">
        <f>VLOOKUP(D189,Fichas!$A$2:$L$2009,12,FALSE)</f>
        <v>Policiamento</v>
      </c>
      <c r="K189" s="420" t="str">
        <f>VLOOKUP(D189,Fichas!$A$2:$M$2009,13,FALSE)</f>
        <v>0028</v>
      </c>
      <c r="L189" s="347" t="str">
        <f>VLOOKUP(D189,Fichas!$A$2:$N$2009,14,FALSE)</f>
        <v>Segurança Pública e Mobilidade</v>
      </c>
      <c r="M189" s="420" t="str">
        <f>VLOOKUP(D189,Fichas!$A$2:$O$2009,15,FALSE)</f>
        <v>2116</v>
      </c>
      <c r="N189" s="347" t="str">
        <f>VLOOKUP(D189,Fichas!$A$2:$P$2009,16,FALSE)</f>
        <v>Fomento da Educação no Trânsito</v>
      </c>
      <c r="O189" s="420" t="str">
        <f>VLOOKUP(D189,Fichas!$A$2:$C$2009,3,FALSE)</f>
        <v>3.3.90.39.00.00</v>
      </c>
      <c r="P189" s="347" t="str">
        <f>VLOOKUP(D189,Fichas!$A$2:$D$2009,4,FALSE)</f>
        <v>Outros Serviços de Terceiros - Pessoa Jurídica</v>
      </c>
      <c r="Q189" s="421" t="str">
        <f>VLOOKUP(D189,Fichas!$A$2:$E$2009,5,FALSE)</f>
        <v>809</v>
      </c>
      <c r="R189" s="347" t="str">
        <f>VLOOKUP(Q189,Dados!$A$2:$C$1673,2,FALSE)</f>
        <v>Fundo Especial do Petróleo</v>
      </c>
      <c r="S189" s="428">
        <f>'6745'!G27</f>
        <v>0</v>
      </c>
      <c r="T189" s="428">
        <f>'6745'!H27</f>
        <v>20000</v>
      </c>
      <c r="U189" s="428" t="s">
        <v>2124</v>
      </c>
    </row>
    <row r="190" spans="1:21" s="347" customFormat="1" x14ac:dyDescent="0.2">
      <c r="A190" s="347" t="s">
        <v>2080</v>
      </c>
      <c r="B190" s="427">
        <v>44571</v>
      </c>
      <c r="C190" s="427">
        <v>44600</v>
      </c>
      <c r="D190" s="420">
        <f>'6745'!D28</f>
        <v>808</v>
      </c>
      <c r="E190" s="347" t="str">
        <f>VLOOKUP(D190,Fichas!$A$2:$G$2009,7,FALSE)</f>
        <v>02.022</v>
      </c>
      <c r="F190" s="347" t="str">
        <f>VLOOKUP(D190,Fichas!$A$2:$H$2009,8,FALSE)</f>
        <v>Secretaria de Direitos Humanos e Segurança</v>
      </c>
      <c r="G190" s="420" t="str">
        <f>VLOOKUP(D190,Fichas!$A$2:$I$2009,9,FALSE)</f>
        <v>06</v>
      </c>
      <c r="H190" s="347" t="str">
        <f>VLOOKUP(D190,Fichas!$A$2:$J$2009,10,FALSE)</f>
        <v>Segurança Pública</v>
      </c>
      <c r="I190" s="420" t="str">
        <f>VLOOKUP(D190,Fichas!$A$2:$K$2009,11,FALSE)</f>
        <v>181</v>
      </c>
      <c r="J190" s="347" t="str">
        <f>VLOOKUP(D190,Fichas!$A$2:$L$2009,12,FALSE)</f>
        <v>Policiamento</v>
      </c>
      <c r="K190" s="420" t="str">
        <f>VLOOKUP(D190,Fichas!$A$2:$M$2009,13,FALSE)</f>
        <v>0028</v>
      </c>
      <c r="L190" s="347" t="str">
        <f>VLOOKUP(D190,Fichas!$A$2:$N$2009,14,FALSE)</f>
        <v>Segurança Pública e Mobilidade</v>
      </c>
      <c r="M190" s="420" t="str">
        <f>VLOOKUP(D190,Fichas!$A$2:$O$2009,15,FALSE)</f>
        <v>2116</v>
      </c>
      <c r="N190" s="347" t="str">
        <f>VLOOKUP(D190,Fichas!$A$2:$P$2009,16,FALSE)</f>
        <v>Fomento da Educação no Trânsito</v>
      </c>
      <c r="O190" s="420" t="str">
        <f>VLOOKUP(D190,Fichas!$A$2:$C$2009,3,FALSE)</f>
        <v>4.4.90.52.00.00</v>
      </c>
      <c r="P190" s="347" t="str">
        <f>VLOOKUP(D190,Fichas!$A$2:$D$2009,4,FALSE)</f>
        <v>Equipamentos e Material Permanente</v>
      </c>
      <c r="Q190" s="421" t="str">
        <f>VLOOKUP(D190,Fichas!$A$2:$E$2009,5,FALSE)</f>
        <v>809</v>
      </c>
      <c r="R190" s="347" t="str">
        <f>VLOOKUP(Q190,Dados!$A$2:$C$1673,2,FALSE)</f>
        <v>Fundo Especial do Petróleo</v>
      </c>
      <c r="S190" s="428">
        <f>'6745'!G28</f>
        <v>0</v>
      </c>
      <c r="T190" s="428">
        <f>'6745'!H28</f>
        <v>3000</v>
      </c>
      <c r="U190" s="428" t="s">
        <v>2124</v>
      </c>
    </row>
    <row r="191" spans="1:21" s="347" customFormat="1" x14ac:dyDescent="0.2">
      <c r="A191" s="347" t="s">
        <v>2080</v>
      </c>
      <c r="B191" s="427">
        <v>44571</v>
      </c>
      <c r="C191" s="427">
        <v>44600</v>
      </c>
      <c r="D191" s="420">
        <f>'6745'!D29</f>
        <v>812</v>
      </c>
      <c r="E191" s="347" t="str">
        <f>VLOOKUP(D191,Fichas!$A$2:$G$2009,7,FALSE)</f>
        <v>02.022</v>
      </c>
      <c r="F191" s="347" t="str">
        <f>VLOOKUP(D191,Fichas!$A$2:$H$2009,8,FALSE)</f>
        <v>Secretaria de Direitos Humanos e Segurança</v>
      </c>
      <c r="G191" s="420" t="str">
        <f>VLOOKUP(D191,Fichas!$A$2:$I$2009,9,FALSE)</f>
        <v>06</v>
      </c>
      <c r="H191" s="347" t="str">
        <f>VLOOKUP(D191,Fichas!$A$2:$J$2009,10,FALSE)</f>
        <v>Segurança Pública</v>
      </c>
      <c r="I191" s="420" t="str">
        <f>VLOOKUP(D191,Fichas!$A$2:$K$2009,11,FALSE)</f>
        <v>181</v>
      </c>
      <c r="J191" s="347" t="str">
        <f>VLOOKUP(D191,Fichas!$A$2:$L$2009,12,FALSE)</f>
        <v>Policiamento</v>
      </c>
      <c r="K191" s="420" t="str">
        <f>VLOOKUP(D191,Fichas!$A$2:$M$2009,13,FALSE)</f>
        <v>0028</v>
      </c>
      <c r="L191" s="347" t="str">
        <f>VLOOKUP(D191,Fichas!$A$2:$N$2009,14,FALSE)</f>
        <v>Segurança Pública e Mobilidade</v>
      </c>
      <c r="M191" s="420" t="str">
        <f>VLOOKUP(D191,Fichas!$A$2:$O$2009,15,FALSE)</f>
        <v>2117</v>
      </c>
      <c r="N191" s="347" t="str">
        <f>VLOOKUP(D191,Fichas!$A$2:$P$2009,16,FALSE)</f>
        <v>Manutenção da Guarda Marítima e Ambiental Municipal</v>
      </c>
      <c r="O191" s="420" t="str">
        <f>VLOOKUP(D191,Fichas!$A$2:$C$2009,3,FALSE)</f>
        <v>3.3.90.39.00.00</v>
      </c>
      <c r="P191" s="347" t="str">
        <f>VLOOKUP(D191,Fichas!$A$2:$D$2009,4,FALSE)</f>
        <v>Outros Serviços de Terceiros - Pessoa Jurídica</v>
      </c>
      <c r="Q191" s="421" t="str">
        <f>VLOOKUP(D191,Fichas!$A$2:$E$2009,5,FALSE)</f>
        <v>809</v>
      </c>
      <c r="R191" s="347" t="str">
        <f>VLOOKUP(Q191,Dados!$A$2:$C$1673,2,FALSE)</f>
        <v>Fundo Especial do Petróleo</v>
      </c>
      <c r="S191" s="428">
        <f>'6745'!G29</f>
        <v>0</v>
      </c>
      <c r="T191" s="428">
        <f>'6745'!H29</f>
        <v>20000</v>
      </c>
      <c r="U191" s="428" t="s">
        <v>2124</v>
      </c>
    </row>
    <row r="192" spans="1:21" s="347" customFormat="1" x14ac:dyDescent="0.2">
      <c r="A192" s="347" t="s">
        <v>2080</v>
      </c>
      <c r="B192" s="427">
        <v>44571</v>
      </c>
      <c r="C192" s="427">
        <v>44600</v>
      </c>
      <c r="D192" s="420">
        <f>'6745'!D30</f>
        <v>818</v>
      </c>
      <c r="E192" s="347" t="str">
        <f>VLOOKUP(D192,Fichas!$A$2:$G$2009,7,FALSE)</f>
        <v>02.022</v>
      </c>
      <c r="F192" s="347" t="str">
        <f>VLOOKUP(D192,Fichas!$A$2:$H$2009,8,FALSE)</f>
        <v>Secretaria de Direitos Humanos e Segurança</v>
      </c>
      <c r="G192" s="420" t="str">
        <f>VLOOKUP(D192,Fichas!$A$2:$I$2009,9,FALSE)</f>
        <v>06</v>
      </c>
      <c r="H192" s="347" t="str">
        <f>VLOOKUP(D192,Fichas!$A$2:$J$2009,10,FALSE)</f>
        <v>Segurança Pública</v>
      </c>
      <c r="I192" s="420" t="str">
        <f>VLOOKUP(D192,Fichas!$A$2:$K$2009,11,FALSE)</f>
        <v>181</v>
      </c>
      <c r="J192" s="347" t="str">
        <f>VLOOKUP(D192,Fichas!$A$2:$L$2009,12,FALSE)</f>
        <v>Policiamento</v>
      </c>
      <c r="K192" s="420" t="str">
        <f>VLOOKUP(D192,Fichas!$A$2:$M$2009,13,FALSE)</f>
        <v>0028</v>
      </c>
      <c r="L192" s="347" t="str">
        <f>VLOOKUP(D192,Fichas!$A$2:$N$2009,14,FALSE)</f>
        <v>Segurança Pública e Mobilidade</v>
      </c>
      <c r="M192" s="420" t="str">
        <f>VLOOKUP(D192,Fichas!$A$2:$O$2009,15,FALSE)</f>
        <v>2119</v>
      </c>
      <c r="N192" s="347" t="str">
        <f>VLOOKUP(D192,Fichas!$A$2:$P$2009,16,FALSE)</f>
        <v>Aquisição, Locação e Manutenção de Veículos Coordenados</v>
      </c>
      <c r="O192" s="420" t="str">
        <f>VLOOKUP(D192,Fichas!$A$2:$C$2009,3,FALSE)</f>
        <v>4.4.90.52.00.00</v>
      </c>
      <c r="P192" s="347" t="str">
        <f>VLOOKUP(D192,Fichas!$A$2:$D$2009,4,FALSE)</f>
        <v>Equipamentos e Material Permanente</v>
      </c>
      <c r="Q192" s="421" t="str">
        <f>VLOOKUP(D192,Fichas!$A$2:$E$2009,5,FALSE)</f>
        <v>809</v>
      </c>
      <c r="R192" s="347" t="str">
        <f>VLOOKUP(Q192,Dados!$A$2:$C$1673,2,FALSE)</f>
        <v>Fundo Especial do Petróleo</v>
      </c>
      <c r="S192" s="428">
        <f>'6745'!G30</f>
        <v>0</v>
      </c>
      <c r="T192" s="428">
        <f>'6745'!H30</f>
        <v>77000</v>
      </c>
      <c r="U192" s="428" t="s">
        <v>2124</v>
      </c>
    </row>
    <row r="193" spans="1:21" s="347" customFormat="1" x14ac:dyDescent="0.2">
      <c r="A193" s="347" t="s">
        <v>2080</v>
      </c>
      <c r="B193" s="427">
        <v>44571</v>
      </c>
      <c r="C193" s="427">
        <v>44600</v>
      </c>
      <c r="D193" s="420">
        <f>'6745'!D31</f>
        <v>821</v>
      </c>
      <c r="E193" s="347" t="str">
        <f>VLOOKUP(D193,Fichas!$A$2:$G$2009,7,FALSE)</f>
        <v>02.022</v>
      </c>
      <c r="F193" s="347" t="str">
        <f>VLOOKUP(D193,Fichas!$A$2:$H$2009,8,FALSE)</f>
        <v>Secretaria de Direitos Humanos e Segurança</v>
      </c>
      <c r="G193" s="420" t="str">
        <f>VLOOKUP(D193,Fichas!$A$2:$I$2009,9,FALSE)</f>
        <v>06</v>
      </c>
      <c r="H193" s="347" t="str">
        <f>VLOOKUP(D193,Fichas!$A$2:$J$2009,10,FALSE)</f>
        <v>Segurança Pública</v>
      </c>
      <c r="I193" s="420" t="str">
        <f>VLOOKUP(D193,Fichas!$A$2:$K$2009,11,FALSE)</f>
        <v>181</v>
      </c>
      <c r="J193" s="347" t="str">
        <f>VLOOKUP(D193,Fichas!$A$2:$L$2009,12,FALSE)</f>
        <v>Policiamento</v>
      </c>
      <c r="K193" s="420" t="str">
        <f>VLOOKUP(D193,Fichas!$A$2:$M$2009,13,FALSE)</f>
        <v>0028</v>
      </c>
      <c r="L193" s="347" t="str">
        <f>VLOOKUP(D193,Fichas!$A$2:$N$2009,14,FALSE)</f>
        <v>Segurança Pública e Mobilidade</v>
      </c>
      <c r="M193" s="420" t="str">
        <f>VLOOKUP(D193,Fichas!$A$2:$O$2009,15,FALSE)</f>
        <v>2120</v>
      </c>
      <c r="N193" s="347" t="str">
        <f>VLOOKUP(D193,Fichas!$A$2:$P$2009,16,FALSE)</f>
        <v>Manutenção da Guarda Civil Municipal</v>
      </c>
      <c r="O193" s="420" t="str">
        <f>VLOOKUP(D193,Fichas!$A$2:$C$2009,3,FALSE)</f>
        <v>3.3.90.39.00.00</v>
      </c>
      <c r="P193" s="347" t="str">
        <f>VLOOKUP(D193,Fichas!$A$2:$D$2009,4,FALSE)</f>
        <v>Outros Serviços de Terceiros - Pessoa Jurídica</v>
      </c>
      <c r="Q193" s="421" t="str">
        <f>VLOOKUP(D193,Fichas!$A$2:$E$2009,5,FALSE)</f>
        <v>809</v>
      </c>
      <c r="R193" s="347" t="str">
        <f>VLOOKUP(Q193,Dados!$A$2:$C$1673,2,FALSE)</f>
        <v>Fundo Especial do Petróleo</v>
      </c>
      <c r="S193" s="428">
        <f>'6745'!G31</f>
        <v>0</v>
      </c>
      <c r="T193" s="428">
        <f>'6745'!H31</f>
        <v>40000</v>
      </c>
      <c r="U193" s="428" t="s">
        <v>2124</v>
      </c>
    </row>
    <row r="194" spans="1:21" s="347" customFormat="1" x14ac:dyDescent="0.2">
      <c r="A194" s="347" t="s">
        <v>2080</v>
      </c>
      <c r="B194" s="427">
        <v>44571</v>
      </c>
      <c r="C194" s="427">
        <v>44600</v>
      </c>
      <c r="D194" s="420">
        <f>'6745'!D32</f>
        <v>823</v>
      </c>
      <c r="E194" s="347" t="str">
        <f>VLOOKUP(D194,Fichas!$A$2:$G$2009,7,FALSE)</f>
        <v>02.022</v>
      </c>
      <c r="F194" s="347" t="str">
        <f>VLOOKUP(D194,Fichas!$A$2:$H$2009,8,FALSE)</f>
        <v>Secretaria de Direitos Humanos e Segurança</v>
      </c>
      <c r="G194" s="420" t="str">
        <f>VLOOKUP(D194,Fichas!$A$2:$I$2009,9,FALSE)</f>
        <v>06</v>
      </c>
      <c r="H194" s="347" t="str">
        <f>VLOOKUP(D194,Fichas!$A$2:$J$2009,10,FALSE)</f>
        <v>Segurança Pública</v>
      </c>
      <c r="I194" s="420" t="str">
        <f>VLOOKUP(D194,Fichas!$A$2:$K$2009,11,FALSE)</f>
        <v>181</v>
      </c>
      <c r="J194" s="347" t="str">
        <f>VLOOKUP(D194,Fichas!$A$2:$L$2009,12,FALSE)</f>
        <v>Policiamento</v>
      </c>
      <c r="K194" s="420" t="str">
        <f>VLOOKUP(D194,Fichas!$A$2:$M$2009,13,FALSE)</f>
        <v>0028</v>
      </c>
      <c r="L194" s="347" t="str">
        <f>VLOOKUP(D194,Fichas!$A$2:$N$2009,14,FALSE)</f>
        <v>Segurança Pública e Mobilidade</v>
      </c>
      <c r="M194" s="420" t="str">
        <f>VLOOKUP(D194,Fichas!$A$2:$O$2009,15,FALSE)</f>
        <v>2120</v>
      </c>
      <c r="N194" s="347" t="str">
        <f>VLOOKUP(D194,Fichas!$A$2:$P$2009,16,FALSE)</f>
        <v>Manutenção da Guarda Civil Municipal</v>
      </c>
      <c r="O194" s="420" t="str">
        <f>VLOOKUP(D194,Fichas!$A$2:$C$2009,3,FALSE)</f>
        <v>4.4.90.51.00.00</v>
      </c>
      <c r="P194" s="347" t="str">
        <f>VLOOKUP(D194,Fichas!$A$2:$D$2009,4,FALSE)</f>
        <v>Obras e Instalações</v>
      </c>
      <c r="Q194" s="421" t="str">
        <f>VLOOKUP(D194,Fichas!$A$2:$E$2009,5,FALSE)</f>
        <v>809</v>
      </c>
      <c r="R194" s="347" t="str">
        <f>VLOOKUP(Q194,Dados!$A$2:$C$1673,2,FALSE)</f>
        <v>Fundo Especial do Petróleo</v>
      </c>
      <c r="S194" s="428">
        <f>'6745'!G32</f>
        <v>0</v>
      </c>
      <c r="T194" s="428">
        <f>'6745'!H32</f>
        <v>30000</v>
      </c>
      <c r="U194" s="428" t="s">
        <v>2124</v>
      </c>
    </row>
    <row r="195" spans="1:21" s="347" customFormat="1" x14ac:dyDescent="0.2">
      <c r="A195" s="347" t="s">
        <v>2080</v>
      </c>
      <c r="B195" s="427">
        <v>44571</v>
      </c>
      <c r="C195" s="427">
        <v>44600</v>
      </c>
      <c r="D195" s="420">
        <f>'6745'!D33</f>
        <v>824</v>
      </c>
      <c r="E195" s="347" t="str">
        <f>VLOOKUP(D195,Fichas!$A$2:$G$2009,7,FALSE)</f>
        <v>02.022</v>
      </c>
      <c r="F195" s="347" t="str">
        <f>VLOOKUP(D195,Fichas!$A$2:$H$2009,8,FALSE)</f>
        <v>Secretaria de Direitos Humanos e Segurança</v>
      </c>
      <c r="G195" s="420" t="str">
        <f>VLOOKUP(D195,Fichas!$A$2:$I$2009,9,FALSE)</f>
        <v>06</v>
      </c>
      <c r="H195" s="347" t="str">
        <f>VLOOKUP(D195,Fichas!$A$2:$J$2009,10,FALSE)</f>
        <v>Segurança Pública</v>
      </c>
      <c r="I195" s="420" t="str">
        <f>VLOOKUP(D195,Fichas!$A$2:$K$2009,11,FALSE)</f>
        <v>181</v>
      </c>
      <c r="J195" s="347" t="str">
        <f>VLOOKUP(D195,Fichas!$A$2:$L$2009,12,FALSE)</f>
        <v>Policiamento</v>
      </c>
      <c r="K195" s="420" t="str">
        <f>VLOOKUP(D195,Fichas!$A$2:$M$2009,13,FALSE)</f>
        <v>0028</v>
      </c>
      <c r="L195" s="347" t="str">
        <f>VLOOKUP(D195,Fichas!$A$2:$N$2009,14,FALSE)</f>
        <v>Segurança Pública e Mobilidade</v>
      </c>
      <c r="M195" s="420" t="str">
        <f>VLOOKUP(D195,Fichas!$A$2:$O$2009,15,FALSE)</f>
        <v>2120</v>
      </c>
      <c r="N195" s="347" t="str">
        <f>VLOOKUP(D195,Fichas!$A$2:$P$2009,16,FALSE)</f>
        <v>Manutenção da Guarda Civil Municipal</v>
      </c>
      <c r="O195" s="420" t="str">
        <f>VLOOKUP(D195,Fichas!$A$2:$C$2009,3,FALSE)</f>
        <v>4.4.90.52.00.00</v>
      </c>
      <c r="P195" s="347" t="str">
        <f>VLOOKUP(D195,Fichas!$A$2:$D$2009,4,FALSE)</f>
        <v>Equipamentos e Material Permanente</v>
      </c>
      <c r="Q195" s="421" t="str">
        <f>VLOOKUP(D195,Fichas!$A$2:$E$2009,5,FALSE)</f>
        <v>809</v>
      </c>
      <c r="R195" s="347" t="str">
        <f>VLOOKUP(Q195,Dados!$A$2:$C$1673,2,FALSE)</f>
        <v>Fundo Especial do Petróleo</v>
      </c>
      <c r="S195" s="428">
        <f>'6745'!G33</f>
        <v>0</v>
      </c>
      <c r="T195" s="428">
        <f>'6745'!H33</f>
        <v>40000</v>
      </c>
      <c r="U195" s="428" t="s">
        <v>2124</v>
      </c>
    </row>
    <row r="196" spans="1:21" s="347" customFormat="1" x14ac:dyDescent="0.2">
      <c r="A196" s="347" t="s">
        <v>2080</v>
      </c>
      <c r="B196" s="427">
        <v>44571</v>
      </c>
      <c r="C196" s="427">
        <v>44600</v>
      </c>
      <c r="D196" s="420">
        <f>'6745'!D34</f>
        <v>974</v>
      </c>
      <c r="E196" s="347" t="str">
        <f>VLOOKUP(D196,Fichas!$A$2:$G$2009,7,FALSE)</f>
        <v>05.001</v>
      </c>
      <c r="F196" s="347" t="str">
        <f>VLOOKUP(D196,Fichas!$A$2:$H$2009,8,FALSE)</f>
        <v>Fundo Municipal de Saúde</v>
      </c>
      <c r="G196" s="420" t="str">
        <f>VLOOKUP(D196,Fichas!$A$2:$I$2009,9,FALSE)</f>
        <v>10</v>
      </c>
      <c r="H196" s="347" t="str">
        <f>VLOOKUP(D196,Fichas!$A$2:$J$2009,10,FALSE)</f>
        <v>Saúde</v>
      </c>
      <c r="I196" s="420" t="str">
        <f>VLOOKUP(D196,Fichas!$A$2:$K$2009,11,FALSE)</f>
        <v>122</v>
      </c>
      <c r="J196" s="347" t="str">
        <f>VLOOKUP(D196,Fichas!$A$2:$L$2009,12,FALSE)</f>
        <v>Administração Geral</v>
      </c>
      <c r="K196" s="420" t="str">
        <f>VLOOKUP(D196,Fichas!$A$2:$M$2009,13,FALSE)</f>
        <v>0029</v>
      </c>
      <c r="L196" s="347" t="str">
        <f>VLOOKUP(D196,Fichas!$A$2:$N$2009,14,FALSE)</f>
        <v>Manutenção, Modernização e Profissionalização da Gestão do SUS</v>
      </c>
      <c r="M196" s="420" t="str">
        <f>VLOOKUP(D196,Fichas!$A$2:$O$2009,15,FALSE)</f>
        <v>2121</v>
      </c>
      <c r="N196" s="347" t="str">
        <f>VLOOKUP(D196,Fichas!$A$2:$P$2009,16,FALSE)</f>
        <v>Manutenção e Modernização das Ações Administrativas e de Gestão do SUS</v>
      </c>
      <c r="O196" s="420" t="str">
        <f>VLOOKUP(D196,Fichas!$A$2:$C$2009,3,FALSE)</f>
        <v>3.3.90.36.00.00</v>
      </c>
      <c r="P196" s="347" t="str">
        <f>VLOOKUP(D196,Fichas!$A$2:$D$2009,4,FALSE)</f>
        <v>Outros Serviços de Terceiros - Pessoa Física</v>
      </c>
      <c r="Q196" s="421" t="str">
        <f>VLOOKUP(D196,Fichas!$A$2:$E$2009,5,FALSE)</f>
        <v>300</v>
      </c>
      <c r="R196" s="347" t="str">
        <f>VLOOKUP(Q196,Dados!$A$2:$C$1673,2,FALSE)</f>
        <v>Ordinário - Saúde</v>
      </c>
      <c r="S196" s="428">
        <f>'6745'!G34</f>
        <v>0</v>
      </c>
      <c r="T196" s="428">
        <f>'6745'!H34</f>
        <v>3000</v>
      </c>
      <c r="U196" s="428" t="s">
        <v>2124</v>
      </c>
    </row>
    <row r="197" spans="1:21" s="347" customFormat="1" x14ac:dyDescent="0.2">
      <c r="A197" s="347" t="s">
        <v>2080</v>
      </c>
      <c r="B197" s="427">
        <v>44571</v>
      </c>
      <c r="C197" s="427">
        <v>44600</v>
      </c>
      <c r="D197" s="420">
        <f>'6745'!D35</f>
        <v>1028</v>
      </c>
      <c r="E197" s="347" t="str">
        <f>VLOOKUP(D197,Fichas!$A$2:$G$2009,7,FALSE)</f>
        <v>05.001</v>
      </c>
      <c r="F197" s="347" t="str">
        <f>VLOOKUP(D197,Fichas!$A$2:$H$2009,8,FALSE)</f>
        <v>Fundo Municipal de Saúde</v>
      </c>
      <c r="G197" s="420" t="str">
        <f>VLOOKUP(D197,Fichas!$A$2:$I$2009,9,FALSE)</f>
        <v>10</v>
      </c>
      <c r="H197" s="347" t="str">
        <f>VLOOKUP(D197,Fichas!$A$2:$J$2009,10,FALSE)</f>
        <v>Saúde</v>
      </c>
      <c r="I197" s="420" t="str">
        <f>VLOOKUP(D197,Fichas!$A$2:$K$2009,11,FALSE)</f>
        <v>301</v>
      </c>
      <c r="J197" s="347" t="str">
        <f>VLOOKUP(D197,Fichas!$A$2:$L$2009,12,FALSE)</f>
        <v>Atenção Básica</v>
      </c>
      <c r="K197" s="420" t="str">
        <f>VLOOKUP(D197,Fichas!$A$2:$M$2009,13,FALSE)</f>
        <v>0031</v>
      </c>
      <c r="L197" s="347" t="str">
        <f>VLOOKUP(D197,Fichas!$A$2:$N$2009,14,FALSE)</f>
        <v>Atenção Primária à Saúde</v>
      </c>
      <c r="M197" s="420" t="str">
        <f>VLOOKUP(D197,Fichas!$A$2:$O$2009,15,FALSE)</f>
        <v>2134</v>
      </c>
      <c r="N197" s="347" t="str">
        <f>VLOOKUP(D197,Fichas!$A$2:$P$2009,16,FALSE)</f>
        <v>Ampliação da Cobertura de ESF Para 100% da População de Cabo Frio</v>
      </c>
      <c r="O197" s="420" t="str">
        <f>VLOOKUP(D197,Fichas!$A$2:$C$2009,3,FALSE)</f>
        <v>3.3.90.39.00.00</v>
      </c>
      <c r="P197" s="347" t="str">
        <f>VLOOKUP(D197,Fichas!$A$2:$D$2009,4,FALSE)</f>
        <v>Outros Serviços de Terceiros - Pessoa Jurídica</v>
      </c>
      <c r="Q197" s="421" t="str">
        <f>VLOOKUP(D197,Fichas!$A$2:$E$2009,5,FALSE)</f>
        <v>3</v>
      </c>
      <c r="R197" s="347" t="str">
        <f>VLOOKUP(Q197,Dados!$A$2:$C$1673,2,FALSE)</f>
        <v>Bloco Custeio SUS</v>
      </c>
      <c r="S197" s="428">
        <f>'6745'!G35</f>
        <v>0</v>
      </c>
      <c r="T197" s="428">
        <f>'6745'!H35</f>
        <v>100000</v>
      </c>
      <c r="U197" s="428" t="s">
        <v>2124</v>
      </c>
    </row>
    <row r="198" spans="1:21" s="347" customFormat="1" x14ac:dyDescent="0.2">
      <c r="A198" s="347" t="s">
        <v>2080</v>
      </c>
      <c r="B198" s="427">
        <v>44571</v>
      </c>
      <c r="C198" s="427">
        <v>44600</v>
      </c>
      <c r="D198" s="420">
        <f>'6745'!D36</f>
        <v>719</v>
      </c>
      <c r="E198" s="347" t="str">
        <f>VLOOKUP(D198,Fichas!$A$2:$G$2009,7,FALSE)</f>
        <v>02.016</v>
      </c>
      <c r="F198" s="347" t="str">
        <f>VLOOKUP(D198,Fichas!$A$2:$H$2009,8,FALSE)</f>
        <v>Secretaria de Obras e Serviços Públicos</v>
      </c>
      <c r="G198" s="420" t="str">
        <f>VLOOKUP(D198,Fichas!$A$2:$I$2009,9,FALSE)</f>
        <v>15</v>
      </c>
      <c r="H198" s="347" t="str">
        <f>VLOOKUP(D198,Fichas!$A$2:$J$2009,10,FALSE)</f>
        <v>Urbanismo</v>
      </c>
      <c r="I198" s="420" t="str">
        <f>VLOOKUP(D198,Fichas!$A$2:$K$2009,11,FALSE)</f>
        <v>452</v>
      </c>
      <c r="J198" s="347" t="str">
        <f>VLOOKUP(D198,Fichas!$A$2:$L$2009,12,FALSE)</f>
        <v>Serviços Urbanos</v>
      </c>
      <c r="K198" s="420" t="str">
        <f>VLOOKUP(D198,Fichas!$A$2:$M$2009,13,FALSE)</f>
        <v>0026</v>
      </c>
      <c r="L198" s="347" t="str">
        <f>VLOOKUP(D198,Fichas!$A$2:$N$2009,14,FALSE)</f>
        <v>Serviços Públicos</v>
      </c>
      <c r="M198" s="420" t="str">
        <f>VLOOKUP(D198,Fichas!$A$2:$O$2009,15,FALSE)</f>
        <v>2088</v>
      </c>
      <c r="N198" s="347" t="str">
        <f>VLOOKUP(D198,Fichas!$A$2:$P$2009,16,FALSE)</f>
        <v>Manutenção e Obras nos Cemitários Municipais</v>
      </c>
      <c r="O198" s="420" t="str">
        <f>VLOOKUP(D198,Fichas!$A$2:$C$2009,3,FALSE)</f>
        <v>3.3.90.39.00.00</v>
      </c>
      <c r="P198" s="347" t="str">
        <f>VLOOKUP(D198,Fichas!$A$2:$D$2009,4,FALSE)</f>
        <v>Outros Serviços de Terceiros - Pessoa Jurídica</v>
      </c>
      <c r="Q198" s="421" t="str">
        <f>VLOOKUP(D198,Fichas!$A$2:$E$2009,5,FALSE)</f>
        <v>0</v>
      </c>
      <c r="R198" s="347" t="str">
        <f>VLOOKUP(Q198,Dados!$A$2:$C$1673,2,FALSE)</f>
        <v>Ordinário</v>
      </c>
      <c r="S198" s="428">
        <f>'6745'!G36</f>
        <v>0</v>
      </c>
      <c r="T198" s="428">
        <f>'6745'!H36</f>
        <v>162986.49</v>
      </c>
      <c r="U198" s="428" t="s">
        <v>2124</v>
      </c>
    </row>
    <row r="199" spans="1:21" s="347" customFormat="1" x14ac:dyDescent="0.2">
      <c r="A199" s="347" t="s">
        <v>2080</v>
      </c>
      <c r="B199" s="427">
        <v>44571</v>
      </c>
      <c r="C199" s="427">
        <v>44600</v>
      </c>
      <c r="D199" s="420">
        <f>'6745'!D37</f>
        <v>696</v>
      </c>
      <c r="E199" s="347" t="str">
        <f>VLOOKUP(D199,Fichas!$A$2:$G$2009,7,FALSE)</f>
        <v>02.016</v>
      </c>
      <c r="F199" s="347" t="str">
        <f>VLOOKUP(D199,Fichas!$A$2:$H$2009,8,FALSE)</f>
        <v>Secretaria de Obras e Serviços Públicos</v>
      </c>
      <c r="G199" s="420" t="str">
        <f>VLOOKUP(D199,Fichas!$A$2:$I$2009,9,FALSE)</f>
        <v>15</v>
      </c>
      <c r="H199" s="347" t="str">
        <f>VLOOKUP(D199,Fichas!$A$2:$J$2009,10,FALSE)</f>
        <v>Urbanismo</v>
      </c>
      <c r="I199" s="420" t="str">
        <f>VLOOKUP(D199,Fichas!$A$2:$K$2009,11,FALSE)</f>
        <v>451</v>
      </c>
      <c r="J199" s="347" t="str">
        <f>VLOOKUP(D199,Fichas!$A$2:$L$2009,12,FALSE)</f>
        <v>Infraestrutura Urbana</v>
      </c>
      <c r="K199" s="420" t="str">
        <f>VLOOKUP(D199,Fichas!$A$2:$M$2009,13,FALSE)</f>
        <v>0026</v>
      </c>
      <c r="L199" s="347" t="str">
        <f>VLOOKUP(D199,Fichas!$A$2:$N$2009,14,FALSE)</f>
        <v>Serviços Públicos</v>
      </c>
      <c r="M199" s="420" t="str">
        <f>VLOOKUP(D199,Fichas!$A$2:$O$2009,15,FALSE)</f>
        <v>1012</v>
      </c>
      <c r="N199" s="347" t="str">
        <f>VLOOKUP(D199,Fichas!$A$2:$P$2009,16,FALSE)</f>
        <v>Revitalização e Reforma da Orla da Praia da Forte</v>
      </c>
      <c r="O199" s="420" t="str">
        <f>VLOOKUP(D199,Fichas!$A$2:$C$2009,3,FALSE)</f>
        <v>3.3.90.39.00.00</v>
      </c>
      <c r="P199" s="347" t="str">
        <f>VLOOKUP(D199,Fichas!$A$2:$D$2009,4,FALSE)</f>
        <v>Outros Serviços de Terceiros - Pessoa Jurídica</v>
      </c>
      <c r="Q199" s="421" t="str">
        <f>VLOOKUP(D199,Fichas!$A$2:$E$2009,5,FALSE)</f>
        <v>0</v>
      </c>
      <c r="R199" s="347" t="str">
        <f>VLOOKUP(Q199,Dados!$A$2:$C$1673,2,FALSE)</f>
        <v>Ordinário</v>
      </c>
      <c r="S199" s="428">
        <f>'6745'!G37</f>
        <v>0</v>
      </c>
      <c r="T199" s="428">
        <f>'6745'!H37</f>
        <v>150000</v>
      </c>
      <c r="U199" s="428" t="s">
        <v>2124</v>
      </c>
    </row>
    <row r="200" spans="1:21" s="347" customFormat="1" x14ac:dyDescent="0.2">
      <c r="A200" s="347" t="s">
        <v>2080</v>
      </c>
      <c r="B200" s="427">
        <v>44571</v>
      </c>
      <c r="C200" s="427">
        <v>44600</v>
      </c>
      <c r="D200" s="420">
        <f>'6745'!D38</f>
        <v>693</v>
      </c>
      <c r="E200" s="347" t="str">
        <f>VLOOKUP(D200,Fichas!$A$2:$G$2009,7,FALSE)</f>
        <v>02.016</v>
      </c>
      <c r="F200" s="347" t="str">
        <f>VLOOKUP(D200,Fichas!$A$2:$H$2009,8,FALSE)</f>
        <v>Secretaria de Obras e Serviços Públicos</v>
      </c>
      <c r="G200" s="420" t="str">
        <f>VLOOKUP(D200,Fichas!$A$2:$I$2009,9,FALSE)</f>
        <v>15</v>
      </c>
      <c r="H200" s="347" t="str">
        <f>VLOOKUP(D200,Fichas!$A$2:$J$2009,10,FALSE)</f>
        <v>Urbanismo</v>
      </c>
      <c r="I200" s="420" t="str">
        <f>VLOOKUP(D200,Fichas!$A$2:$K$2009,11,FALSE)</f>
        <v>451</v>
      </c>
      <c r="J200" s="347" t="str">
        <f>VLOOKUP(D200,Fichas!$A$2:$L$2009,12,FALSE)</f>
        <v>Infraestrutura Urbana</v>
      </c>
      <c r="K200" s="420" t="str">
        <f>VLOOKUP(D200,Fichas!$A$2:$M$2009,13,FALSE)</f>
        <v>0026</v>
      </c>
      <c r="L200" s="347" t="str">
        <f>VLOOKUP(D200,Fichas!$A$2:$N$2009,14,FALSE)</f>
        <v>Serviços Públicos</v>
      </c>
      <c r="M200" s="420" t="str">
        <f>VLOOKUP(D200,Fichas!$A$2:$O$2009,15,FALSE)</f>
        <v>1010</v>
      </c>
      <c r="N200" s="347" t="str">
        <f>VLOOKUP(D200,Fichas!$A$2:$P$2009,16,FALSE)</f>
        <v>Revitalização e Reforma da Orla de Tamoios</v>
      </c>
      <c r="O200" s="420" t="str">
        <f>VLOOKUP(D200,Fichas!$A$2:$C$2009,3,FALSE)</f>
        <v>3.3.90.39.00.00</v>
      </c>
      <c r="P200" s="347" t="str">
        <f>VLOOKUP(D200,Fichas!$A$2:$D$2009,4,FALSE)</f>
        <v>Outros Serviços de Terceiros - Pessoa Jurídica</v>
      </c>
      <c r="Q200" s="421" t="str">
        <f>VLOOKUP(D200,Fichas!$A$2:$E$2009,5,FALSE)</f>
        <v>0</v>
      </c>
      <c r="R200" s="347" t="str">
        <f>VLOOKUP(Q200,Dados!$A$2:$C$1673,2,FALSE)</f>
        <v>Ordinário</v>
      </c>
      <c r="S200" s="428">
        <f>'6745'!G38</f>
        <v>0</v>
      </c>
      <c r="T200" s="428">
        <f>'6745'!H38</f>
        <v>100000</v>
      </c>
      <c r="U200" s="428" t="s">
        <v>2124</v>
      </c>
    </row>
    <row r="201" spans="1:21" s="347" customFormat="1" x14ac:dyDescent="0.2">
      <c r="A201" s="347" t="s">
        <v>2080</v>
      </c>
      <c r="B201" s="427">
        <v>44571</v>
      </c>
      <c r="C201" s="427">
        <v>44600</v>
      </c>
      <c r="D201" s="420">
        <f>'6745'!D39</f>
        <v>685</v>
      </c>
      <c r="E201" s="347" t="str">
        <f>VLOOKUP(D201,Fichas!$A$2:$G$2009,7,FALSE)</f>
        <v>02.016</v>
      </c>
      <c r="F201" s="347" t="str">
        <f>VLOOKUP(D201,Fichas!$A$2:$H$2009,8,FALSE)</f>
        <v>Secretaria de Obras e Serviços Públicos</v>
      </c>
      <c r="G201" s="420" t="str">
        <f>VLOOKUP(D201,Fichas!$A$2:$I$2009,9,FALSE)</f>
        <v>15</v>
      </c>
      <c r="H201" s="347" t="str">
        <f>VLOOKUP(D201,Fichas!$A$2:$J$2009,10,FALSE)</f>
        <v>Urbanismo</v>
      </c>
      <c r="I201" s="420" t="str">
        <f>VLOOKUP(D201,Fichas!$A$2:$K$2009,11,FALSE)</f>
        <v>451</v>
      </c>
      <c r="J201" s="347" t="str">
        <f>VLOOKUP(D201,Fichas!$A$2:$L$2009,12,FALSE)</f>
        <v>Infraestrutura Urbana</v>
      </c>
      <c r="K201" s="420" t="str">
        <f>VLOOKUP(D201,Fichas!$A$2:$M$2009,13,FALSE)</f>
        <v>0024</v>
      </c>
      <c r="L201" s="347" t="str">
        <f>VLOOKUP(D201,Fichas!$A$2:$N$2009,14,FALSE)</f>
        <v>Parques, Jardins e Praias</v>
      </c>
      <c r="M201" s="420" t="str">
        <f>VLOOKUP(D201,Fichas!$A$2:$O$2009,15,FALSE)</f>
        <v>1011</v>
      </c>
      <c r="N201" s="347" t="str">
        <f>VLOOKUP(D201,Fichas!$A$2:$P$2009,16,FALSE)</f>
        <v>Revitalização e Reforma da Praça das Águas</v>
      </c>
      <c r="O201" s="420" t="str">
        <f>VLOOKUP(D201,Fichas!$A$2:$C$2009,3,FALSE)</f>
        <v>3.3.90.39.00.00</v>
      </c>
      <c r="P201" s="347" t="str">
        <f>VLOOKUP(D201,Fichas!$A$2:$D$2009,4,FALSE)</f>
        <v>Outros Serviços de Terceiros - Pessoa Jurídica</v>
      </c>
      <c r="Q201" s="421" t="str">
        <f>VLOOKUP(D201,Fichas!$A$2:$E$2009,5,FALSE)</f>
        <v>0</v>
      </c>
      <c r="R201" s="347" t="str">
        <f>VLOOKUP(Q201,Dados!$A$2:$C$1673,2,FALSE)</f>
        <v>Ordinário</v>
      </c>
      <c r="S201" s="428">
        <f>'6745'!G39</f>
        <v>0</v>
      </c>
      <c r="T201" s="428">
        <f>'6745'!H39</f>
        <v>100000</v>
      </c>
      <c r="U201" s="428" t="s">
        <v>2124</v>
      </c>
    </row>
    <row r="202" spans="1:21" s="347" customFormat="1" x14ac:dyDescent="0.2">
      <c r="A202" s="347" t="s">
        <v>2080</v>
      </c>
      <c r="B202" s="427">
        <v>44571</v>
      </c>
      <c r="C202" s="427">
        <v>44600</v>
      </c>
      <c r="D202" s="420">
        <f>'6745'!D40</f>
        <v>446</v>
      </c>
      <c r="E202" s="347" t="str">
        <f>VLOOKUP(D202,Fichas!$A$2:$G$2009,7,FALSE)</f>
        <v>02.012</v>
      </c>
      <c r="F202" s="347" t="str">
        <f>VLOOKUP(D202,Fichas!$A$2:$H$2009,8,FALSE)</f>
        <v>Secretaria de Educação</v>
      </c>
      <c r="G202" s="420" t="str">
        <f>VLOOKUP(D202,Fichas!$A$2:$I$2009,9,FALSE)</f>
        <v>12</v>
      </c>
      <c r="H202" s="347" t="str">
        <f>VLOOKUP(D202,Fichas!$A$2:$J$2009,10,FALSE)</f>
        <v>Educação</v>
      </c>
      <c r="I202" s="420" t="str">
        <f>VLOOKUP(D202,Fichas!$A$2:$K$2009,11,FALSE)</f>
        <v>361</v>
      </c>
      <c r="J202" s="347" t="str">
        <f>VLOOKUP(D202,Fichas!$A$2:$L$2009,12,FALSE)</f>
        <v>Ensino Fundamental</v>
      </c>
      <c r="K202" s="420" t="str">
        <f>VLOOKUP(D202,Fichas!$A$2:$M$2009,13,FALSE)</f>
        <v>0019</v>
      </c>
      <c r="L202" s="347" t="str">
        <f>VLOOKUP(D202,Fichas!$A$2:$N$2009,14,FALSE)</f>
        <v>Transporte Escolar</v>
      </c>
      <c r="M202" s="420" t="str">
        <f>VLOOKUP(D202,Fichas!$A$2:$O$2009,15,FALSE)</f>
        <v>2072</v>
      </c>
      <c r="N202" s="347" t="str">
        <f>VLOOKUP(D202,Fichas!$A$2:$P$2009,16,FALSE)</f>
        <v>Manutenção do Transporte Escolar - Ensino Fundamental</v>
      </c>
      <c r="O202" s="420" t="str">
        <f>VLOOKUP(D202,Fichas!$A$2:$C$2009,3,FALSE)</f>
        <v>3.3.90.39.00.00</v>
      </c>
      <c r="P202" s="347" t="str">
        <f>VLOOKUP(D202,Fichas!$A$2:$D$2009,4,FALSE)</f>
        <v>Outros Serviços de Terceiros - Pessoa Jurídica</v>
      </c>
      <c r="Q202" s="421" t="str">
        <f>VLOOKUP(D202,Fichas!$A$2:$E$2009,5,FALSE)</f>
        <v>5</v>
      </c>
      <c r="R202" s="347" t="str">
        <f>VLOOKUP(Q202,Dados!$A$2:$C$1673,2,FALSE)</f>
        <v>Salário Educação</v>
      </c>
      <c r="S202" s="428">
        <f>'6745'!G40</f>
        <v>0</v>
      </c>
      <c r="T202" s="428">
        <f>'6745'!H40</f>
        <v>370200</v>
      </c>
      <c r="U202" s="428" t="s">
        <v>2124</v>
      </c>
    </row>
    <row r="203" spans="1:21" s="347" customFormat="1" x14ac:dyDescent="0.2">
      <c r="A203" s="347" t="s">
        <v>2080</v>
      </c>
      <c r="B203" s="427">
        <v>44571</v>
      </c>
      <c r="C203" s="427">
        <v>44600</v>
      </c>
      <c r="D203" s="420">
        <f>'6745'!D41</f>
        <v>448</v>
      </c>
      <c r="E203" s="347" t="str">
        <f>VLOOKUP(D203,Fichas!$A$2:$G$2009,7,FALSE)</f>
        <v>02.012</v>
      </c>
      <c r="F203" s="347" t="str">
        <f>VLOOKUP(D203,Fichas!$A$2:$H$2009,8,FALSE)</f>
        <v>Secretaria de Educação</v>
      </c>
      <c r="G203" s="420" t="str">
        <f>VLOOKUP(D203,Fichas!$A$2:$I$2009,9,FALSE)</f>
        <v>12</v>
      </c>
      <c r="H203" s="347" t="str">
        <f>VLOOKUP(D203,Fichas!$A$2:$J$2009,10,FALSE)</f>
        <v>Educação</v>
      </c>
      <c r="I203" s="420" t="str">
        <f>VLOOKUP(D203,Fichas!$A$2:$K$2009,11,FALSE)</f>
        <v>361</v>
      </c>
      <c r="J203" s="347" t="str">
        <f>VLOOKUP(D203,Fichas!$A$2:$L$2009,12,FALSE)</f>
        <v>Ensino Fundamental</v>
      </c>
      <c r="K203" s="420" t="str">
        <f>VLOOKUP(D203,Fichas!$A$2:$M$2009,13,FALSE)</f>
        <v>0020</v>
      </c>
      <c r="L203" s="347" t="str">
        <f>VLOOKUP(D203,Fichas!$A$2:$N$2009,14,FALSE)</f>
        <v>Alimentação Escolar</v>
      </c>
      <c r="M203" s="420" t="str">
        <f>VLOOKUP(D203,Fichas!$A$2:$O$2009,15,FALSE)</f>
        <v>2076</v>
      </c>
      <c r="N203" s="347" t="str">
        <f>VLOOKUP(D203,Fichas!$A$2:$P$2009,16,FALSE)</f>
        <v xml:space="preserve">Manutenção da Alimentação Escolar - Ensino Fundamental </v>
      </c>
      <c r="O203" s="420" t="str">
        <f>VLOOKUP(D203,Fichas!$A$2:$C$2009,3,FALSE)</f>
        <v>3.3.90.30.00.00</v>
      </c>
      <c r="P203" s="347" t="str">
        <f>VLOOKUP(D203,Fichas!$A$2:$D$2009,4,FALSE)</f>
        <v>Material de Consumo</v>
      </c>
      <c r="Q203" s="421" t="str">
        <f>VLOOKUP(D203,Fichas!$A$2:$E$2009,5,FALSE)</f>
        <v>200</v>
      </c>
      <c r="R203" s="347" t="str">
        <f>VLOOKUP(Q203,Dados!$A$2:$C$1673,2,FALSE)</f>
        <v>Ordinário - Educação</v>
      </c>
      <c r="S203" s="428">
        <f>'6745'!G41</f>
        <v>0</v>
      </c>
      <c r="T203" s="428">
        <f>'6745'!H41</f>
        <v>530000</v>
      </c>
      <c r="U203" s="428" t="s">
        <v>2124</v>
      </c>
    </row>
    <row r="204" spans="1:21" s="347" customFormat="1" x14ac:dyDescent="0.2">
      <c r="A204" s="347" t="s">
        <v>2080</v>
      </c>
      <c r="B204" s="427">
        <v>44571</v>
      </c>
      <c r="C204" s="427">
        <v>44600</v>
      </c>
      <c r="D204" s="420">
        <f>'6745'!D42</f>
        <v>431</v>
      </c>
      <c r="E204" s="347" t="str">
        <f>VLOOKUP(D204,Fichas!$A$2:$G$2009,7,FALSE)</f>
        <v>02.012</v>
      </c>
      <c r="F204" s="347" t="str">
        <f>VLOOKUP(D204,Fichas!$A$2:$H$2009,8,FALSE)</f>
        <v>Secretaria de Educação</v>
      </c>
      <c r="G204" s="420" t="str">
        <f>VLOOKUP(D204,Fichas!$A$2:$I$2009,9,FALSE)</f>
        <v>12</v>
      </c>
      <c r="H204" s="347" t="str">
        <f>VLOOKUP(D204,Fichas!$A$2:$J$2009,10,FALSE)</f>
        <v>Educação</v>
      </c>
      <c r="I204" s="420" t="str">
        <f>VLOOKUP(D204,Fichas!$A$2:$K$2009,11,FALSE)</f>
        <v>361</v>
      </c>
      <c r="J204" s="347" t="str">
        <f>VLOOKUP(D204,Fichas!$A$2:$L$2009,12,FALSE)</f>
        <v>Ensino Fundamental</v>
      </c>
      <c r="K204" s="420" t="str">
        <f>VLOOKUP(D204,Fichas!$A$2:$M$2009,13,FALSE)</f>
        <v>0017</v>
      </c>
      <c r="L204" s="347" t="str">
        <f>VLOOKUP(D204,Fichas!$A$2:$N$2009,14,FALSE)</f>
        <v>FUNDEB 30% - Remuneração de Não Docentes</v>
      </c>
      <c r="M204" s="420" t="str">
        <f>VLOOKUP(D204,Fichas!$A$2:$O$2009,15,FALSE)</f>
        <v>2063</v>
      </c>
      <c r="N204" s="347" t="str">
        <f>VLOOKUP(D204,Fichas!$A$2:$P$2009,16,FALSE)</f>
        <v>FUNDEB 30 - Remuneração Não Docentes - Ensino Fundamental</v>
      </c>
      <c r="O204" s="420" t="str">
        <f>VLOOKUP(D204,Fichas!$A$2:$C$2009,3,FALSE)</f>
        <v>3.1.90.13.00.00</v>
      </c>
      <c r="P204" s="347" t="str">
        <f>VLOOKUP(D204,Fichas!$A$2:$D$2009,4,FALSE)</f>
        <v>Obrigações Patronais</v>
      </c>
      <c r="Q204" s="421" t="str">
        <f>VLOOKUP(D204,Fichas!$A$2:$E$2009,5,FALSE)</f>
        <v>400</v>
      </c>
      <c r="R204" s="347" t="str">
        <f>VLOOKUP(Q204,Dados!$A$2:$C$1673,2,FALSE)</f>
        <v>FUNDEB - 30%</v>
      </c>
      <c r="S204" s="428">
        <f>'6745'!G42</f>
        <v>0</v>
      </c>
      <c r="T204" s="428">
        <f>'6745'!H42</f>
        <v>1504410</v>
      </c>
      <c r="U204" s="428" t="s">
        <v>2124</v>
      </c>
    </row>
    <row r="205" spans="1:21" s="347" customFormat="1" x14ac:dyDescent="0.2">
      <c r="A205" s="347" t="s">
        <v>2080</v>
      </c>
      <c r="B205" s="427">
        <v>44571</v>
      </c>
      <c r="C205" s="427">
        <v>44600</v>
      </c>
      <c r="D205" s="420">
        <f>'6745'!D43</f>
        <v>1413</v>
      </c>
      <c r="E205" s="347" t="str">
        <f>VLOOKUP(D205,Fichas!$A$2:$G$2009,7,FALSE)</f>
        <v>26.001</v>
      </c>
      <c r="F205" s="347" t="str">
        <f>VLOOKUP(D205,Fichas!$A$2:$H$2009,8,FALSE)</f>
        <v>Fundo Municipal de Liquidação e Restos a Pagar</v>
      </c>
      <c r="G205" s="420" t="str">
        <f>VLOOKUP(D205,Fichas!$A$2:$I$2009,9,FALSE)</f>
        <v>03</v>
      </c>
      <c r="H205" s="347" t="str">
        <f>VLOOKUP(D205,Fichas!$A$2:$J$2009,10,FALSE)</f>
        <v>Essencial a Justiça</v>
      </c>
      <c r="I205" s="420" t="str">
        <f>VLOOKUP(D205,Fichas!$A$2:$K$2009,11,FALSE)</f>
        <v>091</v>
      </c>
      <c r="J205" s="347" t="str">
        <f>VLOOKUP(D205,Fichas!$A$2:$L$2009,12,FALSE)</f>
        <v>Defesa da Ordem Jurídica</v>
      </c>
      <c r="K205" s="420" t="str">
        <f>VLOOKUP(D205,Fichas!$A$2:$M$2009,13,FALSE)</f>
        <v>0005</v>
      </c>
      <c r="L205" s="347" t="str">
        <f>VLOOKUP(D205,Fichas!$A$2:$N$2009,14,FALSE)</f>
        <v>Ação Judiciária</v>
      </c>
      <c r="M205" s="420" t="str">
        <f>VLOOKUP(D205,Fichas!$A$2:$O$2009,15,FALSE)</f>
        <v>2014</v>
      </c>
      <c r="N205" s="347" t="str">
        <f>VLOOKUP(D205,Fichas!$A$2:$P$2009,16,FALSE)</f>
        <v>Manutenção das Despesas Judiciais - Precatórios</v>
      </c>
      <c r="O205" s="420" t="str">
        <f>VLOOKUP(D205,Fichas!$A$2:$C$2009,3,FALSE)</f>
        <v>4.6.90.91.00.00</v>
      </c>
      <c r="P205" s="347" t="str">
        <f>VLOOKUP(D205,Fichas!$A$2:$D$2009,4,FALSE)</f>
        <v>Sentenças Judiciais</v>
      </c>
      <c r="Q205" s="421" t="str">
        <f>VLOOKUP(D205,Fichas!$A$2:$E$2009,5,FALSE)</f>
        <v>806</v>
      </c>
      <c r="R205" s="347" t="str">
        <f>VLOOKUP(Q205,Dados!$A$2:$C$1673,2,FALSE)</f>
        <v>Comp. Financ. dos Royalties Pela Produção</v>
      </c>
      <c r="S205" s="428">
        <f>'6745'!G43</f>
        <v>0</v>
      </c>
      <c r="T205" s="428">
        <f>'6745'!H43</f>
        <v>937500</v>
      </c>
      <c r="U205" s="428" t="s">
        <v>2124</v>
      </c>
    </row>
    <row r="206" spans="1:21" s="347" customFormat="1" x14ac:dyDescent="0.2">
      <c r="A206" s="347" t="s">
        <v>2080</v>
      </c>
      <c r="B206" s="427">
        <v>44571</v>
      </c>
      <c r="C206" s="427">
        <v>44600</v>
      </c>
      <c r="D206" s="420">
        <f>'6745'!D44</f>
        <v>450</v>
      </c>
      <c r="E206" s="347" t="str">
        <f>VLOOKUP(D206,Fichas!$A$2:$G$2009,7,FALSE)</f>
        <v>02.012</v>
      </c>
      <c r="F206" s="347" t="str">
        <f>VLOOKUP(D206,Fichas!$A$2:$H$2009,8,FALSE)</f>
        <v>Secretaria de Educação</v>
      </c>
      <c r="G206" s="420" t="str">
        <f>VLOOKUP(D206,Fichas!$A$2:$I$2009,9,FALSE)</f>
        <v>12</v>
      </c>
      <c r="H206" s="347" t="str">
        <f>VLOOKUP(D206,Fichas!$A$2:$J$2009,10,FALSE)</f>
        <v>Educação</v>
      </c>
      <c r="I206" s="420" t="str">
        <f>VLOOKUP(D206,Fichas!$A$2:$K$2009,11,FALSE)</f>
        <v>361</v>
      </c>
      <c r="J206" s="347" t="str">
        <f>VLOOKUP(D206,Fichas!$A$2:$L$2009,12,FALSE)</f>
        <v>Ensino Fundamental</v>
      </c>
      <c r="K206" s="420" t="str">
        <f>VLOOKUP(D206,Fichas!$A$2:$M$2009,13,FALSE)</f>
        <v>0021</v>
      </c>
      <c r="L206" s="347" t="str">
        <f>VLOOKUP(D206,Fichas!$A$2:$N$2009,14,FALSE)</f>
        <v>Escola Nota 10 (Construção, Ampliação, Reforma)</v>
      </c>
      <c r="M206" s="420" t="str">
        <f>VLOOKUP(D206,Fichas!$A$2:$O$2009,15,FALSE)</f>
        <v>1004</v>
      </c>
      <c r="N206" s="347" t="str">
        <f>VLOOKUP(D206,Fichas!$A$2:$P$2009,16,FALSE)</f>
        <v>Construção, Ampliação, Reforma e Reaparelhamento das Unidades de Ensino Fundamental</v>
      </c>
      <c r="O206" s="420" t="str">
        <f>VLOOKUP(D206,Fichas!$A$2:$C$2009,3,FALSE)</f>
        <v>4.4.90.51.00.00</v>
      </c>
      <c r="P206" s="347" t="str">
        <f>VLOOKUP(D206,Fichas!$A$2:$D$2009,4,FALSE)</f>
        <v>Obras e Instalações</v>
      </c>
      <c r="Q206" s="421" t="str">
        <f>VLOOKUP(D206,Fichas!$A$2:$E$2009,5,FALSE)</f>
        <v>835</v>
      </c>
      <c r="R206" s="347" t="str">
        <f>VLOOKUP(Q206,Dados!$A$2:$C$1673,2,FALSE)</f>
        <v>Royalties - Educação (Lei nº 12.858/13)</v>
      </c>
      <c r="S206" s="428">
        <f>'6745'!G44</f>
        <v>0</v>
      </c>
      <c r="T206" s="428">
        <f>'6745'!H44</f>
        <v>22000</v>
      </c>
      <c r="U206" s="428" t="s">
        <v>2124</v>
      </c>
    </row>
    <row r="207" spans="1:21" s="347" customFormat="1" x14ac:dyDescent="0.2">
      <c r="A207" s="347" t="s">
        <v>2080</v>
      </c>
      <c r="B207" s="427">
        <v>44571</v>
      </c>
      <c r="C207" s="427">
        <v>44600</v>
      </c>
      <c r="D207" s="420">
        <f>'6745 sup'!D5</f>
        <v>1440</v>
      </c>
      <c r="E207" s="347" t="str">
        <f>VLOOKUP(D207,Fichas!$A$2:$G$2009,7,FALSE)</f>
        <v>05.001</v>
      </c>
      <c r="F207" s="347" t="str">
        <f>VLOOKUP(D207,Fichas!$A$2:$H$2009,8,FALSE)</f>
        <v>Fundo Municipal de Saúde</v>
      </c>
      <c r="G207" s="420" t="str">
        <f>VLOOKUP(D207,Fichas!$A$2:$I$2009,9,FALSE)</f>
        <v>10</v>
      </c>
      <c r="H207" s="347" t="str">
        <f>VLOOKUP(D207,Fichas!$A$2:$J$2009,10,FALSE)</f>
        <v>Saúde</v>
      </c>
      <c r="I207" s="420" t="str">
        <f>VLOOKUP(D207,Fichas!$A$2:$K$2009,11,FALSE)</f>
        <v>302</v>
      </c>
      <c r="J207" s="347" t="str">
        <f>VLOOKUP(D207,Fichas!$A$2:$L$2009,12,FALSE)</f>
        <v>Assistência Hospitalar e Ambulatorial</v>
      </c>
      <c r="K207" s="420" t="str">
        <f>VLOOKUP(D207,Fichas!$A$2:$M$2009,13,FALSE)</f>
        <v>0032</v>
      </c>
      <c r="L207" s="347" t="str">
        <f>VLOOKUP(D207,Fichas!$A$2:$N$2009,14,FALSE)</f>
        <v>Atenção Especializada, Urgência e Emergência</v>
      </c>
      <c r="M207" s="420" t="str">
        <f>VLOOKUP(D207,Fichas!$A$2:$O$2009,15,FALSE)</f>
        <v>1030</v>
      </c>
      <c r="N207" s="347" t="str">
        <f>VLOOKUP(D207,Fichas!$A$2:$P$2009,16,FALSE)</f>
        <v>Estruturação das Ações e Serviços da Atenção Especializada, Urgência e Emergência</v>
      </c>
      <c r="O207" s="420" t="str">
        <f>VLOOKUP(D207,Fichas!$A$2:$C$2009,3,FALSE)</f>
        <v>4.4.90.52.00.00</v>
      </c>
      <c r="P207" s="347" t="str">
        <f>VLOOKUP(D207,Fichas!$A$2:$D$2009,4,FALSE)</f>
        <v>Equipamentos e Material Permanente</v>
      </c>
      <c r="Q207" s="421" t="str">
        <f>VLOOKUP(D207,Fichas!$A$2:$E$2009,5,FALSE)</f>
        <v>3982</v>
      </c>
      <c r="R207" s="347" t="str">
        <f>VLOOKUP(Q207,Dados!$A$2:$C$1673,2,FALSE)</f>
        <v>Superávit - EP MAC - HMM - Invest. Port. 1180/20</v>
      </c>
      <c r="S207" s="428">
        <f>'6745 sup'!G5</f>
        <v>270163</v>
      </c>
      <c r="T207" s="428">
        <f>'6745 sup'!H5</f>
        <v>0</v>
      </c>
      <c r="U207" s="428" t="s">
        <v>915</v>
      </c>
    </row>
    <row r="208" spans="1:21" s="347" customFormat="1" x14ac:dyDescent="0.2">
      <c r="A208" s="347" t="s">
        <v>2080</v>
      </c>
      <c r="B208" s="427">
        <v>44571</v>
      </c>
      <c r="C208" s="427">
        <v>44600</v>
      </c>
      <c r="D208" s="420">
        <f>'6745 sup'!D6</f>
        <v>1441</v>
      </c>
      <c r="E208" s="347" t="str">
        <f>VLOOKUP(D208,Fichas!$A$2:$G$2009,7,FALSE)</f>
        <v>05.001</v>
      </c>
      <c r="F208" s="347" t="str">
        <f>VLOOKUP(D208,Fichas!$A$2:$H$2009,8,FALSE)</f>
        <v>Fundo Municipal de Saúde</v>
      </c>
      <c r="G208" s="420" t="str">
        <f>VLOOKUP(D208,Fichas!$A$2:$I$2009,9,FALSE)</f>
        <v>10</v>
      </c>
      <c r="H208" s="347" t="str">
        <f>VLOOKUP(D208,Fichas!$A$2:$J$2009,10,FALSE)</f>
        <v>Saúde</v>
      </c>
      <c r="I208" s="420" t="str">
        <f>VLOOKUP(D208,Fichas!$A$2:$K$2009,11,FALSE)</f>
        <v>302</v>
      </c>
      <c r="J208" s="347" t="str">
        <f>VLOOKUP(D208,Fichas!$A$2:$L$2009,12,FALSE)</f>
        <v>Assistência Hospitalar e Ambulatorial</v>
      </c>
      <c r="K208" s="420" t="str">
        <f>VLOOKUP(D208,Fichas!$A$2:$M$2009,13,FALSE)</f>
        <v>0032</v>
      </c>
      <c r="L208" s="347" t="str">
        <f>VLOOKUP(D208,Fichas!$A$2:$N$2009,14,FALSE)</f>
        <v>Atenção Especializada, Urgência e Emergência</v>
      </c>
      <c r="M208" s="420" t="str">
        <f>VLOOKUP(D208,Fichas!$A$2:$O$2009,15,FALSE)</f>
        <v>1030</v>
      </c>
      <c r="N208" s="347" t="str">
        <f>VLOOKUP(D208,Fichas!$A$2:$P$2009,16,FALSE)</f>
        <v>Estruturação das Ações e Serviços da Atenção Especializada, Urgência e Emergência</v>
      </c>
      <c r="O208" s="420" t="str">
        <f>VLOOKUP(D208,Fichas!$A$2:$C$2009,3,FALSE)</f>
        <v>4.4.90.52.00.00</v>
      </c>
      <c r="P208" s="347" t="str">
        <f>VLOOKUP(D208,Fichas!$A$2:$D$2009,4,FALSE)</f>
        <v>Equipamentos e Material Permanente</v>
      </c>
      <c r="Q208" s="421" t="str">
        <f>VLOOKUP(D208,Fichas!$A$2:$E$2009,5,FALSE)</f>
        <v>3978</v>
      </c>
      <c r="R208" s="347" t="str">
        <f>VLOOKUP(Q208,Dados!$A$2:$C$1673,2,FALSE)</f>
        <v>Superávit - COVID-19 Port. 3664/20</v>
      </c>
      <c r="S208" s="428">
        <f>'6745 sup'!G6</f>
        <v>578183</v>
      </c>
      <c r="T208" s="428">
        <f>'6745 sup'!H6</f>
        <v>0</v>
      </c>
      <c r="U208" s="428" t="s">
        <v>915</v>
      </c>
    </row>
    <row r="209" spans="1:21" s="347" customFormat="1" x14ac:dyDescent="0.2">
      <c r="A209" s="347" t="s">
        <v>2081</v>
      </c>
      <c r="B209" s="427">
        <v>44578</v>
      </c>
      <c r="C209" s="427">
        <v>44600</v>
      </c>
      <c r="D209" s="420">
        <f>'6748'!D5</f>
        <v>1516</v>
      </c>
      <c r="E209" s="347" t="str">
        <f>VLOOKUP(D209,Fichas!$A$2:$G$2009,7,FALSE)</f>
        <v>24.001</v>
      </c>
      <c r="F209" s="347" t="str">
        <f>VLOOKUP(D209,Fichas!$A$2:$H$2009,8,FALSE)</f>
        <v>Fundo Municipal dos Direitos Difusos e Coletivos</v>
      </c>
      <c r="G209" s="420" t="str">
        <f>VLOOKUP(D209,Fichas!$A$2:$I$2009,9,FALSE)</f>
        <v>03</v>
      </c>
      <c r="H209" s="347" t="str">
        <f>VLOOKUP(D209,Fichas!$A$2:$J$2009,10,FALSE)</f>
        <v>Essencial a Justiça</v>
      </c>
      <c r="I209" s="420" t="str">
        <f>VLOOKUP(D209,Fichas!$A$2:$K$2009,11,FALSE)</f>
        <v>122</v>
      </c>
      <c r="J209" s="347" t="str">
        <f>VLOOKUP(D209,Fichas!$A$2:$L$2009,12,FALSE)</f>
        <v>Administração Geral</v>
      </c>
      <c r="K209" s="420" t="str">
        <f>VLOOKUP(D209,Fichas!$A$2:$M$2009,13,FALSE)</f>
        <v>0002</v>
      </c>
      <c r="L209" s="347" t="str">
        <f>VLOOKUP(D209,Fichas!$A$2:$N$2009,14,FALSE)</f>
        <v>Gestão Administrativa</v>
      </c>
      <c r="M209" s="420" t="str">
        <f>VLOOKUP(D209,Fichas!$A$2:$O$2009,15,FALSE)</f>
        <v>2004</v>
      </c>
      <c r="N209" s="347" t="str">
        <f>VLOOKUP(D209,Fichas!$A$2:$P$2009,16,FALSE)</f>
        <v>Manutenção e Operacionalização da Unidade</v>
      </c>
      <c r="O209" s="420" t="str">
        <f>VLOOKUP(D209,Fichas!$A$2:$C$2009,3,FALSE)</f>
        <v>3.3.90.30.00.00</v>
      </c>
      <c r="P209" s="347" t="str">
        <f>VLOOKUP(D209,Fichas!$A$2:$D$2009,4,FALSE)</f>
        <v>Material de Consumo</v>
      </c>
      <c r="Q209" s="421" t="str">
        <f>VLOOKUP(D209,Fichas!$A$2:$E$2009,5,FALSE)</f>
        <v>3019</v>
      </c>
      <c r="R209" s="347" t="str">
        <f>VLOOKUP(Q209,Dados!$A$2:$C$1673,2,FALSE)</f>
        <v>Superávit - Recurso PROCON</v>
      </c>
      <c r="S209" s="428">
        <f>'6748'!G5</f>
        <v>53115.79</v>
      </c>
      <c r="T209" s="428">
        <f>'6748'!H5</f>
        <v>0</v>
      </c>
      <c r="U209" s="428" t="s">
        <v>915</v>
      </c>
    </row>
    <row r="210" spans="1:21" s="347" customFormat="1" x14ac:dyDescent="0.2">
      <c r="A210" s="347" t="s">
        <v>2081</v>
      </c>
      <c r="B210" s="427">
        <v>44578</v>
      </c>
      <c r="C210" s="427">
        <v>44600</v>
      </c>
      <c r="D210" s="420">
        <f>'6748'!D6</f>
        <v>1517</v>
      </c>
      <c r="E210" s="347" t="str">
        <f>VLOOKUP(D210,Fichas!$A$2:$G$2009,7,FALSE)</f>
        <v>24.001</v>
      </c>
      <c r="F210" s="347" t="str">
        <f>VLOOKUP(D210,Fichas!$A$2:$H$2009,8,FALSE)</f>
        <v>Fundo Municipal dos Direitos Difusos e Coletivos</v>
      </c>
      <c r="G210" s="420" t="str">
        <f>VLOOKUP(D210,Fichas!$A$2:$I$2009,9,FALSE)</f>
        <v>03</v>
      </c>
      <c r="H210" s="347" t="str">
        <f>VLOOKUP(D210,Fichas!$A$2:$J$2009,10,FALSE)</f>
        <v>Essencial a Justiça</v>
      </c>
      <c r="I210" s="420" t="str">
        <f>VLOOKUP(D210,Fichas!$A$2:$K$2009,11,FALSE)</f>
        <v>122</v>
      </c>
      <c r="J210" s="347" t="str">
        <f>VLOOKUP(D210,Fichas!$A$2:$L$2009,12,FALSE)</f>
        <v>Administração Geral</v>
      </c>
      <c r="K210" s="420" t="str">
        <f>VLOOKUP(D210,Fichas!$A$2:$M$2009,13,FALSE)</f>
        <v>0003</v>
      </c>
      <c r="L210" s="347" t="str">
        <f>VLOOKUP(D210,Fichas!$A$2:$N$2009,14,FALSE)</f>
        <v>Modernização da Estrutura Administrativa</v>
      </c>
      <c r="M210" s="420" t="str">
        <f>VLOOKUP(D210,Fichas!$A$2:$O$2009,15,FALSE)</f>
        <v>1002</v>
      </c>
      <c r="N210" s="347" t="str">
        <f>VLOOKUP(D210,Fichas!$A$2:$P$2009,16,FALSE)</f>
        <v>Construção, Reforma, Modernização e Reequipamento da Unidade Administrativa</v>
      </c>
      <c r="O210" s="420" t="str">
        <f>VLOOKUP(D210,Fichas!$A$2:$C$2009,3,FALSE)</f>
        <v>3.3.90.30.00.00</v>
      </c>
      <c r="P210" s="347" t="str">
        <f>VLOOKUP(D210,Fichas!$A$2:$D$2009,4,FALSE)</f>
        <v>Material de Consumo</v>
      </c>
      <c r="Q210" s="421" t="str">
        <f>VLOOKUP(D210,Fichas!$A$2:$E$2009,5,FALSE)</f>
        <v>3019</v>
      </c>
      <c r="R210" s="347" t="str">
        <f>VLOOKUP(Q210,Dados!$A$2:$C$1673,2,FALSE)</f>
        <v>Superávit - Recurso PROCON</v>
      </c>
      <c r="S210" s="428">
        <f>'6748'!G6</f>
        <v>25000</v>
      </c>
      <c r="T210" s="428">
        <f>'6748'!H6</f>
        <v>0</v>
      </c>
      <c r="U210" s="428" t="s">
        <v>915</v>
      </c>
    </row>
    <row r="211" spans="1:21" s="347" customFormat="1" x14ac:dyDescent="0.2">
      <c r="A211" s="347" t="s">
        <v>2081</v>
      </c>
      <c r="B211" s="427">
        <v>44578</v>
      </c>
      <c r="C211" s="427">
        <v>44600</v>
      </c>
      <c r="D211" s="420">
        <f>'6748'!D7</f>
        <v>1518</v>
      </c>
      <c r="E211" s="347" t="str">
        <f>VLOOKUP(D211,Fichas!$A$2:$G$2009,7,FALSE)</f>
        <v>24.001</v>
      </c>
      <c r="F211" s="347" t="str">
        <f>VLOOKUP(D211,Fichas!$A$2:$H$2009,8,FALSE)</f>
        <v>Fundo Municipal dos Direitos Difusos e Coletivos</v>
      </c>
      <c r="G211" s="420" t="str">
        <f>VLOOKUP(D211,Fichas!$A$2:$I$2009,9,FALSE)</f>
        <v>03</v>
      </c>
      <c r="H211" s="347" t="str">
        <f>VLOOKUP(D211,Fichas!$A$2:$J$2009,10,FALSE)</f>
        <v>Essencial a Justiça</v>
      </c>
      <c r="I211" s="420" t="str">
        <f>VLOOKUP(D211,Fichas!$A$2:$K$2009,11,FALSE)</f>
        <v>122</v>
      </c>
      <c r="J211" s="347" t="str">
        <f>VLOOKUP(D211,Fichas!$A$2:$L$2009,12,FALSE)</f>
        <v>Administração Geral</v>
      </c>
      <c r="K211" s="420" t="str">
        <f>VLOOKUP(D211,Fichas!$A$2:$M$2009,13,FALSE)</f>
        <v>0003</v>
      </c>
      <c r="L211" s="347" t="str">
        <f>VLOOKUP(D211,Fichas!$A$2:$N$2009,14,FALSE)</f>
        <v>Modernização da Estrutura Administrativa</v>
      </c>
      <c r="M211" s="420" t="str">
        <f>VLOOKUP(D211,Fichas!$A$2:$O$2009,15,FALSE)</f>
        <v>1002</v>
      </c>
      <c r="N211" s="347" t="str">
        <f>VLOOKUP(D211,Fichas!$A$2:$P$2009,16,FALSE)</f>
        <v>Construção, Reforma, Modernização e Reequipamento da Unidade Administrativa</v>
      </c>
      <c r="O211" s="420" t="str">
        <f>VLOOKUP(D211,Fichas!$A$2:$C$2009,3,FALSE)</f>
        <v>3.3.90.39.00.00</v>
      </c>
      <c r="P211" s="347" t="str">
        <f>VLOOKUP(D211,Fichas!$A$2:$D$2009,4,FALSE)</f>
        <v>Outros Serviços de Terceiros - Pessoa Jurídica</v>
      </c>
      <c r="Q211" s="421" t="str">
        <f>VLOOKUP(D211,Fichas!$A$2:$E$2009,5,FALSE)</f>
        <v>3019</v>
      </c>
      <c r="R211" s="347" t="str">
        <f>VLOOKUP(Q211,Dados!$A$2:$C$1673,2,FALSE)</f>
        <v>Superávit - Recurso PROCON</v>
      </c>
      <c r="S211" s="428">
        <f>'6748'!G7</f>
        <v>25000</v>
      </c>
      <c r="T211" s="428">
        <f>'6748'!H7</f>
        <v>0</v>
      </c>
      <c r="U211" s="428" t="s">
        <v>915</v>
      </c>
    </row>
    <row r="212" spans="1:21" s="347" customFormat="1" x14ac:dyDescent="0.2">
      <c r="A212" s="347" t="s">
        <v>2082</v>
      </c>
      <c r="B212" s="427">
        <v>44586</v>
      </c>
      <c r="C212" s="427">
        <v>44600</v>
      </c>
      <c r="D212" s="420">
        <f>'6752'!D5</f>
        <v>25</v>
      </c>
      <c r="E212" s="347" t="str">
        <f>VLOOKUP(D212,Fichas!$A$2:$G$2009,7,FALSE)</f>
        <v>02.001</v>
      </c>
      <c r="F212" s="347" t="str">
        <f>VLOOKUP(D212,Fichas!$A$2:$H$2009,8,FALSE)</f>
        <v>Gabinete do Prefeito</v>
      </c>
      <c r="G212" s="420" t="str">
        <f>VLOOKUP(D212,Fichas!$A$2:$I$2009,9,FALSE)</f>
        <v>04</v>
      </c>
      <c r="H212" s="347" t="str">
        <f>VLOOKUP(D212,Fichas!$A$2:$J$2009,10,FALSE)</f>
        <v>Administração</v>
      </c>
      <c r="I212" s="420" t="str">
        <f>VLOOKUP(D212,Fichas!$A$2:$K$2009,11,FALSE)</f>
        <v>122</v>
      </c>
      <c r="J212" s="347" t="str">
        <f>VLOOKUP(D212,Fichas!$A$2:$L$2009,12,FALSE)</f>
        <v>Administração Geral</v>
      </c>
      <c r="K212" s="420" t="str">
        <f>VLOOKUP(D212,Fichas!$A$2:$M$2009,13,FALSE)</f>
        <v>0002</v>
      </c>
      <c r="L212" s="347" t="str">
        <f>VLOOKUP(D212,Fichas!$A$2:$N$2009,14,FALSE)</f>
        <v>Gestão Administrativa</v>
      </c>
      <c r="M212" s="420" t="str">
        <f>VLOOKUP(D212,Fichas!$A$2:$O$2009,15,FALSE)</f>
        <v>2003</v>
      </c>
      <c r="N212" s="347" t="str">
        <f>VLOOKUP(D212,Fichas!$A$2:$P$2009,16,FALSE)</f>
        <v>Pessoal e Encargos Sociais da Unidade</v>
      </c>
      <c r="O212" s="420" t="str">
        <f>VLOOKUP(D212,Fichas!$A$2:$C$2009,3,FALSE)</f>
        <v>3.1.90.92.00.00</v>
      </c>
      <c r="P212" s="347" t="str">
        <f>VLOOKUP(D212,Fichas!$A$2:$D$2009,4,FALSE)</f>
        <v>Despesas de Exercícios Anteriores</v>
      </c>
      <c r="Q212" s="421" t="str">
        <f>VLOOKUP(D212,Fichas!$A$2:$E$2009,5,FALSE)</f>
        <v>0</v>
      </c>
      <c r="R212" s="347" t="str">
        <f>VLOOKUP(Q212,Dados!$A$2:$C$1673,2,FALSE)</f>
        <v>Ordinário</v>
      </c>
      <c r="S212" s="428">
        <f>'6752'!G5</f>
        <v>4813.76</v>
      </c>
      <c r="T212" s="428">
        <f>'6752'!H5</f>
        <v>0</v>
      </c>
      <c r="U212" s="428" t="s">
        <v>2124</v>
      </c>
    </row>
    <row r="213" spans="1:21" s="347" customFormat="1" x14ac:dyDescent="0.2">
      <c r="A213" s="347" t="s">
        <v>2082</v>
      </c>
      <c r="B213" s="427">
        <v>44586</v>
      </c>
      <c r="C213" s="427">
        <v>44600</v>
      </c>
      <c r="D213" s="420">
        <f>'6752'!D6</f>
        <v>80</v>
      </c>
      <c r="E213" s="347" t="str">
        <f>VLOOKUP(D213,Fichas!$A$2:$G$2009,7,FALSE)</f>
        <v>02.003</v>
      </c>
      <c r="F213" s="347" t="str">
        <f>VLOOKUP(D213,Fichas!$A$2:$H$2009,8,FALSE)</f>
        <v>Procuradoria Geral do Município</v>
      </c>
      <c r="G213" s="420" t="str">
        <f>VLOOKUP(D213,Fichas!$A$2:$I$2009,9,FALSE)</f>
        <v>03</v>
      </c>
      <c r="H213" s="347" t="str">
        <f>VLOOKUP(D213,Fichas!$A$2:$J$2009,10,FALSE)</f>
        <v>Essencial a Justiça</v>
      </c>
      <c r="I213" s="420" t="str">
        <f>VLOOKUP(D213,Fichas!$A$2:$K$2009,11,FALSE)</f>
        <v>122</v>
      </c>
      <c r="J213" s="347" t="str">
        <f>VLOOKUP(D213,Fichas!$A$2:$L$2009,12,FALSE)</f>
        <v>Administração Geral</v>
      </c>
      <c r="K213" s="420" t="str">
        <f>VLOOKUP(D213,Fichas!$A$2:$M$2009,13,FALSE)</f>
        <v>0002</v>
      </c>
      <c r="L213" s="347" t="str">
        <f>VLOOKUP(D213,Fichas!$A$2:$N$2009,14,FALSE)</f>
        <v>Gestão Administrativa</v>
      </c>
      <c r="M213" s="420" t="str">
        <f>VLOOKUP(D213,Fichas!$A$2:$O$2009,15,FALSE)</f>
        <v>2004</v>
      </c>
      <c r="N213" s="347" t="str">
        <f>VLOOKUP(D213,Fichas!$A$2:$P$2009,16,FALSE)</f>
        <v>Manutenção e Operacionalização da Unidade</v>
      </c>
      <c r="O213" s="420" t="str">
        <f>VLOOKUP(D213,Fichas!$A$2:$C$2009,3,FALSE)</f>
        <v>3.3.90.92.00.00</v>
      </c>
      <c r="P213" s="347" t="str">
        <f>VLOOKUP(D213,Fichas!$A$2:$D$2009,4,FALSE)</f>
        <v>Despesas de Exercícios Anteriores</v>
      </c>
      <c r="Q213" s="421" t="str">
        <f>VLOOKUP(D213,Fichas!$A$2:$E$2009,5,FALSE)</f>
        <v>0</v>
      </c>
      <c r="R213" s="347" t="str">
        <f>VLOOKUP(Q213,Dados!$A$2:$C$1673,2,FALSE)</f>
        <v>Ordinário</v>
      </c>
      <c r="S213" s="428">
        <f>'6752'!G6</f>
        <v>190000</v>
      </c>
      <c r="T213" s="428">
        <f>'6752'!H6</f>
        <v>0</v>
      </c>
      <c r="U213" s="428" t="s">
        <v>2124</v>
      </c>
    </row>
    <row r="214" spans="1:21" s="347" customFormat="1" x14ac:dyDescent="0.2">
      <c r="A214" s="347" t="s">
        <v>2082</v>
      </c>
      <c r="B214" s="427">
        <v>44586</v>
      </c>
      <c r="C214" s="427">
        <v>44600</v>
      </c>
      <c r="D214" s="420">
        <f>'6752'!D7</f>
        <v>1550</v>
      </c>
      <c r="E214" s="347" t="str">
        <f>VLOOKUP(D214,Fichas!$A$2:$G$2009,7,FALSE)</f>
        <v>02.004</v>
      </c>
      <c r="F214" s="347" t="str">
        <f>VLOOKUP(D214,Fichas!$A$2:$H$2009,8,FALSE)</f>
        <v>Secretaria de Administração</v>
      </c>
      <c r="G214" s="420" t="str">
        <f>VLOOKUP(D214,Fichas!$A$2:$I$2009,9,FALSE)</f>
        <v>04</v>
      </c>
      <c r="H214" s="347" t="str">
        <f>VLOOKUP(D214,Fichas!$A$2:$J$2009,10,FALSE)</f>
        <v>Administração</v>
      </c>
      <c r="I214" s="420" t="str">
        <f>VLOOKUP(D214,Fichas!$A$2:$K$2009,11,FALSE)</f>
        <v>122</v>
      </c>
      <c r="J214" s="347" t="str">
        <f>VLOOKUP(D214,Fichas!$A$2:$L$2009,12,FALSE)</f>
        <v>Administração Geral</v>
      </c>
      <c r="K214" s="420" t="str">
        <f>VLOOKUP(D214,Fichas!$A$2:$M$2009,13,FALSE)</f>
        <v>0002</v>
      </c>
      <c r="L214" s="347" t="str">
        <f>VLOOKUP(D214,Fichas!$A$2:$N$2009,14,FALSE)</f>
        <v>Gestão Administrativa</v>
      </c>
      <c r="M214" s="420" t="str">
        <f>VLOOKUP(D214,Fichas!$A$2:$O$2009,15,FALSE)</f>
        <v>2003</v>
      </c>
      <c r="N214" s="347" t="str">
        <f>VLOOKUP(D214,Fichas!$A$2:$P$2009,16,FALSE)</f>
        <v>Pessoal e Encargos Sociais da Unidade</v>
      </c>
      <c r="O214" s="420" t="str">
        <f>VLOOKUP(D214,Fichas!$A$2:$C$2009,3,FALSE)</f>
        <v>3.1.90.04.00.00</v>
      </c>
      <c r="P214" s="347" t="str">
        <f>VLOOKUP(D214,Fichas!$A$2:$D$2009,4,FALSE)</f>
        <v>Contratação por Tempo Determinado</v>
      </c>
      <c r="Q214" s="421" t="str">
        <f>VLOOKUP(D214,Fichas!$A$2:$E$2009,5,FALSE)</f>
        <v>0</v>
      </c>
      <c r="R214" s="347" t="str">
        <f>VLOOKUP(Q214,Dados!$A$2:$C$1673,2,FALSE)</f>
        <v>Ordinário</v>
      </c>
      <c r="S214" s="428">
        <f>'6752'!G7</f>
        <v>50000</v>
      </c>
      <c r="T214" s="428">
        <f>'6752'!H7</f>
        <v>0</v>
      </c>
      <c r="U214" s="428" t="s">
        <v>2124</v>
      </c>
    </row>
    <row r="215" spans="1:21" s="347" customFormat="1" x14ac:dyDescent="0.2">
      <c r="A215" s="347" t="s">
        <v>2082</v>
      </c>
      <c r="B215" s="427">
        <v>44586</v>
      </c>
      <c r="C215" s="427">
        <v>44600</v>
      </c>
      <c r="D215" s="420">
        <f>'6752'!D8</f>
        <v>1519</v>
      </c>
      <c r="E215" s="347" t="str">
        <f>VLOOKUP(D215,Fichas!$A$2:$G$2009,7,FALSE)</f>
        <v>02.004</v>
      </c>
      <c r="F215" s="347" t="str">
        <f>VLOOKUP(D215,Fichas!$A$2:$H$2009,8,FALSE)</f>
        <v>Secretaria de Administração</v>
      </c>
      <c r="G215" s="420" t="str">
        <f>VLOOKUP(D215,Fichas!$A$2:$I$2009,9,FALSE)</f>
        <v>04</v>
      </c>
      <c r="H215" s="347" t="str">
        <f>VLOOKUP(D215,Fichas!$A$2:$J$2009,10,FALSE)</f>
        <v>Administração</v>
      </c>
      <c r="I215" s="420" t="str">
        <f>VLOOKUP(D215,Fichas!$A$2:$K$2009,11,FALSE)</f>
        <v>122</v>
      </c>
      <c r="J215" s="347" t="str">
        <f>VLOOKUP(D215,Fichas!$A$2:$L$2009,12,FALSE)</f>
        <v>Administração Geral</v>
      </c>
      <c r="K215" s="420" t="str">
        <f>VLOOKUP(D215,Fichas!$A$2:$M$2009,13,FALSE)</f>
        <v>0002</v>
      </c>
      <c r="L215" s="347" t="str">
        <f>VLOOKUP(D215,Fichas!$A$2:$N$2009,14,FALSE)</f>
        <v>Gestão Administrativa</v>
      </c>
      <c r="M215" s="420" t="str">
        <f>VLOOKUP(D215,Fichas!$A$2:$O$2009,15,FALSE)</f>
        <v>2003</v>
      </c>
      <c r="N215" s="347" t="str">
        <f>VLOOKUP(D215,Fichas!$A$2:$P$2009,16,FALSE)</f>
        <v>Pessoal e Encargos Sociais da Unidade</v>
      </c>
      <c r="O215" s="420" t="str">
        <f>VLOOKUP(D215,Fichas!$A$2:$C$2009,3,FALSE)</f>
        <v>3.1.90.04.00.00</v>
      </c>
      <c r="P215" s="347" t="str">
        <f>VLOOKUP(D215,Fichas!$A$2:$D$2009,4,FALSE)</f>
        <v>Contratação por Tempo Determinado</v>
      </c>
      <c r="Q215" s="421" t="str">
        <f>VLOOKUP(D215,Fichas!$A$2:$E$2009,5,FALSE)</f>
        <v>807</v>
      </c>
      <c r="R215" s="347" t="str">
        <f>VLOOKUP(Q215,Dados!$A$2:$C$1673,2,FALSE)</f>
        <v>Royalties Pelo Excedente da Produção</v>
      </c>
      <c r="S215" s="428">
        <f>'6752'!G8</f>
        <v>460000</v>
      </c>
      <c r="T215" s="428">
        <f>'6752'!H8</f>
        <v>0</v>
      </c>
      <c r="U215" s="428" t="s">
        <v>2124</v>
      </c>
    </row>
    <row r="216" spans="1:21" s="347" customFormat="1" x14ac:dyDescent="0.2">
      <c r="A216" s="347" t="s">
        <v>2082</v>
      </c>
      <c r="B216" s="427">
        <v>44586</v>
      </c>
      <c r="C216" s="427">
        <v>44600</v>
      </c>
      <c r="D216" s="420">
        <f>'6752'!D9</f>
        <v>88</v>
      </c>
      <c r="E216" s="347" t="str">
        <f>VLOOKUP(D216,Fichas!$A$2:$G$2009,7,FALSE)</f>
        <v>02.004</v>
      </c>
      <c r="F216" s="347" t="str">
        <f>VLOOKUP(D216,Fichas!$A$2:$H$2009,8,FALSE)</f>
        <v>Secretaria de Administração</v>
      </c>
      <c r="G216" s="420" t="str">
        <f>VLOOKUP(D216,Fichas!$A$2:$I$2009,9,FALSE)</f>
        <v>04</v>
      </c>
      <c r="H216" s="347" t="str">
        <f>VLOOKUP(D216,Fichas!$A$2:$J$2009,10,FALSE)</f>
        <v>Administração</v>
      </c>
      <c r="I216" s="420" t="str">
        <f>VLOOKUP(D216,Fichas!$A$2:$K$2009,11,FALSE)</f>
        <v>122</v>
      </c>
      <c r="J216" s="347" t="str">
        <f>VLOOKUP(D216,Fichas!$A$2:$L$2009,12,FALSE)</f>
        <v>Administração Geral</v>
      </c>
      <c r="K216" s="420" t="str">
        <f>VLOOKUP(D216,Fichas!$A$2:$M$2009,13,FALSE)</f>
        <v>0002</v>
      </c>
      <c r="L216" s="347" t="str">
        <f>VLOOKUP(D216,Fichas!$A$2:$N$2009,14,FALSE)</f>
        <v>Gestão Administrativa</v>
      </c>
      <c r="M216" s="420" t="str">
        <f>VLOOKUP(D216,Fichas!$A$2:$O$2009,15,FALSE)</f>
        <v>2003</v>
      </c>
      <c r="N216" s="347" t="str">
        <f>VLOOKUP(D216,Fichas!$A$2:$P$2009,16,FALSE)</f>
        <v>Pessoal e Encargos Sociais da Unidade</v>
      </c>
      <c r="O216" s="420" t="str">
        <f>VLOOKUP(D216,Fichas!$A$2:$C$2009,3,FALSE)</f>
        <v>3.1.90.92.00.00</v>
      </c>
      <c r="P216" s="347" t="str">
        <f>VLOOKUP(D216,Fichas!$A$2:$D$2009,4,FALSE)</f>
        <v>Despesas de Exercícios Anteriores</v>
      </c>
      <c r="Q216" s="421" t="str">
        <f>VLOOKUP(D216,Fichas!$A$2:$E$2009,5,FALSE)</f>
        <v>0</v>
      </c>
      <c r="R216" s="347" t="str">
        <f>VLOOKUP(Q216,Dados!$A$2:$C$1673,2,FALSE)</f>
        <v>Ordinário</v>
      </c>
      <c r="S216" s="428">
        <f>'6752'!G9</f>
        <v>100000</v>
      </c>
      <c r="T216" s="428">
        <f>'6752'!H9</f>
        <v>0</v>
      </c>
      <c r="U216" s="428" t="s">
        <v>2124</v>
      </c>
    </row>
    <row r="217" spans="1:21" s="347" customFormat="1" x14ac:dyDescent="0.2">
      <c r="A217" s="347" t="s">
        <v>2082</v>
      </c>
      <c r="B217" s="427">
        <v>44586</v>
      </c>
      <c r="C217" s="427">
        <v>44600</v>
      </c>
      <c r="D217" s="420">
        <f>'6752'!D10</f>
        <v>1520</v>
      </c>
      <c r="E217" s="347" t="str">
        <f>VLOOKUP(D217,Fichas!$A$2:$G$2009,7,FALSE)</f>
        <v>02.004</v>
      </c>
      <c r="F217" s="347" t="str">
        <f>VLOOKUP(D217,Fichas!$A$2:$H$2009,8,FALSE)</f>
        <v>Secretaria de Administração</v>
      </c>
      <c r="G217" s="420" t="str">
        <f>VLOOKUP(D217,Fichas!$A$2:$I$2009,9,FALSE)</f>
        <v>04</v>
      </c>
      <c r="H217" s="347" t="str">
        <f>VLOOKUP(D217,Fichas!$A$2:$J$2009,10,FALSE)</f>
        <v>Administração</v>
      </c>
      <c r="I217" s="420" t="str">
        <f>VLOOKUP(D217,Fichas!$A$2:$K$2009,11,FALSE)</f>
        <v>122</v>
      </c>
      <c r="J217" s="347" t="str">
        <f>VLOOKUP(D217,Fichas!$A$2:$L$2009,12,FALSE)</f>
        <v>Administração Geral</v>
      </c>
      <c r="K217" s="420" t="str">
        <f>VLOOKUP(D217,Fichas!$A$2:$M$2009,13,FALSE)</f>
        <v>0002</v>
      </c>
      <c r="L217" s="347" t="str">
        <f>VLOOKUP(D217,Fichas!$A$2:$N$2009,14,FALSE)</f>
        <v>Gestão Administrativa</v>
      </c>
      <c r="M217" s="420" t="str">
        <f>VLOOKUP(D217,Fichas!$A$2:$O$2009,15,FALSE)</f>
        <v>2003</v>
      </c>
      <c r="N217" s="347" t="str">
        <f>VLOOKUP(D217,Fichas!$A$2:$P$2009,16,FALSE)</f>
        <v>Pessoal e Encargos Sociais da Unidade</v>
      </c>
      <c r="O217" s="420" t="str">
        <f>VLOOKUP(D217,Fichas!$A$2:$C$2009,3,FALSE)</f>
        <v>3.3.90.08.00.00</v>
      </c>
      <c r="P217" s="347" t="str">
        <f>VLOOKUP(D217,Fichas!$A$2:$D$2009,4,FALSE)</f>
        <v>Outros Benefícios Assistenciais do servidor e do militar</v>
      </c>
      <c r="Q217" s="421" t="str">
        <f>VLOOKUP(D217,Fichas!$A$2:$E$2009,5,FALSE)</f>
        <v>807</v>
      </c>
      <c r="R217" s="347" t="str">
        <f>VLOOKUP(Q217,Dados!$A$2:$C$1673,2,FALSE)</f>
        <v>Royalties Pelo Excedente da Produção</v>
      </c>
      <c r="S217" s="428">
        <f>'6752'!G10</f>
        <v>734.11</v>
      </c>
      <c r="T217" s="428">
        <f>'6752'!H10</f>
        <v>0</v>
      </c>
      <c r="U217" s="428" t="s">
        <v>2124</v>
      </c>
    </row>
    <row r="218" spans="1:21" s="347" customFormat="1" x14ac:dyDescent="0.2">
      <c r="A218" s="347" t="s">
        <v>2082</v>
      </c>
      <c r="B218" s="427">
        <v>44586</v>
      </c>
      <c r="C218" s="427">
        <v>44600</v>
      </c>
      <c r="D218" s="420">
        <f>'6752'!D11</f>
        <v>1522</v>
      </c>
      <c r="E218" s="347" t="str">
        <f>VLOOKUP(D218,Fichas!$A$2:$G$2009,7,FALSE)</f>
        <v>02.004</v>
      </c>
      <c r="F218" s="347" t="str">
        <f>VLOOKUP(D218,Fichas!$A$2:$H$2009,8,FALSE)</f>
        <v>Secretaria de Administração</v>
      </c>
      <c r="G218" s="420" t="str">
        <f>VLOOKUP(D218,Fichas!$A$2:$I$2009,9,FALSE)</f>
        <v>04</v>
      </c>
      <c r="H218" s="347" t="str">
        <f>VLOOKUP(D218,Fichas!$A$2:$J$2009,10,FALSE)</f>
        <v>Administração</v>
      </c>
      <c r="I218" s="420" t="str">
        <f>VLOOKUP(D218,Fichas!$A$2:$K$2009,11,FALSE)</f>
        <v>122</v>
      </c>
      <c r="J218" s="347" t="str">
        <f>VLOOKUP(D218,Fichas!$A$2:$L$2009,12,FALSE)</f>
        <v>Administração Geral</v>
      </c>
      <c r="K218" s="420" t="str">
        <f>VLOOKUP(D218,Fichas!$A$2:$M$2009,13,FALSE)</f>
        <v>0002</v>
      </c>
      <c r="L218" s="347" t="str">
        <f>VLOOKUP(D218,Fichas!$A$2:$N$2009,14,FALSE)</f>
        <v>Gestão Administrativa</v>
      </c>
      <c r="M218" s="420" t="str">
        <f>VLOOKUP(D218,Fichas!$A$2:$O$2009,15,FALSE)</f>
        <v>2003</v>
      </c>
      <c r="N218" s="347" t="str">
        <f>VLOOKUP(D218,Fichas!$A$2:$P$2009,16,FALSE)</f>
        <v>Pessoal e Encargos Sociais da Unidade</v>
      </c>
      <c r="O218" s="420" t="str">
        <f>VLOOKUP(D218,Fichas!$A$2:$C$2009,3,FALSE)</f>
        <v>3.3.90.91.00.00</v>
      </c>
      <c r="P218" s="347" t="str">
        <f>VLOOKUP(D218,Fichas!$A$2:$D$2009,4,FALSE)</f>
        <v>Sentenças Judiciais</v>
      </c>
      <c r="Q218" s="421" t="str">
        <f>VLOOKUP(D218,Fichas!$A$2:$E$2009,5,FALSE)</f>
        <v>0</v>
      </c>
      <c r="R218" s="347" t="str">
        <f>VLOOKUP(Q218,Dados!$A$2:$C$1673,2,FALSE)</f>
        <v>Ordinário</v>
      </c>
      <c r="S218" s="428">
        <f>'6752'!G11</f>
        <v>36000</v>
      </c>
      <c r="T218" s="428">
        <f>'6752'!H11</f>
        <v>0</v>
      </c>
      <c r="U218" s="428" t="s">
        <v>2124</v>
      </c>
    </row>
    <row r="219" spans="1:21" s="347" customFormat="1" x14ac:dyDescent="0.2">
      <c r="A219" s="347" t="s">
        <v>2082</v>
      </c>
      <c r="B219" s="427">
        <v>44586</v>
      </c>
      <c r="C219" s="427">
        <v>44600</v>
      </c>
      <c r="D219" s="420">
        <f>'6752'!D12</f>
        <v>96</v>
      </c>
      <c r="E219" s="347" t="str">
        <f>VLOOKUP(D219,Fichas!$A$2:$G$2009,7,FALSE)</f>
        <v>02.004</v>
      </c>
      <c r="F219" s="347" t="str">
        <f>VLOOKUP(D219,Fichas!$A$2:$H$2009,8,FALSE)</f>
        <v>Secretaria de Administração</v>
      </c>
      <c r="G219" s="420" t="str">
        <f>VLOOKUP(D219,Fichas!$A$2:$I$2009,9,FALSE)</f>
        <v>04</v>
      </c>
      <c r="H219" s="347" t="str">
        <f>VLOOKUP(D219,Fichas!$A$2:$J$2009,10,FALSE)</f>
        <v>Administração</v>
      </c>
      <c r="I219" s="420" t="str">
        <f>VLOOKUP(D219,Fichas!$A$2:$K$2009,11,FALSE)</f>
        <v>122</v>
      </c>
      <c r="J219" s="347" t="str">
        <f>VLOOKUP(D219,Fichas!$A$2:$L$2009,12,FALSE)</f>
        <v>Administração Geral</v>
      </c>
      <c r="K219" s="420" t="str">
        <f>VLOOKUP(D219,Fichas!$A$2:$M$2009,13,FALSE)</f>
        <v>0002</v>
      </c>
      <c r="L219" s="347" t="str">
        <f>VLOOKUP(D219,Fichas!$A$2:$N$2009,14,FALSE)</f>
        <v>Gestão Administrativa</v>
      </c>
      <c r="M219" s="420" t="str">
        <f>VLOOKUP(D219,Fichas!$A$2:$O$2009,15,FALSE)</f>
        <v>2004</v>
      </c>
      <c r="N219" s="347" t="str">
        <f>VLOOKUP(D219,Fichas!$A$2:$P$2009,16,FALSE)</f>
        <v>Manutenção e Operacionalização da Unidade</v>
      </c>
      <c r="O219" s="420" t="str">
        <f>VLOOKUP(D219,Fichas!$A$2:$C$2009,3,FALSE)</f>
        <v>3.3.90.30.00.00</v>
      </c>
      <c r="P219" s="347" t="str">
        <f>VLOOKUP(D219,Fichas!$A$2:$D$2009,4,FALSE)</f>
        <v>Material de Consumo</v>
      </c>
      <c r="Q219" s="421" t="str">
        <f>VLOOKUP(D219,Fichas!$A$2:$E$2009,5,FALSE)</f>
        <v>806</v>
      </c>
      <c r="R219" s="347" t="str">
        <f>VLOOKUP(Q219,Dados!$A$2:$C$1673,2,FALSE)</f>
        <v>Comp. Financ. dos Royalties Pela Produção</v>
      </c>
      <c r="S219" s="428">
        <f>'6752'!G12</f>
        <v>97962.4</v>
      </c>
      <c r="T219" s="428">
        <f>'6752'!H12</f>
        <v>0</v>
      </c>
      <c r="U219" s="428" t="s">
        <v>2124</v>
      </c>
    </row>
    <row r="220" spans="1:21" s="347" customFormat="1" x14ac:dyDescent="0.2">
      <c r="A220" s="347" t="s">
        <v>2082</v>
      </c>
      <c r="B220" s="427">
        <v>44586</v>
      </c>
      <c r="C220" s="427">
        <v>44600</v>
      </c>
      <c r="D220" s="420">
        <f>'6752'!D13</f>
        <v>1536</v>
      </c>
      <c r="E220" s="347" t="str">
        <f>VLOOKUP(D220,Fichas!$A$2:$G$2009,7,FALSE)</f>
        <v>02.006</v>
      </c>
      <c r="F220" s="347" t="str">
        <f>VLOOKUP(D220,Fichas!$A$2:$H$2009,8,FALSE)</f>
        <v>Secretaria de Fazenda</v>
      </c>
      <c r="G220" s="420" t="str">
        <f>VLOOKUP(D220,Fichas!$A$2:$I$2009,9,FALSE)</f>
        <v>04</v>
      </c>
      <c r="H220" s="347" t="str">
        <f>VLOOKUP(D220,Fichas!$A$2:$J$2009,10,FALSE)</f>
        <v>Administração</v>
      </c>
      <c r="I220" s="420" t="str">
        <f>VLOOKUP(D220,Fichas!$A$2:$K$2009,11,FALSE)</f>
        <v>122</v>
      </c>
      <c r="J220" s="347" t="str">
        <f>VLOOKUP(D220,Fichas!$A$2:$L$2009,12,FALSE)</f>
        <v>Administração Geral</v>
      </c>
      <c r="K220" s="420" t="str">
        <f>VLOOKUP(D220,Fichas!$A$2:$M$2009,13,FALSE)</f>
        <v>0002</v>
      </c>
      <c r="L220" s="347" t="str">
        <f>VLOOKUP(D220,Fichas!$A$2:$N$2009,14,FALSE)</f>
        <v>Gestão Administrativa</v>
      </c>
      <c r="M220" s="420" t="str">
        <f>VLOOKUP(D220,Fichas!$A$2:$O$2009,15,FALSE)</f>
        <v>2003</v>
      </c>
      <c r="N220" s="347" t="str">
        <f>VLOOKUP(D220,Fichas!$A$2:$P$2009,16,FALSE)</f>
        <v>Pessoal e Encargos Sociais da Unidade</v>
      </c>
      <c r="O220" s="420" t="str">
        <f>VLOOKUP(D220,Fichas!$A$2:$C$2009,3,FALSE)</f>
        <v>3.1.90.92.00.00</v>
      </c>
      <c r="P220" s="347" t="str">
        <f>VLOOKUP(D220,Fichas!$A$2:$D$2009,4,FALSE)</f>
        <v>Despesas de Exercícios Anteriores</v>
      </c>
      <c r="Q220" s="421" t="str">
        <f>VLOOKUP(D220,Fichas!$A$2:$E$2009,5,FALSE)</f>
        <v>0</v>
      </c>
      <c r="R220" s="347" t="str">
        <f>VLOOKUP(Q220,Dados!$A$2:$C$1673,2,FALSE)</f>
        <v>Ordinário</v>
      </c>
      <c r="S220" s="428">
        <f>'6752'!G13</f>
        <v>7000</v>
      </c>
      <c r="T220" s="428">
        <f>'6752'!H13</f>
        <v>0</v>
      </c>
      <c r="U220" s="428" t="s">
        <v>2124</v>
      </c>
    </row>
    <row r="221" spans="1:21" s="347" customFormat="1" x14ac:dyDescent="0.2">
      <c r="A221" s="347" t="s">
        <v>2082</v>
      </c>
      <c r="B221" s="427">
        <v>44586</v>
      </c>
      <c r="C221" s="427">
        <v>44600</v>
      </c>
      <c r="D221" s="420">
        <f>'6752'!D14</f>
        <v>1526</v>
      </c>
      <c r="E221" s="347" t="str">
        <f>VLOOKUP(D221,Fichas!$A$2:$G$2009,7,FALSE)</f>
        <v>02.008</v>
      </c>
      <c r="F221" s="347" t="str">
        <f>VLOOKUP(D221,Fichas!$A$2:$H$2009,8,FALSE)</f>
        <v>Secretaria de Assistência Social</v>
      </c>
      <c r="G221" s="420" t="str">
        <f>VLOOKUP(D221,Fichas!$A$2:$I$2009,9,FALSE)</f>
        <v>08</v>
      </c>
      <c r="H221" s="347" t="str">
        <f>VLOOKUP(D221,Fichas!$A$2:$J$2009,10,FALSE)</f>
        <v>Assistência Social</v>
      </c>
      <c r="I221" s="420" t="str">
        <f>VLOOKUP(D221,Fichas!$A$2:$K$2009,11,FALSE)</f>
        <v>122</v>
      </c>
      <c r="J221" s="347" t="str">
        <f>VLOOKUP(D221,Fichas!$A$2:$L$2009,12,FALSE)</f>
        <v>Administração Geral</v>
      </c>
      <c r="K221" s="420" t="str">
        <f>VLOOKUP(D221,Fichas!$A$2:$M$2009,13,FALSE)</f>
        <v>0002</v>
      </c>
      <c r="L221" s="347" t="str">
        <f>VLOOKUP(D221,Fichas!$A$2:$N$2009,14,FALSE)</f>
        <v>Gestão Administrativa</v>
      </c>
      <c r="M221" s="420" t="str">
        <f>VLOOKUP(D221,Fichas!$A$2:$O$2009,15,FALSE)</f>
        <v>2004</v>
      </c>
      <c r="N221" s="347" t="str">
        <f>VLOOKUP(D221,Fichas!$A$2:$P$2009,16,FALSE)</f>
        <v>Manutenção e Operacionalização da Unidade</v>
      </c>
      <c r="O221" s="420" t="str">
        <f>VLOOKUP(D221,Fichas!$A$2:$C$2009,3,FALSE)</f>
        <v>3.3.90.36.00.00</v>
      </c>
      <c r="P221" s="347" t="str">
        <f>VLOOKUP(D221,Fichas!$A$2:$D$2009,4,FALSE)</f>
        <v>Outros Serviços de Terceiros - Pessoa Física</v>
      </c>
      <c r="Q221" s="421" t="str">
        <f>VLOOKUP(D221,Fichas!$A$2:$E$2009,5,FALSE)</f>
        <v>0</v>
      </c>
      <c r="R221" s="347" t="str">
        <f>VLOOKUP(Q221,Dados!$A$2:$C$1673,2,FALSE)</f>
        <v>Ordinário</v>
      </c>
      <c r="S221" s="428">
        <f>'6752'!G14</f>
        <v>51733.33</v>
      </c>
      <c r="T221" s="428">
        <f>'6752'!H14</f>
        <v>0</v>
      </c>
      <c r="U221" s="428" t="s">
        <v>2124</v>
      </c>
    </row>
    <row r="222" spans="1:21" s="347" customFormat="1" x14ac:dyDescent="0.2">
      <c r="A222" s="347" t="s">
        <v>2082</v>
      </c>
      <c r="B222" s="427">
        <v>44586</v>
      </c>
      <c r="C222" s="427">
        <v>44600</v>
      </c>
      <c r="D222" s="420">
        <f>'6752'!D15</f>
        <v>1488</v>
      </c>
      <c r="E222" s="347" t="str">
        <f>VLOOKUP(D222,Fichas!$A$2:$G$2009,7,FALSE)</f>
        <v>02.012</v>
      </c>
      <c r="F222" s="347" t="str">
        <f>VLOOKUP(D222,Fichas!$A$2:$H$2009,8,FALSE)</f>
        <v>Secretaria de Educação</v>
      </c>
      <c r="G222" s="420" t="str">
        <f>VLOOKUP(D222,Fichas!$A$2:$I$2009,9,FALSE)</f>
        <v>12</v>
      </c>
      <c r="H222" s="347" t="str">
        <f>VLOOKUP(D222,Fichas!$A$2:$J$2009,10,FALSE)</f>
        <v>Educação</v>
      </c>
      <c r="I222" s="420" t="str">
        <f>VLOOKUP(D222,Fichas!$A$2:$K$2009,11,FALSE)</f>
        <v>122</v>
      </c>
      <c r="J222" s="347" t="str">
        <f>VLOOKUP(D222,Fichas!$A$2:$L$2009,12,FALSE)</f>
        <v>Administração Geral</v>
      </c>
      <c r="K222" s="420" t="str">
        <f>VLOOKUP(D222,Fichas!$A$2:$M$2009,13,FALSE)</f>
        <v>0014</v>
      </c>
      <c r="L222" s="347" t="str">
        <f>VLOOKUP(D222,Fichas!$A$2:$N$2009,14,FALSE)</f>
        <v>Gestão Administrativa da Educação</v>
      </c>
      <c r="M222" s="420" t="str">
        <f>VLOOKUP(D222,Fichas!$A$2:$O$2009,15,FALSE)</f>
        <v>2004</v>
      </c>
      <c r="N222" s="347" t="str">
        <f>VLOOKUP(D222,Fichas!$A$2:$P$2009,16,FALSE)</f>
        <v>Manutenção e Operacionalização da Unidade</v>
      </c>
      <c r="O222" s="420" t="str">
        <f>VLOOKUP(D222,Fichas!$A$2:$C$2009,3,FALSE)</f>
        <v>3.1.90.04.00.00</v>
      </c>
      <c r="P222" s="347" t="str">
        <f>VLOOKUP(D222,Fichas!$A$2:$D$2009,4,FALSE)</f>
        <v>Contratação por Tempo Determinado</v>
      </c>
      <c r="Q222" s="421" t="str">
        <f>VLOOKUP(D222,Fichas!$A$2:$E$2009,5,FALSE)</f>
        <v>0</v>
      </c>
      <c r="R222" s="347" t="str">
        <f>VLOOKUP(Q222,Dados!$A$2:$C$1673,2,FALSE)</f>
        <v>Ordinário</v>
      </c>
      <c r="S222" s="428">
        <f>'6752'!G15</f>
        <v>9000</v>
      </c>
      <c r="T222" s="428">
        <f>'6752'!H15</f>
        <v>0</v>
      </c>
      <c r="U222" s="428" t="s">
        <v>2124</v>
      </c>
    </row>
    <row r="223" spans="1:21" s="347" customFormat="1" x14ac:dyDescent="0.2">
      <c r="A223" s="347" t="s">
        <v>2082</v>
      </c>
      <c r="B223" s="427">
        <v>44586</v>
      </c>
      <c r="C223" s="427">
        <v>44600</v>
      </c>
      <c r="D223" s="420">
        <f>'6752'!D16</f>
        <v>1489</v>
      </c>
      <c r="E223" s="347" t="str">
        <f>VLOOKUP(D223,Fichas!$A$2:$G$2009,7,FALSE)</f>
        <v>02.012</v>
      </c>
      <c r="F223" s="347" t="str">
        <f>VLOOKUP(D223,Fichas!$A$2:$H$2009,8,FALSE)</f>
        <v>Secretaria de Educação</v>
      </c>
      <c r="G223" s="420" t="str">
        <f>VLOOKUP(D223,Fichas!$A$2:$I$2009,9,FALSE)</f>
        <v>12</v>
      </c>
      <c r="H223" s="347" t="str">
        <f>VLOOKUP(D223,Fichas!$A$2:$J$2009,10,FALSE)</f>
        <v>Educação</v>
      </c>
      <c r="I223" s="420" t="str">
        <f>VLOOKUP(D223,Fichas!$A$2:$K$2009,11,FALSE)</f>
        <v>122</v>
      </c>
      <c r="J223" s="347" t="str">
        <f>VLOOKUP(D223,Fichas!$A$2:$L$2009,12,FALSE)</f>
        <v>Administração Geral</v>
      </c>
      <c r="K223" s="420" t="str">
        <f>VLOOKUP(D223,Fichas!$A$2:$M$2009,13,FALSE)</f>
        <v>0014</v>
      </c>
      <c r="L223" s="347" t="str">
        <f>VLOOKUP(D223,Fichas!$A$2:$N$2009,14,FALSE)</f>
        <v>Gestão Administrativa da Educação</v>
      </c>
      <c r="M223" s="420" t="str">
        <f>VLOOKUP(D223,Fichas!$A$2:$O$2009,15,FALSE)</f>
        <v>2004</v>
      </c>
      <c r="N223" s="347" t="str">
        <f>VLOOKUP(D223,Fichas!$A$2:$P$2009,16,FALSE)</f>
        <v>Manutenção e Operacionalização da Unidade</v>
      </c>
      <c r="O223" s="420" t="str">
        <f>VLOOKUP(D223,Fichas!$A$2:$C$2009,3,FALSE)</f>
        <v>3.1.90.11.00.00</v>
      </c>
      <c r="P223" s="347" t="str">
        <f>VLOOKUP(D223,Fichas!$A$2:$D$2009,4,FALSE)</f>
        <v>Vencimentos e Vantagens Fixas - Pessoal Civil</v>
      </c>
      <c r="Q223" s="421" t="str">
        <f>VLOOKUP(D223,Fichas!$A$2:$E$2009,5,FALSE)</f>
        <v>0</v>
      </c>
      <c r="R223" s="347" t="str">
        <f>VLOOKUP(Q223,Dados!$A$2:$C$1673,2,FALSE)</f>
        <v>Ordinário</v>
      </c>
      <c r="S223" s="428">
        <f>'6752'!G16</f>
        <v>166000</v>
      </c>
      <c r="T223" s="428">
        <f>'6752'!H16</f>
        <v>0</v>
      </c>
      <c r="U223" s="428" t="s">
        <v>2124</v>
      </c>
    </row>
    <row r="224" spans="1:21" s="347" customFormat="1" x14ac:dyDescent="0.2">
      <c r="A224" s="347" t="s">
        <v>2082</v>
      </c>
      <c r="B224" s="427">
        <v>44586</v>
      </c>
      <c r="C224" s="427">
        <v>44600</v>
      </c>
      <c r="D224" s="420">
        <f>'6752'!D17</f>
        <v>1491</v>
      </c>
      <c r="E224" s="347" t="str">
        <f>VLOOKUP(D224,Fichas!$A$2:$G$2009,7,FALSE)</f>
        <v>02.012</v>
      </c>
      <c r="F224" s="347" t="str">
        <f>VLOOKUP(D224,Fichas!$A$2:$H$2009,8,FALSE)</f>
        <v>Secretaria de Educação</v>
      </c>
      <c r="G224" s="420" t="str">
        <f>VLOOKUP(D224,Fichas!$A$2:$I$2009,9,FALSE)</f>
        <v>12</v>
      </c>
      <c r="H224" s="347" t="str">
        <f>VLOOKUP(D224,Fichas!$A$2:$J$2009,10,FALSE)</f>
        <v>Educação</v>
      </c>
      <c r="I224" s="420" t="str">
        <f>VLOOKUP(D224,Fichas!$A$2:$K$2009,11,FALSE)</f>
        <v>122</v>
      </c>
      <c r="J224" s="347" t="str">
        <f>VLOOKUP(D224,Fichas!$A$2:$L$2009,12,FALSE)</f>
        <v>Administração Geral</v>
      </c>
      <c r="K224" s="420" t="str">
        <f>VLOOKUP(D224,Fichas!$A$2:$M$2009,13,FALSE)</f>
        <v>0014</v>
      </c>
      <c r="L224" s="347" t="str">
        <f>VLOOKUP(D224,Fichas!$A$2:$N$2009,14,FALSE)</f>
        <v>Gestão Administrativa da Educação</v>
      </c>
      <c r="M224" s="420" t="str">
        <f>VLOOKUP(D224,Fichas!$A$2:$O$2009,15,FALSE)</f>
        <v>2004</v>
      </c>
      <c r="N224" s="347" t="str">
        <f>VLOOKUP(D224,Fichas!$A$2:$P$2009,16,FALSE)</f>
        <v>Manutenção e Operacionalização da Unidade</v>
      </c>
      <c r="O224" s="420" t="str">
        <f>VLOOKUP(D224,Fichas!$A$2:$C$2009,3,FALSE)</f>
        <v>3.1.90.13.00.00</v>
      </c>
      <c r="P224" s="347" t="str">
        <f>VLOOKUP(D224,Fichas!$A$2:$D$2009,4,FALSE)</f>
        <v>Obrigações Patronais</v>
      </c>
      <c r="Q224" s="421" t="str">
        <f>VLOOKUP(D224,Fichas!$A$2:$E$2009,5,FALSE)</f>
        <v>0</v>
      </c>
      <c r="R224" s="347" t="str">
        <f>VLOOKUP(Q224,Dados!$A$2:$C$1673,2,FALSE)</f>
        <v>Ordinário</v>
      </c>
      <c r="S224" s="428">
        <f>'6752'!G17</f>
        <v>2050</v>
      </c>
      <c r="T224" s="428">
        <f>'6752'!H17</f>
        <v>0</v>
      </c>
      <c r="U224" s="428" t="s">
        <v>2124</v>
      </c>
    </row>
    <row r="225" spans="1:21" s="347" customFormat="1" x14ac:dyDescent="0.2">
      <c r="A225" s="347" t="s">
        <v>2082</v>
      </c>
      <c r="B225" s="427">
        <v>44586</v>
      </c>
      <c r="C225" s="427">
        <v>44600</v>
      </c>
      <c r="D225" s="420">
        <f>'6752'!D18</f>
        <v>1494</v>
      </c>
      <c r="E225" s="347" t="str">
        <f>VLOOKUP(D225,Fichas!$A$2:$G$2009,7,FALSE)</f>
        <v>02.012</v>
      </c>
      <c r="F225" s="347" t="str">
        <f>VLOOKUP(D225,Fichas!$A$2:$H$2009,8,FALSE)</f>
        <v>Secretaria de Educação</v>
      </c>
      <c r="G225" s="420" t="str">
        <f>VLOOKUP(D225,Fichas!$A$2:$I$2009,9,FALSE)</f>
        <v>12</v>
      </c>
      <c r="H225" s="347" t="str">
        <f>VLOOKUP(D225,Fichas!$A$2:$J$2009,10,FALSE)</f>
        <v>Educação</v>
      </c>
      <c r="I225" s="420" t="str">
        <f>VLOOKUP(D225,Fichas!$A$2:$K$2009,11,FALSE)</f>
        <v>122</v>
      </c>
      <c r="J225" s="347" t="str">
        <f>VLOOKUP(D225,Fichas!$A$2:$L$2009,12,FALSE)</f>
        <v>Administração Geral</v>
      </c>
      <c r="K225" s="420" t="str">
        <f>VLOOKUP(D225,Fichas!$A$2:$M$2009,13,FALSE)</f>
        <v>0014</v>
      </c>
      <c r="L225" s="347" t="str">
        <f>VLOOKUP(D225,Fichas!$A$2:$N$2009,14,FALSE)</f>
        <v>Gestão Administrativa da Educação</v>
      </c>
      <c r="M225" s="420" t="str">
        <f>VLOOKUP(D225,Fichas!$A$2:$O$2009,15,FALSE)</f>
        <v>2004</v>
      </c>
      <c r="N225" s="347" t="str">
        <f>VLOOKUP(D225,Fichas!$A$2:$P$2009,16,FALSE)</f>
        <v>Manutenção e Operacionalização da Unidade</v>
      </c>
      <c r="O225" s="420" t="str">
        <f>VLOOKUP(D225,Fichas!$A$2:$C$2009,3,FALSE)</f>
        <v>3.1.90.92.00.00</v>
      </c>
      <c r="P225" s="347" t="str">
        <f>VLOOKUP(D225,Fichas!$A$2:$D$2009,4,FALSE)</f>
        <v>Despesas de Exercícios Anteriores</v>
      </c>
      <c r="Q225" s="421" t="str">
        <f>VLOOKUP(D225,Fichas!$A$2:$E$2009,5,FALSE)</f>
        <v>0</v>
      </c>
      <c r="R225" s="347" t="str">
        <f>VLOOKUP(Q225,Dados!$A$2:$C$1673,2,FALSE)</f>
        <v>Ordinário</v>
      </c>
      <c r="S225" s="428">
        <f>'6752'!G18</f>
        <v>2500</v>
      </c>
      <c r="T225" s="428">
        <f>'6752'!H18</f>
        <v>0</v>
      </c>
      <c r="U225" s="428" t="s">
        <v>2124</v>
      </c>
    </row>
    <row r="226" spans="1:21" s="347" customFormat="1" x14ac:dyDescent="0.2">
      <c r="A226" s="347" t="s">
        <v>2082</v>
      </c>
      <c r="B226" s="427">
        <v>44586</v>
      </c>
      <c r="C226" s="427">
        <v>44600</v>
      </c>
      <c r="D226" s="420">
        <f>'6752'!D19</f>
        <v>1492</v>
      </c>
      <c r="E226" s="347" t="str">
        <f>VLOOKUP(D226,Fichas!$A$2:$G$2009,7,FALSE)</f>
        <v>02.012</v>
      </c>
      <c r="F226" s="347" t="str">
        <f>VLOOKUP(D226,Fichas!$A$2:$H$2009,8,FALSE)</f>
        <v>Secretaria de Educação</v>
      </c>
      <c r="G226" s="420" t="str">
        <f>VLOOKUP(D226,Fichas!$A$2:$I$2009,9,FALSE)</f>
        <v>12</v>
      </c>
      <c r="H226" s="347" t="str">
        <f>VLOOKUP(D226,Fichas!$A$2:$J$2009,10,FALSE)</f>
        <v>Educação</v>
      </c>
      <c r="I226" s="420" t="str">
        <f>VLOOKUP(D226,Fichas!$A$2:$K$2009,11,FALSE)</f>
        <v>122</v>
      </c>
      <c r="J226" s="347" t="str">
        <f>VLOOKUP(D226,Fichas!$A$2:$L$2009,12,FALSE)</f>
        <v>Administração Geral</v>
      </c>
      <c r="K226" s="420" t="str">
        <f>VLOOKUP(D226,Fichas!$A$2:$M$2009,13,FALSE)</f>
        <v>0014</v>
      </c>
      <c r="L226" s="347" t="str">
        <f>VLOOKUP(D226,Fichas!$A$2:$N$2009,14,FALSE)</f>
        <v>Gestão Administrativa da Educação</v>
      </c>
      <c r="M226" s="420" t="str">
        <f>VLOOKUP(D226,Fichas!$A$2:$O$2009,15,FALSE)</f>
        <v>2004</v>
      </c>
      <c r="N226" s="347" t="str">
        <f>VLOOKUP(D226,Fichas!$A$2:$P$2009,16,FALSE)</f>
        <v>Manutenção e Operacionalização da Unidade</v>
      </c>
      <c r="O226" s="420" t="str">
        <f>VLOOKUP(D226,Fichas!$A$2:$C$2009,3,FALSE)</f>
        <v>3.1.91.13.08.00</v>
      </c>
      <c r="P226" s="347" t="str">
        <f>VLOOKUP(D226,Fichas!$A$2:$D$2009,4,FALSE)</f>
        <v>Contribuições RPPS - FPC</v>
      </c>
      <c r="Q226" s="421" t="str">
        <f>VLOOKUP(D226,Fichas!$A$2:$E$2009,5,FALSE)</f>
        <v>0</v>
      </c>
      <c r="R226" s="347" t="str">
        <f>VLOOKUP(Q226,Dados!$A$2:$C$1673,2,FALSE)</f>
        <v>Ordinário</v>
      </c>
      <c r="S226" s="428">
        <f>'6752'!G19</f>
        <v>4000</v>
      </c>
      <c r="T226" s="428">
        <f>'6752'!H19</f>
        <v>0</v>
      </c>
      <c r="U226" s="428" t="s">
        <v>2124</v>
      </c>
    </row>
    <row r="227" spans="1:21" s="347" customFormat="1" x14ac:dyDescent="0.2">
      <c r="A227" s="347" t="s">
        <v>2082</v>
      </c>
      <c r="B227" s="427">
        <v>44586</v>
      </c>
      <c r="C227" s="427">
        <v>44600</v>
      </c>
      <c r="D227" s="420">
        <f>'6752'!D20</f>
        <v>1493</v>
      </c>
      <c r="E227" s="347" t="str">
        <f>VLOOKUP(D227,Fichas!$A$2:$G$2009,7,FALSE)</f>
        <v>02.012</v>
      </c>
      <c r="F227" s="347" t="str">
        <f>VLOOKUP(D227,Fichas!$A$2:$H$2009,8,FALSE)</f>
        <v>Secretaria de Educação</v>
      </c>
      <c r="G227" s="420" t="str">
        <f>VLOOKUP(D227,Fichas!$A$2:$I$2009,9,FALSE)</f>
        <v>12</v>
      </c>
      <c r="H227" s="347" t="str">
        <f>VLOOKUP(D227,Fichas!$A$2:$J$2009,10,FALSE)</f>
        <v>Educação</v>
      </c>
      <c r="I227" s="420" t="str">
        <f>VLOOKUP(D227,Fichas!$A$2:$K$2009,11,FALSE)</f>
        <v>122</v>
      </c>
      <c r="J227" s="347" t="str">
        <f>VLOOKUP(D227,Fichas!$A$2:$L$2009,12,FALSE)</f>
        <v>Administração Geral</v>
      </c>
      <c r="K227" s="420" t="str">
        <f>VLOOKUP(D227,Fichas!$A$2:$M$2009,13,FALSE)</f>
        <v>0014</v>
      </c>
      <c r="L227" s="347" t="str">
        <f>VLOOKUP(D227,Fichas!$A$2:$N$2009,14,FALSE)</f>
        <v>Gestão Administrativa da Educação</v>
      </c>
      <c r="M227" s="420" t="str">
        <f>VLOOKUP(D227,Fichas!$A$2:$O$2009,15,FALSE)</f>
        <v>2004</v>
      </c>
      <c r="N227" s="347" t="str">
        <f>VLOOKUP(D227,Fichas!$A$2:$P$2009,16,FALSE)</f>
        <v>Manutenção e Operacionalização da Unidade</v>
      </c>
      <c r="O227" s="420" t="str">
        <f>VLOOKUP(D227,Fichas!$A$2:$C$2009,3,FALSE)</f>
        <v>3.1.91.13.11.00</v>
      </c>
      <c r="P227" s="347" t="str">
        <f>VLOOKUP(D227,Fichas!$A$2:$D$2009,4,FALSE)</f>
        <v>Contribuições RPPS - FFP</v>
      </c>
      <c r="Q227" s="421" t="str">
        <f>VLOOKUP(D227,Fichas!$A$2:$E$2009,5,FALSE)</f>
        <v>0</v>
      </c>
      <c r="R227" s="347" t="str">
        <f>VLOOKUP(Q227,Dados!$A$2:$C$1673,2,FALSE)</f>
        <v>Ordinário</v>
      </c>
      <c r="S227" s="428">
        <f>'6752'!G20</f>
        <v>14000</v>
      </c>
      <c r="T227" s="428">
        <f>'6752'!H20</f>
        <v>0</v>
      </c>
      <c r="U227" s="428" t="s">
        <v>2124</v>
      </c>
    </row>
    <row r="228" spans="1:21" s="347" customFormat="1" x14ac:dyDescent="0.2">
      <c r="A228" s="347" t="s">
        <v>2082</v>
      </c>
      <c r="B228" s="427">
        <v>44586</v>
      </c>
      <c r="C228" s="427">
        <v>44600</v>
      </c>
      <c r="D228" s="420">
        <f>'6752'!D21</f>
        <v>1490</v>
      </c>
      <c r="E228" s="347" t="str">
        <f>VLOOKUP(D228,Fichas!$A$2:$G$2009,7,FALSE)</f>
        <v>02.012</v>
      </c>
      <c r="F228" s="347" t="str">
        <f>VLOOKUP(D228,Fichas!$A$2:$H$2009,8,FALSE)</f>
        <v>Secretaria de Educação</v>
      </c>
      <c r="G228" s="420" t="str">
        <f>VLOOKUP(D228,Fichas!$A$2:$I$2009,9,FALSE)</f>
        <v>12</v>
      </c>
      <c r="H228" s="347" t="str">
        <f>VLOOKUP(D228,Fichas!$A$2:$J$2009,10,FALSE)</f>
        <v>Educação</v>
      </c>
      <c r="I228" s="420" t="str">
        <f>VLOOKUP(D228,Fichas!$A$2:$K$2009,11,FALSE)</f>
        <v>122</v>
      </c>
      <c r="J228" s="347" t="str">
        <f>VLOOKUP(D228,Fichas!$A$2:$L$2009,12,FALSE)</f>
        <v>Administração Geral</v>
      </c>
      <c r="K228" s="420" t="str">
        <f>VLOOKUP(D228,Fichas!$A$2:$M$2009,13,FALSE)</f>
        <v>0014</v>
      </c>
      <c r="L228" s="347" t="str">
        <f>VLOOKUP(D228,Fichas!$A$2:$N$2009,14,FALSE)</f>
        <v>Gestão Administrativa da Educação</v>
      </c>
      <c r="M228" s="420" t="str">
        <f>VLOOKUP(D228,Fichas!$A$2:$O$2009,15,FALSE)</f>
        <v>2004</v>
      </c>
      <c r="N228" s="347" t="str">
        <f>VLOOKUP(D228,Fichas!$A$2:$P$2009,16,FALSE)</f>
        <v>Manutenção e Operacionalização da Unidade</v>
      </c>
      <c r="O228" s="420" t="str">
        <f>VLOOKUP(D228,Fichas!$A$2:$C$2009,3,FALSE)</f>
        <v>3.3.90.08.00.00</v>
      </c>
      <c r="P228" s="347" t="str">
        <f>VLOOKUP(D228,Fichas!$A$2:$D$2009,4,FALSE)</f>
        <v>Outros Benefícios Assistenciais do servidor e do militar</v>
      </c>
      <c r="Q228" s="421" t="str">
        <f>VLOOKUP(D228,Fichas!$A$2:$E$2009,5,FALSE)</f>
        <v>0</v>
      </c>
      <c r="R228" s="347" t="str">
        <f>VLOOKUP(Q228,Dados!$A$2:$C$1673,2,FALSE)</f>
        <v>Ordinário</v>
      </c>
      <c r="S228" s="428">
        <f>'6752'!G21</f>
        <v>400</v>
      </c>
      <c r="T228" s="428">
        <f>'6752'!H21</f>
        <v>0</v>
      </c>
      <c r="U228" s="428" t="s">
        <v>2124</v>
      </c>
    </row>
    <row r="229" spans="1:21" s="347" customFormat="1" x14ac:dyDescent="0.2">
      <c r="A229" s="347" t="s">
        <v>2082</v>
      </c>
      <c r="B229" s="427">
        <v>44586</v>
      </c>
      <c r="C229" s="427">
        <v>44600</v>
      </c>
      <c r="D229" s="420">
        <f>'6752'!D22</f>
        <v>1496</v>
      </c>
      <c r="E229" s="347" t="str">
        <f>VLOOKUP(D229,Fichas!$A$2:$G$2009,7,FALSE)</f>
        <v>02.012</v>
      </c>
      <c r="F229" s="347" t="str">
        <f>VLOOKUP(D229,Fichas!$A$2:$H$2009,8,FALSE)</f>
        <v>Secretaria de Educação</v>
      </c>
      <c r="G229" s="420" t="str">
        <f>VLOOKUP(D229,Fichas!$A$2:$I$2009,9,FALSE)</f>
        <v>12</v>
      </c>
      <c r="H229" s="347" t="str">
        <f>VLOOKUP(D229,Fichas!$A$2:$J$2009,10,FALSE)</f>
        <v>Educação</v>
      </c>
      <c r="I229" s="420" t="str">
        <f>VLOOKUP(D229,Fichas!$A$2:$K$2009,11,FALSE)</f>
        <v>361</v>
      </c>
      <c r="J229" s="347" t="str">
        <f>VLOOKUP(D229,Fichas!$A$2:$L$2009,12,FALSE)</f>
        <v>Ensino Fundamental</v>
      </c>
      <c r="K229" s="420" t="str">
        <f>VLOOKUP(D229,Fichas!$A$2:$M$2009,13,FALSE)</f>
        <v>0015</v>
      </c>
      <c r="L229" s="347" t="str">
        <f>VLOOKUP(D229,Fichas!$A$2:$N$2009,14,FALSE)</f>
        <v>Gestão de Pessoal da Educação</v>
      </c>
      <c r="M229" s="420" t="str">
        <f>VLOOKUP(D229,Fichas!$A$2:$O$2009,15,FALSE)</f>
        <v>2003</v>
      </c>
      <c r="N229" s="347" t="str">
        <f>VLOOKUP(D229,Fichas!$A$2:$P$2009,16,FALSE)</f>
        <v>Pessoal e Encargos Sociais da Unidade</v>
      </c>
      <c r="O229" s="420" t="str">
        <f>VLOOKUP(D229,Fichas!$A$2:$C$2009,3,FALSE)</f>
        <v>3.1.90.92.00.00</v>
      </c>
      <c r="P229" s="347" t="str">
        <f>VLOOKUP(D229,Fichas!$A$2:$D$2009,4,FALSE)</f>
        <v>Despesas de Exercícios Anteriores</v>
      </c>
      <c r="Q229" s="421" t="str">
        <f>VLOOKUP(D229,Fichas!$A$2:$E$2009,5,FALSE)</f>
        <v>0</v>
      </c>
      <c r="R229" s="347" t="str">
        <f>VLOOKUP(Q229,Dados!$A$2:$C$1673,2,FALSE)</f>
        <v>Ordinário</v>
      </c>
      <c r="S229" s="428">
        <f>'6752'!G22</f>
        <v>50100</v>
      </c>
      <c r="T229" s="428">
        <f>'6752'!H22</f>
        <v>0</v>
      </c>
      <c r="U229" s="428" t="s">
        <v>2124</v>
      </c>
    </row>
    <row r="230" spans="1:21" s="347" customFormat="1" x14ac:dyDescent="0.2">
      <c r="A230" s="347" t="s">
        <v>2082</v>
      </c>
      <c r="B230" s="427">
        <v>44586</v>
      </c>
      <c r="C230" s="427">
        <v>44600</v>
      </c>
      <c r="D230" s="420">
        <f>'6752'!D23</f>
        <v>1495</v>
      </c>
      <c r="E230" s="347" t="str">
        <f>VLOOKUP(D230,Fichas!$A$2:$G$2009,7,FALSE)</f>
        <v>02.012</v>
      </c>
      <c r="F230" s="347" t="str">
        <f>VLOOKUP(D230,Fichas!$A$2:$H$2009,8,FALSE)</f>
        <v>Secretaria de Educação</v>
      </c>
      <c r="G230" s="420" t="str">
        <f>VLOOKUP(D230,Fichas!$A$2:$I$2009,9,FALSE)</f>
        <v>12</v>
      </c>
      <c r="H230" s="347" t="str">
        <f>VLOOKUP(D230,Fichas!$A$2:$J$2009,10,FALSE)</f>
        <v>Educação</v>
      </c>
      <c r="I230" s="420" t="str">
        <f>VLOOKUP(D230,Fichas!$A$2:$K$2009,11,FALSE)</f>
        <v>362</v>
      </c>
      <c r="J230" s="347" t="str">
        <f>VLOOKUP(D230,Fichas!$A$2:$L$2009,12,FALSE)</f>
        <v>Ensino Médio</v>
      </c>
      <c r="K230" s="420" t="str">
        <f>VLOOKUP(D230,Fichas!$A$2:$M$2009,13,FALSE)</f>
        <v>0015</v>
      </c>
      <c r="L230" s="347" t="str">
        <f>VLOOKUP(D230,Fichas!$A$2:$N$2009,14,FALSE)</f>
        <v>Gestão de Pessoal da Educação</v>
      </c>
      <c r="M230" s="420" t="str">
        <f>VLOOKUP(D230,Fichas!$A$2:$O$2009,15,FALSE)</f>
        <v>2053</v>
      </c>
      <c r="N230" s="347" t="str">
        <f>VLOOKUP(D230,Fichas!$A$2:$P$2009,16,FALSE)</f>
        <v>Remuneração dos Profissionais da Educação - Ensino Médio</v>
      </c>
      <c r="O230" s="420" t="str">
        <f>VLOOKUP(D230,Fichas!$A$2:$C$2009,3,FALSE)</f>
        <v>3.1.90.92.00.00</v>
      </c>
      <c r="P230" s="347" t="str">
        <f>VLOOKUP(D230,Fichas!$A$2:$D$2009,4,FALSE)</f>
        <v>Despesas de Exercícios Anteriores</v>
      </c>
      <c r="Q230" s="421" t="str">
        <f>VLOOKUP(D230,Fichas!$A$2:$E$2009,5,FALSE)</f>
        <v>0</v>
      </c>
      <c r="R230" s="347" t="str">
        <f>VLOOKUP(Q230,Dados!$A$2:$C$1673,2,FALSE)</f>
        <v>Ordinário</v>
      </c>
      <c r="S230" s="428">
        <f>'6752'!G23</f>
        <v>1500</v>
      </c>
      <c r="T230" s="428">
        <f>'6752'!H23</f>
        <v>0</v>
      </c>
      <c r="U230" s="428" t="s">
        <v>2124</v>
      </c>
    </row>
    <row r="231" spans="1:21" s="347" customFormat="1" x14ac:dyDescent="0.2">
      <c r="A231" s="347" t="s">
        <v>2082</v>
      </c>
      <c r="B231" s="427">
        <v>44586</v>
      </c>
      <c r="C231" s="427">
        <v>44600</v>
      </c>
      <c r="D231" s="420">
        <f>'6752'!D24</f>
        <v>610</v>
      </c>
      <c r="E231" s="347" t="str">
        <f>VLOOKUP(D231,Fichas!$A$2:$G$2009,7,FALSE)</f>
        <v>02.012</v>
      </c>
      <c r="F231" s="347" t="str">
        <f>VLOOKUP(D231,Fichas!$A$2:$H$2009,8,FALSE)</f>
        <v>Secretaria de Educação</v>
      </c>
      <c r="G231" s="420" t="str">
        <f>VLOOKUP(D231,Fichas!$A$2:$I$2009,9,FALSE)</f>
        <v>12</v>
      </c>
      <c r="H231" s="347" t="str">
        <f>VLOOKUP(D231,Fichas!$A$2:$J$2009,10,FALSE)</f>
        <v>Educação</v>
      </c>
      <c r="I231" s="420" t="str">
        <f>VLOOKUP(D231,Fichas!$A$2:$K$2009,11,FALSE)</f>
        <v>367</v>
      </c>
      <c r="J231" s="347" t="str">
        <f>VLOOKUP(D231,Fichas!$A$2:$L$2009,12,FALSE)</f>
        <v>Educação Especial</v>
      </c>
      <c r="K231" s="420" t="str">
        <f>VLOOKUP(D231,Fichas!$A$2:$M$2009,13,FALSE)</f>
        <v>0016</v>
      </c>
      <c r="L231" s="347" t="str">
        <f>VLOOKUP(D231,Fichas!$A$2:$N$2009,14,FALSE)</f>
        <v>FUNDEB 70% - Remuneração do Magistério</v>
      </c>
      <c r="M231" s="420" t="str">
        <f>VLOOKUP(D231,Fichas!$A$2:$O$2009,15,FALSE)</f>
        <v>2062</v>
      </c>
      <c r="N231" s="347" t="str">
        <f>VLOOKUP(D231,Fichas!$A$2:$P$2009,16,FALSE)</f>
        <v>FUNDEB 70 - Remuneração do Magistério - Educação Especial</v>
      </c>
      <c r="O231" s="420" t="str">
        <f>VLOOKUP(D231,Fichas!$A$2:$C$2009,3,FALSE)</f>
        <v>3.3.90.08.00.00</v>
      </c>
      <c r="P231" s="347" t="str">
        <f>VLOOKUP(D231,Fichas!$A$2:$D$2009,4,FALSE)</f>
        <v>Outros Benefícios Assistenciais do servidor e do militar</v>
      </c>
      <c r="Q231" s="421" t="str">
        <f>VLOOKUP(D231,Fichas!$A$2:$E$2009,5,FALSE)</f>
        <v>600</v>
      </c>
      <c r="R231" s="347" t="str">
        <f>VLOOKUP(Q231,Dados!$A$2:$C$1673,2,FALSE)</f>
        <v>FUNDEB - 70%</v>
      </c>
      <c r="S231" s="428">
        <f>'6752'!G24</f>
        <v>15000</v>
      </c>
      <c r="T231" s="428">
        <f>'6752'!H24</f>
        <v>0</v>
      </c>
      <c r="U231" s="428" t="s">
        <v>2124</v>
      </c>
    </row>
    <row r="232" spans="1:21" s="347" customFormat="1" x14ac:dyDescent="0.2">
      <c r="A232" s="347" t="s">
        <v>2082</v>
      </c>
      <c r="B232" s="427">
        <v>44586</v>
      </c>
      <c r="C232" s="427">
        <v>44600</v>
      </c>
      <c r="D232" s="420">
        <f>'6752'!D25</f>
        <v>672</v>
      </c>
      <c r="E232" s="347" t="str">
        <f>VLOOKUP(D232,Fichas!$A$2:$G$2009,7,FALSE)</f>
        <v>02.016</v>
      </c>
      <c r="F232" s="347" t="str">
        <f>VLOOKUP(D232,Fichas!$A$2:$H$2009,8,FALSE)</f>
        <v>Secretaria de Obras e Serviços Públicos</v>
      </c>
      <c r="G232" s="420" t="str">
        <f>VLOOKUP(D232,Fichas!$A$2:$I$2009,9,FALSE)</f>
        <v>15</v>
      </c>
      <c r="H232" s="347" t="str">
        <f>VLOOKUP(D232,Fichas!$A$2:$J$2009,10,FALSE)</f>
        <v>Urbanismo</v>
      </c>
      <c r="I232" s="420" t="str">
        <f>VLOOKUP(D232,Fichas!$A$2:$K$2009,11,FALSE)</f>
        <v>122</v>
      </c>
      <c r="J232" s="347" t="str">
        <f>VLOOKUP(D232,Fichas!$A$2:$L$2009,12,FALSE)</f>
        <v>Administração Geral</v>
      </c>
      <c r="K232" s="420" t="str">
        <f>VLOOKUP(D232,Fichas!$A$2:$M$2009,13,FALSE)</f>
        <v>0002</v>
      </c>
      <c r="L232" s="347" t="str">
        <f>VLOOKUP(D232,Fichas!$A$2:$N$2009,14,FALSE)</f>
        <v>Gestão Administrativa</v>
      </c>
      <c r="M232" s="420" t="str">
        <f>VLOOKUP(D232,Fichas!$A$2:$O$2009,15,FALSE)</f>
        <v>2003</v>
      </c>
      <c r="N232" s="347" t="str">
        <f>VLOOKUP(D232,Fichas!$A$2:$P$2009,16,FALSE)</f>
        <v>Pessoal e Encargos Sociais da Unidade</v>
      </c>
      <c r="O232" s="420" t="str">
        <f>VLOOKUP(D232,Fichas!$A$2:$C$2009,3,FALSE)</f>
        <v>3.1.90.92.00.00</v>
      </c>
      <c r="P232" s="347" t="str">
        <f>VLOOKUP(D232,Fichas!$A$2:$D$2009,4,FALSE)</f>
        <v>Despesas de Exercícios Anteriores</v>
      </c>
      <c r="Q232" s="421" t="str">
        <f>VLOOKUP(D232,Fichas!$A$2:$E$2009,5,FALSE)</f>
        <v>0</v>
      </c>
      <c r="R232" s="347" t="str">
        <f>VLOOKUP(Q232,Dados!$A$2:$C$1673,2,FALSE)</f>
        <v>Ordinário</v>
      </c>
      <c r="S232" s="428">
        <f>'6752'!G25</f>
        <v>100</v>
      </c>
      <c r="T232" s="428">
        <f>'6752'!H25</f>
        <v>0</v>
      </c>
      <c r="U232" s="428" t="s">
        <v>2124</v>
      </c>
    </row>
    <row r="233" spans="1:21" s="347" customFormat="1" x14ac:dyDescent="0.2">
      <c r="A233" s="347" t="s">
        <v>2082</v>
      </c>
      <c r="B233" s="427">
        <v>44586</v>
      </c>
      <c r="C233" s="427">
        <v>44600</v>
      </c>
      <c r="D233" s="420">
        <f>'6752'!D26</f>
        <v>1535</v>
      </c>
      <c r="E233" s="347" t="str">
        <f>VLOOKUP(D233,Fichas!$A$2:$G$2009,7,FALSE)</f>
        <v>02.017</v>
      </c>
      <c r="F233" s="347" t="str">
        <f>VLOOKUP(D233,Fichas!$A$2:$H$2009,8,FALSE)</f>
        <v>Secretaria da Criança e do Adolescente</v>
      </c>
      <c r="G233" s="420" t="str">
        <f>VLOOKUP(D233,Fichas!$A$2:$I$2009,9,FALSE)</f>
        <v>08</v>
      </c>
      <c r="H233" s="347" t="str">
        <f>VLOOKUP(D233,Fichas!$A$2:$J$2009,10,FALSE)</f>
        <v>Assistência Social</v>
      </c>
      <c r="I233" s="420" t="str">
        <f>VLOOKUP(D233,Fichas!$A$2:$K$2009,11,FALSE)</f>
        <v>122</v>
      </c>
      <c r="J233" s="347" t="str">
        <f>VLOOKUP(D233,Fichas!$A$2:$L$2009,12,FALSE)</f>
        <v>Administração Geral</v>
      </c>
      <c r="K233" s="420" t="str">
        <f>VLOOKUP(D233,Fichas!$A$2:$M$2009,13,FALSE)</f>
        <v>0008</v>
      </c>
      <c r="L233" s="347" t="str">
        <f>VLOOKUP(D233,Fichas!$A$2:$N$2009,14,FALSE)</f>
        <v>Promoção, Proteção e Defesa dos Direitos Humanos e Cidadania</v>
      </c>
      <c r="M233" s="420" t="str">
        <f>VLOOKUP(D233,Fichas!$A$2:$O$2009,15,FALSE)</f>
        <v>2003</v>
      </c>
      <c r="N233" s="347" t="str">
        <f>VLOOKUP(D233,Fichas!$A$2:$P$2009,16,FALSE)</f>
        <v>Pessoal e Encargos Sociais da Unidade</v>
      </c>
      <c r="O233" s="420" t="str">
        <f>VLOOKUP(D233,Fichas!$A$2:$C$2009,3,FALSE)</f>
        <v>3.1.90.92.00.00</v>
      </c>
      <c r="P233" s="347" t="str">
        <f>VLOOKUP(D233,Fichas!$A$2:$D$2009,4,FALSE)</f>
        <v>Despesas de Exercícios Anteriores</v>
      </c>
      <c r="Q233" s="421" t="str">
        <f>VLOOKUP(D233,Fichas!$A$2:$E$2009,5,FALSE)</f>
        <v>0</v>
      </c>
      <c r="R233" s="347" t="str">
        <f>VLOOKUP(Q233,Dados!$A$2:$C$1673,2,FALSE)</f>
        <v>Ordinário</v>
      </c>
      <c r="S233" s="428">
        <f>'6752'!G26</f>
        <v>17000</v>
      </c>
      <c r="T233" s="428">
        <f>'6752'!H26</f>
        <v>0</v>
      </c>
      <c r="U233" s="428" t="s">
        <v>2124</v>
      </c>
    </row>
    <row r="234" spans="1:21" s="347" customFormat="1" x14ac:dyDescent="0.2">
      <c r="A234" s="347" t="s">
        <v>2082</v>
      </c>
      <c r="B234" s="427">
        <v>44586</v>
      </c>
      <c r="C234" s="427">
        <v>44600</v>
      </c>
      <c r="D234" s="420">
        <f>'6752'!D27</f>
        <v>1525</v>
      </c>
      <c r="E234" s="347" t="str">
        <f>VLOOKUP(D234,Fichas!$A$2:$G$2009,7,FALSE)</f>
        <v>02.021</v>
      </c>
      <c r="F234" s="347" t="str">
        <f>VLOOKUP(D234,Fichas!$A$2:$H$2009,8,FALSE)</f>
        <v>Secretaria de Meio Ambiente e Saneamento</v>
      </c>
      <c r="G234" s="420" t="str">
        <f>VLOOKUP(D234,Fichas!$A$2:$I$2009,9,FALSE)</f>
        <v>18</v>
      </c>
      <c r="H234" s="347" t="str">
        <f>VLOOKUP(D234,Fichas!$A$2:$J$2009,10,FALSE)</f>
        <v>Gestão Ambiental</v>
      </c>
      <c r="I234" s="420" t="str">
        <f>VLOOKUP(D234,Fichas!$A$2:$K$2009,11,FALSE)</f>
        <v>122</v>
      </c>
      <c r="J234" s="347" t="str">
        <f>VLOOKUP(D234,Fichas!$A$2:$L$2009,12,FALSE)</f>
        <v>Administração Geral</v>
      </c>
      <c r="K234" s="420" t="str">
        <f>VLOOKUP(D234,Fichas!$A$2:$M$2009,13,FALSE)</f>
        <v>0002</v>
      </c>
      <c r="L234" s="347" t="str">
        <f>VLOOKUP(D234,Fichas!$A$2:$N$2009,14,FALSE)</f>
        <v>Gestão Administrativa</v>
      </c>
      <c r="M234" s="420" t="str">
        <f>VLOOKUP(D234,Fichas!$A$2:$O$2009,15,FALSE)</f>
        <v>2004</v>
      </c>
      <c r="N234" s="347" t="str">
        <f>VLOOKUP(D234,Fichas!$A$2:$P$2009,16,FALSE)</f>
        <v>Manutenção e Operacionalização da Unidade</v>
      </c>
      <c r="O234" s="420" t="str">
        <f>VLOOKUP(D234,Fichas!$A$2:$C$2009,3,FALSE)</f>
        <v>3.3.90.92.00.00</v>
      </c>
      <c r="P234" s="347" t="str">
        <f>VLOOKUP(D234,Fichas!$A$2:$D$2009,4,FALSE)</f>
        <v>Despesas de Exercícios Anteriores</v>
      </c>
      <c r="Q234" s="421" t="str">
        <f>VLOOKUP(D234,Fichas!$A$2:$E$2009,5,FALSE)</f>
        <v>947</v>
      </c>
      <c r="R234" s="347" t="str">
        <f>VLOOKUP(Q234,Dados!$A$2:$C$1673,2,FALSE)</f>
        <v>ICMS Verde</v>
      </c>
      <c r="S234" s="428">
        <f>'6752'!G27</f>
        <v>5519.52</v>
      </c>
      <c r="T234" s="428">
        <f>'6752'!H27</f>
        <v>0</v>
      </c>
      <c r="U234" s="428" t="s">
        <v>2124</v>
      </c>
    </row>
    <row r="235" spans="1:21" s="347" customFormat="1" x14ac:dyDescent="0.2">
      <c r="A235" s="347" t="s">
        <v>2082</v>
      </c>
      <c r="B235" s="427">
        <v>44586</v>
      </c>
      <c r="C235" s="427">
        <v>44600</v>
      </c>
      <c r="D235" s="420">
        <f>'6752'!D28</f>
        <v>1485</v>
      </c>
      <c r="E235" s="347" t="str">
        <f>VLOOKUP(D235,Fichas!$A$2:$G$2009,7,FALSE)</f>
        <v>05.001</v>
      </c>
      <c r="F235" s="347" t="str">
        <f>VLOOKUP(D235,Fichas!$A$2:$H$2009,8,FALSE)</f>
        <v>Fundo Municipal de Saúde</v>
      </c>
      <c r="G235" s="420" t="str">
        <f>VLOOKUP(D235,Fichas!$A$2:$I$2009,9,FALSE)</f>
        <v>10</v>
      </c>
      <c r="H235" s="347" t="str">
        <f>VLOOKUP(D235,Fichas!$A$2:$J$2009,10,FALSE)</f>
        <v>Saúde</v>
      </c>
      <c r="I235" s="420" t="str">
        <f>VLOOKUP(D235,Fichas!$A$2:$K$2009,11,FALSE)</f>
        <v>122</v>
      </c>
      <c r="J235" s="347" t="str">
        <f>VLOOKUP(D235,Fichas!$A$2:$L$2009,12,FALSE)</f>
        <v>Administração Geral</v>
      </c>
      <c r="K235" s="420" t="str">
        <f>VLOOKUP(D235,Fichas!$A$2:$M$2009,13,FALSE)</f>
        <v>0029</v>
      </c>
      <c r="L235" s="347" t="str">
        <f>VLOOKUP(D235,Fichas!$A$2:$N$2009,14,FALSE)</f>
        <v>Manutenção, Modernização e Profissionalização da Gestão do SUS</v>
      </c>
      <c r="M235" s="420" t="str">
        <f>VLOOKUP(D235,Fichas!$A$2:$O$2009,15,FALSE)</f>
        <v>1021</v>
      </c>
      <c r="N235" s="347" t="str">
        <f>VLOOKUP(D235,Fichas!$A$2:$P$2009,16,FALSE)</f>
        <v>Reestruturação das Ações Administrativas e de Gestão do SUS</v>
      </c>
      <c r="O235" s="420" t="str">
        <f>VLOOKUP(D235,Fichas!$A$2:$C$2009,3,FALSE)</f>
        <v>4.4.90.52.00.00</v>
      </c>
      <c r="P235" s="347" t="str">
        <f>VLOOKUP(D235,Fichas!$A$2:$D$2009,4,FALSE)</f>
        <v>Equipamentos e Material Permanente</v>
      </c>
      <c r="Q235" s="421" t="str">
        <f>VLOOKUP(D235,Fichas!$A$2:$E$2009,5,FALSE)</f>
        <v>300</v>
      </c>
      <c r="R235" s="347" t="str">
        <f>VLOOKUP(Q235,Dados!$A$2:$C$1673,2,FALSE)</f>
        <v>Ordinário - Saúde</v>
      </c>
      <c r="S235" s="428">
        <f>'6752'!G28</f>
        <v>750000</v>
      </c>
      <c r="T235" s="428">
        <f>'6752'!H28</f>
        <v>0</v>
      </c>
      <c r="U235" s="428" t="s">
        <v>2124</v>
      </c>
    </row>
    <row r="236" spans="1:21" s="347" customFormat="1" x14ac:dyDescent="0.2">
      <c r="A236" s="347" t="s">
        <v>2082</v>
      </c>
      <c r="B236" s="427">
        <v>44586</v>
      </c>
      <c r="C236" s="427">
        <v>44600</v>
      </c>
      <c r="D236" s="420">
        <f>'6752'!D29</f>
        <v>1556</v>
      </c>
      <c r="E236" s="347" t="str">
        <f>VLOOKUP(D236,Fichas!$A$2:$G$2009,7,FALSE)</f>
        <v>05.001</v>
      </c>
      <c r="F236" s="347" t="str">
        <f>VLOOKUP(D236,Fichas!$A$2:$H$2009,8,FALSE)</f>
        <v>Fundo Municipal de Saúde</v>
      </c>
      <c r="G236" s="420" t="str">
        <f>VLOOKUP(D236,Fichas!$A$2:$I$2009,9,FALSE)</f>
        <v>10</v>
      </c>
      <c r="H236" s="347" t="str">
        <f>VLOOKUP(D236,Fichas!$A$2:$J$2009,10,FALSE)</f>
        <v>Saúde</v>
      </c>
      <c r="I236" s="420" t="str">
        <f>VLOOKUP(D236,Fichas!$A$2:$K$2009,11,FALSE)</f>
        <v>122</v>
      </c>
      <c r="J236" s="347" t="str">
        <f>VLOOKUP(D236,Fichas!$A$2:$L$2009,12,FALSE)</f>
        <v>Administração Geral</v>
      </c>
      <c r="K236" s="420" t="str">
        <f>VLOOKUP(D236,Fichas!$A$2:$M$2009,13,FALSE)</f>
        <v>0029</v>
      </c>
      <c r="L236" s="347" t="str">
        <f>VLOOKUP(D236,Fichas!$A$2:$N$2009,14,FALSE)</f>
        <v>Manutenção, Modernização e Profissionalização da Gestão do SUS</v>
      </c>
      <c r="M236" s="420" t="str">
        <f>VLOOKUP(D236,Fichas!$A$2:$O$2009,15,FALSE)</f>
        <v>2121</v>
      </c>
      <c r="N236" s="347" t="str">
        <f>VLOOKUP(D236,Fichas!$A$2:$P$2009,16,FALSE)</f>
        <v>Manutenção e Modernização das Ações Administrativas e de Gestão do SUS</v>
      </c>
      <c r="O236" s="420" t="str">
        <f>VLOOKUP(D236,Fichas!$A$2:$C$2009,3,FALSE)</f>
        <v>3.1.90.04.00.00</v>
      </c>
      <c r="P236" s="347" t="str">
        <f>VLOOKUP(D236,Fichas!$A$2:$D$2009,4,FALSE)</f>
        <v>Contratação por Tempo Determinado</v>
      </c>
      <c r="Q236" s="421" t="str">
        <f>VLOOKUP(D236,Fichas!$A$2:$E$2009,5,FALSE)</f>
        <v>806</v>
      </c>
      <c r="R236" s="347" t="str">
        <f>VLOOKUP(Q236,Dados!$A$2:$C$1673,2,FALSE)</f>
        <v>Comp. Financ. dos Royalties Pela Produção</v>
      </c>
      <c r="S236" s="428">
        <f>'6752'!G29</f>
        <v>3700000</v>
      </c>
      <c r="T236" s="428">
        <f>'6752'!H29</f>
        <v>0</v>
      </c>
      <c r="U236" s="428" t="s">
        <v>2124</v>
      </c>
    </row>
    <row r="237" spans="1:21" s="347" customFormat="1" x14ac:dyDescent="0.2">
      <c r="A237" s="347" t="s">
        <v>2082</v>
      </c>
      <c r="B237" s="427">
        <v>44586</v>
      </c>
      <c r="C237" s="427">
        <v>44600</v>
      </c>
      <c r="D237" s="420">
        <f>'6752'!D30</f>
        <v>1537</v>
      </c>
      <c r="E237" s="347" t="str">
        <f>VLOOKUP(D237,Fichas!$A$2:$G$2009,7,FALSE)</f>
        <v>05.001</v>
      </c>
      <c r="F237" s="347" t="str">
        <f>VLOOKUP(D237,Fichas!$A$2:$H$2009,8,FALSE)</f>
        <v>Fundo Municipal de Saúde</v>
      </c>
      <c r="G237" s="420" t="str">
        <f>VLOOKUP(D237,Fichas!$A$2:$I$2009,9,FALSE)</f>
        <v>10</v>
      </c>
      <c r="H237" s="347" t="str">
        <f>VLOOKUP(D237,Fichas!$A$2:$J$2009,10,FALSE)</f>
        <v>Saúde</v>
      </c>
      <c r="I237" s="420" t="str">
        <f>VLOOKUP(D237,Fichas!$A$2:$K$2009,11,FALSE)</f>
        <v>301</v>
      </c>
      <c r="J237" s="347" t="str">
        <f>VLOOKUP(D237,Fichas!$A$2:$L$2009,12,FALSE)</f>
        <v>Atenção Básica</v>
      </c>
      <c r="K237" s="420" t="str">
        <f>VLOOKUP(D237,Fichas!$A$2:$M$2009,13,FALSE)</f>
        <v>0031</v>
      </c>
      <c r="L237" s="347" t="str">
        <f>VLOOKUP(D237,Fichas!$A$2:$N$2009,14,FALSE)</f>
        <v>Atenção Primária à Saúde</v>
      </c>
      <c r="M237" s="420" t="str">
        <f>VLOOKUP(D237,Fichas!$A$2:$O$2009,15,FALSE)</f>
        <v>1026</v>
      </c>
      <c r="N237" s="347" t="str">
        <f>VLOOKUP(D237,Fichas!$A$2:$P$2009,16,FALSE)</f>
        <v>Estruturação da Rede de Serviços da Atenção Primária à Saúde</v>
      </c>
      <c r="O237" s="420" t="str">
        <f>VLOOKUP(D237,Fichas!$A$2:$C$2009,3,FALSE)</f>
        <v>4.4.90.52.00.00</v>
      </c>
      <c r="P237" s="347" t="str">
        <f>VLOOKUP(D237,Fichas!$A$2:$D$2009,4,FALSE)</f>
        <v>Equipamentos e Material Permanente</v>
      </c>
      <c r="Q237" s="421" t="str">
        <f>VLOOKUP(D237,Fichas!$A$2:$E$2009,5,FALSE)</f>
        <v>300</v>
      </c>
      <c r="R237" s="347" t="str">
        <f>VLOOKUP(Q237,Dados!$A$2:$C$1673,2,FALSE)</f>
        <v>Ordinário - Saúde</v>
      </c>
      <c r="S237" s="428">
        <f>'6752'!G30</f>
        <v>800000</v>
      </c>
      <c r="T237" s="428">
        <f>'6752'!H30</f>
        <v>0</v>
      </c>
      <c r="U237" s="428" t="s">
        <v>2124</v>
      </c>
    </row>
    <row r="238" spans="1:21" s="347" customFormat="1" x14ac:dyDescent="0.2">
      <c r="A238" s="347" t="s">
        <v>2082</v>
      </c>
      <c r="B238" s="427">
        <v>44586</v>
      </c>
      <c r="C238" s="427">
        <v>44600</v>
      </c>
      <c r="D238" s="420">
        <f>'6752'!D31</f>
        <v>1541</v>
      </c>
      <c r="E238" s="347" t="str">
        <f>VLOOKUP(D238,Fichas!$A$2:$G$2009,7,FALSE)</f>
        <v>05.001</v>
      </c>
      <c r="F238" s="347" t="str">
        <f>VLOOKUP(D238,Fichas!$A$2:$H$2009,8,FALSE)</f>
        <v>Fundo Municipal de Saúde</v>
      </c>
      <c r="G238" s="420" t="str">
        <f>VLOOKUP(D238,Fichas!$A$2:$I$2009,9,FALSE)</f>
        <v>10</v>
      </c>
      <c r="H238" s="347" t="str">
        <f>VLOOKUP(D238,Fichas!$A$2:$J$2009,10,FALSE)</f>
        <v>Saúde</v>
      </c>
      <c r="I238" s="420" t="str">
        <f>VLOOKUP(D238,Fichas!$A$2:$K$2009,11,FALSE)</f>
        <v>301</v>
      </c>
      <c r="J238" s="347" t="str">
        <f>VLOOKUP(D238,Fichas!$A$2:$L$2009,12,FALSE)</f>
        <v>Atenção Básica</v>
      </c>
      <c r="K238" s="420" t="str">
        <f>VLOOKUP(D238,Fichas!$A$2:$M$2009,13,FALSE)</f>
        <v>0031</v>
      </c>
      <c r="L238" s="347" t="str">
        <f>VLOOKUP(D238,Fichas!$A$2:$N$2009,14,FALSE)</f>
        <v>Atenção Primária à Saúde</v>
      </c>
      <c r="M238" s="420" t="str">
        <f>VLOOKUP(D238,Fichas!$A$2:$O$2009,15,FALSE)</f>
        <v>2134</v>
      </c>
      <c r="N238" s="347" t="str">
        <f>VLOOKUP(D238,Fichas!$A$2:$P$2009,16,FALSE)</f>
        <v>Ampliação da Cobertura de ESF Para 100% da População de Cabo Frio</v>
      </c>
      <c r="O238" s="420" t="str">
        <f>VLOOKUP(D238,Fichas!$A$2:$C$2009,3,FALSE)</f>
        <v>3.1.90.04.00.00</v>
      </c>
      <c r="P238" s="347" t="str">
        <f>VLOOKUP(D238,Fichas!$A$2:$D$2009,4,FALSE)</f>
        <v>Contratação por Tempo Determinado</v>
      </c>
      <c r="Q238" s="421" t="str">
        <f>VLOOKUP(D238,Fichas!$A$2:$E$2009,5,FALSE)</f>
        <v>936</v>
      </c>
      <c r="R238" s="347" t="str">
        <f>VLOOKUP(Q238,Dados!$A$2:$C$1673,2,FALSE)</f>
        <v>SES 2566 - Atenção Básica</v>
      </c>
      <c r="S238" s="428">
        <f>'6752'!G31</f>
        <v>10108497.210000001</v>
      </c>
      <c r="T238" s="428">
        <f>'6752'!H31</f>
        <v>0</v>
      </c>
      <c r="U238" s="428" t="s">
        <v>2125</v>
      </c>
    </row>
    <row r="239" spans="1:21" s="347" customFormat="1" x14ac:dyDescent="0.2">
      <c r="A239" s="347" t="s">
        <v>2082</v>
      </c>
      <c r="B239" s="427">
        <v>44586</v>
      </c>
      <c r="C239" s="427">
        <v>44600</v>
      </c>
      <c r="D239" s="420">
        <f>'6752'!D32</f>
        <v>1542</v>
      </c>
      <c r="E239" s="347" t="str">
        <f>VLOOKUP(D239,Fichas!$A$2:$G$2009,7,FALSE)</f>
        <v>05.001</v>
      </c>
      <c r="F239" s="347" t="str">
        <f>VLOOKUP(D239,Fichas!$A$2:$H$2009,8,FALSE)</f>
        <v>Fundo Municipal de Saúde</v>
      </c>
      <c r="G239" s="420" t="str">
        <f>VLOOKUP(D239,Fichas!$A$2:$I$2009,9,FALSE)</f>
        <v>10</v>
      </c>
      <c r="H239" s="347" t="str">
        <f>VLOOKUP(D239,Fichas!$A$2:$J$2009,10,FALSE)</f>
        <v>Saúde</v>
      </c>
      <c r="I239" s="420" t="str">
        <f>VLOOKUP(D239,Fichas!$A$2:$K$2009,11,FALSE)</f>
        <v>301</v>
      </c>
      <c r="J239" s="347" t="str">
        <f>VLOOKUP(D239,Fichas!$A$2:$L$2009,12,FALSE)</f>
        <v>Atenção Básica</v>
      </c>
      <c r="K239" s="420" t="str">
        <f>VLOOKUP(D239,Fichas!$A$2:$M$2009,13,FALSE)</f>
        <v>0031</v>
      </c>
      <c r="L239" s="347" t="str">
        <f>VLOOKUP(D239,Fichas!$A$2:$N$2009,14,FALSE)</f>
        <v>Atenção Primária à Saúde</v>
      </c>
      <c r="M239" s="420" t="str">
        <f>VLOOKUP(D239,Fichas!$A$2:$O$2009,15,FALSE)</f>
        <v>2134</v>
      </c>
      <c r="N239" s="347" t="str">
        <f>VLOOKUP(D239,Fichas!$A$2:$P$2009,16,FALSE)</f>
        <v>Ampliação da Cobertura de ESF Para 100% da População de Cabo Frio</v>
      </c>
      <c r="O239" s="420" t="str">
        <f>VLOOKUP(D239,Fichas!$A$2:$C$2009,3,FALSE)</f>
        <v>3.1.90.13.00.00</v>
      </c>
      <c r="P239" s="347" t="str">
        <f>VLOOKUP(D239,Fichas!$A$2:$D$2009,4,FALSE)</f>
        <v>Obrigações Patronais</v>
      </c>
      <c r="Q239" s="421" t="str">
        <f>VLOOKUP(D239,Fichas!$A$2:$E$2009,5,FALSE)</f>
        <v>936</v>
      </c>
      <c r="R239" s="347" t="str">
        <f>VLOOKUP(Q239,Dados!$A$2:$C$1673,2,FALSE)</f>
        <v>SES 2566 - Atenção Básica</v>
      </c>
      <c r="S239" s="428">
        <f>'6752'!G32</f>
        <v>3019421.25</v>
      </c>
      <c r="T239" s="428">
        <f>'6752'!H32</f>
        <v>0</v>
      </c>
      <c r="U239" s="428" t="s">
        <v>2125</v>
      </c>
    </row>
    <row r="240" spans="1:21" s="347" customFormat="1" x14ac:dyDescent="0.2">
      <c r="A240" s="347" t="s">
        <v>2082</v>
      </c>
      <c r="B240" s="427">
        <v>44586</v>
      </c>
      <c r="C240" s="427">
        <v>44600</v>
      </c>
      <c r="D240" s="420">
        <f>'6752'!D33</f>
        <v>1523</v>
      </c>
      <c r="E240" s="347" t="str">
        <f>VLOOKUP(D240,Fichas!$A$2:$G$2009,7,FALSE)</f>
        <v>03.001</v>
      </c>
      <c r="F240" s="347" t="str">
        <f>VLOOKUP(D240,Fichas!$A$2:$H$2009,8,FALSE)</f>
        <v>Fundo Municipal de Assistência Social</v>
      </c>
      <c r="G240" s="420" t="str">
        <f>VLOOKUP(D240,Fichas!$A$2:$I$2009,9,FALSE)</f>
        <v>08</v>
      </c>
      <c r="H240" s="347" t="str">
        <f>VLOOKUP(D240,Fichas!$A$2:$J$2009,10,FALSE)</f>
        <v>Assistência Social</v>
      </c>
      <c r="I240" s="420" t="str">
        <f>VLOOKUP(D240,Fichas!$A$2:$K$2009,11,FALSE)</f>
        <v>122</v>
      </c>
      <c r="J240" s="347" t="str">
        <f>VLOOKUP(D240,Fichas!$A$2:$L$2009,12,FALSE)</f>
        <v>Administração Geral</v>
      </c>
      <c r="K240" s="420" t="str">
        <f>VLOOKUP(D240,Fichas!$A$2:$M$2009,13,FALSE)</f>
        <v>0045</v>
      </c>
      <c r="L240" s="347" t="str">
        <f>VLOOKUP(D240,Fichas!$A$2:$N$2009,14,FALSE)</f>
        <v>Políticas de Assistência Social</v>
      </c>
      <c r="M240" s="420" t="str">
        <f>VLOOKUP(D240,Fichas!$A$2:$O$2009,15,FALSE)</f>
        <v>2004</v>
      </c>
      <c r="N240" s="347" t="str">
        <f>VLOOKUP(D240,Fichas!$A$2:$P$2009,16,FALSE)</f>
        <v>Manutenção e Operacionalização da Unidade</v>
      </c>
      <c r="O240" s="420" t="str">
        <f>VLOOKUP(D240,Fichas!$A$2:$C$2009,3,FALSE)</f>
        <v>3.1.90.04.00.00</v>
      </c>
      <c r="P240" s="347" t="str">
        <f>VLOOKUP(D240,Fichas!$A$2:$D$2009,4,FALSE)</f>
        <v>Contratação por Tempo Determinado</v>
      </c>
      <c r="Q240" s="421" t="str">
        <f>VLOOKUP(D240,Fichas!$A$2:$E$2009,5,FALSE)</f>
        <v>0</v>
      </c>
      <c r="R240" s="347" t="str">
        <f>VLOOKUP(Q240,Dados!$A$2:$C$1673,2,FALSE)</f>
        <v>Ordinário</v>
      </c>
      <c r="S240" s="428">
        <f>'6752'!G33</f>
        <v>600000</v>
      </c>
      <c r="T240" s="428">
        <f>'6752'!H33</f>
        <v>0</v>
      </c>
      <c r="U240" s="428" t="s">
        <v>2124</v>
      </c>
    </row>
    <row r="241" spans="1:21" s="347" customFormat="1" x14ac:dyDescent="0.2">
      <c r="A241" s="347" t="s">
        <v>2082</v>
      </c>
      <c r="B241" s="427">
        <v>44586</v>
      </c>
      <c r="C241" s="427">
        <v>44600</v>
      </c>
      <c r="D241" s="420">
        <f>'6752'!D34</f>
        <v>1524</v>
      </c>
      <c r="E241" s="347" t="str">
        <f>VLOOKUP(D241,Fichas!$A$2:$G$2009,7,FALSE)</f>
        <v>03.001</v>
      </c>
      <c r="F241" s="347" t="str">
        <f>VLOOKUP(D241,Fichas!$A$2:$H$2009,8,FALSE)</f>
        <v>Fundo Municipal de Assistência Social</v>
      </c>
      <c r="G241" s="420" t="str">
        <f>VLOOKUP(D241,Fichas!$A$2:$I$2009,9,FALSE)</f>
        <v>08</v>
      </c>
      <c r="H241" s="347" t="str">
        <f>VLOOKUP(D241,Fichas!$A$2:$J$2009,10,FALSE)</f>
        <v>Assistência Social</v>
      </c>
      <c r="I241" s="420" t="str">
        <f>VLOOKUP(D241,Fichas!$A$2:$K$2009,11,FALSE)</f>
        <v>122</v>
      </c>
      <c r="J241" s="347" t="str">
        <f>VLOOKUP(D241,Fichas!$A$2:$L$2009,12,FALSE)</f>
        <v>Administração Geral</v>
      </c>
      <c r="K241" s="420" t="str">
        <f>VLOOKUP(D241,Fichas!$A$2:$M$2009,13,FALSE)</f>
        <v>0045</v>
      </c>
      <c r="L241" s="347" t="str">
        <f>VLOOKUP(D241,Fichas!$A$2:$N$2009,14,FALSE)</f>
        <v>Políticas de Assistência Social</v>
      </c>
      <c r="M241" s="420" t="str">
        <f>VLOOKUP(D241,Fichas!$A$2:$O$2009,15,FALSE)</f>
        <v>2004</v>
      </c>
      <c r="N241" s="347" t="str">
        <f>VLOOKUP(D241,Fichas!$A$2:$P$2009,16,FALSE)</f>
        <v>Manutenção e Operacionalização da Unidade</v>
      </c>
      <c r="O241" s="420" t="str">
        <f>VLOOKUP(D241,Fichas!$A$2:$C$2009,3,FALSE)</f>
        <v>3.1.90.13.00.00</v>
      </c>
      <c r="P241" s="347" t="str">
        <f>VLOOKUP(D241,Fichas!$A$2:$D$2009,4,FALSE)</f>
        <v>Obrigações Patronais</v>
      </c>
      <c r="Q241" s="421" t="str">
        <f>VLOOKUP(D241,Fichas!$A$2:$E$2009,5,FALSE)</f>
        <v>0</v>
      </c>
      <c r="R241" s="347" t="str">
        <f>VLOOKUP(Q241,Dados!$A$2:$C$1673,2,FALSE)</f>
        <v>Ordinário</v>
      </c>
      <c r="S241" s="428">
        <f>'6752'!G34</f>
        <v>150000</v>
      </c>
      <c r="T241" s="428">
        <f>'6752'!H34</f>
        <v>0</v>
      </c>
      <c r="U241" s="428" t="s">
        <v>2124</v>
      </c>
    </row>
    <row r="242" spans="1:21" s="347" customFormat="1" x14ac:dyDescent="0.2">
      <c r="A242" s="347" t="s">
        <v>2082</v>
      </c>
      <c r="B242" s="427">
        <v>44586</v>
      </c>
      <c r="C242" s="427">
        <v>44600</v>
      </c>
      <c r="D242" s="420">
        <f>'6752'!D35</f>
        <v>1487</v>
      </c>
      <c r="E242" s="347" t="str">
        <f>VLOOKUP(D242,Fichas!$A$2:$G$2009,7,FALSE)</f>
        <v>26.001</v>
      </c>
      <c r="F242" s="347" t="str">
        <f>VLOOKUP(D242,Fichas!$A$2:$H$2009,8,FALSE)</f>
        <v>Fundo Municipal de Liquidação e Restos a Pagar</v>
      </c>
      <c r="G242" s="420" t="str">
        <f>VLOOKUP(D242,Fichas!$A$2:$I$2009,9,FALSE)</f>
        <v>03</v>
      </c>
      <c r="H242" s="347" t="str">
        <f>VLOOKUP(D242,Fichas!$A$2:$J$2009,10,FALSE)</f>
        <v>Essencial a Justiça</v>
      </c>
      <c r="I242" s="420" t="str">
        <f>VLOOKUP(D242,Fichas!$A$2:$K$2009,11,FALSE)</f>
        <v>091</v>
      </c>
      <c r="J242" s="347" t="str">
        <f>VLOOKUP(D242,Fichas!$A$2:$L$2009,12,FALSE)</f>
        <v>Defesa da Ordem Jurídica</v>
      </c>
      <c r="K242" s="420" t="str">
        <f>VLOOKUP(D242,Fichas!$A$2:$M$2009,13,FALSE)</f>
        <v>0005</v>
      </c>
      <c r="L242" s="347" t="str">
        <f>VLOOKUP(D242,Fichas!$A$2:$N$2009,14,FALSE)</f>
        <v>Ação Judiciária</v>
      </c>
      <c r="M242" s="420" t="str">
        <f>VLOOKUP(D242,Fichas!$A$2:$O$2009,15,FALSE)</f>
        <v>2014</v>
      </c>
      <c r="N242" s="347" t="str">
        <f>VLOOKUP(D242,Fichas!$A$2:$P$2009,16,FALSE)</f>
        <v>Manutenção das Despesas Judiciais - Precatórios</v>
      </c>
      <c r="O242" s="420" t="str">
        <f>VLOOKUP(D242,Fichas!$A$2:$C$2009,3,FALSE)</f>
        <v>4.6.90.91.00.00</v>
      </c>
      <c r="P242" s="347" t="str">
        <f>VLOOKUP(D242,Fichas!$A$2:$D$2009,4,FALSE)</f>
        <v>Sentenças Judiciais</v>
      </c>
      <c r="Q242" s="421" t="str">
        <f>VLOOKUP(D242,Fichas!$A$2:$E$2009,5,FALSE)</f>
        <v>0</v>
      </c>
      <c r="R242" s="347" t="str">
        <f>VLOOKUP(Q242,Dados!$A$2:$C$1673,2,FALSE)</f>
        <v>Ordinário</v>
      </c>
      <c r="S242" s="428">
        <f>'6752'!G35</f>
        <v>10000000</v>
      </c>
      <c r="T242" s="428">
        <f>'6752'!H35</f>
        <v>0</v>
      </c>
      <c r="U242" s="428" t="s">
        <v>2124</v>
      </c>
    </row>
    <row r="243" spans="1:21" s="347" customFormat="1" x14ac:dyDescent="0.2">
      <c r="A243" s="347" t="s">
        <v>2082</v>
      </c>
      <c r="B243" s="427">
        <v>44586</v>
      </c>
      <c r="C243" s="427">
        <v>44600</v>
      </c>
      <c r="D243" s="420">
        <f>'6752'!D36</f>
        <v>23</v>
      </c>
      <c r="E243" s="347" t="str">
        <f>VLOOKUP(D243,Fichas!$A$2:$G$2009,7,FALSE)</f>
        <v>02.001</v>
      </c>
      <c r="F243" s="347" t="str">
        <f>VLOOKUP(D243,Fichas!$A$2:$H$2009,8,FALSE)</f>
        <v>Gabinete do Prefeito</v>
      </c>
      <c r="G243" s="420" t="str">
        <f>VLOOKUP(D243,Fichas!$A$2:$I$2009,9,FALSE)</f>
        <v>04</v>
      </c>
      <c r="H243" s="347" t="str">
        <f>VLOOKUP(D243,Fichas!$A$2:$J$2009,10,FALSE)</f>
        <v>Administração</v>
      </c>
      <c r="I243" s="420" t="str">
        <f>VLOOKUP(D243,Fichas!$A$2:$K$2009,11,FALSE)</f>
        <v>122</v>
      </c>
      <c r="J243" s="347" t="str">
        <f>VLOOKUP(D243,Fichas!$A$2:$L$2009,12,FALSE)</f>
        <v>Administração Geral</v>
      </c>
      <c r="K243" s="420" t="str">
        <f>VLOOKUP(D243,Fichas!$A$2:$M$2009,13,FALSE)</f>
        <v>0002</v>
      </c>
      <c r="L243" s="347" t="str">
        <f>VLOOKUP(D243,Fichas!$A$2:$N$2009,14,FALSE)</f>
        <v>Gestão Administrativa</v>
      </c>
      <c r="M243" s="420" t="str">
        <f>VLOOKUP(D243,Fichas!$A$2:$O$2009,15,FALSE)</f>
        <v>2003</v>
      </c>
      <c r="N243" s="347" t="str">
        <f>VLOOKUP(D243,Fichas!$A$2:$P$2009,16,FALSE)</f>
        <v>Pessoal e Encargos Sociais da Unidade</v>
      </c>
      <c r="O243" s="420" t="str">
        <f>VLOOKUP(D243,Fichas!$A$2:$C$2009,3,FALSE)</f>
        <v>3.1.90.11.00.00</v>
      </c>
      <c r="P243" s="347" t="str">
        <f>VLOOKUP(D243,Fichas!$A$2:$D$2009,4,FALSE)</f>
        <v>Vencimentos e Vantagens Fixas - Pessoal Civil</v>
      </c>
      <c r="Q243" s="421" t="str">
        <f>VLOOKUP(D243,Fichas!$A$2:$E$2009,5,FALSE)</f>
        <v>0</v>
      </c>
      <c r="R243" s="347" t="str">
        <f>VLOOKUP(Q243,Dados!$A$2:$C$1673,2,FALSE)</f>
        <v>Ordinário</v>
      </c>
      <c r="S243" s="428">
        <f>'6752'!G36</f>
        <v>0</v>
      </c>
      <c r="T243" s="428">
        <f>'6752'!H36</f>
        <v>4813.76</v>
      </c>
      <c r="U243" s="428" t="s">
        <v>2124</v>
      </c>
    </row>
    <row r="244" spans="1:21" s="347" customFormat="1" x14ac:dyDescent="0.2">
      <c r="A244" s="347" t="s">
        <v>2082</v>
      </c>
      <c r="B244" s="427">
        <v>44586</v>
      </c>
      <c r="C244" s="427">
        <v>44600</v>
      </c>
      <c r="D244" s="420">
        <f>'6752'!D37</f>
        <v>85</v>
      </c>
      <c r="E244" s="347" t="str">
        <f>VLOOKUP(D244,Fichas!$A$2:$G$2009,7,FALSE)</f>
        <v>02.004</v>
      </c>
      <c r="F244" s="347" t="str">
        <f>VLOOKUP(D244,Fichas!$A$2:$H$2009,8,FALSE)</f>
        <v>Secretaria de Administração</v>
      </c>
      <c r="G244" s="420" t="str">
        <f>VLOOKUP(D244,Fichas!$A$2:$I$2009,9,FALSE)</f>
        <v>04</v>
      </c>
      <c r="H244" s="347" t="str">
        <f>VLOOKUP(D244,Fichas!$A$2:$J$2009,10,FALSE)</f>
        <v>Administração</v>
      </c>
      <c r="I244" s="420" t="str">
        <f>VLOOKUP(D244,Fichas!$A$2:$K$2009,11,FALSE)</f>
        <v>122</v>
      </c>
      <c r="J244" s="347" t="str">
        <f>VLOOKUP(D244,Fichas!$A$2:$L$2009,12,FALSE)</f>
        <v>Administração Geral</v>
      </c>
      <c r="K244" s="420" t="str">
        <f>VLOOKUP(D244,Fichas!$A$2:$M$2009,13,FALSE)</f>
        <v>0002</v>
      </c>
      <c r="L244" s="347" t="str">
        <f>VLOOKUP(D244,Fichas!$A$2:$N$2009,14,FALSE)</f>
        <v>Gestão Administrativa</v>
      </c>
      <c r="M244" s="420" t="str">
        <f>VLOOKUP(D244,Fichas!$A$2:$O$2009,15,FALSE)</f>
        <v>2003</v>
      </c>
      <c r="N244" s="347" t="str">
        <f>VLOOKUP(D244,Fichas!$A$2:$P$2009,16,FALSE)</f>
        <v>Pessoal e Encargos Sociais da Unidade</v>
      </c>
      <c r="O244" s="420" t="str">
        <f>VLOOKUP(D244,Fichas!$A$2:$C$2009,3,FALSE)</f>
        <v>3.1.90.11.00.00</v>
      </c>
      <c r="P244" s="347" t="str">
        <f>VLOOKUP(D244,Fichas!$A$2:$D$2009,4,FALSE)</f>
        <v>Vencimentos e Vantagens Fixas - Pessoal Civil</v>
      </c>
      <c r="Q244" s="421" t="str">
        <f>VLOOKUP(D244,Fichas!$A$2:$E$2009,5,FALSE)</f>
        <v>0</v>
      </c>
      <c r="R244" s="347" t="str">
        <f>VLOOKUP(Q244,Dados!$A$2:$C$1673,2,FALSE)</f>
        <v>Ordinário</v>
      </c>
      <c r="S244" s="428">
        <f>'6752'!G37</f>
        <v>0</v>
      </c>
      <c r="T244" s="428">
        <f>'6752'!H37</f>
        <v>50000</v>
      </c>
      <c r="U244" s="428" t="s">
        <v>2124</v>
      </c>
    </row>
    <row r="245" spans="1:21" s="347" customFormat="1" x14ac:dyDescent="0.2">
      <c r="A245" s="347" t="s">
        <v>2082</v>
      </c>
      <c r="B245" s="427">
        <v>44586</v>
      </c>
      <c r="C245" s="427">
        <v>44600</v>
      </c>
      <c r="D245" s="420">
        <f>'6752'!D38</f>
        <v>255</v>
      </c>
      <c r="E245" s="347" t="str">
        <f>VLOOKUP(D245,Fichas!$A$2:$G$2009,7,FALSE)</f>
        <v>02.008</v>
      </c>
      <c r="F245" s="347" t="str">
        <f>VLOOKUP(D245,Fichas!$A$2:$H$2009,8,FALSE)</f>
        <v>Secretaria de Assistência Social</v>
      </c>
      <c r="G245" s="420" t="str">
        <f>VLOOKUP(D245,Fichas!$A$2:$I$2009,9,FALSE)</f>
        <v>08</v>
      </c>
      <c r="H245" s="347" t="str">
        <f>VLOOKUP(D245,Fichas!$A$2:$J$2009,10,FALSE)</f>
        <v>Assistência Social</v>
      </c>
      <c r="I245" s="420" t="str">
        <f>VLOOKUP(D245,Fichas!$A$2:$K$2009,11,FALSE)</f>
        <v>122</v>
      </c>
      <c r="J245" s="347" t="str">
        <f>VLOOKUP(D245,Fichas!$A$2:$L$2009,12,FALSE)</f>
        <v>Administração Geral</v>
      </c>
      <c r="K245" s="420" t="str">
        <f>VLOOKUP(D245,Fichas!$A$2:$M$2009,13,FALSE)</f>
        <v>0002</v>
      </c>
      <c r="L245" s="347" t="str">
        <f>VLOOKUP(D245,Fichas!$A$2:$N$2009,14,FALSE)</f>
        <v>Gestão Administrativa</v>
      </c>
      <c r="M245" s="420" t="str">
        <f>VLOOKUP(D245,Fichas!$A$2:$O$2009,15,FALSE)</f>
        <v>2003</v>
      </c>
      <c r="N245" s="347" t="str">
        <f>VLOOKUP(D245,Fichas!$A$2:$P$2009,16,FALSE)</f>
        <v>Pessoal e Encargos Sociais da Unidade</v>
      </c>
      <c r="O245" s="420" t="str">
        <f>VLOOKUP(D245,Fichas!$A$2:$C$2009,3,FALSE)</f>
        <v>3.3.90.36.00.00</v>
      </c>
      <c r="P245" s="347" t="str">
        <f>VLOOKUP(D245,Fichas!$A$2:$D$2009,4,FALSE)</f>
        <v>Outros Serviços de Terceiros - Pessoa Física</v>
      </c>
      <c r="Q245" s="421" t="str">
        <f>VLOOKUP(D245,Fichas!$A$2:$E$2009,5,FALSE)</f>
        <v>0</v>
      </c>
      <c r="R245" s="347" t="str">
        <f>VLOOKUP(Q245,Dados!$A$2:$C$1673,2,FALSE)</f>
        <v>Ordinário</v>
      </c>
      <c r="S245" s="428">
        <f>'6752'!G38</f>
        <v>0</v>
      </c>
      <c r="T245" s="428">
        <f>'6752'!H38</f>
        <v>51733.33</v>
      </c>
      <c r="U245" s="428" t="s">
        <v>2124</v>
      </c>
    </row>
    <row r="246" spans="1:21" s="347" customFormat="1" x14ac:dyDescent="0.2">
      <c r="A246" s="347" t="s">
        <v>2082</v>
      </c>
      <c r="B246" s="427">
        <v>44586</v>
      </c>
      <c r="C246" s="427">
        <v>44600</v>
      </c>
      <c r="D246" s="420">
        <f>'6752'!D39</f>
        <v>454</v>
      </c>
      <c r="E246" s="347" t="str">
        <f>VLOOKUP(D246,Fichas!$A$2:$G$2009,7,FALSE)</f>
        <v>02.012</v>
      </c>
      <c r="F246" s="347" t="str">
        <f>VLOOKUP(D246,Fichas!$A$2:$H$2009,8,FALSE)</f>
        <v>Secretaria de Educação</v>
      </c>
      <c r="G246" s="420" t="str">
        <f>VLOOKUP(D246,Fichas!$A$2:$I$2009,9,FALSE)</f>
        <v>12</v>
      </c>
      <c r="H246" s="347" t="str">
        <f>VLOOKUP(D246,Fichas!$A$2:$J$2009,10,FALSE)</f>
        <v>Educação</v>
      </c>
      <c r="I246" s="420" t="str">
        <f>VLOOKUP(D246,Fichas!$A$2:$K$2009,11,FALSE)</f>
        <v>362</v>
      </c>
      <c r="J246" s="347" t="str">
        <f>VLOOKUP(D246,Fichas!$A$2:$L$2009,12,FALSE)</f>
        <v>Ensino Médio</v>
      </c>
      <c r="K246" s="420" t="str">
        <f>VLOOKUP(D246,Fichas!$A$2:$M$2009,13,FALSE)</f>
        <v>0015</v>
      </c>
      <c r="L246" s="347" t="str">
        <f>VLOOKUP(D246,Fichas!$A$2:$N$2009,14,FALSE)</f>
        <v>Gestão de Pessoal da Educação</v>
      </c>
      <c r="M246" s="420" t="str">
        <f>VLOOKUP(D246,Fichas!$A$2:$O$2009,15,FALSE)</f>
        <v>2053</v>
      </c>
      <c r="N246" s="347" t="str">
        <f>VLOOKUP(D246,Fichas!$A$2:$P$2009,16,FALSE)</f>
        <v>Remuneração dos Profissionais da Educação - Ensino Médio</v>
      </c>
      <c r="O246" s="420" t="str">
        <f>VLOOKUP(D246,Fichas!$A$2:$C$2009,3,FALSE)</f>
        <v>3.1.90.04.00.00</v>
      </c>
      <c r="P246" s="347" t="str">
        <f>VLOOKUP(D246,Fichas!$A$2:$D$2009,4,FALSE)</f>
        <v>Contratação por Tempo Determinado</v>
      </c>
      <c r="Q246" s="421" t="str">
        <f>VLOOKUP(D246,Fichas!$A$2:$E$2009,5,FALSE)</f>
        <v>0</v>
      </c>
      <c r="R246" s="347" t="str">
        <f>VLOOKUP(Q246,Dados!$A$2:$C$1673,2,FALSE)</f>
        <v>Ordinário</v>
      </c>
      <c r="S246" s="428">
        <f>'6752'!G39</f>
        <v>0</v>
      </c>
      <c r="T246" s="428">
        <f>'6752'!H39</f>
        <v>20000</v>
      </c>
      <c r="U246" s="428" t="s">
        <v>2124</v>
      </c>
    </row>
    <row r="247" spans="1:21" s="347" customFormat="1" x14ac:dyDescent="0.2">
      <c r="A247" s="347" t="s">
        <v>2082</v>
      </c>
      <c r="B247" s="427">
        <v>44586</v>
      </c>
      <c r="C247" s="427">
        <v>44600</v>
      </c>
      <c r="D247" s="420">
        <f>'6752'!D40</f>
        <v>455</v>
      </c>
      <c r="E247" s="347" t="str">
        <f>VLOOKUP(D247,Fichas!$A$2:$G$2009,7,FALSE)</f>
        <v>02.012</v>
      </c>
      <c r="F247" s="347" t="str">
        <f>VLOOKUP(D247,Fichas!$A$2:$H$2009,8,FALSE)</f>
        <v>Secretaria de Educação</v>
      </c>
      <c r="G247" s="420" t="str">
        <f>VLOOKUP(D247,Fichas!$A$2:$I$2009,9,FALSE)</f>
        <v>12</v>
      </c>
      <c r="H247" s="347" t="str">
        <f>VLOOKUP(D247,Fichas!$A$2:$J$2009,10,FALSE)</f>
        <v>Educação</v>
      </c>
      <c r="I247" s="420" t="str">
        <f>VLOOKUP(D247,Fichas!$A$2:$K$2009,11,FALSE)</f>
        <v>362</v>
      </c>
      <c r="J247" s="347" t="str">
        <f>VLOOKUP(D247,Fichas!$A$2:$L$2009,12,FALSE)</f>
        <v>Ensino Médio</v>
      </c>
      <c r="K247" s="420" t="str">
        <f>VLOOKUP(D247,Fichas!$A$2:$M$2009,13,FALSE)</f>
        <v>0015</v>
      </c>
      <c r="L247" s="347" t="str">
        <f>VLOOKUP(D247,Fichas!$A$2:$N$2009,14,FALSE)</f>
        <v>Gestão de Pessoal da Educação</v>
      </c>
      <c r="M247" s="420" t="str">
        <f>VLOOKUP(D247,Fichas!$A$2:$O$2009,15,FALSE)</f>
        <v>2053</v>
      </c>
      <c r="N247" s="347" t="str">
        <f>VLOOKUP(D247,Fichas!$A$2:$P$2009,16,FALSE)</f>
        <v>Remuneração dos Profissionais da Educação - Ensino Médio</v>
      </c>
      <c r="O247" s="420" t="str">
        <f>VLOOKUP(D247,Fichas!$A$2:$C$2009,3,FALSE)</f>
        <v>3.1.90.11.00.00</v>
      </c>
      <c r="P247" s="347" t="str">
        <f>VLOOKUP(D247,Fichas!$A$2:$D$2009,4,FALSE)</f>
        <v>Vencimentos e Vantagens Fixas - Pessoal Civil</v>
      </c>
      <c r="Q247" s="421" t="str">
        <f>VLOOKUP(D247,Fichas!$A$2:$E$2009,5,FALSE)</f>
        <v>0</v>
      </c>
      <c r="R247" s="347" t="str">
        <f>VLOOKUP(Q247,Dados!$A$2:$C$1673,2,FALSE)</f>
        <v>Ordinário</v>
      </c>
      <c r="S247" s="428">
        <f>'6752'!G40</f>
        <v>0</v>
      </c>
      <c r="T247" s="428">
        <f>'6752'!H40</f>
        <v>229550</v>
      </c>
      <c r="U247" s="428" t="s">
        <v>2124</v>
      </c>
    </row>
    <row r="248" spans="1:21" s="347" customFormat="1" x14ac:dyDescent="0.2">
      <c r="A248" s="347" t="s">
        <v>2082</v>
      </c>
      <c r="B248" s="427">
        <v>44586</v>
      </c>
      <c r="C248" s="427">
        <v>44600</v>
      </c>
      <c r="D248" s="420">
        <f>'6752'!D41</f>
        <v>605</v>
      </c>
      <c r="E248" s="347" t="str">
        <f>VLOOKUP(D248,Fichas!$A$2:$G$2009,7,FALSE)</f>
        <v>02.012</v>
      </c>
      <c r="F248" s="347" t="str">
        <f>VLOOKUP(D248,Fichas!$A$2:$H$2009,8,FALSE)</f>
        <v>Secretaria de Educação</v>
      </c>
      <c r="G248" s="420" t="str">
        <f>VLOOKUP(D248,Fichas!$A$2:$I$2009,9,FALSE)</f>
        <v>12</v>
      </c>
      <c r="H248" s="347" t="str">
        <f>VLOOKUP(D248,Fichas!$A$2:$J$2009,10,FALSE)</f>
        <v>Educação</v>
      </c>
      <c r="I248" s="420" t="str">
        <f>VLOOKUP(D248,Fichas!$A$2:$K$2009,11,FALSE)</f>
        <v>367</v>
      </c>
      <c r="J248" s="347" t="str">
        <f>VLOOKUP(D248,Fichas!$A$2:$L$2009,12,FALSE)</f>
        <v>Educação Especial</v>
      </c>
      <c r="K248" s="420" t="str">
        <f>VLOOKUP(D248,Fichas!$A$2:$M$2009,13,FALSE)</f>
        <v>0016</v>
      </c>
      <c r="L248" s="347" t="str">
        <f>VLOOKUP(D248,Fichas!$A$2:$N$2009,14,FALSE)</f>
        <v>FUNDEB 70% - Remuneração do Magistério</v>
      </c>
      <c r="M248" s="420" t="str">
        <f>VLOOKUP(D248,Fichas!$A$2:$O$2009,15,FALSE)</f>
        <v>2062</v>
      </c>
      <c r="N248" s="347" t="str">
        <f>VLOOKUP(D248,Fichas!$A$2:$P$2009,16,FALSE)</f>
        <v>FUNDEB 70 - Remuneração do Magistério - Educação Especial</v>
      </c>
      <c r="O248" s="420" t="str">
        <f>VLOOKUP(D248,Fichas!$A$2:$C$2009,3,FALSE)</f>
        <v>3.1.90.11.00.00</v>
      </c>
      <c r="P248" s="347" t="str">
        <f>VLOOKUP(D248,Fichas!$A$2:$D$2009,4,FALSE)</f>
        <v>Vencimentos e Vantagens Fixas - Pessoal Civil</v>
      </c>
      <c r="Q248" s="421" t="str">
        <f>VLOOKUP(D248,Fichas!$A$2:$E$2009,5,FALSE)</f>
        <v>600</v>
      </c>
      <c r="R248" s="347" t="str">
        <f>VLOOKUP(Q248,Dados!$A$2:$C$1673,2,FALSE)</f>
        <v>FUNDEB - 70%</v>
      </c>
      <c r="S248" s="428">
        <f>'6752'!G41</f>
        <v>0</v>
      </c>
      <c r="T248" s="428">
        <f>'6752'!H41</f>
        <v>15000</v>
      </c>
      <c r="U248" s="428" t="s">
        <v>2124</v>
      </c>
    </row>
    <row r="249" spans="1:21" s="347" customFormat="1" x14ac:dyDescent="0.2">
      <c r="A249" s="347" t="s">
        <v>2082</v>
      </c>
      <c r="B249" s="427">
        <v>44586</v>
      </c>
      <c r="C249" s="427">
        <v>44600</v>
      </c>
      <c r="D249" s="420">
        <f>'6752'!D42</f>
        <v>702</v>
      </c>
      <c r="E249" s="347" t="str">
        <f>VLOOKUP(D249,Fichas!$A$2:$G$2009,7,FALSE)</f>
        <v>02.016</v>
      </c>
      <c r="F249" s="347" t="str">
        <f>VLOOKUP(D249,Fichas!$A$2:$H$2009,8,FALSE)</f>
        <v>Secretaria de Obras e Serviços Públicos</v>
      </c>
      <c r="G249" s="420" t="str">
        <f>VLOOKUP(D249,Fichas!$A$2:$I$2009,9,FALSE)</f>
        <v>15</v>
      </c>
      <c r="H249" s="347" t="str">
        <f>VLOOKUP(D249,Fichas!$A$2:$J$2009,10,FALSE)</f>
        <v>Urbanismo</v>
      </c>
      <c r="I249" s="420" t="str">
        <f>VLOOKUP(D249,Fichas!$A$2:$K$2009,11,FALSE)</f>
        <v>451</v>
      </c>
      <c r="J249" s="347" t="str">
        <f>VLOOKUP(D249,Fichas!$A$2:$L$2009,12,FALSE)</f>
        <v>Infraestrutura Urbana</v>
      </c>
      <c r="K249" s="420" t="str">
        <f>VLOOKUP(D249,Fichas!$A$2:$M$2009,13,FALSE)</f>
        <v>0026</v>
      </c>
      <c r="L249" s="347" t="str">
        <f>VLOOKUP(D249,Fichas!$A$2:$N$2009,14,FALSE)</f>
        <v>Serviços Públicos</v>
      </c>
      <c r="M249" s="420" t="str">
        <f>VLOOKUP(D249,Fichas!$A$2:$O$2009,15,FALSE)</f>
        <v>1016</v>
      </c>
      <c r="N249" s="347" t="str">
        <f>VLOOKUP(D249,Fichas!$A$2:$P$2009,16,FALSE)</f>
        <v>Revitalização de Bairros do 1º e 2º Distritos</v>
      </c>
      <c r="O249" s="420" t="str">
        <f>VLOOKUP(D249,Fichas!$A$2:$C$2009,3,FALSE)</f>
        <v>3.3.90.39.00.00</v>
      </c>
      <c r="P249" s="347" t="str">
        <f>VLOOKUP(D249,Fichas!$A$2:$D$2009,4,FALSE)</f>
        <v>Outros Serviços de Terceiros - Pessoa Jurídica</v>
      </c>
      <c r="Q249" s="421" t="str">
        <f>VLOOKUP(D249,Fichas!$A$2:$E$2009,5,FALSE)</f>
        <v>807</v>
      </c>
      <c r="R249" s="347" t="str">
        <f>VLOOKUP(Q249,Dados!$A$2:$C$1673,2,FALSE)</f>
        <v>Royalties Pelo Excedente da Produção</v>
      </c>
      <c r="S249" s="428">
        <f>'6752'!G42</f>
        <v>0</v>
      </c>
      <c r="T249" s="428">
        <f>'6752'!H42</f>
        <v>460734.11</v>
      </c>
      <c r="U249" s="428" t="s">
        <v>2124</v>
      </c>
    </row>
    <row r="250" spans="1:21" s="347" customFormat="1" x14ac:dyDescent="0.2">
      <c r="A250" s="347" t="s">
        <v>2082</v>
      </c>
      <c r="B250" s="427">
        <v>44586</v>
      </c>
      <c r="C250" s="427">
        <v>44600</v>
      </c>
      <c r="D250" s="420">
        <f>'6752'!D43</f>
        <v>730</v>
      </c>
      <c r="E250" s="347" t="str">
        <f>VLOOKUP(D250,Fichas!$A$2:$G$2009,7,FALSE)</f>
        <v>02.017</v>
      </c>
      <c r="F250" s="347" t="str">
        <f>VLOOKUP(D250,Fichas!$A$2:$H$2009,8,FALSE)</f>
        <v>Secretaria da Criança e do Adolescente</v>
      </c>
      <c r="G250" s="420" t="str">
        <f>VLOOKUP(D250,Fichas!$A$2:$I$2009,9,FALSE)</f>
        <v>08</v>
      </c>
      <c r="H250" s="347" t="str">
        <f>VLOOKUP(D250,Fichas!$A$2:$J$2009,10,FALSE)</f>
        <v>Assistência Social</v>
      </c>
      <c r="I250" s="420" t="str">
        <f>VLOOKUP(D250,Fichas!$A$2:$K$2009,11,FALSE)</f>
        <v>122</v>
      </c>
      <c r="J250" s="347" t="str">
        <f>VLOOKUP(D250,Fichas!$A$2:$L$2009,12,FALSE)</f>
        <v>Administração Geral</v>
      </c>
      <c r="K250" s="420" t="str">
        <f>VLOOKUP(D250,Fichas!$A$2:$M$2009,13,FALSE)</f>
        <v>0008</v>
      </c>
      <c r="L250" s="347" t="str">
        <f>VLOOKUP(D250,Fichas!$A$2:$N$2009,14,FALSE)</f>
        <v>Promoção, Proteção e Defesa dos Direitos Humanos e Cidadania</v>
      </c>
      <c r="M250" s="420" t="str">
        <f>VLOOKUP(D250,Fichas!$A$2:$O$2009,15,FALSE)</f>
        <v>2003</v>
      </c>
      <c r="N250" s="347" t="str">
        <f>VLOOKUP(D250,Fichas!$A$2:$P$2009,16,FALSE)</f>
        <v>Pessoal e Encargos Sociais da Unidade</v>
      </c>
      <c r="O250" s="420" t="str">
        <f>VLOOKUP(D250,Fichas!$A$2:$C$2009,3,FALSE)</f>
        <v>3.1.90.04.00.00</v>
      </c>
      <c r="P250" s="347" t="str">
        <f>VLOOKUP(D250,Fichas!$A$2:$D$2009,4,FALSE)</f>
        <v>Contratação por Tempo Determinado</v>
      </c>
      <c r="Q250" s="421" t="str">
        <f>VLOOKUP(D250,Fichas!$A$2:$E$2009,5,FALSE)</f>
        <v>0</v>
      </c>
      <c r="R250" s="347" t="str">
        <f>VLOOKUP(Q250,Dados!$A$2:$C$1673,2,FALSE)</f>
        <v>Ordinário</v>
      </c>
      <c r="S250" s="428">
        <f>'6752'!G43</f>
        <v>0</v>
      </c>
      <c r="T250" s="428">
        <f>'6752'!H43</f>
        <v>17000</v>
      </c>
      <c r="U250" s="428" t="s">
        <v>2124</v>
      </c>
    </row>
    <row r="251" spans="1:21" s="347" customFormat="1" x14ac:dyDescent="0.2">
      <c r="A251" s="347" t="s">
        <v>2082</v>
      </c>
      <c r="B251" s="427">
        <v>44586</v>
      </c>
      <c r="C251" s="427">
        <v>44600</v>
      </c>
      <c r="D251" s="420">
        <f>'6752'!D44</f>
        <v>783</v>
      </c>
      <c r="E251" s="347" t="str">
        <f>VLOOKUP(D251,Fichas!$A$2:$G$2009,7,FALSE)</f>
        <v>02.021</v>
      </c>
      <c r="F251" s="347" t="str">
        <f>VLOOKUP(D251,Fichas!$A$2:$H$2009,8,FALSE)</f>
        <v>Secretaria de Meio Ambiente e Saneamento</v>
      </c>
      <c r="G251" s="420" t="str">
        <f>VLOOKUP(D251,Fichas!$A$2:$I$2009,9,FALSE)</f>
        <v>18</v>
      </c>
      <c r="H251" s="347" t="str">
        <f>VLOOKUP(D251,Fichas!$A$2:$J$2009,10,FALSE)</f>
        <v>Gestão Ambiental</v>
      </c>
      <c r="I251" s="420" t="str">
        <f>VLOOKUP(D251,Fichas!$A$2:$K$2009,11,FALSE)</f>
        <v>541</v>
      </c>
      <c r="J251" s="347" t="str">
        <f>VLOOKUP(D251,Fichas!$A$2:$L$2009,12,FALSE)</f>
        <v>Preservação e Conservação Ambiental</v>
      </c>
      <c r="K251" s="420" t="str">
        <f>VLOOKUP(D251,Fichas!$A$2:$M$2009,13,FALSE)</f>
        <v>0047</v>
      </c>
      <c r="L251" s="347" t="str">
        <f>VLOOKUP(D251,Fichas!$A$2:$N$2009,14,FALSE)</f>
        <v>Saneamento Básico</v>
      </c>
      <c r="M251" s="420" t="str">
        <f>VLOOKUP(D251,Fichas!$A$2:$O$2009,15,FALSE)</f>
        <v>2004</v>
      </c>
      <c r="N251" s="347" t="str">
        <f>VLOOKUP(D251,Fichas!$A$2:$P$2009,16,FALSE)</f>
        <v>Manutenção e Operacionalização da Unidade</v>
      </c>
      <c r="O251" s="420" t="str">
        <f>VLOOKUP(D251,Fichas!$A$2:$C$2009,3,FALSE)</f>
        <v>3.3.90.30.00.00</v>
      </c>
      <c r="P251" s="347" t="str">
        <f>VLOOKUP(D251,Fichas!$A$2:$D$2009,4,FALSE)</f>
        <v>Material de Consumo</v>
      </c>
      <c r="Q251" s="421" t="str">
        <f>VLOOKUP(D251,Fichas!$A$2:$E$2009,5,FALSE)</f>
        <v>947</v>
      </c>
      <c r="R251" s="347" t="str">
        <f>VLOOKUP(Q251,Dados!$A$2:$C$1673,2,FALSE)</f>
        <v>ICMS Verde</v>
      </c>
      <c r="S251" s="428">
        <f>'6752'!G44</f>
        <v>0</v>
      </c>
      <c r="T251" s="428">
        <f>'6752'!H44</f>
        <v>5519.52</v>
      </c>
      <c r="U251" s="428" t="s">
        <v>2124</v>
      </c>
    </row>
    <row r="252" spans="1:21" s="347" customFormat="1" x14ac:dyDescent="0.2">
      <c r="A252" s="347" t="s">
        <v>2082</v>
      </c>
      <c r="B252" s="427">
        <v>44586</v>
      </c>
      <c r="C252" s="427">
        <v>44600</v>
      </c>
      <c r="D252" s="420">
        <f>'6752'!D45</f>
        <v>1014</v>
      </c>
      <c r="E252" s="347" t="str">
        <f>VLOOKUP(D252,Fichas!$A$2:$G$2009,7,FALSE)</f>
        <v>05.001</v>
      </c>
      <c r="F252" s="347" t="str">
        <f>VLOOKUP(D252,Fichas!$A$2:$H$2009,8,FALSE)</f>
        <v>Fundo Municipal de Saúde</v>
      </c>
      <c r="G252" s="420" t="str">
        <f>VLOOKUP(D252,Fichas!$A$2:$I$2009,9,FALSE)</f>
        <v>10</v>
      </c>
      <c r="H252" s="347" t="str">
        <f>VLOOKUP(D252,Fichas!$A$2:$J$2009,10,FALSE)</f>
        <v>Saúde</v>
      </c>
      <c r="I252" s="420" t="str">
        <f>VLOOKUP(D252,Fichas!$A$2:$K$2009,11,FALSE)</f>
        <v>301</v>
      </c>
      <c r="J252" s="347" t="str">
        <f>VLOOKUP(D252,Fichas!$A$2:$L$2009,12,FALSE)</f>
        <v>Atenção Básica</v>
      </c>
      <c r="K252" s="420" t="str">
        <f>VLOOKUP(D252,Fichas!$A$2:$M$2009,13,FALSE)</f>
        <v>0031</v>
      </c>
      <c r="L252" s="347" t="str">
        <f>VLOOKUP(D252,Fichas!$A$2:$N$2009,14,FALSE)</f>
        <v>Atenção Primária à Saúde</v>
      </c>
      <c r="M252" s="420" t="str">
        <f>VLOOKUP(D252,Fichas!$A$2:$O$2009,15,FALSE)</f>
        <v>2134</v>
      </c>
      <c r="N252" s="347" t="str">
        <f>VLOOKUP(D252,Fichas!$A$2:$P$2009,16,FALSE)</f>
        <v>Ampliação da Cobertura de ESF Para 100% da População de Cabo Frio</v>
      </c>
      <c r="O252" s="420" t="str">
        <f>VLOOKUP(D252,Fichas!$A$2:$C$2009,3,FALSE)</f>
        <v>3.1.90.04.00.00</v>
      </c>
      <c r="P252" s="347" t="str">
        <f>VLOOKUP(D252,Fichas!$A$2:$D$2009,4,FALSE)</f>
        <v>Contratação por Tempo Determinado</v>
      </c>
      <c r="Q252" s="421" t="str">
        <f>VLOOKUP(D252,Fichas!$A$2:$E$2009,5,FALSE)</f>
        <v>300</v>
      </c>
      <c r="R252" s="347" t="str">
        <f>VLOOKUP(Q252,Dados!$A$2:$C$1673,2,FALSE)</f>
        <v>Ordinário - Saúde</v>
      </c>
      <c r="S252" s="428">
        <f>'6752'!G45</f>
        <v>0</v>
      </c>
      <c r="T252" s="428">
        <f>'6752'!H45</f>
        <v>1500000</v>
      </c>
      <c r="U252" s="428" t="s">
        <v>2124</v>
      </c>
    </row>
    <row r="253" spans="1:21" s="347" customFormat="1" x14ac:dyDescent="0.2">
      <c r="A253" s="347" t="s">
        <v>2082</v>
      </c>
      <c r="B253" s="427">
        <v>44586</v>
      </c>
      <c r="C253" s="427">
        <v>44600</v>
      </c>
      <c r="D253" s="420">
        <f>'6752'!D46</f>
        <v>1019</v>
      </c>
      <c r="E253" s="347" t="str">
        <f>VLOOKUP(D253,Fichas!$A$2:$G$2009,7,FALSE)</f>
        <v>05.001</v>
      </c>
      <c r="F253" s="347" t="str">
        <f>VLOOKUP(D253,Fichas!$A$2:$H$2009,8,FALSE)</f>
        <v>Fundo Municipal de Saúde</v>
      </c>
      <c r="G253" s="420" t="str">
        <f>VLOOKUP(D253,Fichas!$A$2:$I$2009,9,FALSE)</f>
        <v>10</v>
      </c>
      <c r="H253" s="347" t="str">
        <f>VLOOKUP(D253,Fichas!$A$2:$J$2009,10,FALSE)</f>
        <v>Saúde</v>
      </c>
      <c r="I253" s="420" t="str">
        <f>VLOOKUP(D253,Fichas!$A$2:$K$2009,11,FALSE)</f>
        <v>301</v>
      </c>
      <c r="J253" s="347" t="str">
        <f>VLOOKUP(D253,Fichas!$A$2:$L$2009,12,FALSE)</f>
        <v>Atenção Básica</v>
      </c>
      <c r="K253" s="420" t="str">
        <f>VLOOKUP(D253,Fichas!$A$2:$M$2009,13,FALSE)</f>
        <v>0031</v>
      </c>
      <c r="L253" s="347" t="str">
        <f>VLOOKUP(D253,Fichas!$A$2:$N$2009,14,FALSE)</f>
        <v>Atenção Primária à Saúde</v>
      </c>
      <c r="M253" s="420" t="str">
        <f>VLOOKUP(D253,Fichas!$A$2:$O$2009,15,FALSE)</f>
        <v>2134</v>
      </c>
      <c r="N253" s="347" t="str">
        <f>VLOOKUP(D253,Fichas!$A$2:$P$2009,16,FALSE)</f>
        <v>Ampliação da Cobertura de ESF Para 100% da População de Cabo Frio</v>
      </c>
      <c r="O253" s="420" t="str">
        <f>VLOOKUP(D253,Fichas!$A$2:$C$2009,3,FALSE)</f>
        <v>3.3.90.30.00.00</v>
      </c>
      <c r="P253" s="347" t="str">
        <f>VLOOKUP(D253,Fichas!$A$2:$D$2009,4,FALSE)</f>
        <v>Material de Consumo</v>
      </c>
      <c r="Q253" s="421" t="str">
        <f>VLOOKUP(D253,Fichas!$A$2:$E$2009,5,FALSE)</f>
        <v>300</v>
      </c>
      <c r="R253" s="347" t="str">
        <f>VLOOKUP(Q253,Dados!$A$2:$C$1673,2,FALSE)</f>
        <v>Ordinário - Saúde</v>
      </c>
      <c r="S253" s="428">
        <f>'6752'!G46</f>
        <v>0</v>
      </c>
      <c r="T253" s="428">
        <f>'6752'!H46</f>
        <v>50000</v>
      </c>
      <c r="U253" s="428" t="s">
        <v>2124</v>
      </c>
    </row>
    <row r="254" spans="1:21" s="347" customFormat="1" x14ac:dyDescent="0.2">
      <c r="A254" s="347" t="s">
        <v>2082</v>
      </c>
      <c r="B254" s="427">
        <v>44586</v>
      </c>
      <c r="C254" s="427">
        <v>44600</v>
      </c>
      <c r="D254" s="420">
        <f>'6752'!D47</f>
        <v>1030</v>
      </c>
      <c r="E254" s="347" t="str">
        <f>VLOOKUP(D254,Fichas!$A$2:$G$2009,7,FALSE)</f>
        <v>05.001</v>
      </c>
      <c r="F254" s="347" t="str">
        <f>VLOOKUP(D254,Fichas!$A$2:$H$2009,8,FALSE)</f>
        <v>Fundo Municipal de Saúde</v>
      </c>
      <c r="G254" s="420" t="str">
        <f>VLOOKUP(D254,Fichas!$A$2:$I$2009,9,FALSE)</f>
        <v>10</v>
      </c>
      <c r="H254" s="347" t="str">
        <f>VLOOKUP(D254,Fichas!$A$2:$J$2009,10,FALSE)</f>
        <v>Saúde</v>
      </c>
      <c r="I254" s="420" t="str">
        <f>VLOOKUP(D254,Fichas!$A$2:$K$2009,11,FALSE)</f>
        <v>301</v>
      </c>
      <c r="J254" s="347" t="str">
        <f>VLOOKUP(D254,Fichas!$A$2:$L$2009,12,FALSE)</f>
        <v>Atenção Básica</v>
      </c>
      <c r="K254" s="420" t="str">
        <f>VLOOKUP(D254,Fichas!$A$2:$M$2009,13,FALSE)</f>
        <v>0031</v>
      </c>
      <c r="L254" s="347" t="str">
        <f>VLOOKUP(D254,Fichas!$A$2:$N$2009,14,FALSE)</f>
        <v>Atenção Primária à Saúde</v>
      </c>
      <c r="M254" s="420" t="str">
        <f>VLOOKUP(D254,Fichas!$A$2:$O$2009,15,FALSE)</f>
        <v>2136</v>
      </c>
      <c r="N254" s="347" t="str">
        <f>VLOOKUP(D254,Fichas!$A$2:$P$2009,16,FALSE)</f>
        <v>Garantia da Assistência Farmacêutica e Insumos Estratégicos na Atenção Primária à Saúde</v>
      </c>
      <c r="O254" s="420" t="str">
        <f>VLOOKUP(D254,Fichas!$A$2:$C$2009,3,FALSE)</f>
        <v>3.3.90.32.00.00</v>
      </c>
      <c r="P254" s="347" t="str">
        <f>VLOOKUP(D254,Fichas!$A$2:$D$2009,4,FALSE)</f>
        <v>Material, Bem ou Serviço para Distribuição Gratuita</v>
      </c>
      <c r="Q254" s="421" t="str">
        <f>VLOOKUP(D254,Fichas!$A$2:$E$2009,5,FALSE)</f>
        <v>300</v>
      </c>
      <c r="R254" s="347" t="str">
        <f>VLOOKUP(Q254,Dados!$A$2:$C$1673,2,FALSE)</f>
        <v>Ordinário - Saúde</v>
      </c>
      <c r="S254" s="428">
        <f>'6752'!G47</f>
        <v>0</v>
      </c>
      <c r="T254" s="428">
        <f>'6752'!H47</f>
        <v>2500000</v>
      </c>
      <c r="U254" s="428" t="s">
        <v>2124</v>
      </c>
    </row>
    <row r="255" spans="1:21" s="347" customFormat="1" x14ac:dyDescent="0.2">
      <c r="A255" s="347" t="s">
        <v>2082</v>
      </c>
      <c r="B255" s="427">
        <v>44586</v>
      </c>
      <c r="C255" s="427">
        <v>44600</v>
      </c>
      <c r="D255" s="420">
        <f>'6752'!D48</f>
        <v>1074</v>
      </c>
      <c r="E255" s="347" t="str">
        <f>VLOOKUP(D255,Fichas!$A$2:$G$2009,7,FALSE)</f>
        <v>05.001</v>
      </c>
      <c r="F255" s="347" t="str">
        <f>VLOOKUP(D255,Fichas!$A$2:$H$2009,8,FALSE)</f>
        <v>Fundo Municipal de Saúde</v>
      </c>
      <c r="G255" s="420" t="str">
        <f>VLOOKUP(D255,Fichas!$A$2:$I$2009,9,FALSE)</f>
        <v>10</v>
      </c>
      <c r="H255" s="347" t="str">
        <f>VLOOKUP(D255,Fichas!$A$2:$J$2009,10,FALSE)</f>
        <v>Saúde</v>
      </c>
      <c r="I255" s="420" t="str">
        <f>VLOOKUP(D255,Fichas!$A$2:$K$2009,11,FALSE)</f>
        <v>302</v>
      </c>
      <c r="J255" s="347" t="str">
        <f>VLOOKUP(D255,Fichas!$A$2:$L$2009,12,FALSE)</f>
        <v>Assistência Hospitalar e Ambulatorial</v>
      </c>
      <c r="K255" s="420" t="str">
        <f>VLOOKUP(D255,Fichas!$A$2:$M$2009,13,FALSE)</f>
        <v>0032</v>
      </c>
      <c r="L255" s="347" t="str">
        <f>VLOOKUP(D255,Fichas!$A$2:$N$2009,14,FALSE)</f>
        <v>Atenção Especializada, Urgência e Emergência</v>
      </c>
      <c r="M255" s="420" t="str">
        <f>VLOOKUP(D255,Fichas!$A$2:$O$2009,15,FALSE)</f>
        <v>2143</v>
      </c>
      <c r="N255" s="347" t="str">
        <f>VLOOKUP(D255,Fichas!$A$2:$P$2009,16,FALSE)</f>
        <v>Ampliação e Manutenção das Ações e Serviços da Atenção Especializada, Urgência e Emergência</v>
      </c>
      <c r="O255" s="420" t="str">
        <f>VLOOKUP(D255,Fichas!$A$2:$C$2009,3,FALSE)</f>
        <v>3.1.90.04.00.00</v>
      </c>
      <c r="P255" s="347" t="str">
        <f>VLOOKUP(D255,Fichas!$A$2:$D$2009,4,FALSE)</f>
        <v>Contratação por Tempo Determinado</v>
      </c>
      <c r="Q255" s="421" t="str">
        <f>VLOOKUP(D255,Fichas!$A$2:$E$2009,5,FALSE)</f>
        <v>300</v>
      </c>
      <c r="R255" s="347" t="str">
        <f>VLOOKUP(Q255,Dados!$A$2:$C$1673,2,FALSE)</f>
        <v>Ordinário - Saúde</v>
      </c>
      <c r="S255" s="428">
        <f>'6752'!G48</f>
        <v>0</v>
      </c>
      <c r="T255" s="428">
        <f>'6752'!H48</f>
        <v>4000000</v>
      </c>
      <c r="U255" s="428" t="s">
        <v>2124</v>
      </c>
    </row>
    <row r="256" spans="1:21" s="347" customFormat="1" x14ac:dyDescent="0.2">
      <c r="A256" s="347" t="s">
        <v>2082</v>
      </c>
      <c r="B256" s="427">
        <v>44586</v>
      </c>
      <c r="C256" s="427">
        <v>44600</v>
      </c>
      <c r="D256" s="420">
        <f>'6752'!D49</f>
        <v>1083</v>
      </c>
      <c r="E256" s="347" t="str">
        <f>VLOOKUP(D256,Fichas!$A$2:$G$2009,7,FALSE)</f>
        <v>05.001</v>
      </c>
      <c r="F256" s="347" t="str">
        <f>VLOOKUP(D256,Fichas!$A$2:$H$2009,8,FALSE)</f>
        <v>Fundo Municipal de Saúde</v>
      </c>
      <c r="G256" s="420" t="str">
        <f>VLOOKUP(D256,Fichas!$A$2:$I$2009,9,FALSE)</f>
        <v>10</v>
      </c>
      <c r="H256" s="347" t="str">
        <f>VLOOKUP(D256,Fichas!$A$2:$J$2009,10,FALSE)</f>
        <v>Saúde</v>
      </c>
      <c r="I256" s="420" t="str">
        <f>VLOOKUP(D256,Fichas!$A$2:$K$2009,11,FALSE)</f>
        <v>302</v>
      </c>
      <c r="J256" s="347" t="str">
        <f>VLOOKUP(D256,Fichas!$A$2:$L$2009,12,FALSE)</f>
        <v>Assistência Hospitalar e Ambulatorial</v>
      </c>
      <c r="K256" s="420" t="str">
        <f>VLOOKUP(D256,Fichas!$A$2:$M$2009,13,FALSE)</f>
        <v>0032</v>
      </c>
      <c r="L256" s="347" t="str">
        <f>VLOOKUP(D256,Fichas!$A$2:$N$2009,14,FALSE)</f>
        <v>Atenção Especializada, Urgência e Emergência</v>
      </c>
      <c r="M256" s="420" t="str">
        <f>VLOOKUP(D256,Fichas!$A$2:$O$2009,15,FALSE)</f>
        <v>2143</v>
      </c>
      <c r="N256" s="347" t="str">
        <f>VLOOKUP(D256,Fichas!$A$2:$P$2009,16,FALSE)</f>
        <v>Ampliação e Manutenção das Ações e Serviços da Atenção Especializada, Urgência e Emergência</v>
      </c>
      <c r="O256" s="420" t="str">
        <f>VLOOKUP(D256,Fichas!$A$2:$C$2009,3,FALSE)</f>
        <v>3.3.90.39.00.00</v>
      </c>
      <c r="P256" s="347" t="str">
        <f>VLOOKUP(D256,Fichas!$A$2:$D$2009,4,FALSE)</f>
        <v>Outros Serviços de Terceiros - Pessoa Jurídica</v>
      </c>
      <c r="Q256" s="421" t="str">
        <f>VLOOKUP(D256,Fichas!$A$2:$E$2009,5,FALSE)</f>
        <v>300</v>
      </c>
      <c r="R256" s="347" t="str">
        <f>VLOOKUP(Q256,Dados!$A$2:$C$1673,2,FALSE)</f>
        <v>Ordinário - Saúde</v>
      </c>
      <c r="S256" s="428">
        <f>'6752'!G49</f>
        <v>0</v>
      </c>
      <c r="T256" s="428">
        <f>'6752'!H49</f>
        <v>2583100</v>
      </c>
      <c r="U256" s="428" t="s">
        <v>2124</v>
      </c>
    </row>
    <row r="257" spans="1:21" s="347" customFormat="1" x14ac:dyDescent="0.2">
      <c r="A257" s="347" t="s">
        <v>2082</v>
      </c>
      <c r="B257" s="427">
        <v>44586</v>
      </c>
      <c r="C257" s="427">
        <v>44600</v>
      </c>
      <c r="D257" s="420">
        <f>'6752'!D50</f>
        <v>1093</v>
      </c>
      <c r="E257" s="347" t="str">
        <f>VLOOKUP(D257,Fichas!$A$2:$G$2009,7,FALSE)</f>
        <v>05.001</v>
      </c>
      <c r="F257" s="347" t="str">
        <f>VLOOKUP(D257,Fichas!$A$2:$H$2009,8,FALSE)</f>
        <v>Fundo Municipal de Saúde</v>
      </c>
      <c r="G257" s="420" t="str">
        <f>VLOOKUP(D257,Fichas!$A$2:$I$2009,9,FALSE)</f>
        <v>10</v>
      </c>
      <c r="H257" s="347" t="str">
        <f>VLOOKUP(D257,Fichas!$A$2:$J$2009,10,FALSE)</f>
        <v>Saúde</v>
      </c>
      <c r="I257" s="420" t="str">
        <f>VLOOKUP(D257,Fichas!$A$2:$K$2009,11,FALSE)</f>
        <v>302</v>
      </c>
      <c r="J257" s="347" t="str">
        <f>VLOOKUP(D257,Fichas!$A$2:$L$2009,12,FALSE)</f>
        <v>Assistência Hospitalar e Ambulatorial</v>
      </c>
      <c r="K257" s="420" t="str">
        <f>VLOOKUP(D257,Fichas!$A$2:$M$2009,13,FALSE)</f>
        <v>0032</v>
      </c>
      <c r="L257" s="347" t="str">
        <f>VLOOKUP(D257,Fichas!$A$2:$N$2009,14,FALSE)</f>
        <v>Atenção Especializada, Urgência e Emergência</v>
      </c>
      <c r="M257" s="420" t="str">
        <f>VLOOKUP(D257,Fichas!$A$2:$O$2009,15,FALSE)</f>
        <v>2145</v>
      </c>
      <c r="N257" s="347" t="str">
        <f>VLOOKUP(D257,Fichas!$A$2:$P$2009,16,FALSE)</f>
        <v>Manutenção das Ações e Serviços das Unidades de Pronto Atendimento (UPA)</v>
      </c>
      <c r="O257" s="420" t="str">
        <f>VLOOKUP(D257,Fichas!$A$2:$C$2009,3,FALSE)</f>
        <v>3.3.90.30.00.00</v>
      </c>
      <c r="P257" s="347" t="str">
        <f>VLOOKUP(D257,Fichas!$A$2:$D$2009,4,FALSE)</f>
        <v>Material de Consumo</v>
      </c>
      <c r="Q257" s="421" t="str">
        <f>VLOOKUP(D257,Fichas!$A$2:$E$2009,5,FALSE)</f>
        <v>300</v>
      </c>
      <c r="R257" s="347" t="str">
        <f>VLOOKUP(Q257,Dados!$A$2:$C$1673,2,FALSE)</f>
        <v>Ordinário - Saúde</v>
      </c>
      <c r="S257" s="428">
        <f>'6752'!G50</f>
        <v>0</v>
      </c>
      <c r="T257" s="428">
        <f>'6752'!H50</f>
        <v>2000000</v>
      </c>
      <c r="U257" s="428" t="s">
        <v>2124</v>
      </c>
    </row>
    <row r="258" spans="1:21" s="347" customFormat="1" x14ac:dyDescent="0.2">
      <c r="A258" s="347" t="s">
        <v>2082</v>
      </c>
      <c r="B258" s="427">
        <v>44586</v>
      </c>
      <c r="C258" s="427">
        <v>44600</v>
      </c>
      <c r="D258" s="420">
        <f>'6752'!D51</f>
        <v>1413</v>
      </c>
      <c r="E258" s="347" t="str">
        <f>VLOOKUP(D258,Fichas!$A$2:$G$2009,7,FALSE)</f>
        <v>26.001</v>
      </c>
      <c r="F258" s="347" t="str">
        <f>VLOOKUP(D258,Fichas!$A$2:$H$2009,8,FALSE)</f>
        <v>Fundo Municipal de Liquidação e Restos a Pagar</v>
      </c>
      <c r="G258" s="420" t="str">
        <f>VLOOKUP(D258,Fichas!$A$2:$I$2009,9,FALSE)</f>
        <v>03</v>
      </c>
      <c r="H258" s="347" t="str">
        <f>VLOOKUP(D258,Fichas!$A$2:$J$2009,10,FALSE)</f>
        <v>Essencial a Justiça</v>
      </c>
      <c r="I258" s="420" t="str">
        <f>VLOOKUP(D258,Fichas!$A$2:$K$2009,11,FALSE)</f>
        <v>091</v>
      </c>
      <c r="J258" s="347" t="str">
        <f>VLOOKUP(D258,Fichas!$A$2:$L$2009,12,FALSE)</f>
        <v>Defesa da Ordem Jurídica</v>
      </c>
      <c r="K258" s="420" t="str">
        <f>VLOOKUP(D258,Fichas!$A$2:$M$2009,13,FALSE)</f>
        <v>0005</v>
      </c>
      <c r="L258" s="347" t="str">
        <f>VLOOKUP(D258,Fichas!$A$2:$N$2009,14,FALSE)</f>
        <v>Ação Judiciária</v>
      </c>
      <c r="M258" s="420" t="str">
        <f>VLOOKUP(D258,Fichas!$A$2:$O$2009,15,FALSE)</f>
        <v>2014</v>
      </c>
      <c r="N258" s="347" t="str">
        <f>VLOOKUP(D258,Fichas!$A$2:$P$2009,16,FALSE)</f>
        <v>Manutenção das Despesas Judiciais - Precatórios</v>
      </c>
      <c r="O258" s="420" t="str">
        <f>VLOOKUP(D258,Fichas!$A$2:$C$2009,3,FALSE)</f>
        <v>4.6.90.91.00.00</v>
      </c>
      <c r="P258" s="347" t="str">
        <f>VLOOKUP(D258,Fichas!$A$2:$D$2009,4,FALSE)</f>
        <v>Sentenças Judiciais</v>
      </c>
      <c r="Q258" s="421" t="str">
        <f>VLOOKUP(D258,Fichas!$A$2:$E$2009,5,FALSE)</f>
        <v>806</v>
      </c>
      <c r="R258" s="347" t="str">
        <f>VLOOKUP(Q258,Dados!$A$2:$C$1673,2,FALSE)</f>
        <v>Comp. Financ. dos Royalties Pela Produção</v>
      </c>
      <c r="S258" s="428">
        <f>'6752'!G51</f>
        <v>0</v>
      </c>
      <c r="T258" s="428">
        <f>'6752'!H51</f>
        <v>3797962.4</v>
      </c>
      <c r="U258" s="428" t="s">
        <v>2124</v>
      </c>
    </row>
    <row r="259" spans="1:21" s="347" customFormat="1" x14ac:dyDescent="0.2">
      <c r="A259" s="347" t="s">
        <v>2084</v>
      </c>
      <c r="B259" s="427">
        <v>44586</v>
      </c>
      <c r="C259" s="427">
        <v>44600</v>
      </c>
      <c r="D259" s="420">
        <f>'6755'!D5</f>
        <v>1499</v>
      </c>
      <c r="E259" s="347" t="str">
        <f>VLOOKUP(D259,Fichas!$A$2:$G$2009,7,FALSE)</f>
        <v>05.001</v>
      </c>
      <c r="F259" s="347" t="str">
        <f>VLOOKUP(D259,Fichas!$A$2:$H$2009,8,FALSE)</f>
        <v>Fundo Municipal de Saúde</v>
      </c>
      <c r="G259" s="420" t="str">
        <f>VLOOKUP(D259,Fichas!$A$2:$I$2009,9,FALSE)</f>
        <v>10</v>
      </c>
      <c r="H259" s="347" t="str">
        <f>VLOOKUP(D259,Fichas!$A$2:$J$2009,10,FALSE)</f>
        <v>Saúde</v>
      </c>
      <c r="I259" s="420" t="str">
        <f>VLOOKUP(D259,Fichas!$A$2:$K$2009,11,FALSE)</f>
        <v>301</v>
      </c>
      <c r="J259" s="347" t="str">
        <f>VLOOKUP(D259,Fichas!$A$2:$L$2009,12,FALSE)</f>
        <v>Atenção Básica</v>
      </c>
      <c r="K259" s="420" t="str">
        <f>VLOOKUP(D259,Fichas!$A$2:$M$2009,13,FALSE)</f>
        <v>0031</v>
      </c>
      <c r="L259" s="347" t="str">
        <f>VLOOKUP(D259,Fichas!$A$2:$N$2009,14,FALSE)</f>
        <v>Atenção Primária à Saúde</v>
      </c>
      <c r="M259" s="420" t="str">
        <f>VLOOKUP(D259,Fichas!$A$2:$O$2009,15,FALSE)</f>
        <v>1026</v>
      </c>
      <c r="N259" s="347" t="str">
        <f>VLOOKUP(D259,Fichas!$A$2:$P$2009,16,FALSE)</f>
        <v>Estruturação da Rede de Serviços da Atenção Primária à Saúde</v>
      </c>
      <c r="O259" s="420" t="str">
        <f>VLOOKUP(D259,Fichas!$A$2:$C$2009,3,FALSE)</f>
        <v>4.4.90.52.00.00</v>
      </c>
      <c r="P259" s="347" t="str">
        <f>VLOOKUP(D259,Fichas!$A$2:$D$2009,4,FALSE)</f>
        <v>Equipamentos e Material Permanente</v>
      </c>
      <c r="Q259" s="421" t="str">
        <f>VLOOKUP(D259,Fichas!$A$2:$E$2009,5,FALSE)</f>
        <v>3997</v>
      </c>
      <c r="R259" s="347" t="str">
        <f>VLOOKUP(Q259,Dados!$A$2:$C$1673,2,FALSE)</f>
        <v>Superávit - E.P. - Saúde Mental - Invest.</v>
      </c>
      <c r="S259" s="428">
        <f>'6755'!G5</f>
        <v>56187</v>
      </c>
      <c r="T259" s="428">
        <f>'6755'!H5</f>
        <v>0</v>
      </c>
      <c r="U259" s="428" t="s">
        <v>915</v>
      </c>
    </row>
    <row r="260" spans="1:21" s="347" customFormat="1" x14ac:dyDescent="0.2">
      <c r="A260" s="347" t="s">
        <v>2084</v>
      </c>
      <c r="B260" s="427">
        <v>44586</v>
      </c>
      <c r="C260" s="427">
        <v>44600</v>
      </c>
      <c r="D260" s="420">
        <f>'6755'!D6</f>
        <v>1500</v>
      </c>
      <c r="E260" s="347" t="str">
        <f>VLOOKUP(D260,Fichas!$A$2:$G$2009,7,FALSE)</f>
        <v>05.001</v>
      </c>
      <c r="F260" s="347" t="str">
        <f>VLOOKUP(D260,Fichas!$A$2:$H$2009,8,FALSE)</f>
        <v>Fundo Municipal de Saúde</v>
      </c>
      <c r="G260" s="420" t="str">
        <f>VLOOKUP(D260,Fichas!$A$2:$I$2009,9,FALSE)</f>
        <v>10</v>
      </c>
      <c r="H260" s="347" t="str">
        <f>VLOOKUP(D260,Fichas!$A$2:$J$2009,10,FALSE)</f>
        <v>Saúde</v>
      </c>
      <c r="I260" s="420" t="str">
        <f>VLOOKUP(D260,Fichas!$A$2:$K$2009,11,FALSE)</f>
        <v>301</v>
      </c>
      <c r="J260" s="347" t="str">
        <f>VLOOKUP(D260,Fichas!$A$2:$L$2009,12,FALSE)</f>
        <v>Atenção Básica</v>
      </c>
      <c r="K260" s="420" t="str">
        <f>VLOOKUP(D260,Fichas!$A$2:$M$2009,13,FALSE)</f>
        <v>0031</v>
      </c>
      <c r="L260" s="347" t="str">
        <f>VLOOKUP(D260,Fichas!$A$2:$N$2009,14,FALSE)</f>
        <v>Atenção Primária à Saúde</v>
      </c>
      <c r="M260" s="420" t="str">
        <f>VLOOKUP(D260,Fichas!$A$2:$O$2009,15,FALSE)</f>
        <v>1026</v>
      </c>
      <c r="N260" s="347" t="str">
        <f>VLOOKUP(D260,Fichas!$A$2:$P$2009,16,FALSE)</f>
        <v>Estruturação da Rede de Serviços da Atenção Primária à Saúde</v>
      </c>
      <c r="O260" s="420" t="str">
        <f>VLOOKUP(D260,Fichas!$A$2:$C$2009,3,FALSE)</f>
        <v>4.4.90.52.00.00</v>
      </c>
      <c r="P260" s="347" t="str">
        <f>VLOOKUP(D260,Fichas!$A$2:$D$2009,4,FALSE)</f>
        <v>Equipamentos e Material Permanente</v>
      </c>
      <c r="Q260" s="421" t="str">
        <f>VLOOKUP(D260,Fichas!$A$2:$E$2009,5,FALSE)</f>
        <v>3995</v>
      </c>
      <c r="R260" s="347" t="str">
        <f>VLOOKUP(Q260,Dados!$A$2:$C$1673,2,FALSE)</f>
        <v>Superávit - E.P. - ESF Vila Nova - Invest.</v>
      </c>
      <c r="S260" s="428">
        <f>'6755'!G6</f>
        <v>56187</v>
      </c>
      <c r="T260" s="428">
        <f>'6755'!H6</f>
        <v>0</v>
      </c>
      <c r="U260" s="428" t="s">
        <v>915</v>
      </c>
    </row>
    <row r="261" spans="1:21" s="347" customFormat="1" x14ac:dyDescent="0.2">
      <c r="A261" s="347" t="s">
        <v>2084</v>
      </c>
      <c r="B261" s="427">
        <v>44586</v>
      </c>
      <c r="C261" s="427">
        <v>44600</v>
      </c>
      <c r="D261" s="420">
        <f>'6755'!D7</f>
        <v>1501</v>
      </c>
      <c r="E261" s="347" t="str">
        <f>VLOOKUP(D261,Fichas!$A$2:$G$2009,7,FALSE)</f>
        <v>05.001</v>
      </c>
      <c r="F261" s="347" t="str">
        <f>VLOOKUP(D261,Fichas!$A$2:$H$2009,8,FALSE)</f>
        <v>Fundo Municipal de Saúde</v>
      </c>
      <c r="G261" s="420" t="str">
        <f>VLOOKUP(D261,Fichas!$A$2:$I$2009,9,FALSE)</f>
        <v>10</v>
      </c>
      <c r="H261" s="347" t="str">
        <f>VLOOKUP(D261,Fichas!$A$2:$J$2009,10,FALSE)</f>
        <v>Saúde</v>
      </c>
      <c r="I261" s="420" t="str">
        <f>VLOOKUP(D261,Fichas!$A$2:$K$2009,11,FALSE)</f>
        <v>304</v>
      </c>
      <c r="J261" s="347" t="str">
        <f>VLOOKUP(D261,Fichas!$A$2:$L$2009,12,FALSE)</f>
        <v>Vigilância Sanitária</v>
      </c>
      <c r="K261" s="420" t="str">
        <f>VLOOKUP(D261,Fichas!$A$2:$M$2009,13,FALSE)</f>
        <v>0033</v>
      </c>
      <c r="L261" s="347" t="str">
        <f>VLOOKUP(D261,Fichas!$A$2:$N$2009,14,FALSE)</f>
        <v>Vigilâncias em Saúde</v>
      </c>
      <c r="M261" s="420" t="str">
        <f>VLOOKUP(D261,Fichas!$A$2:$O$2009,15,FALSE)</f>
        <v>1037</v>
      </c>
      <c r="N261" s="347" t="str">
        <f>VLOOKUP(D261,Fichas!$A$2:$P$2009,16,FALSE)</f>
        <v>Estruturação das Ações e Serviços de Vigilância Sanitária</v>
      </c>
      <c r="O261" s="420" t="str">
        <f>VLOOKUP(D261,Fichas!$A$2:$C$2009,3,FALSE)</f>
        <v>4.4.90.52.00.00</v>
      </c>
      <c r="P261" s="347" t="str">
        <f>VLOOKUP(D261,Fichas!$A$2:$D$2009,4,FALSE)</f>
        <v>Equipamentos e Material Permanente</v>
      </c>
      <c r="Q261" s="421" t="str">
        <f>VLOOKUP(D261,Fichas!$A$2:$E$2009,5,FALSE)</f>
        <v>3976</v>
      </c>
      <c r="R261" s="347" t="str">
        <f>VLOOKUP(Q261,Dados!$A$2:$C$1673,2,FALSE)</f>
        <v>Superávit - SES nº 2194</v>
      </c>
      <c r="S261" s="428">
        <f>'6755'!G7</f>
        <v>122375</v>
      </c>
      <c r="T261" s="428">
        <f>'6755'!H7</f>
        <v>0</v>
      </c>
      <c r="U261" s="428" t="s">
        <v>915</v>
      </c>
    </row>
    <row r="262" spans="1:21" s="347" customFormat="1" x14ac:dyDescent="0.2">
      <c r="A262" s="347" t="s">
        <v>2084</v>
      </c>
      <c r="B262" s="427">
        <v>44586</v>
      </c>
      <c r="C262" s="427">
        <v>44600</v>
      </c>
      <c r="D262" s="420">
        <f>'6755'!D8</f>
        <v>1502</v>
      </c>
      <c r="E262" s="347" t="str">
        <f>VLOOKUP(D262,Fichas!$A$2:$G$2009,7,FALSE)</f>
        <v>05.001</v>
      </c>
      <c r="F262" s="347" t="str">
        <f>VLOOKUP(D262,Fichas!$A$2:$H$2009,8,FALSE)</f>
        <v>Fundo Municipal de Saúde</v>
      </c>
      <c r="G262" s="420" t="str">
        <f>VLOOKUP(D262,Fichas!$A$2:$I$2009,9,FALSE)</f>
        <v>10</v>
      </c>
      <c r="H262" s="347" t="str">
        <f>VLOOKUP(D262,Fichas!$A$2:$J$2009,10,FALSE)</f>
        <v>Saúde</v>
      </c>
      <c r="I262" s="420" t="str">
        <f>VLOOKUP(D262,Fichas!$A$2:$K$2009,11,FALSE)</f>
        <v>304</v>
      </c>
      <c r="J262" s="347" t="str">
        <f>VLOOKUP(D262,Fichas!$A$2:$L$2009,12,FALSE)</f>
        <v>Vigilância Sanitária</v>
      </c>
      <c r="K262" s="420" t="str">
        <f>VLOOKUP(D262,Fichas!$A$2:$M$2009,13,FALSE)</f>
        <v>0033</v>
      </c>
      <c r="L262" s="347" t="str">
        <f>VLOOKUP(D262,Fichas!$A$2:$N$2009,14,FALSE)</f>
        <v>Vigilâncias em Saúde</v>
      </c>
      <c r="M262" s="420" t="str">
        <f>VLOOKUP(D262,Fichas!$A$2:$O$2009,15,FALSE)</f>
        <v>2158</v>
      </c>
      <c r="N262" s="347" t="str">
        <f>VLOOKUP(D262,Fichas!$A$2:$P$2009,16,FALSE)</f>
        <v>Manutenção das Ações e Serviços de Vigilância Sanitária</v>
      </c>
      <c r="O262" s="420" t="str">
        <f>VLOOKUP(D262,Fichas!$A$2:$C$2009,3,FALSE)</f>
        <v>3.3.90.30.00.00</v>
      </c>
      <c r="P262" s="347" t="str">
        <f>VLOOKUP(D262,Fichas!$A$2:$D$2009,4,FALSE)</f>
        <v>Material de Consumo</v>
      </c>
      <c r="Q262" s="421" t="str">
        <f>VLOOKUP(D262,Fichas!$A$2:$E$2009,5,FALSE)</f>
        <v>3976</v>
      </c>
      <c r="R262" s="347" t="str">
        <f>VLOOKUP(Q262,Dados!$A$2:$C$1673,2,FALSE)</f>
        <v>Superávit - SES nº 2194</v>
      </c>
      <c r="S262" s="428">
        <f>'6755'!G8</f>
        <v>19214.63</v>
      </c>
      <c r="T262" s="428">
        <f>'6755'!H8</f>
        <v>0</v>
      </c>
      <c r="U262" s="428" t="s">
        <v>915</v>
      </c>
    </row>
    <row r="263" spans="1:21" s="347" customFormat="1" x14ac:dyDescent="0.2">
      <c r="A263" s="347" t="s">
        <v>2084</v>
      </c>
      <c r="B263" s="427">
        <v>44586</v>
      </c>
      <c r="C263" s="427">
        <v>44600</v>
      </c>
      <c r="D263" s="420">
        <f>'6755'!D9</f>
        <v>1503</v>
      </c>
      <c r="E263" s="347" t="str">
        <f>VLOOKUP(D263,Fichas!$A$2:$G$2009,7,FALSE)</f>
        <v>05.001</v>
      </c>
      <c r="F263" s="347" t="str">
        <f>VLOOKUP(D263,Fichas!$A$2:$H$2009,8,FALSE)</f>
        <v>Fundo Municipal de Saúde</v>
      </c>
      <c r="G263" s="420" t="str">
        <f>VLOOKUP(D263,Fichas!$A$2:$I$2009,9,FALSE)</f>
        <v>10</v>
      </c>
      <c r="H263" s="347" t="str">
        <f>VLOOKUP(D263,Fichas!$A$2:$J$2009,10,FALSE)</f>
        <v>Saúde</v>
      </c>
      <c r="I263" s="420" t="str">
        <f>VLOOKUP(D263,Fichas!$A$2:$K$2009,11,FALSE)</f>
        <v>305</v>
      </c>
      <c r="J263" s="347" t="str">
        <f>VLOOKUP(D263,Fichas!$A$2:$L$2009,12,FALSE)</f>
        <v>Vigilância Epidemiológica</v>
      </c>
      <c r="K263" s="420" t="str">
        <f>VLOOKUP(D263,Fichas!$A$2:$M$2009,13,FALSE)</f>
        <v>0033</v>
      </c>
      <c r="L263" s="347" t="str">
        <f>VLOOKUP(D263,Fichas!$A$2:$N$2009,14,FALSE)</f>
        <v>Vigilâncias em Saúde</v>
      </c>
      <c r="M263" s="420" t="str">
        <f>VLOOKUP(D263,Fichas!$A$2:$O$2009,15,FALSE)</f>
        <v>1036</v>
      </c>
      <c r="N263" s="347" t="str">
        <f>VLOOKUP(D263,Fichas!$A$2:$P$2009,16,FALSE)</f>
        <v>Estruturação das Ações e Serviços de Vigilância Ambiental</v>
      </c>
      <c r="O263" s="420" t="str">
        <f>VLOOKUP(D263,Fichas!$A$2:$C$2009,3,FALSE)</f>
        <v>4.4.90.52.00.00</v>
      </c>
      <c r="P263" s="347" t="str">
        <f>VLOOKUP(D263,Fichas!$A$2:$D$2009,4,FALSE)</f>
        <v>Equipamentos e Material Permanente</v>
      </c>
      <c r="Q263" s="421" t="str">
        <f>VLOOKUP(D263,Fichas!$A$2:$E$2009,5,FALSE)</f>
        <v>3976</v>
      </c>
      <c r="R263" s="347" t="str">
        <f>VLOOKUP(Q263,Dados!$A$2:$C$1673,2,FALSE)</f>
        <v>Superávit - SES nº 2194</v>
      </c>
      <c r="S263" s="428">
        <f>'6755'!G9</f>
        <v>161899.74</v>
      </c>
      <c r="T263" s="428">
        <f>'6755'!H9</f>
        <v>0</v>
      </c>
      <c r="U263" s="428" t="s">
        <v>915</v>
      </c>
    </row>
    <row r="264" spans="1:21" s="347" customFormat="1" x14ac:dyDescent="0.2">
      <c r="A264" s="347" t="s">
        <v>2084</v>
      </c>
      <c r="B264" s="427">
        <v>44586</v>
      </c>
      <c r="C264" s="427">
        <v>44600</v>
      </c>
      <c r="D264" s="420">
        <f>'6755'!D10</f>
        <v>1504</v>
      </c>
      <c r="E264" s="347" t="str">
        <f>VLOOKUP(D264,Fichas!$A$2:$G$2009,7,FALSE)</f>
        <v>05.001</v>
      </c>
      <c r="F264" s="347" t="str">
        <f>VLOOKUP(D264,Fichas!$A$2:$H$2009,8,FALSE)</f>
        <v>Fundo Municipal de Saúde</v>
      </c>
      <c r="G264" s="420" t="str">
        <f>VLOOKUP(D264,Fichas!$A$2:$I$2009,9,FALSE)</f>
        <v>10</v>
      </c>
      <c r="H264" s="347" t="str">
        <f>VLOOKUP(D264,Fichas!$A$2:$J$2009,10,FALSE)</f>
        <v>Saúde</v>
      </c>
      <c r="I264" s="420" t="str">
        <f>VLOOKUP(D264,Fichas!$A$2:$K$2009,11,FALSE)</f>
        <v>305</v>
      </c>
      <c r="J264" s="347" t="str">
        <f>VLOOKUP(D264,Fichas!$A$2:$L$2009,12,FALSE)</f>
        <v>Vigilância Epidemiológica</v>
      </c>
      <c r="K264" s="420" t="str">
        <f>VLOOKUP(D264,Fichas!$A$2:$M$2009,13,FALSE)</f>
        <v>0033</v>
      </c>
      <c r="L264" s="347" t="str">
        <f>VLOOKUP(D264,Fichas!$A$2:$N$2009,14,FALSE)</f>
        <v>Vigilâncias em Saúde</v>
      </c>
      <c r="M264" s="420" t="str">
        <f>VLOOKUP(D264,Fichas!$A$2:$O$2009,15,FALSE)</f>
        <v>2156</v>
      </c>
      <c r="N264" s="347" t="str">
        <f>VLOOKUP(D264,Fichas!$A$2:$P$2009,16,FALSE)</f>
        <v>Manutenção das Ações e Serviços de Vigilância Ambiental</v>
      </c>
      <c r="O264" s="420" t="str">
        <f>VLOOKUP(D264,Fichas!$A$2:$C$2009,3,FALSE)</f>
        <v>3.3.90.30.00.00</v>
      </c>
      <c r="P264" s="347" t="str">
        <f>VLOOKUP(D264,Fichas!$A$2:$D$2009,4,FALSE)</f>
        <v>Material de Consumo</v>
      </c>
      <c r="Q264" s="421" t="str">
        <f>VLOOKUP(D264,Fichas!$A$2:$E$2009,5,FALSE)</f>
        <v>3976</v>
      </c>
      <c r="R264" s="347" t="str">
        <f>VLOOKUP(Q264,Dados!$A$2:$C$1673,2,FALSE)</f>
        <v>Superávit - SES nº 2194</v>
      </c>
      <c r="S264" s="428">
        <f>'6755'!G10</f>
        <v>122600</v>
      </c>
      <c r="T264" s="428">
        <f>'6755'!H10</f>
        <v>0</v>
      </c>
      <c r="U264" s="428" t="s">
        <v>915</v>
      </c>
    </row>
    <row r="265" spans="1:21" s="347" customFormat="1" x14ac:dyDescent="0.2">
      <c r="A265" s="347" t="s">
        <v>2084</v>
      </c>
      <c r="B265" s="427">
        <v>44586</v>
      </c>
      <c r="C265" s="427">
        <v>44600</v>
      </c>
      <c r="D265" s="420">
        <f>'6755'!D11</f>
        <v>1505</v>
      </c>
      <c r="E265" s="347" t="str">
        <f>VLOOKUP(D265,Fichas!$A$2:$G$2009,7,FALSE)</f>
        <v>05.001</v>
      </c>
      <c r="F265" s="347" t="str">
        <f>VLOOKUP(D265,Fichas!$A$2:$H$2009,8,FALSE)</f>
        <v>Fundo Municipal de Saúde</v>
      </c>
      <c r="G265" s="420" t="str">
        <f>VLOOKUP(D265,Fichas!$A$2:$I$2009,9,FALSE)</f>
        <v>10</v>
      </c>
      <c r="H265" s="347" t="str">
        <f>VLOOKUP(D265,Fichas!$A$2:$J$2009,10,FALSE)</f>
        <v>Saúde</v>
      </c>
      <c r="I265" s="420" t="str">
        <f>VLOOKUP(D265,Fichas!$A$2:$K$2009,11,FALSE)</f>
        <v>305</v>
      </c>
      <c r="J265" s="347" t="str">
        <f>VLOOKUP(D265,Fichas!$A$2:$L$2009,12,FALSE)</f>
        <v>Vigilância Epidemiológica</v>
      </c>
      <c r="K265" s="420" t="str">
        <f>VLOOKUP(D265,Fichas!$A$2:$M$2009,13,FALSE)</f>
        <v>0033</v>
      </c>
      <c r="L265" s="347" t="str">
        <f>VLOOKUP(D265,Fichas!$A$2:$N$2009,14,FALSE)</f>
        <v>Vigilâncias em Saúde</v>
      </c>
      <c r="M265" s="420" t="str">
        <f>VLOOKUP(D265,Fichas!$A$2:$O$2009,15,FALSE)</f>
        <v>1035</v>
      </c>
      <c r="N265" s="347" t="str">
        <f>VLOOKUP(D265,Fichas!$A$2:$P$2009,16,FALSE)</f>
        <v>Estruturação da Rede de Serviços da Vigilância Epidemiológica e da Saúde do Trabalhador</v>
      </c>
      <c r="O265" s="420" t="str">
        <f>VLOOKUP(D265,Fichas!$A$2:$C$2009,3,FALSE)</f>
        <v>4.4.90.52.00.00</v>
      </c>
      <c r="P265" s="347" t="str">
        <f>VLOOKUP(D265,Fichas!$A$2:$D$2009,4,FALSE)</f>
        <v>Equipamentos e Material Permanente</v>
      </c>
      <c r="Q265" s="421" t="str">
        <f>VLOOKUP(D265,Fichas!$A$2:$E$2009,5,FALSE)</f>
        <v>3976</v>
      </c>
      <c r="R265" s="347" t="str">
        <f>VLOOKUP(Q265,Dados!$A$2:$C$1673,2,FALSE)</f>
        <v>Superávit - SES nº 2194</v>
      </c>
      <c r="S265" s="428">
        <f>'6755'!G11</f>
        <v>1192408.07</v>
      </c>
      <c r="T265" s="428">
        <f>'6755'!H11</f>
        <v>0</v>
      </c>
      <c r="U265" s="428" t="s">
        <v>915</v>
      </c>
    </row>
    <row r="266" spans="1:21" s="347" customFormat="1" x14ac:dyDescent="0.2">
      <c r="A266" s="347" t="s">
        <v>2084</v>
      </c>
      <c r="B266" s="427">
        <v>44586</v>
      </c>
      <c r="C266" s="427">
        <v>44600</v>
      </c>
      <c r="D266" s="420">
        <f>'6755'!D12</f>
        <v>1506</v>
      </c>
      <c r="E266" s="347" t="str">
        <f>VLOOKUP(D266,Fichas!$A$2:$G$2009,7,FALSE)</f>
        <v>05.001</v>
      </c>
      <c r="F266" s="347" t="str">
        <f>VLOOKUP(D266,Fichas!$A$2:$H$2009,8,FALSE)</f>
        <v>Fundo Municipal de Saúde</v>
      </c>
      <c r="G266" s="420" t="str">
        <f>VLOOKUP(D266,Fichas!$A$2:$I$2009,9,FALSE)</f>
        <v>10</v>
      </c>
      <c r="H266" s="347" t="str">
        <f>VLOOKUP(D266,Fichas!$A$2:$J$2009,10,FALSE)</f>
        <v>Saúde</v>
      </c>
      <c r="I266" s="420" t="str">
        <f>VLOOKUP(D266,Fichas!$A$2:$K$2009,11,FALSE)</f>
        <v>305</v>
      </c>
      <c r="J266" s="347" t="str">
        <f>VLOOKUP(D266,Fichas!$A$2:$L$2009,12,FALSE)</f>
        <v>Vigilância Epidemiológica</v>
      </c>
      <c r="K266" s="420" t="str">
        <f>VLOOKUP(D266,Fichas!$A$2:$M$2009,13,FALSE)</f>
        <v>0033</v>
      </c>
      <c r="L266" s="347" t="str">
        <f>VLOOKUP(D266,Fichas!$A$2:$N$2009,14,FALSE)</f>
        <v>Vigilâncias em Saúde</v>
      </c>
      <c r="M266" s="420" t="str">
        <f>VLOOKUP(D266,Fichas!$A$2:$O$2009,15,FALSE)</f>
        <v>2154</v>
      </c>
      <c r="N266" s="347" t="str">
        <f>VLOOKUP(D266,Fichas!$A$2:$P$2009,16,FALSE)</f>
        <v>Ampliação e Manutenção das Ações e Serviços de Vigilância Epidemiológica e da Saúde do Trabalhador</v>
      </c>
      <c r="O266" s="420" t="str">
        <f>VLOOKUP(D266,Fichas!$A$2:$C$2009,3,FALSE)</f>
        <v>3.3.90.30.00.00</v>
      </c>
      <c r="P266" s="347" t="str">
        <f>VLOOKUP(D266,Fichas!$A$2:$D$2009,4,FALSE)</f>
        <v>Material de Consumo</v>
      </c>
      <c r="Q266" s="421" t="str">
        <f>VLOOKUP(D266,Fichas!$A$2:$E$2009,5,FALSE)</f>
        <v>3976</v>
      </c>
      <c r="R266" s="347" t="str">
        <f>VLOOKUP(Q266,Dados!$A$2:$C$1673,2,FALSE)</f>
        <v>Superávit - SES nº 2194</v>
      </c>
      <c r="S266" s="428">
        <f>'6755'!G12</f>
        <v>386526.28</v>
      </c>
      <c r="T266" s="428">
        <f>'6755'!H12</f>
        <v>0</v>
      </c>
      <c r="U266" s="428" t="s">
        <v>915</v>
      </c>
    </row>
    <row r="267" spans="1:21" s="347" customFormat="1" x14ac:dyDescent="0.2">
      <c r="A267" s="347" t="s">
        <v>2084</v>
      </c>
      <c r="B267" s="427">
        <v>44586</v>
      </c>
      <c r="C267" s="427">
        <v>44600</v>
      </c>
      <c r="D267" s="420">
        <f>'6755'!D13</f>
        <v>1507</v>
      </c>
      <c r="E267" s="347" t="str">
        <f>VLOOKUP(D267,Fichas!$A$2:$G$2009,7,FALSE)</f>
        <v>05.001</v>
      </c>
      <c r="F267" s="347" t="str">
        <f>VLOOKUP(D267,Fichas!$A$2:$H$2009,8,FALSE)</f>
        <v>Fundo Municipal de Saúde</v>
      </c>
      <c r="G267" s="420" t="str">
        <f>VLOOKUP(D267,Fichas!$A$2:$I$2009,9,FALSE)</f>
        <v>10</v>
      </c>
      <c r="H267" s="347" t="str">
        <f>VLOOKUP(D267,Fichas!$A$2:$J$2009,10,FALSE)</f>
        <v>Saúde</v>
      </c>
      <c r="I267" s="420" t="str">
        <f>VLOOKUP(D267,Fichas!$A$2:$K$2009,11,FALSE)</f>
        <v>301</v>
      </c>
      <c r="J267" s="347" t="str">
        <f>VLOOKUP(D267,Fichas!$A$2:$L$2009,12,FALSE)</f>
        <v>Atenção Básica</v>
      </c>
      <c r="K267" s="420" t="str">
        <f>VLOOKUP(D267,Fichas!$A$2:$M$2009,13,FALSE)</f>
        <v>0031</v>
      </c>
      <c r="L267" s="347" t="str">
        <f>VLOOKUP(D267,Fichas!$A$2:$N$2009,14,FALSE)</f>
        <v>Atenção Primária à Saúde</v>
      </c>
      <c r="M267" s="420" t="str">
        <f>VLOOKUP(D267,Fichas!$A$2:$O$2009,15,FALSE)</f>
        <v>1026</v>
      </c>
      <c r="N267" s="347" t="str">
        <f>VLOOKUP(D267,Fichas!$A$2:$P$2009,16,FALSE)</f>
        <v>Estruturação da Rede de Serviços da Atenção Primária à Saúde</v>
      </c>
      <c r="O267" s="420" t="str">
        <f>VLOOKUP(D267,Fichas!$A$2:$C$2009,3,FALSE)</f>
        <v>4.4.90.52.00.00</v>
      </c>
      <c r="P267" s="347" t="str">
        <f>VLOOKUP(D267,Fichas!$A$2:$D$2009,4,FALSE)</f>
        <v>Equipamentos e Material Permanente</v>
      </c>
      <c r="Q267" s="421" t="str">
        <f>VLOOKUP(D267,Fichas!$A$2:$E$2009,5,FALSE)</f>
        <v>3994</v>
      </c>
      <c r="R267" s="347" t="str">
        <f>VLOOKUP(Q267,Dados!$A$2:$C$1673,2,FALSE)</f>
        <v>Superávit - E.P. - ESF Jacaré - Invest.</v>
      </c>
      <c r="S267" s="428">
        <f>'6755'!G13</f>
        <v>56187</v>
      </c>
      <c r="T267" s="428">
        <f>'6755'!H13</f>
        <v>0</v>
      </c>
      <c r="U267" s="428" t="s">
        <v>915</v>
      </c>
    </row>
    <row r="268" spans="1:21" s="347" customFormat="1" x14ac:dyDescent="0.2">
      <c r="A268" s="347" t="s">
        <v>2084</v>
      </c>
      <c r="B268" s="427">
        <v>44586</v>
      </c>
      <c r="C268" s="427">
        <v>44600</v>
      </c>
      <c r="D268" s="420">
        <f>'6755'!D14</f>
        <v>1508</v>
      </c>
      <c r="E268" s="347" t="str">
        <f>VLOOKUP(D268,Fichas!$A$2:$G$2009,7,FALSE)</f>
        <v>05.001</v>
      </c>
      <c r="F268" s="347" t="str">
        <f>VLOOKUP(D268,Fichas!$A$2:$H$2009,8,FALSE)</f>
        <v>Fundo Municipal de Saúde</v>
      </c>
      <c r="G268" s="420" t="str">
        <f>VLOOKUP(D268,Fichas!$A$2:$I$2009,9,FALSE)</f>
        <v>10</v>
      </c>
      <c r="H268" s="347" t="str">
        <f>VLOOKUP(D268,Fichas!$A$2:$J$2009,10,FALSE)</f>
        <v>Saúde</v>
      </c>
      <c r="I268" s="420" t="str">
        <f>VLOOKUP(D268,Fichas!$A$2:$K$2009,11,FALSE)</f>
        <v>301</v>
      </c>
      <c r="J268" s="347" t="str">
        <f>VLOOKUP(D268,Fichas!$A$2:$L$2009,12,FALSE)</f>
        <v>Atenção Básica</v>
      </c>
      <c r="K268" s="420" t="str">
        <f>VLOOKUP(D268,Fichas!$A$2:$M$2009,13,FALSE)</f>
        <v>0031</v>
      </c>
      <c r="L268" s="347" t="str">
        <f>VLOOKUP(D268,Fichas!$A$2:$N$2009,14,FALSE)</f>
        <v>Atenção Primária à Saúde</v>
      </c>
      <c r="M268" s="420" t="str">
        <f>VLOOKUP(D268,Fichas!$A$2:$O$2009,15,FALSE)</f>
        <v>1026</v>
      </c>
      <c r="N268" s="347" t="str">
        <f>VLOOKUP(D268,Fichas!$A$2:$P$2009,16,FALSE)</f>
        <v>Estruturação da Rede de Serviços da Atenção Primária à Saúde</v>
      </c>
      <c r="O268" s="420" t="str">
        <f>VLOOKUP(D268,Fichas!$A$2:$C$2009,3,FALSE)</f>
        <v>4.4.90.52.00.00</v>
      </c>
      <c r="P268" s="347" t="str">
        <f>VLOOKUP(D268,Fichas!$A$2:$D$2009,4,FALSE)</f>
        <v>Equipamentos e Material Permanente</v>
      </c>
      <c r="Q268" s="421" t="str">
        <f>VLOOKUP(D268,Fichas!$A$2:$E$2009,5,FALSE)</f>
        <v>3996</v>
      </c>
      <c r="R268" s="347" t="str">
        <f>VLOOKUP(Q268,Dados!$A$2:$C$1673,2,FALSE)</f>
        <v>Superávit - E.P. - Mat. Perm. Unid. Básicas</v>
      </c>
      <c r="S268" s="428">
        <f>'6755'!G14</f>
        <v>157594</v>
      </c>
      <c r="T268" s="428">
        <f>'6755'!H14</f>
        <v>0</v>
      </c>
      <c r="U268" s="428" t="s">
        <v>915</v>
      </c>
    </row>
    <row r="269" spans="1:21" s="347" customFormat="1" x14ac:dyDescent="0.2">
      <c r="A269" s="347" t="s">
        <v>2086</v>
      </c>
      <c r="B269" s="427">
        <v>44592</v>
      </c>
      <c r="C269" s="427">
        <v>44600</v>
      </c>
      <c r="D269" s="420">
        <f>'6757'!D5</f>
        <v>1531</v>
      </c>
      <c r="E269" s="347" t="str">
        <f>VLOOKUP(D269,Fichas!$A$2:$G$2009,7,FALSE)</f>
        <v>02.012</v>
      </c>
      <c r="F269" s="347" t="str">
        <f>VLOOKUP(D269,Fichas!$A$2:$H$2009,8,FALSE)</f>
        <v>Secretaria de Educação</v>
      </c>
      <c r="G269" s="420" t="str">
        <f>VLOOKUP(D269,Fichas!$A$2:$I$2009,9,FALSE)</f>
        <v>12</v>
      </c>
      <c r="H269" s="347" t="str">
        <f>VLOOKUP(D269,Fichas!$A$2:$J$2009,10,FALSE)</f>
        <v>Educação</v>
      </c>
      <c r="I269" s="420" t="str">
        <f>VLOOKUP(D269,Fichas!$A$2:$K$2009,11,FALSE)</f>
        <v>361</v>
      </c>
      <c r="J269" s="347" t="str">
        <f>VLOOKUP(D269,Fichas!$A$2:$L$2009,12,FALSE)</f>
        <v>Ensino Fundamental</v>
      </c>
      <c r="K269" s="420" t="str">
        <f>VLOOKUP(D269,Fichas!$A$2:$M$2009,13,FALSE)</f>
        <v>0019</v>
      </c>
      <c r="L269" s="347" t="str">
        <f>VLOOKUP(D269,Fichas!$A$2:$N$2009,14,FALSE)</f>
        <v>Transporte Escolar</v>
      </c>
      <c r="M269" s="420" t="str">
        <f>VLOOKUP(D269,Fichas!$A$2:$O$2009,15,FALSE)</f>
        <v>2072</v>
      </c>
      <c r="N269" s="347" t="str">
        <f>VLOOKUP(D269,Fichas!$A$2:$P$2009,16,FALSE)</f>
        <v>Manutenção do Transporte Escolar - Ensino Fundamental</v>
      </c>
      <c r="O269" s="420" t="str">
        <f>VLOOKUP(D269,Fichas!$A$2:$C$2009,3,FALSE)</f>
        <v>3.3.90.30.00.00</v>
      </c>
      <c r="P269" s="347" t="str">
        <f>VLOOKUP(D269,Fichas!$A$2:$D$2009,4,FALSE)</f>
        <v>Material de Consumo</v>
      </c>
      <c r="Q269" s="421" t="str">
        <f>VLOOKUP(D269,Fichas!$A$2:$E$2009,5,FALSE)</f>
        <v>3047</v>
      </c>
      <c r="R269" s="347" t="str">
        <f>VLOOKUP(Q269,Dados!$A$2:$C$1673,2,FALSE)</f>
        <v>Superávit - PNATE</v>
      </c>
      <c r="S269" s="428">
        <f>'6757'!G5</f>
        <v>99942.01</v>
      </c>
      <c r="T269" s="428">
        <f>'6757'!H5</f>
        <v>0</v>
      </c>
      <c r="U269" s="428" t="s">
        <v>915</v>
      </c>
    </row>
    <row r="270" spans="1:21" s="347" customFormat="1" x14ac:dyDescent="0.2">
      <c r="A270" s="347" t="s">
        <v>2086</v>
      </c>
      <c r="B270" s="427">
        <v>44592</v>
      </c>
      <c r="C270" s="427">
        <v>44600</v>
      </c>
      <c r="D270" s="420">
        <f>'6757'!D6</f>
        <v>1532</v>
      </c>
      <c r="E270" s="347" t="str">
        <f>VLOOKUP(D270,Fichas!$A$2:$G$2009,7,FALSE)</f>
        <v>02.012</v>
      </c>
      <c r="F270" s="347" t="str">
        <f>VLOOKUP(D270,Fichas!$A$2:$H$2009,8,FALSE)</f>
        <v>Secretaria de Educação</v>
      </c>
      <c r="G270" s="420" t="str">
        <f>VLOOKUP(D270,Fichas!$A$2:$I$2009,9,FALSE)</f>
        <v>12</v>
      </c>
      <c r="H270" s="347" t="str">
        <f>VLOOKUP(D270,Fichas!$A$2:$J$2009,10,FALSE)</f>
        <v>Educação</v>
      </c>
      <c r="I270" s="420" t="str">
        <f>VLOOKUP(D270,Fichas!$A$2:$K$2009,11,FALSE)</f>
        <v>361</v>
      </c>
      <c r="J270" s="347" t="str">
        <f>VLOOKUP(D270,Fichas!$A$2:$L$2009,12,FALSE)</f>
        <v>Ensino Fundamental</v>
      </c>
      <c r="K270" s="420" t="str">
        <f>VLOOKUP(D270,Fichas!$A$2:$M$2009,13,FALSE)</f>
        <v>0020</v>
      </c>
      <c r="L270" s="347" t="str">
        <f>VLOOKUP(D270,Fichas!$A$2:$N$2009,14,FALSE)</f>
        <v>Alimentação Escolar</v>
      </c>
      <c r="M270" s="420" t="str">
        <f>VLOOKUP(D270,Fichas!$A$2:$O$2009,15,FALSE)</f>
        <v>2076</v>
      </c>
      <c r="N270" s="347" t="str">
        <f>VLOOKUP(D270,Fichas!$A$2:$P$2009,16,FALSE)</f>
        <v xml:space="preserve">Manutenção da Alimentação Escolar - Ensino Fundamental </v>
      </c>
      <c r="O270" s="420" t="str">
        <f>VLOOKUP(D270,Fichas!$A$2:$C$2009,3,FALSE)</f>
        <v>3.3.90.30.00.00</v>
      </c>
      <c r="P270" s="347" t="str">
        <f>VLOOKUP(D270,Fichas!$A$2:$D$2009,4,FALSE)</f>
        <v>Material de Consumo</v>
      </c>
      <c r="Q270" s="421" t="str">
        <f>VLOOKUP(D270,Fichas!$A$2:$E$2009,5,FALSE)</f>
        <v>3046</v>
      </c>
      <c r="R270" s="347" t="str">
        <f>VLOOKUP(Q270,Dados!$A$2:$C$1673,2,FALSE)</f>
        <v>Superávit - PNAE</v>
      </c>
      <c r="S270" s="428">
        <f>'6757'!G6</f>
        <v>879976.68</v>
      </c>
      <c r="T270" s="428">
        <f>'6757'!H6</f>
        <v>0</v>
      </c>
      <c r="U270" s="428" t="s">
        <v>915</v>
      </c>
    </row>
    <row r="271" spans="1:21" s="347" customFormat="1" x14ac:dyDescent="0.2">
      <c r="A271" s="347" t="s">
        <v>2086</v>
      </c>
      <c r="B271" s="427">
        <v>44592</v>
      </c>
      <c r="C271" s="427">
        <v>44600</v>
      </c>
      <c r="D271" s="420">
        <f>'6757'!D7</f>
        <v>1533</v>
      </c>
      <c r="E271" s="347" t="str">
        <f>VLOOKUP(D271,Fichas!$A$2:$G$2009,7,FALSE)</f>
        <v>02.012</v>
      </c>
      <c r="F271" s="347" t="str">
        <f>VLOOKUP(D271,Fichas!$A$2:$H$2009,8,FALSE)</f>
        <v>Secretaria de Educação</v>
      </c>
      <c r="G271" s="420" t="str">
        <f>VLOOKUP(D271,Fichas!$A$2:$I$2009,9,FALSE)</f>
        <v>12</v>
      </c>
      <c r="H271" s="347" t="str">
        <f>VLOOKUP(D271,Fichas!$A$2:$J$2009,10,FALSE)</f>
        <v>Educação</v>
      </c>
      <c r="I271" s="420" t="str">
        <f>VLOOKUP(D271,Fichas!$A$2:$K$2009,11,FALSE)</f>
        <v>365</v>
      </c>
      <c r="J271" s="347" t="str">
        <f>VLOOKUP(D271,Fichas!$A$2:$L$2009,12,FALSE)</f>
        <v>Educação Infantil</v>
      </c>
      <c r="K271" s="420" t="str">
        <f>VLOOKUP(D271,Fichas!$A$2:$M$2009,13,FALSE)</f>
        <v>0020</v>
      </c>
      <c r="L271" s="347" t="str">
        <f>VLOOKUP(D271,Fichas!$A$2:$N$2009,14,FALSE)</f>
        <v>Alimentação Escolar</v>
      </c>
      <c r="M271" s="420" t="str">
        <f>VLOOKUP(D271,Fichas!$A$2:$O$2009,15,FALSE)</f>
        <v>2079</v>
      </c>
      <c r="N271" s="347" t="str">
        <f>VLOOKUP(D271,Fichas!$A$2:$P$2009,16,FALSE)</f>
        <v>Manutenção da Alimentação Escolar - Creche</v>
      </c>
      <c r="O271" s="420" t="str">
        <f>VLOOKUP(D271,Fichas!$A$2:$C$2009,3,FALSE)</f>
        <v>3.3.90.30.00.00</v>
      </c>
      <c r="P271" s="347" t="str">
        <f>VLOOKUP(D271,Fichas!$A$2:$D$2009,4,FALSE)</f>
        <v>Material de Consumo</v>
      </c>
      <c r="Q271" s="421" t="str">
        <f>VLOOKUP(D271,Fichas!$A$2:$E$2009,5,FALSE)</f>
        <v>3046</v>
      </c>
      <c r="R271" s="347" t="str">
        <f>VLOOKUP(Q271,Dados!$A$2:$C$1673,2,FALSE)</f>
        <v>Superávit - PNAE</v>
      </c>
      <c r="S271" s="428">
        <f>'6757'!G7</f>
        <v>600000</v>
      </c>
      <c r="T271" s="428">
        <f>'6757'!H7</f>
        <v>0</v>
      </c>
      <c r="U271" s="428" t="s">
        <v>915</v>
      </c>
    </row>
    <row r="272" spans="1:21" s="347" customFormat="1" x14ac:dyDescent="0.2">
      <c r="A272" s="347" t="s">
        <v>2086</v>
      </c>
      <c r="B272" s="427">
        <v>44592</v>
      </c>
      <c r="C272" s="427">
        <v>44600</v>
      </c>
      <c r="D272" s="420">
        <f>'6757'!D8</f>
        <v>1534</v>
      </c>
      <c r="E272" s="347" t="str">
        <f>VLOOKUP(D272,Fichas!$A$2:$G$2009,7,FALSE)</f>
        <v>02.012</v>
      </c>
      <c r="F272" s="347" t="str">
        <f>VLOOKUP(D272,Fichas!$A$2:$H$2009,8,FALSE)</f>
        <v>Secretaria de Educação</v>
      </c>
      <c r="G272" s="420" t="str">
        <f>VLOOKUP(D272,Fichas!$A$2:$I$2009,9,FALSE)</f>
        <v>12</v>
      </c>
      <c r="H272" s="347" t="str">
        <f>VLOOKUP(D272,Fichas!$A$2:$J$2009,10,FALSE)</f>
        <v>Educação</v>
      </c>
      <c r="I272" s="420" t="str">
        <f>VLOOKUP(D272,Fichas!$A$2:$K$2009,11,FALSE)</f>
        <v>365</v>
      </c>
      <c r="J272" s="347" t="str">
        <f>VLOOKUP(D272,Fichas!$A$2:$L$2009,12,FALSE)</f>
        <v>Educação Infantil</v>
      </c>
      <c r="K272" s="420" t="str">
        <f>VLOOKUP(D272,Fichas!$A$2:$M$2009,13,FALSE)</f>
        <v>0020</v>
      </c>
      <c r="L272" s="347" t="str">
        <f>VLOOKUP(D272,Fichas!$A$2:$N$2009,14,FALSE)</f>
        <v>Alimentação Escolar</v>
      </c>
      <c r="M272" s="420" t="str">
        <f>VLOOKUP(D272,Fichas!$A$2:$O$2009,15,FALSE)</f>
        <v>2080</v>
      </c>
      <c r="N272" s="347" t="str">
        <f>VLOOKUP(D272,Fichas!$A$2:$P$2009,16,FALSE)</f>
        <v>Manutenção da Alimentação Escolar - Pré Escola</v>
      </c>
      <c r="O272" s="420" t="str">
        <f>VLOOKUP(D272,Fichas!$A$2:$C$2009,3,FALSE)</f>
        <v>3.3.90.30.00.00</v>
      </c>
      <c r="P272" s="347" t="str">
        <f>VLOOKUP(D272,Fichas!$A$2:$D$2009,4,FALSE)</f>
        <v>Material de Consumo</v>
      </c>
      <c r="Q272" s="421" t="str">
        <f>VLOOKUP(D272,Fichas!$A$2:$E$2009,5,FALSE)</f>
        <v>3046</v>
      </c>
      <c r="R272" s="347" t="str">
        <f>VLOOKUP(Q272,Dados!$A$2:$C$1673,2,FALSE)</f>
        <v>Superávit - PNAE</v>
      </c>
      <c r="S272" s="428">
        <f>'6757'!G8</f>
        <v>200000</v>
      </c>
      <c r="T272" s="428">
        <f>'6757'!H8</f>
        <v>0</v>
      </c>
      <c r="U272" s="428" t="s">
        <v>915</v>
      </c>
    </row>
    <row r="273" spans="1:21" s="347" customFormat="1" x14ac:dyDescent="0.2">
      <c r="A273" s="347" t="s">
        <v>2086</v>
      </c>
      <c r="B273" s="427">
        <v>44592</v>
      </c>
      <c r="C273" s="427">
        <v>44600</v>
      </c>
      <c r="D273" s="420">
        <f>'6757'!D9</f>
        <v>1527</v>
      </c>
      <c r="E273" s="347" t="str">
        <f>VLOOKUP(D273,Fichas!$A$2:$G$2009,7,FALSE)</f>
        <v>02.012</v>
      </c>
      <c r="F273" s="347" t="str">
        <f>VLOOKUP(D273,Fichas!$A$2:$H$2009,8,FALSE)</f>
        <v>Secretaria de Educação</v>
      </c>
      <c r="G273" s="420" t="str">
        <f>VLOOKUP(D273,Fichas!$A$2:$I$2009,9,FALSE)</f>
        <v>12</v>
      </c>
      <c r="H273" s="347" t="str">
        <f>VLOOKUP(D273,Fichas!$A$2:$J$2009,10,FALSE)</f>
        <v>Educação</v>
      </c>
      <c r="I273" s="420" t="str">
        <f>VLOOKUP(D273,Fichas!$A$2:$K$2009,11,FALSE)</f>
        <v>365</v>
      </c>
      <c r="J273" s="347" t="str">
        <f>VLOOKUP(D273,Fichas!$A$2:$L$2009,12,FALSE)</f>
        <v>Educação Infantil</v>
      </c>
      <c r="K273" s="420" t="str">
        <f>VLOOKUP(D273,Fichas!$A$2:$M$2009,13,FALSE)</f>
        <v>0021</v>
      </c>
      <c r="L273" s="347" t="str">
        <f>VLOOKUP(D273,Fichas!$A$2:$N$2009,14,FALSE)</f>
        <v>Escola Nota 10 (Construção, Ampliação, Reforma)</v>
      </c>
      <c r="M273" s="420" t="str">
        <f>VLOOKUP(D273,Fichas!$A$2:$O$2009,15,FALSE)</f>
        <v>1006</v>
      </c>
      <c r="N273" s="347" t="str">
        <f>VLOOKUP(D273,Fichas!$A$2:$P$2009,16,FALSE)</f>
        <v>Construção, Ampliação, Reforma e Reaparelhamento das Unidades de Educaçção Infantil - Creche</v>
      </c>
      <c r="O273" s="420" t="str">
        <f>VLOOKUP(D273,Fichas!$A$2:$C$2009,3,FALSE)</f>
        <v>4.4.90.51.00.00</v>
      </c>
      <c r="P273" s="347" t="str">
        <f>VLOOKUP(D273,Fichas!$A$2:$D$2009,4,FALSE)</f>
        <v>Obras e Instalações</v>
      </c>
      <c r="Q273" s="421" t="str">
        <f>VLOOKUP(D273,Fichas!$A$2:$E$2009,5,FALSE)</f>
        <v>3005</v>
      </c>
      <c r="R273" s="347" t="str">
        <f>VLOOKUP(Q273,Dados!$A$2:$C$1673,2,FALSE)</f>
        <v>Superávit - Salário Educação</v>
      </c>
      <c r="S273" s="428">
        <f>'6757'!G9</f>
        <v>5000000</v>
      </c>
      <c r="T273" s="428">
        <f>'6757'!H9</f>
        <v>0</v>
      </c>
      <c r="U273" s="428" t="s">
        <v>915</v>
      </c>
    </row>
    <row r="274" spans="1:21" s="347" customFormat="1" x14ac:dyDescent="0.2">
      <c r="A274" s="347" t="s">
        <v>2086</v>
      </c>
      <c r="B274" s="427">
        <v>44592</v>
      </c>
      <c r="C274" s="427">
        <v>44600</v>
      </c>
      <c r="D274" s="420">
        <f>'6757'!D10</f>
        <v>1528</v>
      </c>
      <c r="E274" s="347" t="str">
        <f>VLOOKUP(D274,Fichas!$A$2:$G$2009,7,FALSE)</f>
        <v>02.012</v>
      </c>
      <c r="F274" s="347" t="str">
        <f>VLOOKUP(D274,Fichas!$A$2:$H$2009,8,FALSE)</f>
        <v>Secretaria de Educação</v>
      </c>
      <c r="G274" s="420" t="str">
        <f>VLOOKUP(D274,Fichas!$A$2:$I$2009,9,FALSE)</f>
        <v>12</v>
      </c>
      <c r="H274" s="347" t="str">
        <f>VLOOKUP(D274,Fichas!$A$2:$J$2009,10,FALSE)</f>
        <v>Educação</v>
      </c>
      <c r="I274" s="420" t="str">
        <f>VLOOKUP(D274,Fichas!$A$2:$K$2009,11,FALSE)</f>
        <v>365</v>
      </c>
      <c r="J274" s="347" t="str">
        <f>VLOOKUP(D274,Fichas!$A$2:$L$2009,12,FALSE)</f>
        <v>Educação Infantil</v>
      </c>
      <c r="K274" s="420" t="str">
        <f>VLOOKUP(D274,Fichas!$A$2:$M$2009,13,FALSE)</f>
        <v>0021</v>
      </c>
      <c r="L274" s="347" t="str">
        <f>VLOOKUP(D274,Fichas!$A$2:$N$2009,14,FALSE)</f>
        <v>Escola Nota 10 (Construção, Ampliação, Reforma)</v>
      </c>
      <c r="M274" s="420" t="str">
        <f>VLOOKUP(D274,Fichas!$A$2:$O$2009,15,FALSE)</f>
        <v>1006</v>
      </c>
      <c r="N274" s="347" t="str">
        <f>VLOOKUP(D274,Fichas!$A$2:$P$2009,16,FALSE)</f>
        <v>Construção, Ampliação, Reforma e Reaparelhamento das Unidades de Educaçção Infantil - Creche</v>
      </c>
      <c r="O274" s="420" t="str">
        <f>VLOOKUP(D274,Fichas!$A$2:$C$2009,3,FALSE)</f>
        <v>4.4.90.52.00.00</v>
      </c>
      <c r="P274" s="347" t="str">
        <f>VLOOKUP(D274,Fichas!$A$2:$D$2009,4,FALSE)</f>
        <v>Equipamentos e Material Permanente</v>
      </c>
      <c r="Q274" s="421" t="str">
        <f>VLOOKUP(D274,Fichas!$A$2:$E$2009,5,FALSE)</f>
        <v>3005</v>
      </c>
      <c r="R274" s="347" t="str">
        <f>VLOOKUP(Q274,Dados!$A$2:$C$1673,2,FALSE)</f>
        <v>Superávit - Salário Educação</v>
      </c>
      <c r="S274" s="428">
        <f>'6757'!G10</f>
        <v>2000000</v>
      </c>
      <c r="T274" s="428">
        <f>'6757'!H10</f>
        <v>0</v>
      </c>
      <c r="U274" s="428" t="s">
        <v>915</v>
      </c>
    </row>
    <row r="275" spans="1:21" s="347" customFormat="1" x14ac:dyDescent="0.2">
      <c r="A275" s="347" t="s">
        <v>2086</v>
      </c>
      <c r="B275" s="427">
        <v>44592</v>
      </c>
      <c r="C275" s="427">
        <v>44600</v>
      </c>
      <c r="D275" s="420">
        <f>'6757'!D11</f>
        <v>1529</v>
      </c>
      <c r="E275" s="347" t="str">
        <f>VLOOKUP(D275,Fichas!$A$2:$G$2009,7,FALSE)</f>
        <v>02.012</v>
      </c>
      <c r="F275" s="347" t="str">
        <f>VLOOKUP(D275,Fichas!$A$2:$H$2009,8,FALSE)</f>
        <v>Secretaria de Educação</v>
      </c>
      <c r="G275" s="420" t="str">
        <f>VLOOKUP(D275,Fichas!$A$2:$I$2009,9,FALSE)</f>
        <v>12</v>
      </c>
      <c r="H275" s="347" t="str">
        <f>VLOOKUP(D275,Fichas!$A$2:$J$2009,10,FALSE)</f>
        <v>Educação</v>
      </c>
      <c r="I275" s="420" t="str">
        <f>VLOOKUP(D275,Fichas!$A$2:$K$2009,11,FALSE)</f>
        <v>365</v>
      </c>
      <c r="J275" s="347" t="str">
        <f>VLOOKUP(D275,Fichas!$A$2:$L$2009,12,FALSE)</f>
        <v>Educação Infantil</v>
      </c>
      <c r="K275" s="420" t="str">
        <f>VLOOKUP(D275,Fichas!$A$2:$M$2009,13,FALSE)</f>
        <v>0021</v>
      </c>
      <c r="L275" s="347" t="str">
        <f>VLOOKUP(D275,Fichas!$A$2:$N$2009,14,FALSE)</f>
        <v>Escola Nota 10 (Construção, Ampliação, Reforma)</v>
      </c>
      <c r="M275" s="420" t="str">
        <f>VLOOKUP(D275,Fichas!$A$2:$O$2009,15,FALSE)</f>
        <v>1007</v>
      </c>
      <c r="N275" s="347" t="str">
        <f>VLOOKUP(D275,Fichas!$A$2:$P$2009,16,FALSE)</f>
        <v>Construção, Ampliação, Reforma e Reaparelhamento das Unidades de Educaçção Infantil - Pré-Escola</v>
      </c>
      <c r="O275" s="420" t="str">
        <f>VLOOKUP(D275,Fichas!$A$2:$C$2009,3,FALSE)</f>
        <v>4.4.90.51.00.00</v>
      </c>
      <c r="P275" s="347" t="str">
        <f>VLOOKUP(D275,Fichas!$A$2:$D$2009,4,FALSE)</f>
        <v>Obras e Instalações</v>
      </c>
      <c r="Q275" s="421" t="str">
        <f>VLOOKUP(D275,Fichas!$A$2:$E$2009,5,FALSE)</f>
        <v>3005</v>
      </c>
      <c r="R275" s="347" t="str">
        <f>VLOOKUP(Q275,Dados!$A$2:$C$1673,2,FALSE)</f>
        <v>Superávit - Salário Educação</v>
      </c>
      <c r="S275" s="428">
        <f>'6757'!G11</f>
        <v>5105869.3</v>
      </c>
      <c r="T275" s="428">
        <f>'6757'!H11</f>
        <v>0</v>
      </c>
      <c r="U275" s="428" t="s">
        <v>915</v>
      </c>
    </row>
    <row r="276" spans="1:21" s="347" customFormat="1" x14ac:dyDescent="0.2">
      <c r="A276" s="347" t="s">
        <v>2086</v>
      </c>
      <c r="B276" s="427">
        <v>44592</v>
      </c>
      <c r="C276" s="427">
        <v>44600</v>
      </c>
      <c r="D276" s="420">
        <f>'6757'!D12</f>
        <v>1530</v>
      </c>
      <c r="E276" s="347" t="str">
        <f>VLOOKUP(D276,Fichas!$A$2:$G$2009,7,FALSE)</f>
        <v>02.012</v>
      </c>
      <c r="F276" s="347" t="str">
        <f>VLOOKUP(D276,Fichas!$A$2:$H$2009,8,FALSE)</f>
        <v>Secretaria de Educação</v>
      </c>
      <c r="G276" s="420" t="str">
        <f>VLOOKUP(D276,Fichas!$A$2:$I$2009,9,FALSE)</f>
        <v>12</v>
      </c>
      <c r="H276" s="347" t="str">
        <f>VLOOKUP(D276,Fichas!$A$2:$J$2009,10,FALSE)</f>
        <v>Educação</v>
      </c>
      <c r="I276" s="420" t="str">
        <f>VLOOKUP(D276,Fichas!$A$2:$K$2009,11,FALSE)</f>
        <v>365</v>
      </c>
      <c r="J276" s="347" t="str">
        <f>VLOOKUP(D276,Fichas!$A$2:$L$2009,12,FALSE)</f>
        <v>Educação Infantil</v>
      </c>
      <c r="K276" s="420" t="str">
        <f>VLOOKUP(D276,Fichas!$A$2:$M$2009,13,FALSE)</f>
        <v>0021</v>
      </c>
      <c r="L276" s="347" t="str">
        <f>VLOOKUP(D276,Fichas!$A$2:$N$2009,14,FALSE)</f>
        <v>Escola Nota 10 (Construção, Ampliação, Reforma)</v>
      </c>
      <c r="M276" s="420" t="str">
        <f>VLOOKUP(D276,Fichas!$A$2:$O$2009,15,FALSE)</f>
        <v>1007</v>
      </c>
      <c r="N276" s="347" t="str">
        <f>VLOOKUP(D276,Fichas!$A$2:$P$2009,16,FALSE)</f>
        <v>Construção, Ampliação, Reforma e Reaparelhamento das Unidades de Educaçção Infantil - Pré-Escola</v>
      </c>
      <c r="O276" s="420" t="str">
        <f>VLOOKUP(D276,Fichas!$A$2:$C$2009,3,FALSE)</f>
        <v>4.4.90.52.00.00</v>
      </c>
      <c r="P276" s="347" t="str">
        <f>VLOOKUP(D276,Fichas!$A$2:$D$2009,4,FALSE)</f>
        <v>Equipamentos e Material Permanente</v>
      </c>
      <c r="Q276" s="421" t="str">
        <f>VLOOKUP(D276,Fichas!$A$2:$E$2009,5,FALSE)</f>
        <v>3005</v>
      </c>
      <c r="R276" s="347" t="str">
        <f>VLOOKUP(Q276,Dados!$A$2:$C$1673,2,FALSE)</f>
        <v>Superávit - Salário Educação</v>
      </c>
      <c r="S276" s="428">
        <f>'6757'!G12</f>
        <v>2000000</v>
      </c>
      <c r="T276" s="428">
        <f>'6757'!H12</f>
        <v>0</v>
      </c>
      <c r="U276" s="428" t="s">
        <v>915</v>
      </c>
    </row>
    <row r="277" spans="1:21" s="347" customFormat="1" x14ac:dyDescent="0.2">
      <c r="A277" s="347" t="s">
        <v>2088</v>
      </c>
      <c r="B277" s="427">
        <v>44594</v>
      </c>
      <c r="C277" s="427">
        <v>44609</v>
      </c>
      <c r="D277" s="420">
        <f>'6760'!D5</f>
        <v>1564</v>
      </c>
      <c r="E277" s="347" t="str">
        <f>VLOOKUP(D277,Fichas!$A$2:$G$2009,7,FALSE)</f>
        <v>02.003</v>
      </c>
      <c r="F277" s="347" t="str">
        <f>VLOOKUP(D277,Fichas!$A$2:$H$2009,8,FALSE)</f>
        <v>Procuradoria Geral do Município</v>
      </c>
      <c r="G277" s="420" t="str">
        <f>VLOOKUP(D277,Fichas!$A$2:$I$2009,9,FALSE)</f>
        <v>03</v>
      </c>
      <c r="H277" s="347" t="str">
        <f>VLOOKUP(D277,Fichas!$A$2:$J$2009,10,FALSE)</f>
        <v>Essencial a Justiça</v>
      </c>
      <c r="I277" s="420" t="str">
        <f>VLOOKUP(D277,Fichas!$A$2:$K$2009,11,FALSE)</f>
        <v>122</v>
      </c>
      <c r="J277" s="347" t="str">
        <f>VLOOKUP(D277,Fichas!$A$2:$L$2009,12,FALSE)</f>
        <v>Administração Geral</v>
      </c>
      <c r="K277" s="420" t="str">
        <f>VLOOKUP(D277,Fichas!$A$2:$M$2009,13,FALSE)</f>
        <v>0002</v>
      </c>
      <c r="L277" s="347" t="str">
        <f>VLOOKUP(D277,Fichas!$A$2:$N$2009,14,FALSE)</f>
        <v>Gestão Administrativa</v>
      </c>
      <c r="M277" s="420" t="str">
        <f>VLOOKUP(D277,Fichas!$A$2:$O$2009,15,FALSE)</f>
        <v>2004</v>
      </c>
      <c r="N277" s="347" t="str">
        <f>VLOOKUP(D277,Fichas!$A$2:$P$2009,16,FALSE)</f>
        <v>Manutenção e Operacionalização da Unidade</v>
      </c>
      <c r="O277" s="420" t="str">
        <f>VLOOKUP(D277,Fichas!$A$2:$C$2009,3,FALSE)</f>
        <v>3.3.90.40.00.00</v>
      </c>
      <c r="P277" s="347" t="str">
        <f>VLOOKUP(D277,Fichas!$A$2:$D$2009,4,FALSE)</f>
        <v>Serviços de Tecnologia da Informação e Comunicação - Pessoa Jurídica</v>
      </c>
      <c r="Q277" s="421" t="str">
        <f>VLOOKUP(D277,Fichas!$A$2:$E$2009,5,FALSE)</f>
        <v>806</v>
      </c>
      <c r="R277" s="347" t="str">
        <f>VLOOKUP(Q277,Dados!$A$2:$C$1673,2,FALSE)</f>
        <v>Comp. Financ. dos Royalties Pela Produção</v>
      </c>
      <c r="S277" s="428">
        <f>'6760'!G5</f>
        <v>20400</v>
      </c>
      <c r="T277" s="428">
        <f>'6760'!H5</f>
        <v>0</v>
      </c>
      <c r="U277" s="428" t="s">
        <v>2124</v>
      </c>
    </row>
    <row r="278" spans="1:21" s="347" customFormat="1" x14ac:dyDescent="0.2">
      <c r="A278" s="347" t="s">
        <v>2088</v>
      </c>
      <c r="B278" s="427">
        <v>44594</v>
      </c>
      <c r="C278" s="427">
        <v>44609</v>
      </c>
      <c r="D278" s="420">
        <f>'6760'!D6</f>
        <v>1563</v>
      </c>
      <c r="E278" s="347" t="str">
        <f>VLOOKUP(D278,Fichas!$A$2:$G$2009,7,FALSE)</f>
        <v>02.005</v>
      </c>
      <c r="F278" s="347" t="str">
        <f>VLOOKUP(D278,Fichas!$A$2:$H$2009,8,FALSE)</f>
        <v>Secretaria de Governo</v>
      </c>
      <c r="G278" s="420" t="str">
        <f>VLOOKUP(D278,Fichas!$A$2:$I$2009,9,FALSE)</f>
        <v>04</v>
      </c>
      <c r="H278" s="347" t="str">
        <f>VLOOKUP(D278,Fichas!$A$2:$J$2009,10,FALSE)</f>
        <v>Administração</v>
      </c>
      <c r="I278" s="420" t="str">
        <f>VLOOKUP(D278,Fichas!$A$2:$K$2009,11,FALSE)</f>
        <v>122</v>
      </c>
      <c r="J278" s="347" t="str">
        <f>VLOOKUP(D278,Fichas!$A$2:$L$2009,12,FALSE)</f>
        <v>Administração Geral</v>
      </c>
      <c r="K278" s="420" t="str">
        <f>VLOOKUP(D278,Fichas!$A$2:$M$2009,13,FALSE)</f>
        <v>0002</v>
      </c>
      <c r="L278" s="347" t="str">
        <f>VLOOKUP(D278,Fichas!$A$2:$N$2009,14,FALSE)</f>
        <v>Gestão Administrativa</v>
      </c>
      <c r="M278" s="420" t="str">
        <f>VLOOKUP(D278,Fichas!$A$2:$O$2009,15,FALSE)</f>
        <v>2004</v>
      </c>
      <c r="N278" s="347" t="str">
        <f>VLOOKUP(D278,Fichas!$A$2:$P$2009,16,FALSE)</f>
        <v>Manutenção e Operacionalização da Unidade</v>
      </c>
      <c r="O278" s="420" t="str">
        <f>VLOOKUP(D278,Fichas!$A$2:$C$2009,3,FALSE)</f>
        <v>3.3.90.40.00.00</v>
      </c>
      <c r="P278" s="347" t="str">
        <f>VLOOKUP(D278,Fichas!$A$2:$D$2009,4,FALSE)</f>
        <v>Serviços de Tecnologia da Informação e Comunicação - Pessoa Jurídica</v>
      </c>
      <c r="Q278" s="421" t="str">
        <f>VLOOKUP(D278,Fichas!$A$2:$E$2009,5,FALSE)</f>
        <v>0</v>
      </c>
      <c r="R278" s="347" t="str">
        <f>VLOOKUP(Q278,Dados!$A$2:$C$1673,2,FALSE)</f>
        <v>Ordinário</v>
      </c>
      <c r="S278" s="428">
        <f>'6760'!G6</f>
        <v>5000</v>
      </c>
      <c r="T278" s="428">
        <f>'6760'!H6</f>
        <v>0</v>
      </c>
      <c r="U278" s="428" t="s">
        <v>2124</v>
      </c>
    </row>
    <row r="279" spans="1:21" s="347" customFormat="1" x14ac:dyDescent="0.2">
      <c r="A279" s="347" t="s">
        <v>2088</v>
      </c>
      <c r="B279" s="427">
        <v>44594</v>
      </c>
      <c r="C279" s="427">
        <v>44609</v>
      </c>
      <c r="D279" s="420">
        <f>'6760'!D7</f>
        <v>124</v>
      </c>
      <c r="E279" s="347" t="str">
        <f>VLOOKUP(D279,Fichas!$A$2:$G$2009,7,FALSE)</f>
        <v>02.005</v>
      </c>
      <c r="F279" s="347" t="str">
        <f>VLOOKUP(D279,Fichas!$A$2:$H$2009,8,FALSE)</f>
        <v>Secretaria de Governo</v>
      </c>
      <c r="G279" s="420" t="str">
        <f>VLOOKUP(D279,Fichas!$A$2:$I$2009,9,FALSE)</f>
        <v>04</v>
      </c>
      <c r="H279" s="347" t="str">
        <f>VLOOKUP(D279,Fichas!$A$2:$J$2009,10,FALSE)</f>
        <v>Administração</v>
      </c>
      <c r="I279" s="420" t="str">
        <f>VLOOKUP(D279,Fichas!$A$2:$K$2009,11,FALSE)</f>
        <v>122</v>
      </c>
      <c r="J279" s="347" t="str">
        <f>VLOOKUP(D279,Fichas!$A$2:$L$2009,12,FALSE)</f>
        <v>Administração Geral</v>
      </c>
      <c r="K279" s="420" t="str">
        <f>VLOOKUP(D279,Fichas!$A$2:$M$2009,13,FALSE)</f>
        <v>0002</v>
      </c>
      <c r="L279" s="347" t="str">
        <f>VLOOKUP(D279,Fichas!$A$2:$N$2009,14,FALSE)</f>
        <v>Gestão Administrativa</v>
      </c>
      <c r="M279" s="420" t="str">
        <f>VLOOKUP(D279,Fichas!$A$2:$O$2009,15,FALSE)</f>
        <v>2018</v>
      </c>
      <c r="N279" s="347" t="str">
        <f>VLOOKUP(D279,Fichas!$A$2:$P$2009,16,FALSE)</f>
        <v>Manutenção da Secretaria Adjunta de Tecnologia da Informação</v>
      </c>
      <c r="O279" s="420" t="str">
        <f>VLOOKUP(D279,Fichas!$A$2:$C$2009,3,FALSE)</f>
        <v>4.4.90.52.00.00</v>
      </c>
      <c r="P279" s="347" t="str">
        <f>VLOOKUP(D279,Fichas!$A$2:$D$2009,4,FALSE)</f>
        <v>Equipamentos e Material Permanente</v>
      </c>
      <c r="Q279" s="421" t="str">
        <f>VLOOKUP(D279,Fichas!$A$2:$E$2009,5,FALSE)</f>
        <v>0</v>
      </c>
      <c r="R279" s="347" t="str">
        <f>VLOOKUP(Q279,Dados!$A$2:$C$1673,2,FALSE)</f>
        <v>Ordinário</v>
      </c>
      <c r="S279" s="428">
        <f>'6760'!G7</f>
        <v>12067.28</v>
      </c>
      <c r="T279" s="428">
        <f>'6760'!H7</f>
        <v>0</v>
      </c>
      <c r="U279" s="428" t="s">
        <v>2124</v>
      </c>
    </row>
    <row r="280" spans="1:21" s="347" customFormat="1" x14ac:dyDescent="0.2">
      <c r="A280" s="347" t="s">
        <v>2088</v>
      </c>
      <c r="B280" s="427">
        <v>44594</v>
      </c>
      <c r="C280" s="427">
        <v>44609</v>
      </c>
      <c r="D280" s="420">
        <f>'6760'!D8</f>
        <v>177</v>
      </c>
      <c r="E280" s="347" t="str">
        <f>VLOOKUP(D280,Fichas!$A$2:$G$2009,7,FALSE)</f>
        <v>02.006</v>
      </c>
      <c r="F280" s="347" t="str">
        <f>VLOOKUP(D280,Fichas!$A$2:$H$2009,8,FALSE)</f>
        <v>Secretaria de Fazenda</v>
      </c>
      <c r="G280" s="420" t="str">
        <f>VLOOKUP(D280,Fichas!$A$2:$I$2009,9,FALSE)</f>
        <v>04</v>
      </c>
      <c r="H280" s="347" t="str">
        <f>VLOOKUP(D280,Fichas!$A$2:$J$2009,10,FALSE)</f>
        <v>Administração</v>
      </c>
      <c r="I280" s="420" t="str">
        <f>VLOOKUP(D280,Fichas!$A$2:$K$2009,11,FALSE)</f>
        <v>123</v>
      </c>
      <c r="J280" s="347" t="str">
        <f>VLOOKUP(D280,Fichas!$A$2:$L$2009,12,FALSE)</f>
        <v>Administração Financeira</v>
      </c>
      <c r="K280" s="420" t="str">
        <f>VLOOKUP(D280,Fichas!$A$2:$M$2009,13,FALSE)</f>
        <v>0002</v>
      </c>
      <c r="L280" s="347" t="str">
        <f>VLOOKUP(D280,Fichas!$A$2:$N$2009,14,FALSE)</f>
        <v>Gestão Administrativa</v>
      </c>
      <c r="M280" s="420" t="str">
        <f>VLOOKUP(D280,Fichas!$A$2:$O$2009,15,FALSE)</f>
        <v>0002</v>
      </c>
      <c r="N280" s="347" t="str">
        <f>VLOOKUP(D280,Fichas!$A$2:$P$2009,16,FALSE)</f>
        <v>Contribuição para Formação do PASEP</v>
      </c>
      <c r="O280" s="420" t="str">
        <f>VLOOKUP(D280,Fichas!$A$2:$C$2009,3,FALSE)</f>
        <v>3.3.90.47.00.00</v>
      </c>
      <c r="P280" s="347" t="str">
        <f>VLOOKUP(D280,Fichas!$A$2:$D$2009,4,FALSE)</f>
        <v>Obrigações Tributárias e Contributivas</v>
      </c>
      <c r="Q280" s="421" t="str">
        <f>VLOOKUP(D280,Fichas!$A$2:$E$2009,5,FALSE)</f>
        <v>32</v>
      </c>
      <c r="R280" s="347" t="str">
        <f>VLOOKUP(Q280,Dados!$A$2:$C$1673,2,FALSE)</f>
        <v>CIDE</v>
      </c>
      <c r="S280" s="428">
        <f>'6760'!G8</f>
        <v>1000</v>
      </c>
      <c r="T280" s="428">
        <f>'6760'!H8</f>
        <v>0</v>
      </c>
      <c r="U280" s="428" t="s">
        <v>2124</v>
      </c>
    </row>
    <row r="281" spans="1:21" s="347" customFormat="1" x14ac:dyDescent="0.2">
      <c r="A281" s="347" t="s">
        <v>2088</v>
      </c>
      <c r="B281" s="427">
        <v>44594</v>
      </c>
      <c r="C281" s="427">
        <v>44609</v>
      </c>
      <c r="D281" s="420">
        <f>'6760'!D9</f>
        <v>1443</v>
      </c>
      <c r="E281" s="347" t="str">
        <f>VLOOKUP(D281,Fichas!$A$2:$G$2009,7,FALSE)</f>
        <v>02.006</v>
      </c>
      <c r="F281" s="347" t="str">
        <f>VLOOKUP(D281,Fichas!$A$2:$H$2009,8,FALSE)</f>
        <v>Secretaria de Fazenda</v>
      </c>
      <c r="G281" s="420" t="str">
        <f>VLOOKUP(D281,Fichas!$A$2:$I$2009,9,FALSE)</f>
        <v>10</v>
      </c>
      <c r="H281" s="347" t="str">
        <f>VLOOKUP(D281,Fichas!$A$2:$J$2009,10,FALSE)</f>
        <v>Saúde</v>
      </c>
      <c r="I281" s="420" t="str">
        <f>VLOOKUP(D281,Fichas!$A$2:$K$2009,11,FALSE)</f>
        <v>123</v>
      </c>
      <c r="J281" s="347" t="str">
        <f>VLOOKUP(D281,Fichas!$A$2:$L$2009,12,FALSE)</f>
        <v>Administração Financeira</v>
      </c>
      <c r="K281" s="420" t="str">
        <f>VLOOKUP(D281,Fichas!$A$2:$M$2009,13,FALSE)</f>
        <v>0002</v>
      </c>
      <c r="L281" s="347" t="str">
        <f>VLOOKUP(D281,Fichas!$A$2:$N$2009,14,FALSE)</f>
        <v>Gestão Administrativa</v>
      </c>
      <c r="M281" s="420" t="str">
        <f>VLOOKUP(D281,Fichas!$A$2:$O$2009,15,FALSE)</f>
        <v>0002</v>
      </c>
      <c r="N281" s="347" t="str">
        <f>VLOOKUP(D281,Fichas!$A$2:$P$2009,16,FALSE)</f>
        <v>Contribuição para Formação do PASEP</v>
      </c>
      <c r="O281" s="420" t="str">
        <f>VLOOKUP(D281,Fichas!$A$2:$C$2009,3,FALSE)</f>
        <v>3.3.90.47.00.00</v>
      </c>
      <c r="P281" s="347" t="str">
        <f>VLOOKUP(D281,Fichas!$A$2:$D$2009,4,FALSE)</f>
        <v>Obrigações Tributárias e Contributivas</v>
      </c>
      <c r="Q281" s="421" t="str">
        <f>VLOOKUP(D281,Fichas!$A$2:$E$2009,5,FALSE)</f>
        <v>836</v>
      </c>
      <c r="R281" s="347" t="str">
        <f>VLOOKUP(Q281,Dados!$A$2:$C$1673,2,FALSE)</f>
        <v>Royalties - Saúde (Lei nº 12.858/13)</v>
      </c>
      <c r="S281" s="428">
        <f>'6760'!G9</f>
        <v>70000</v>
      </c>
      <c r="T281" s="428">
        <f>'6760'!H9</f>
        <v>0</v>
      </c>
      <c r="U281" s="428" t="s">
        <v>2124</v>
      </c>
    </row>
    <row r="282" spans="1:21" s="347" customFormat="1" x14ac:dyDescent="0.2">
      <c r="A282" s="347" t="s">
        <v>2088</v>
      </c>
      <c r="B282" s="427">
        <v>44594</v>
      </c>
      <c r="C282" s="427">
        <v>44609</v>
      </c>
      <c r="D282" s="420">
        <f>'6760'!D10</f>
        <v>1442</v>
      </c>
      <c r="E282" s="347" t="str">
        <f>VLOOKUP(D282,Fichas!$A$2:$G$2009,7,FALSE)</f>
        <v>02.006</v>
      </c>
      <c r="F282" s="347" t="str">
        <f>VLOOKUP(D282,Fichas!$A$2:$H$2009,8,FALSE)</f>
        <v>Secretaria de Fazenda</v>
      </c>
      <c r="G282" s="420" t="str">
        <f>VLOOKUP(D282,Fichas!$A$2:$I$2009,9,FALSE)</f>
        <v>12</v>
      </c>
      <c r="H282" s="347" t="str">
        <f>VLOOKUP(D282,Fichas!$A$2:$J$2009,10,FALSE)</f>
        <v>Educação</v>
      </c>
      <c r="I282" s="420" t="str">
        <f>VLOOKUP(D282,Fichas!$A$2:$K$2009,11,FALSE)</f>
        <v>123</v>
      </c>
      <c r="J282" s="347" t="str">
        <f>VLOOKUP(D282,Fichas!$A$2:$L$2009,12,FALSE)</f>
        <v>Administração Financeira</v>
      </c>
      <c r="K282" s="420" t="str">
        <f>VLOOKUP(D282,Fichas!$A$2:$M$2009,13,FALSE)</f>
        <v>0002</v>
      </c>
      <c r="L282" s="347" t="str">
        <f>VLOOKUP(D282,Fichas!$A$2:$N$2009,14,FALSE)</f>
        <v>Gestão Administrativa</v>
      </c>
      <c r="M282" s="420" t="str">
        <f>VLOOKUP(D282,Fichas!$A$2:$O$2009,15,FALSE)</f>
        <v>0002</v>
      </c>
      <c r="N282" s="347" t="str">
        <f>VLOOKUP(D282,Fichas!$A$2:$P$2009,16,FALSE)</f>
        <v>Contribuição para Formação do PASEP</v>
      </c>
      <c r="O282" s="420" t="str">
        <f>VLOOKUP(D282,Fichas!$A$2:$C$2009,3,FALSE)</f>
        <v>3.3.90.47.00.00</v>
      </c>
      <c r="P282" s="347" t="str">
        <f>VLOOKUP(D282,Fichas!$A$2:$D$2009,4,FALSE)</f>
        <v>Obrigações Tributárias e Contributivas</v>
      </c>
      <c r="Q282" s="421" t="str">
        <f>VLOOKUP(D282,Fichas!$A$2:$E$2009,5,FALSE)</f>
        <v>835</v>
      </c>
      <c r="R282" s="347" t="str">
        <f>VLOOKUP(Q282,Dados!$A$2:$C$1673,2,FALSE)</f>
        <v>Royalties - Educação (Lei nº 12.858/13)</v>
      </c>
      <c r="S282" s="428">
        <f>'6760'!G10</f>
        <v>150000</v>
      </c>
      <c r="T282" s="428">
        <f>'6760'!H10</f>
        <v>0</v>
      </c>
      <c r="U282" s="428" t="s">
        <v>2124</v>
      </c>
    </row>
    <row r="283" spans="1:21" s="347" customFormat="1" x14ac:dyDescent="0.2">
      <c r="A283" s="347" t="s">
        <v>2088</v>
      </c>
      <c r="B283" s="427">
        <v>44594</v>
      </c>
      <c r="C283" s="427">
        <v>44609</v>
      </c>
      <c r="D283" s="420">
        <f>'6760'!D11</f>
        <v>1488</v>
      </c>
      <c r="E283" s="347" t="str">
        <f>VLOOKUP(D283,Fichas!$A$2:$G$2009,7,FALSE)</f>
        <v>02.012</v>
      </c>
      <c r="F283" s="347" t="str">
        <f>VLOOKUP(D283,Fichas!$A$2:$H$2009,8,FALSE)</f>
        <v>Secretaria de Educação</v>
      </c>
      <c r="G283" s="420" t="str">
        <f>VLOOKUP(D283,Fichas!$A$2:$I$2009,9,FALSE)</f>
        <v>12</v>
      </c>
      <c r="H283" s="347" t="str">
        <f>VLOOKUP(D283,Fichas!$A$2:$J$2009,10,FALSE)</f>
        <v>Educação</v>
      </c>
      <c r="I283" s="420" t="str">
        <f>VLOOKUP(D283,Fichas!$A$2:$K$2009,11,FALSE)</f>
        <v>122</v>
      </c>
      <c r="J283" s="347" t="str">
        <f>VLOOKUP(D283,Fichas!$A$2:$L$2009,12,FALSE)</f>
        <v>Administração Geral</v>
      </c>
      <c r="K283" s="420" t="str">
        <f>VLOOKUP(D283,Fichas!$A$2:$M$2009,13,FALSE)</f>
        <v>0014</v>
      </c>
      <c r="L283" s="347" t="str">
        <f>VLOOKUP(D283,Fichas!$A$2:$N$2009,14,FALSE)</f>
        <v>Gestão Administrativa da Educação</v>
      </c>
      <c r="M283" s="420" t="str">
        <f>VLOOKUP(D283,Fichas!$A$2:$O$2009,15,FALSE)</f>
        <v>2004</v>
      </c>
      <c r="N283" s="347" t="str">
        <f>VLOOKUP(D283,Fichas!$A$2:$P$2009,16,FALSE)</f>
        <v>Manutenção e Operacionalização da Unidade</v>
      </c>
      <c r="O283" s="420" t="str">
        <f>VLOOKUP(D283,Fichas!$A$2:$C$2009,3,FALSE)</f>
        <v>3.1.90.04.00.00</v>
      </c>
      <c r="P283" s="347" t="str">
        <f>VLOOKUP(D283,Fichas!$A$2:$D$2009,4,FALSE)</f>
        <v>Contratação por Tempo Determinado</v>
      </c>
      <c r="Q283" s="421" t="str">
        <f>VLOOKUP(D283,Fichas!$A$2:$E$2009,5,FALSE)</f>
        <v>0</v>
      </c>
      <c r="R283" s="347" t="str">
        <f>VLOOKUP(Q283,Dados!$A$2:$C$1673,2,FALSE)</f>
        <v>Ordinário</v>
      </c>
      <c r="S283" s="428">
        <f>'6760'!G11</f>
        <v>1300</v>
      </c>
      <c r="T283" s="428">
        <f>'6760'!H11</f>
        <v>0</v>
      </c>
      <c r="U283" s="428" t="s">
        <v>2124</v>
      </c>
    </row>
    <row r="284" spans="1:21" s="347" customFormat="1" x14ac:dyDescent="0.2">
      <c r="A284" s="347" t="s">
        <v>2088</v>
      </c>
      <c r="B284" s="427">
        <v>44594</v>
      </c>
      <c r="C284" s="427">
        <v>44609</v>
      </c>
      <c r="D284" s="420">
        <f>'6760'!D12</f>
        <v>1491</v>
      </c>
      <c r="E284" s="347" t="str">
        <f>VLOOKUP(D284,Fichas!$A$2:$G$2009,7,FALSE)</f>
        <v>02.012</v>
      </c>
      <c r="F284" s="347" t="str">
        <f>VLOOKUP(D284,Fichas!$A$2:$H$2009,8,FALSE)</f>
        <v>Secretaria de Educação</v>
      </c>
      <c r="G284" s="420" t="str">
        <f>VLOOKUP(D284,Fichas!$A$2:$I$2009,9,FALSE)</f>
        <v>12</v>
      </c>
      <c r="H284" s="347" t="str">
        <f>VLOOKUP(D284,Fichas!$A$2:$J$2009,10,FALSE)</f>
        <v>Educação</v>
      </c>
      <c r="I284" s="420" t="str">
        <f>VLOOKUP(D284,Fichas!$A$2:$K$2009,11,FALSE)</f>
        <v>122</v>
      </c>
      <c r="J284" s="347" t="str">
        <f>VLOOKUP(D284,Fichas!$A$2:$L$2009,12,FALSE)</f>
        <v>Administração Geral</v>
      </c>
      <c r="K284" s="420" t="str">
        <f>VLOOKUP(D284,Fichas!$A$2:$M$2009,13,FALSE)</f>
        <v>0014</v>
      </c>
      <c r="L284" s="347" t="str">
        <f>VLOOKUP(D284,Fichas!$A$2:$N$2009,14,FALSE)</f>
        <v>Gestão Administrativa da Educação</v>
      </c>
      <c r="M284" s="420" t="str">
        <f>VLOOKUP(D284,Fichas!$A$2:$O$2009,15,FALSE)</f>
        <v>2004</v>
      </c>
      <c r="N284" s="347" t="str">
        <f>VLOOKUP(D284,Fichas!$A$2:$P$2009,16,FALSE)</f>
        <v>Manutenção e Operacionalização da Unidade</v>
      </c>
      <c r="O284" s="420" t="str">
        <f>VLOOKUP(D284,Fichas!$A$2:$C$2009,3,FALSE)</f>
        <v>3.1.90.13.00.00</v>
      </c>
      <c r="P284" s="347" t="str">
        <f>VLOOKUP(D284,Fichas!$A$2:$D$2009,4,FALSE)</f>
        <v>Obrigações Patronais</v>
      </c>
      <c r="Q284" s="421" t="str">
        <f>VLOOKUP(D284,Fichas!$A$2:$E$2009,5,FALSE)</f>
        <v>0</v>
      </c>
      <c r="R284" s="347" t="str">
        <f>VLOOKUP(Q284,Dados!$A$2:$C$1673,2,FALSE)</f>
        <v>Ordinário</v>
      </c>
      <c r="S284" s="428">
        <f>'6760'!G12</f>
        <v>280</v>
      </c>
      <c r="T284" s="428">
        <f>'6760'!H12</f>
        <v>0</v>
      </c>
      <c r="U284" s="428" t="s">
        <v>2124</v>
      </c>
    </row>
    <row r="285" spans="1:21" s="347" customFormat="1" x14ac:dyDescent="0.2">
      <c r="A285" s="347" t="s">
        <v>2088</v>
      </c>
      <c r="B285" s="427">
        <v>44594</v>
      </c>
      <c r="C285" s="427">
        <v>44609</v>
      </c>
      <c r="D285" s="420">
        <f>'6760'!D13</f>
        <v>413</v>
      </c>
      <c r="E285" s="347" t="str">
        <f>VLOOKUP(D285,Fichas!$A$2:$G$2009,7,FALSE)</f>
        <v>02.012</v>
      </c>
      <c r="F285" s="347" t="str">
        <f>VLOOKUP(D285,Fichas!$A$2:$H$2009,8,FALSE)</f>
        <v>Secretaria de Educação</v>
      </c>
      <c r="G285" s="420" t="str">
        <f>VLOOKUP(D285,Fichas!$A$2:$I$2009,9,FALSE)</f>
        <v>12</v>
      </c>
      <c r="H285" s="347" t="str">
        <f>VLOOKUP(D285,Fichas!$A$2:$J$2009,10,FALSE)</f>
        <v>Educação</v>
      </c>
      <c r="I285" s="420" t="str">
        <f>VLOOKUP(D285,Fichas!$A$2:$K$2009,11,FALSE)</f>
        <v>361</v>
      </c>
      <c r="J285" s="347" t="str">
        <f>VLOOKUP(D285,Fichas!$A$2:$L$2009,12,FALSE)</f>
        <v>Ensino Fundamental</v>
      </c>
      <c r="K285" s="420" t="str">
        <f>VLOOKUP(D285,Fichas!$A$2:$M$2009,13,FALSE)</f>
        <v>0015</v>
      </c>
      <c r="L285" s="347" t="str">
        <f>VLOOKUP(D285,Fichas!$A$2:$N$2009,14,FALSE)</f>
        <v>Gestão de Pessoal da Educação</v>
      </c>
      <c r="M285" s="420" t="str">
        <f>VLOOKUP(D285,Fichas!$A$2:$O$2009,15,FALSE)</f>
        <v>2052</v>
      </c>
      <c r="N285" s="347" t="str">
        <f>VLOOKUP(D285,Fichas!$A$2:$P$2009,16,FALSE)</f>
        <v>Remuneração dos Profissionais da Educação - Ensino Fundamental</v>
      </c>
      <c r="O285" s="420" t="str">
        <f>VLOOKUP(D285,Fichas!$A$2:$C$2009,3,FALSE)</f>
        <v>3.1.90.04.00.00</v>
      </c>
      <c r="P285" s="347" t="str">
        <f>VLOOKUP(D285,Fichas!$A$2:$D$2009,4,FALSE)</f>
        <v>Contratação por Tempo Determinado</v>
      </c>
      <c r="Q285" s="421" t="str">
        <f>VLOOKUP(D285,Fichas!$A$2:$E$2009,5,FALSE)</f>
        <v>400</v>
      </c>
      <c r="R285" s="347" t="str">
        <f>VLOOKUP(Q285,Dados!$A$2:$C$1673,2,FALSE)</f>
        <v>FUNDEB - 30%</v>
      </c>
      <c r="S285" s="428">
        <f>'6760'!G13</f>
        <v>4000</v>
      </c>
      <c r="T285" s="428">
        <f>'6760'!H13</f>
        <v>0</v>
      </c>
      <c r="U285" s="428" t="s">
        <v>2124</v>
      </c>
    </row>
    <row r="286" spans="1:21" s="347" customFormat="1" x14ac:dyDescent="0.2">
      <c r="A286" s="347" t="s">
        <v>2088</v>
      </c>
      <c r="B286" s="427">
        <v>44594</v>
      </c>
      <c r="C286" s="427">
        <v>44609</v>
      </c>
      <c r="D286" s="420">
        <f>'6760'!D14</f>
        <v>1549</v>
      </c>
      <c r="E286" s="347" t="str">
        <f>VLOOKUP(D286,Fichas!$A$2:$G$2009,7,FALSE)</f>
        <v>02.016</v>
      </c>
      <c r="F286" s="347" t="str">
        <f>VLOOKUP(D286,Fichas!$A$2:$H$2009,8,FALSE)</f>
        <v>Secretaria de Obras e Serviços Públicos</v>
      </c>
      <c r="G286" s="420" t="str">
        <f>VLOOKUP(D286,Fichas!$A$2:$I$2009,9,FALSE)</f>
        <v>15</v>
      </c>
      <c r="H286" s="347" t="str">
        <f>VLOOKUP(D286,Fichas!$A$2:$J$2009,10,FALSE)</f>
        <v>Urbanismo</v>
      </c>
      <c r="I286" s="420" t="str">
        <f>VLOOKUP(D286,Fichas!$A$2:$K$2009,11,FALSE)</f>
        <v>452</v>
      </c>
      <c r="J286" s="347" t="str">
        <f>VLOOKUP(D286,Fichas!$A$2:$L$2009,12,FALSE)</f>
        <v>Serviços Urbanos</v>
      </c>
      <c r="K286" s="420" t="str">
        <f>VLOOKUP(D286,Fichas!$A$2:$M$2009,13,FALSE)</f>
        <v>0024</v>
      </c>
      <c r="L286" s="347" t="str">
        <f>VLOOKUP(D286,Fichas!$A$2:$N$2009,14,FALSE)</f>
        <v>Parques, Jardins e Praias</v>
      </c>
      <c r="M286" s="420" t="str">
        <f>VLOOKUP(D286,Fichas!$A$2:$O$2009,15,FALSE)</f>
        <v>2087</v>
      </c>
      <c r="N286" s="347" t="str">
        <f>VLOOKUP(D286,Fichas!$A$2:$P$2009,16,FALSE)</f>
        <v>Revitalização e Manutenção de Praças, Parques, Jardins e Banheiros Públicos</v>
      </c>
      <c r="O286" s="420" t="str">
        <f>VLOOKUP(D286,Fichas!$A$2:$C$2009,3,FALSE)</f>
        <v>4.4.90.51.00.00</v>
      </c>
      <c r="P286" s="347" t="str">
        <f>VLOOKUP(D286,Fichas!$A$2:$D$2009,4,FALSE)</f>
        <v>Obras e Instalações</v>
      </c>
      <c r="Q286" s="421" t="str">
        <f>VLOOKUP(D286,Fichas!$A$2:$E$2009,5,FALSE)</f>
        <v>0</v>
      </c>
      <c r="R286" s="347" t="str">
        <f>VLOOKUP(Q286,Dados!$A$2:$C$1673,2,FALSE)</f>
        <v>Ordinário</v>
      </c>
      <c r="S286" s="428">
        <f>'6760'!G14</f>
        <v>50000</v>
      </c>
      <c r="T286" s="428">
        <f>'6760'!H14</f>
        <v>0</v>
      </c>
      <c r="U286" s="428" t="s">
        <v>2124</v>
      </c>
    </row>
    <row r="287" spans="1:21" s="347" customFormat="1" x14ac:dyDescent="0.2">
      <c r="A287" s="347" t="s">
        <v>2088</v>
      </c>
      <c r="B287" s="427">
        <v>44594</v>
      </c>
      <c r="C287" s="427">
        <v>44609</v>
      </c>
      <c r="D287" s="420">
        <f>'6760'!D15</f>
        <v>738</v>
      </c>
      <c r="E287" s="347" t="str">
        <f>VLOOKUP(D287,Fichas!$A$2:$G$2009,7,FALSE)</f>
        <v>02.017</v>
      </c>
      <c r="F287" s="347" t="str">
        <f>VLOOKUP(D287,Fichas!$A$2:$H$2009,8,FALSE)</f>
        <v>Secretaria da Criança e do Adolescente</v>
      </c>
      <c r="G287" s="420" t="str">
        <f>VLOOKUP(D287,Fichas!$A$2:$I$2009,9,FALSE)</f>
        <v>08</v>
      </c>
      <c r="H287" s="347" t="str">
        <f>VLOOKUP(D287,Fichas!$A$2:$J$2009,10,FALSE)</f>
        <v>Assistência Social</v>
      </c>
      <c r="I287" s="420" t="str">
        <f>VLOOKUP(D287,Fichas!$A$2:$K$2009,11,FALSE)</f>
        <v>122</v>
      </c>
      <c r="J287" s="347" t="str">
        <f>VLOOKUP(D287,Fichas!$A$2:$L$2009,12,FALSE)</f>
        <v>Administração Geral</v>
      </c>
      <c r="K287" s="420" t="str">
        <f>VLOOKUP(D287,Fichas!$A$2:$M$2009,13,FALSE)</f>
        <v>0008</v>
      </c>
      <c r="L287" s="347" t="str">
        <f>VLOOKUP(D287,Fichas!$A$2:$N$2009,14,FALSE)</f>
        <v>Promoção, Proteção e Defesa dos Direitos Humanos e Cidadania</v>
      </c>
      <c r="M287" s="420" t="str">
        <f>VLOOKUP(D287,Fichas!$A$2:$O$2009,15,FALSE)</f>
        <v>2004</v>
      </c>
      <c r="N287" s="347" t="str">
        <f>VLOOKUP(D287,Fichas!$A$2:$P$2009,16,FALSE)</f>
        <v>Manutenção e Operacionalização da Unidade</v>
      </c>
      <c r="O287" s="420" t="str">
        <f>VLOOKUP(D287,Fichas!$A$2:$C$2009,3,FALSE)</f>
        <v>3.3.90.39.00.00</v>
      </c>
      <c r="P287" s="347" t="str">
        <f>VLOOKUP(D287,Fichas!$A$2:$D$2009,4,FALSE)</f>
        <v>Outros Serviços de Terceiros - Pessoa Jurídica</v>
      </c>
      <c r="Q287" s="421" t="str">
        <f>VLOOKUP(D287,Fichas!$A$2:$E$2009,5,FALSE)</f>
        <v>0</v>
      </c>
      <c r="R287" s="347" t="str">
        <f>VLOOKUP(Q287,Dados!$A$2:$C$1673,2,FALSE)</f>
        <v>Ordinário</v>
      </c>
      <c r="S287" s="428">
        <f>'6760'!G15</f>
        <v>291500</v>
      </c>
      <c r="T287" s="428">
        <f>'6760'!H15</f>
        <v>0</v>
      </c>
      <c r="U287" s="428" t="s">
        <v>2124</v>
      </c>
    </row>
    <row r="288" spans="1:21" s="347" customFormat="1" x14ac:dyDescent="0.2">
      <c r="A288" s="347" t="s">
        <v>2088</v>
      </c>
      <c r="B288" s="427">
        <v>44594</v>
      </c>
      <c r="C288" s="427">
        <v>44609</v>
      </c>
      <c r="D288" s="420">
        <f>'6760'!D16</f>
        <v>1555</v>
      </c>
      <c r="E288" s="347" t="str">
        <f>VLOOKUP(D288,Fichas!$A$2:$G$2009,7,FALSE)</f>
        <v>02.017</v>
      </c>
      <c r="F288" s="347" t="str">
        <f>VLOOKUP(D288,Fichas!$A$2:$H$2009,8,FALSE)</f>
        <v>Secretaria da Criança e do Adolescente</v>
      </c>
      <c r="G288" s="420" t="str">
        <f>VLOOKUP(D288,Fichas!$A$2:$I$2009,9,FALSE)</f>
        <v>08</v>
      </c>
      <c r="H288" s="347" t="str">
        <f>VLOOKUP(D288,Fichas!$A$2:$J$2009,10,FALSE)</f>
        <v>Assistência Social</v>
      </c>
      <c r="I288" s="420" t="str">
        <f>VLOOKUP(D288,Fichas!$A$2:$K$2009,11,FALSE)</f>
        <v>122</v>
      </c>
      <c r="J288" s="347" t="str">
        <f>VLOOKUP(D288,Fichas!$A$2:$L$2009,12,FALSE)</f>
        <v>Administração Geral</v>
      </c>
      <c r="K288" s="420" t="str">
        <f>VLOOKUP(D288,Fichas!$A$2:$M$2009,13,FALSE)</f>
        <v>0008</v>
      </c>
      <c r="L288" s="347" t="str">
        <f>VLOOKUP(D288,Fichas!$A$2:$N$2009,14,FALSE)</f>
        <v>Promoção, Proteção e Defesa dos Direitos Humanos e Cidadania</v>
      </c>
      <c r="M288" s="420" t="str">
        <f>VLOOKUP(D288,Fichas!$A$2:$O$2009,15,FALSE)</f>
        <v>2004</v>
      </c>
      <c r="N288" s="347" t="str">
        <f>VLOOKUP(D288,Fichas!$A$2:$P$2009,16,FALSE)</f>
        <v>Manutenção e Operacionalização da Unidade</v>
      </c>
      <c r="O288" s="420" t="str">
        <f>VLOOKUP(D288,Fichas!$A$2:$C$2009,3,FALSE)</f>
        <v>3.3.90.39.00.00</v>
      </c>
      <c r="P288" s="347" t="str">
        <f>VLOOKUP(D288,Fichas!$A$2:$D$2009,4,FALSE)</f>
        <v>Outros Serviços de Terceiros - Pessoa Jurídica</v>
      </c>
      <c r="Q288" s="421" t="str">
        <f>VLOOKUP(D288,Fichas!$A$2:$E$2009,5,FALSE)</f>
        <v>809</v>
      </c>
      <c r="R288" s="347" t="str">
        <f>VLOOKUP(Q288,Dados!$A$2:$C$1673,2,FALSE)</f>
        <v>Fundo Especial do Petróleo</v>
      </c>
      <c r="S288" s="428">
        <f>'6760'!G16</f>
        <v>108500</v>
      </c>
      <c r="T288" s="428">
        <f>'6760'!H16</f>
        <v>0</v>
      </c>
      <c r="U288" s="428" t="s">
        <v>2124</v>
      </c>
    </row>
    <row r="289" spans="1:21" s="347" customFormat="1" x14ac:dyDescent="0.2">
      <c r="A289" s="347" t="s">
        <v>2088</v>
      </c>
      <c r="B289" s="427">
        <v>44594</v>
      </c>
      <c r="C289" s="427">
        <v>44609</v>
      </c>
      <c r="D289" s="420">
        <f>'6760'!D17</f>
        <v>1543</v>
      </c>
      <c r="E289" s="347" t="str">
        <f>VLOOKUP(D289,Fichas!$A$2:$G$2009,7,FALSE)</f>
        <v>02.017</v>
      </c>
      <c r="F289" s="347" t="str">
        <f>VLOOKUP(D289,Fichas!$A$2:$H$2009,8,FALSE)</f>
        <v>Secretaria da Criança e do Adolescente</v>
      </c>
      <c r="G289" s="420" t="str">
        <f>VLOOKUP(D289,Fichas!$A$2:$I$2009,9,FALSE)</f>
        <v>08</v>
      </c>
      <c r="H289" s="347" t="str">
        <f>VLOOKUP(D289,Fichas!$A$2:$J$2009,10,FALSE)</f>
        <v>Assistência Social</v>
      </c>
      <c r="I289" s="420" t="str">
        <f>VLOOKUP(D289,Fichas!$A$2:$K$2009,11,FALSE)</f>
        <v>243</v>
      </c>
      <c r="J289" s="347" t="str">
        <f>VLOOKUP(D289,Fichas!$A$2:$L$2009,12,FALSE)</f>
        <v>Assistência a Criança e ao Adolescente</v>
      </c>
      <c r="K289" s="420" t="str">
        <f>VLOOKUP(D289,Fichas!$A$2:$M$2009,13,FALSE)</f>
        <v>0008</v>
      </c>
      <c r="L289" s="347" t="str">
        <f>VLOOKUP(D289,Fichas!$A$2:$N$2009,14,FALSE)</f>
        <v>Promoção, Proteção e Defesa dos Direitos Humanos e Cidadania</v>
      </c>
      <c r="M289" s="420" t="str">
        <f>VLOOKUP(D289,Fichas!$A$2:$O$2009,15,FALSE)</f>
        <v>2094</v>
      </c>
      <c r="N289" s="347" t="str">
        <f>VLOOKUP(D289,Fichas!$A$2:$P$2009,16,FALSE)</f>
        <v>Manutenção do Serviço de Acolhimento à Criança e ao Adolescente</v>
      </c>
      <c r="O289" s="420" t="str">
        <f>VLOOKUP(D289,Fichas!$A$2:$C$2009,3,FALSE)</f>
        <v>3.3.90.30.00.00</v>
      </c>
      <c r="P289" s="347" t="str">
        <f>VLOOKUP(D289,Fichas!$A$2:$D$2009,4,FALSE)</f>
        <v>Material de Consumo</v>
      </c>
      <c r="Q289" s="421" t="str">
        <f>VLOOKUP(D289,Fichas!$A$2:$E$2009,5,FALSE)</f>
        <v>0</v>
      </c>
      <c r="R289" s="347" t="str">
        <f>VLOOKUP(Q289,Dados!$A$2:$C$1673,2,FALSE)</f>
        <v>Ordinário</v>
      </c>
      <c r="S289" s="428">
        <f>'6760'!G17</f>
        <v>120000</v>
      </c>
      <c r="T289" s="428">
        <f>'6760'!H17</f>
        <v>0</v>
      </c>
      <c r="U289" s="428" t="s">
        <v>2124</v>
      </c>
    </row>
    <row r="290" spans="1:21" s="347" customFormat="1" x14ac:dyDescent="0.2">
      <c r="A290" s="347" t="s">
        <v>2088</v>
      </c>
      <c r="B290" s="427">
        <v>44594</v>
      </c>
      <c r="C290" s="427">
        <v>44609</v>
      </c>
      <c r="D290" s="420">
        <f>'6760'!D18</f>
        <v>1544</v>
      </c>
      <c r="E290" s="347" t="str">
        <f>VLOOKUP(D290,Fichas!$A$2:$G$2009,7,FALSE)</f>
        <v>02.017</v>
      </c>
      <c r="F290" s="347" t="str">
        <f>VLOOKUP(D290,Fichas!$A$2:$H$2009,8,FALSE)</f>
        <v>Secretaria da Criança e do Adolescente</v>
      </c>
      <c r="G290" s="420" t="str">
        <f>VLOOKUP(D290,Fichas!$A$2:$I$2009,9,FALSE)</f>
        <v>08</v>
      </c>
      <c r="H290" s="347" t="str">
        <f>VLOOKUP(D290,Fichas!$A$2:$J$2009,10,FALSE)</f>
        <v>Assistência Social</v>
      </c>
      <c r="I290" s="420" t="str">
        <f>VLOOKUP(D290,Fichas!$A$2:$K$2009,11,FALSE)</f>
        <v>243</v>
      </c>
      <c r="J290" s="347" t="str">
        <f>VLOOKUP(D290,Fichas!$A$2:$L$2009,12,FALSE)</f>
        <v>Assistência a Criança e ao Adolescente</v>
      </c>
      <c r="K290" s="420" t="str">
        <f>VLOOKUP(D290,Fichas!$A$2:$M$2009,13,FALSE)</f>
        <v>0008</v>
      </c>
      <c r="L290" s="347" t="str">
        <f>VLOOKUP(D290,Fichas!$A$2:$N$2009,14,FALSE)</f>
        <v>Promoção, Proteção e Defesa dos Direitos Humanos e Cidadania</v>
      </c>
      <c r="M290" s="420" t="str">
        <f>VLOOKUP(D290,Fichas!$A$2:$O$2009,15,FALSE)</f>
        <v>2094</v>
      </c>
      <c r="N290" s="347" t="str">
        <f>VLOOKUP(D290,Fichas!$A$2:$P$2009,16,FALSE)</f>
        <v>Manutenção do Serviço de Acolhimento à Criança e ao Adolescente</v>
      </c>
      <c r="O290" s="420" t="str">
        <f>VLOOKUP(D290,Fichas!$A$2:$C$2009,3,FALSE)</f>
        <v>3.3.90.36.00.00</v>
      </c>
      <c r="P290" s="347" t="str">
        <f>VLOOKUP(D290,Fichas!$A$2:$D$2009,4,FALSE)</f>
        <v>Outros Serviços de Terceiros - Pessoa Física</v>
      </c>
      <c r="Q290" s="421" t="str">
        <f>VLOOKUP(D290,Fichas!$A$2:$E$2009,5,FALSE)</f>
        <v>0</v>
      </c>
      <c r="R290" s="347" t="str">
        <f>VLOOKUP(Q290,Dados!$A$2:$C$1673,2,FALSE)</f>
        <v>Ordinário</v>
      </c>
      <c r="S290" s="428">
        <f>'6760'!G18</f>
        <v>5000</v>
      </c>
      <c r="T290" s="428">
        <f>'6760'!H18</f>
        <v>0</v>
      </c>
      <c r="U290" s="428" t="s">
        <v>2124</v>
      </c>
    </row>
    <row r="291" spans="1:21" s="347" customFormat="1" x14ac:dyDescent="0.2">
      <c r="A291" s="347" t="s">
        <v>2088</v>
      </c>
      <c r="B291" s="427">
        <v>44594</v>
      </c>
      <c r="C291" s="427">
        <v>44609</v>
      </c>
      <c r="D291" s="420">
        <f>'6760'!D19</f>
        <v>1545</v>
      </c>
      <c r="E291" s="347" t="str">
        <f>VLOOKUP(D291,Fichas!$A$2:$G$2009,7,FALSE)</f>
        <v>02.017</v>
      </c>
      <c r="F291" s="347" t="str">
        <f>VLOOKUP(D291,Fichas!$A$2:$H$2009,8,FALSE)</f>
        <v>Secretaria da Criança e do Adolescente</v>
      </c>
      <c r="G291" s="420" t="str">
        <f>VLOOKUP(D291,Fichas!$A$2:$I$2009,9,FALSE)</f>
        <v>08</v>
      </c>
      <c r="H291" s="347" t="str">
        <f>VLOOKUP(D291,Fichas!$A$2:$J$2009,10,FALSE)</f>
        <v>Assistência Social</v>
      </c>
      <c r="I291" s="420" t="str">
        <f>VLOOKUP(D291,Fichas!$A$2:$K$2009,11,FALSE)</f>
        <v>243</v>
      </c>
      <c r="J291" s="347" t="str">
        <f>VLOOKUP(D291,Fichas!$A$2:$L$2009,12,FALSE)</f>
        <v>Assistência a Criança e ao Adolescente</v>
      </c>
      <c r="K291" s="420" t="str">
        <f>VLOOKUP(D291,Fichas!$A$2:$M$2009,13,FALSE)</f>
        <v>0008</v>
      </c>
      <c r="L291" s="347" t="str">
        <f>VLOOKUP(D291,Fichas!$A$2:$N$2009,14,FALSE)</f>
        <v>Promoção, Proteção e Defesa dos Direitos Humanos e Cidadania</v>
      </c>
      <c r="M291" s="420" t="str">
        <f>VLOOKUP(D291,Fichas!$A$2:$O$2009,15,FALSE)</f>
        <v>2094</v>
      </c>
      <c r="N291" s="347" t="str">
        <f>VLOOKUP(D291,Fichas!$A$2:$P$2009,16,FALSE)</f>
        <v>Manutenção do Serviço de Acolhimento à Criança e ao Adolescente</v>
      </c>
      <c r="O291" s="420" t="str">
        <f>VLOOKUP(D291,Fichas!$A$2:$C$2009,3,FALSE)</f>
        <v>3.3.90.39.00.00</v>
      </c>
      <c r="P291" s="347" t="str">
        <f>VLOOKUP(D291,Fichas!$A$2:$D$2009,4,FALSE)</f>
        <v>Outros Serviços de Terceiros - Pessoa Jurídica</v>
      </c>
      <c r="Q291" s="421" t="str">
        <f>VLOOKUP(D291,Fichas!$A$2:$E$2009,5,FALSE)</f>
        <v>0</v>
      </c>
      <c r="R291" s="347" t="str">
        <f>VLOOKUP(Q291,Dados!$A$2:$C$1673,2,FALSE)</f>
        <v>Ordinário</v>
      </c>
      <c r="S291" s="428">
        <f>'6760'!G19</f>
        <v>25000</v>
      </c>
      <c r="T291" s="428">
        <f>'6760'!H19</f>
        <v>0</v>
      </c>
      <c r="U291" s="428" t="s">
        <v>2124</v>
      </c>
    </row>
    <row r="292" spans="1:21" s="347" customFormat="1" x14ac:dyDescent="0.2">
      <c r="A292" s="347" t="s">
        <v>2088</v>
      </c>
      <c r="B292" s="427">
        <v>44594</v>
      </c>
      <c r="C292" s="427">
        <v>44609</v>
      </c>
      <c r="D292" s="420">
        <f>'6760'!D20</f>
        <v>1546</v>
      </c>
      <c r="E292" s="347" t="str">
        <f>VLOOKUP(D292,Fichas!$A$2:$G$2009,7,FALSE)</f>
        <v>02.017</v>
      </c>
      <c r="F292" s="347" t="str">
        <f>VLOOKUP(D292,Fichas!$A$2:$H$2009,8,FALSE)</f>
        <v>Secretaria da Criança e do Adolescente</v>
      </c>
      <c r="G292" s="420" t="str">
        <f>VLOOKUP(D292,Fichas!$A$2:$I$2009,9,FALSE)</f>
        <v>08</v>
      </c>
      <c r="H292" s="347" t="str">
        <f>VLOOKUP(D292,Fichas!$A$2:$J$2009,10,FALSE)</f>
        <v>Assistência Social</v>
      </c>
      <c r="I292" s="420" t="str">
        <f>VLOOKUP(D292,Fichas!$A$2:$K$2009,11,FALSE)</f>
        <v>243</v>
      </c>
      <c r="J292" s="347" t="str">
        <f>VLOOKUP(D292,Fichas!$A$2:$L$2009,12,FALSE)</f>
        <v>Assistência a Criança e ao Adolescente</v>
      </c>
      <c r="K292" s="420" t="str">
        <f>VLOOKUP(D292,Fichas!$A$2:$M$2009,13,FALSE)</f>
        <v>0008</v>
      </c>
      <c r="L292" s="347" t="str">
        <f>VLOOKUP(D292,Fichas!$A$2:$N$2009,14,FALSE)</f>
        <v>Promoção, Proteção e Defesa dos Direitos Humanos e Cidadania</v>
      </c>
      <c r="M292" s="420" t="str">
        <f>VLOOKUP(D292,Fichas!$A$2:$O$2009,15,FALSE)</f>
        <v>2094</v>
      </c>
      <c r="N292" s="347" t="str">
        <f>VLOOKUP(D292,Fichas!$A$2:$P$2009,16,FALSE)</f>
        <v>Manutenção do Serviço de Acolhimento à Criança e ao Adolescente</v>
      </c>
      <c r="O292" s="420" t="str">
        <f>VLOOKUP(D292,Fichas!$A$2:$C$2009,3,FALSE)</f>
        <v>4.4.90.51.00.00</v>
      </c>
      <c r="P292" s="347" t="str">
        <f>VLOOKUP(D292,Fichas!$A$2:$D$2009,4,FALSE)</f>
        <v>Obras e Instalações</v>
      </c>
      <c r="Q292" s="421" t="str">
        <f>VLOOKUP(D292,Fichas!$A$2:$E$2009,5,FALSE)</f>
        <v>0</v>
      </c>
      <c r="R292" s="347" t="str">
        <f>VLOOKUP(Q292,Dados!$A$2:$C$1673,2,FALSE)</f>
        <v>Ordinário</v>
      </c>
      <c r="S292" s="428">
        <f>'6760'!G20</f>
        <v>30000</v>
      </c>
      <c r="T292" s="428">
        <f>'6760'!H20</f>
        <v>0</v>
      </c>
      <c r="U292" s="428" t="s">
        <v>2124</v>
      </c>
    </row>
    <row r="293" spans="1:21" s="347" customFormat="1" x14ac:dyDescent="0.2">
      <c r="A293" s="347" t="s">
        <v>2088</v>
      </c>
      <c r="B293" s="427">
        <v>44594</v>
      </c>
      <c r="C293" s="427">
        <v>44609</v>
      </c>
      <c r="D293" s="420">
        <f>'6760'!D21</f>
        <v>1085</v>
      </c>
      <c r="E293" s="347" t="str">
        <f>VLOOKUP(D293,Fichas!$A$2:$G$2009,7,FALSE)</f>
        <v>05.001</v>
      </c>
      <c r="F293" s="347" t="str">
        <f>VLOOKUP(D293,Fichas!$A$2:$H$2009,8,FALSE)</f>
        <v>Fundo Municipal de Saúde</v>
      </c>
      <c r="G293" s="420" t="str">
        <f>VLOOKUP(D293,Fichas!$A$2:$I$2009,9,FALSE)</f>
        <v>10</v>
      </c>
      <c r="H293" s="347" t="str">
        <f>VLOOKUP(D293,Fichas!$A$2:$J$2009,10,FALSE)</f>
        <v>Saúde</v>
      </c>
      <c r="I293" s="420" t="str">
        <f>VLOOKUP(D293,Fichas!$A$2:$K$2009,11,FALSE)</f>
        <v>302</v>
      </c>
      <c r="J293" s="347" t="str">
        <f>VLOOKUP(D293,Fichas!$A$2:$L$2009,12,FALSE)</f>
        <v>Assistência Hospitalar e Ambulatorial</v>
      </c>
      <c r="K293" s="420" t="str">
        <f>VLOOKUP(D293,Fichas!$A$2:$M$2009,13,FALSE)</f>
        <v>0032</v>
      </c>
      <c r="L293" s="347" t="str">
        <f>VLOOKUP(D293,Fichas!$A$2:$N$2009,14,FALSE)</f>
        <v>Atenção Especializada, Urgência e Emergência</v>
      </c>
      <c r="M293" s="420" t="str">
        <f>VLOOKUP(D293,Fichas!$A$2:$O$2009,15,FALSE)</f>
        <v>2143</v>
      </c>
      <c r="N293" s="347" t="str">
        <f>VLOOKUP(D293,Fichas!$A$2:$P$2009,16,FALSE)</f>
        <v>Ampliação e Manutenção das Ações e Serviços da Atenção Especializada, Urgência e Emergência</v>
      </c>
      <c r="O293" s="420" t="str">
        <f>VLOOKUP(D293,Fichas!$A$2:$C$2009,3,FALSE)</f>
        <v>3.3.90.39.00.00</v>
      </c>
      <c r="P293" s="347" t="str">
        <f>VLOOKUP(D293,Fichas!$A$2:$D$2009,4,FALSE)</f>
        <v>Outros Serviços de Terceiros - Pessoa Jurídica</v>
      </c>
      <c r="Q293" s="421" t="str">
        <f>VLOOKUP(D293,Fichas!$A$2:$E$2009,5,FALSE)</f>
        <v>3</v>
      </c>
      <c r="R293" s="347" t="str">
        <f>VLOOKUP(Q293,Dados!$A$2:$C$1673,2,FALSE)</f>
        <v>Bloco Custeio SUS</v>
      </c>
      <c r="S293" s="428">
        <f>'6760'!G21</f>
        <v>22000000</v>
      </c>
      <c r="T293" s="428">
        <f>'6760'!H21</f>
        <v>0</v>
      </c>
      <c r="U293" s="428" t="s">
        <v>2124</v>
      </c>
    </row>
    <row r="294" spans="1:21" s="347" customFormat="1" x14ac:dyDescent="0.2">
      <c r="A294" s="347" t="s">
        <v>2088</v>
      </c>
      <c r="B294" s="427">
        <v>44594</v>
      </c>
      <c r="C294" s="427">
        <v>44609</v>
      </c>
      <c r="D294" s="420">
        <f>'6760'!D22</f>
        <v>1562</v>
      </c>
      <c r="E294" s="347" t="str">
        <f>VLOOKUP(D294,Fichas!$A$2:$G$2009,7,FALSE)</f>
        <v>05.001</v>
      </c>
      <c r="F294" s="347" t="str">
        <f>VLOOKUP(D294,Fichas!$A$2:$H$2009,8,FALSE)</f>
        <v>Fundo Municipal de Saúde</v>
      </c>
      <c r="G294" s="420" t="str">
        <f>VLOOKUP(D294,Fichas!$A$2:$I$2009,9,FALSE)</f>
        <v>10</v>
      </c>
      <c r="H294" s="347" t="str">
        <f>VLOOKUP(D294,Fichas!$A$2:$J$2009,10,FALSE)</f>
        <v>Saúde</v>
      </c>
      <c r="I294" s="420" t="str">
        <f>VLOOKUP(D294,Fichas!$A$2:$K$2009,11,FALSE)</f>
        <v>302</v>
      </c>
      <c r="J294" s="347" t="str">
        <f>VLOOKUP(D294,Fichas!$A$2:$L$2009,12,FALSE)</f>
        <v>Assistência Hospitalar e Ambulatorial</v>
      </c>
      <c r="K294" s="420" t="str">
        <f>VLOOKUP(D294,Fichas!$A$2:$M$2009,13,FALSE)</f>
        <v>0032</v>
      </c>
      <c r="L294" s="347" t="str">
        <f>VLOOKUP(D294,Fichas!$A$2:$N$2009,14,FALSE)</f>
        <v>Atenção Especializada, Urgência e Emergência</v>
      </c>
      <c r="M294" s="420" t="str">
        <f>VLOOKUP(D294,Fichas!$A$2:$O$2009,15,FALSE)</f>
        <v>2143</v>
      </c>
      <c r="N294" s="347" t="str">
        <f>VLOOKUP(D294,Fichas!$A$2:$P$2009,16,FALSE)</f>
        <v>Ampliação e Manutenção das Ações e Serviços da Atenção Especializada, Urgência e Emergência</v>
      </c>
      <c r="O294" s="420" t="str">
        <f>VLOOKUP(D294,Fichas!$A$2:$C$2009,3,FALSE)</f>
        <v>3.3.90.39.00.00</v>
      </c>
      <c r="P294" s="347" t="str">
        <f>VLOOKUP(D294,Fichas!$A$2:$D$2009,4,FALSE)</f>
        <v>Outros Serviços de Terceiros - Pessoa Jurídica</v>
      </c>
      <c r="Q294" s="421" t="str">
        <f>VLOOKUP(D294,Fichas!$A$2:$E$2009,5,FALSE)</f>
        <v>943</v>
      </c>
      <c r="R294" s="347" t="str">
        <f>VLOOKUP(Q294,Dados!$A$2:$C$1673,2,FALSE)</f>
        <v>Co-Financiamento</v>
      </c>
      <c r="S294" s="428">
        <f>'6760'!G22</f>
        <v>5001000</v>
      </c>
      <c r="T294" s="428">
        <f>'6760'!H22</f>
        <v>0</v>
      </c>
      <c r="U294" s="428" t="s">
        <v>2124</v>
      </c>
    </row>
    <row r="295" spans="1:21" s="347" customFormat="1" x14ac:dyDescent="0.2">
      <c r="A295" s="347" t="s">
        <v>2088</v>
      </c>
      <c r="B295" s="427">
        <v>44594</v>
      </c>
      <c r="C295" s="427">
        <v>44609</v>
      </c>
      <c r="D295" s="420">
        <f>'6760'!D23</f>
        <v>1575</v>
      </c>
      <c r="E295" s="347" t="str">
        <f>VLOOKUP(D295,Fichas!$A$2:$G$2009,7,FALSE)</f>
        <v>06.001</v>
      </c>
      <c r="F295" s="347" t="str">
        <f>VLOOKUP(D295,Fichas!$A$2:$H$2009,8,FALSE)</f>
        <v>Fundo Municipal de Transporte</v>
      </c>
      <c r="G295" s="420" t="str">
        <f>VLOOKUP(D295,Fichas!$A$2:$I$2009,9,FALSE)</f>
        <v>26</v>
      </c>
      <c r="H295" s="347" t="str">
        <f>VLOOKUP(D295,Fichas!$A$2:$J$2009,10,FALSE)</f>
        <v>Transporte</v>
      </c>
      <c r="I295" s="420" t="str">
        <f>VLOOKUP(D295,Fichas!$A$2:$K$2009,11,FALSE)</f>
        <v>122</v>
      </c>
      <c r="J295" s="347" t="str">
        <f>VLOOKUP(D295,Fichas!$A$2:$L$2009,12,FALSE)</f>
        <v>Administração Geral</v>
      </c>
      <c r="K295" s="420" t="str">
        <f>VLOOKUP(D295,Fichas!$A$2:$M$2009,13,FALSE)</f>
        <v>0002</v>
      </c>
      <c r="L295" s="347" t="str">
        <f>VLOOKUP(D295,Fichas!$A$2:$N$2009,14,FALSE)</f>
        <v>Gestão Administrativa</v>
      </c>
      <c r="M295" s="420" t="str">
        <f>VLOOKUP(D295,Fichas!$A$2:$O$2009,15,FALSE)</f>
        <v>2004</v>
      </c>
      <c r="N295" s="347" t="str">
        <f>VLOOKUP(D295,Fichas!$A$2:$P$2009,16,FALSE)</f>
        <v>Manutenção e Operacionalização da Unidade</v>
      </c>
      <c r="O295" s="420" t="str">
        <f>VLOOKUP(D295,Fichas!$A$2:$C$2009,3,FALSE)</f>
        <v>3.3.90.39.00.00</v>
      </c>
      <c r="P295" s="347" t="str">
        <f>VLOOKUP(D295,Fichas!$A$2:$D$2009,4,FALSE)</f>
        <v>Outros Serviços de Terceiros - Pessoa Jurídica</v>
      </c>
      <c r="Q295" s="421" t="str">
        <f>VLOOKUP(D295,Fichas!$A$2:$E$2009,5,FALSE)</f>
        <v>32</v>
      </c>
      <c r="R295" s="347" t="str">
        <f>VLOOKUP(Q295,Dados!$A$2:$C$1673,2,FALSE)</f>
        <v>CIDE</v>
      </c>
      <c r="S295" s="428">
        <f>'6760'!G23</f>
        <v>200</v>
      </c>
      <c r="T295" s="428">
        <f>'6760'!H23</f>
        <v>0</v>
      </c>
      <c r="U295" s="428" t="s">
        <v>2124</v>
      </c>
    </row>
    <row r="296" spans="1:21" s="347" customFormat="1" x14ac:dyDescent="0.2">
      <c r="A296" s="347" t="s">
        <v>2088</v>
      </c>
      <c r="B296" s="427">
        <v>44594</v>
      </c>
      <c r="C296" s="427">
        <v>44609</v>
      </c>
      <c r="D296" s="420">
        <f>'6760'!D24</f>
        <v>1574</v>
      </c>
      <c r="E296" s="347" t="str">
        <f>VLOOKUP(D296,Fichas!$A$2:$G$2009,7,FALSE)</f>
        <v>06.001</v>
      </c>
      <c r="F296" s="347" t="str">
        <f>VLOOKUP(D296,Fichas!$A$2:$H$2009,8,FALSE)</f>
        <v>Fundo Municipal de Transporte</v>
      </c>
      <c r="G296" s="420" t="str">
        <f>VLOOKUP(D296,Fichas!$A$2:$I$2009,9,FALSE)</f>
        <v>26</v>
      </c>
      <c r="H296" s="347" t="str">
        <f>VLOOKUP(D296,Fichas!$A$2:$J$2009,10,FALSE)</f>
        <v>Transporte</v>
      </c>
      <c r="I296" s="420" t="str">
        <f>VLOOKUP(D296,Fichas!$A$2:$K$2009,11,FALSE)</f>
        <v>122</v>
      </c>
      <c r="J296" s="347" t="str">
        <f>VLOOKUP(D296,Fichas!$A$2:$L$2009,12,FALSE)</f>
        <v>Administração Geral</v>
      </c>
      <c r="K296" s="420" t="str">
        <f>VLOOKUP(D296,Fichas!$A$2:$M$2009,13,FALSE)</f>
        <v>0002</v>
      </c>
      <c r="L296" s="347" t="str">
        <f>VLOOKUP(D296,Fichas!$A$2:$N$2009,14,FALSE)</f>
        <v>Gestão Administrativa</v>
      </c>
      <c r="M296" s="420" t="str">
        <f>VLOOKUP(D296,Fichas!$A$2:$O$2009,15,FALSE)</f>
        <v>2004</v>
      </c>
      <c r="N296" s="347" t="str">
        <f>VLOOKUP(D296,Fichas!$A$2:$P$2009,16,FALSE)</f>
        <v>Manutenção e Operacionalização da Unidade</v>
      </c>
      <c r="O296" s="420" t="str">
        <f>VLOOKUP(D296,Fichas!$A$2:$C$2009,3,FALSE)</f>
        <v>3.3.90.39.00.00</v>
      </c>
      <c r="P296" s="347" t="str">
        <f>VLOOKUP(D296,Fichas!$A$2:$D$2009,4,FALSE)</f>
        <v>Outros Serviços de Terceiros - Pessoa Jurídica</v>
      </c>
      <c r="Q296" s="421" t="str">
        <f>VLOOKUP(D296,Fichas!$A$2:$E$2009,5,FALSE)</f>
        <v>806</v>
      </c>
      <c r="R296" s="347" t="str">
        <f>VLOOKUP(Q296,Dados!$A$2:$C$1673,2,FALSE)</f>
        <v>Comp. Financ. dos Royalties Pela Produção</v>
      </c>
      <c r="S296" s="428">
        <f>'6760'!G24</f>
        <v>200</v>
      </c>
      <c r="T296" s="428">
        <f>'6760'!H24</f>
        <v>0</v>
      </c>
      <c r="U296" s="428" t="s">
        <v>2124</v>
      </c>
    </row>
    <row r="297" spans="1:21" s="347" customFormat="1" x14ac:dyDescent="0.2">
      <c r="A297" s="347" t="s">
        <v>2088</v>
      </c>
      <c r="B297" s="427">
        <v>44594</v>
      </c>
      <c r="C297" s="427">
        <v>44609</v>
      </c>
      <c r="D297" s="420">
        <f>'6760'!D25</f>
        <v>1573</v>
      </c>
      <c r="E297" s="347" t="str">
        <f>VLOOKUP(D297,Fichas!$A$2:$G$2009,7,FALSE)</f>
        <v>06.001</v>
      </c>
      <c r="F297" s="347" t="str">
        <f>VLOOKUP(D297,Fichas!$A$2:$H$2009,8,FALSE)</f>
        <v>Fundo Municipal de Transporte</v>
      </c>
      <c r="G297" s="420" t="str">
        <f>VLOOKUP(D297,Fichas!$A$2:$I$2009,9,FALSE)</f>
        <v>26</v>
      </c>
      <c r="H297" s="347" t="str">
        <f>VLOOKUP(D297,Fichas!$A$2:$J$2009,10,FALSE)</f>
        <v>Transporte</v>
      </c>
      <c r="I297" s="420" t="str">
        <f>VLOOKUP(D297,Fichas!$A$2:$K$2009,11,FALSE)</f>
        <v>122</v>
      </c>
      <c r="J297" s="347" t="str">
        <f>VLOOKUP(D297,Fichas!$A$2:$L$2009,12,FALSE)</f>
        <v>Administração Geral</v>
      </c>
      <c r="K297" s="420" t="str">
        <f>VLOOKUP(D297,Fichas!$A$2:$M$2009,13,FALSE)</f>
        <v>0002</v>
      </c>
      <c r="L297" s="347" t="str">
        <f>VLOOKUP(D297,Fichas!$A$2:$N$2009,14,FALSE)</f>
        <v>Gestão Administrativa</v>
      </c>
      <c r="M297" s="420" t="str">
        <f>VLOOKUP(D297,Fichas!$A$2:$O$2009,15,FALSE)</f>
        <v>2004</v>
      </c>
      <c r="N297" s="347" t="str">
        <f>VLOOKUP(D297,Fichas!$A$2:$P$2009,16,FALSE)</f>
        <v>Manutenção e Operacionalização da Unidade</v>
      </c>
      <c r="O297" s="420" t="str">
        <f>VLOOKUP(D297,Fichas!$A$2:$C$2009,3,FALSE)</f>
        <v>3.3.90.39.00.00</v>
      </c>
      <c r="P297" s="347" t="str">
        <f>VLOOKUP(D297,Fichas!$A$2:$D$2009,4,FALSE)</f>
        <v>Outros Serviços de Terceiros - Pessoa Jurídica</v>
      </c>
      <c r="Q297" s="421" t="str">
        <f>VLOOKUP(D297,Fichas!$A$2:$E$2009,5,FALSE)</f>
        <v>941</v>
      </c>
      <c r="R297" s="347" t="str">
        <f>VLOOKUP(Q297,Dados!$A$2:$C$1673,2,FALSE)</f>
        <v>TOT 60% - FUNTRANS</v>
      </c>
      <c r="S297" s="428">
        <f>'6760'!G25</f>
        <v>200</v>
      </c>
      <c r="T297" s="428">
        <f>'6760'!H25</f>
        <v>0</v>
      </c>
      <c r="U297" s="428" t="s">
        <v>2124</v>
      </c>
    </row>
    <row r="298" spans="1:21" s="347" customFormat="1" x14ac:dyDescent="0.2">
      <c r="A298" s="347" t="s">
        <v>2088</v>
      </c>
      <c r="B298" s="427">
        <v>44594</v>
      </c>
      <c r="C298" s="427">
        <v>44609</v>
      </c>
      <c r="D298" s="420">
        <f>'6760'!D26</f>
        <v>1572</v>
      </c>
      <c r="E298" s="347" t="str">
        <f>VLOOKUP(D298,Fichas!$A$2:$G$2009,7,FALSE)</f>
        <v>06.001</v>
      </c>
      <c r="F298" s="347" t="str">
        <f>VLOOKUP(D298,Fichas!$A$2:$H$2009,8,FALSE)</f>
        <v>Fundo Municipal de Transporte</v>
      </c>
      <c r="G298" s="420" t="str">
        <f>VLOOKUP(D298,Fichas!$A$2:$I$2009,9,FALSE)</f>
        <v>26</v>
      </c>
      <c r="H298" s="347" t="str">
        <f>VLOOKUP(D298,Fichas!$A$2:$J$2009,10,FALSE)</f>
        <v>Transporte</v>
      </c>
      <c r="I298" s="420" t="str">
        <f>VLOOKUP(D298,Fichas!$A$2:$K$2009,11,FALSE)</f>
        <v>122</v>
      </c>
      <c r="J298" s="347" t="str">
        <f>VLOOKUP(D298,Fichas!$A$2:$L$2009,12,FALSE)</f>
        <v>Administração Geral</v>
      </c>
      <c r="K298" s="420" t="str">
        <f>VLOOKUP(D298,Fichas!$A$2:$M$2009,13,FALSE)</f>
        <v>0002</v>
      </c>
      <c r="L298" s="347" t="str">
        <f>VLOOKUP(D298,Fichas!$A$2:$N$2009,14,FALSE)</f>
        <v>Gestão Administrativa</v>
      </c>
      <c r="M298" s="420" t="str">
        <f>VLOOKUP(D298,Fichas!$A$2:$O$2009,15,FALSE)</f>
        <v>2004</v>
      </c>
      <c r="N298" s="347" t="str">
        <f>VLOOKUP(D298,Fichas!$A$2:$P$2009,16,FALSE)</f>
        <v>Manutenção e Operacionalização da Unidade</v>
      </c>
      <c r="O298" s="420" t="str">
        <f>VLOOKUP(D298,Fichas!$A$2:$C$2009,3,FALSE)</f>
        <v>3.3.90.39.00.00</v>
      </c>
      <c r="P298" s="347" t="str">
        <f>VLOOKUP(D298,Fichas!$A$2:$D$2009,4,FALSE)</f>
        <v>Outros Serviços de Terceiros - Pessoa Jurídica</v>
      </c>
      <c r="Q298" s="421" t="str">
        <f>VLOOKUP(D298,Fichas!$A$2:$E$2009,5,FALSE)</f>
        <v>989</v>
      </c>
      <c r="R298" s="347" t="str">
        <f>VLOOKUP(Q298,Dados!$A$2:$C$1673,2,FALSE)</f>
        <v>Estacionamento Rotativo 50% FUNTRANS</v>
      </c>
      <c r="S298" s="428">
        <f>'6760'!G26</f>
        <v>200</v>
      </c>
      <c r="T298" s="428">
        <f>'6760'!H26</f>
        <v>0</v>
      </c>
      <c r="U298" s="428" t="s">
        <v>2124</v>
      </c>
    </row>
    <row r="299" spans="1:21" s="347" customFormat="1" x14ac:dyDescent="0.2">
      <c r="A299" s="347" t="s">
        <v>2088</v>
      </c>
      <c r="B299" s="427">
        <v>44594</v>
      </c>
      <c r="C299" s="427">
        <v>44609</v>
      </c>
      <c r="D299" s="420">
        <f>'6760'!D27</f>
        <v>1571</v>
      </c>
      <c r="E299" s="347" t="str">
        <f>VLOOKUP(D299,Fichas!$A$2:$G$2009,7,FALSE)</f>
        <v>06.001</v>
      </c>
      <c r="F299" s="347" t="str">
        <f>VLOOKUP(D299,Fichas!$A$2:$H$2009,8,FALSE)</f>
        <v>Fundo Municipal de Transporte</v>
      </c>
      <c r="G299" s="420" t="str">
        <f>VLOOKUP(D299,Fichas!$A$2:$I$2009,9,FALSE)</f>
        <v>26</v>
      </c>
      <c r="H299" s="347" t="str">
        <f>VLOOKUP(D299,Fichas!$A$2:$J$2009,10,FALSE)</f>
        <v>Transporte</v>
      </c>
      <c r="I299" s="420" t="str">
        <f>VLOOKUP(D299,Fichas!$A$2:$K$2009,11,FALSE)</f>
        <v>122</v>
      </c>
      <c r="J299" s="347" t="str">
        <f>VLOOKUP(D299,Fichas!$A$2:$L$2009,12,FALSE)</f>
        <v>Administração Geral</v>
      </c>
      <c r="K299" s="420" t="str">
        <f>VLOOKUP(D299,Fichas!$A$2:$M$2009,13,FALSE)</f>
        <v>0002</v>
      </c>
      <c r="L299" s="347" t="str">
        <f>VLOOKUP(D299,Fichas!$A$2:$N$2009,14,FALSE)</f>
        <v>Gestão Administrativa</v>
      </c>
      <c r="M299" s="420" t="str">
        <f>VLOOKUP(D299,Fichas!$A$2:$O$2009,15,FALSE)</f>
        <v>2004</v>
      </c>
      <c r="N299" s="347" t="str">
        <f>VLOOKUP(D299,Fichas!$A$2:$P$2009,16,FALSE)</f>
        <v>Manutenção e Operacionalização da Unidade</v>
      </c>
      <c r="O299" s="420" t="str">
        <f>VLOOKUP(D299,Fichas!$A$2:$C$2009,3,FALSE)</f>
        <v>3.3.90.39.00.00</v>
      </c>
      <c r="P299" s="347" t="str">
        <f>VLOOKUP(D299,Fichas!$A$2:$D$2009,4,FALSE)</f>
        <v>Outros Serviços de Terceiros - Pessoa Jurídica</v>
      </c>
      <c r="Q299" s="421" t="str">
        <f>VLOOKUP(D299,Fichas!$A$2:$E$2009,5,FALSE)</f>
        <v>990</v>
      </c>
      <c r="R299" s="347" t="str">
        <f>VLOOKUP(Q299,Dados!$A$2:$C$1673,2,FALSE)</f>
        <v>Recursos FUNTRANS</v>
      </c>
      <c r="S299" s="428">
        <f>'6760'!G27</f>
        <v>200</v>
      </c>
      <c r="T299" s="428">
        <f>'6760'!H27</f>
        <v>0</v>
      </c>
      <c r="U299" s="428" t="s">
        <v>2124</v>
      </c>
    </row>
    <row r="300" spans="1:21" s="347" customFormat="1" x14ac:dyDescent="0.2">
      <c r="A300" s="347" t="s">
        <v>2088</v>
      </c>
      <c r="B300" s="427">
        <v>44594</v>
      </c>
      <c r="C300" s="427">
        <v>44609</v>
      </c>
      <c r="D300" s="420">
        <f>'6760'!D28</f>
        <v>1576</v>
      </c>
      <c r="E300" s="347" t="str">
        <f>VLOOKUP(D300,Fichas!$A$2:$G$2009,7,FALSE)</f>
        <v>06.001</v>
      </c>
      <c r="F300" s="347" t="str">
        <f>VLOOKUP(D300,Fichas!$A$2:$H$2009,8,FALSE)</f>
        <v>Fundo Municipal de Transporte</v>
      </c>
      <c r="G300" s="420" t="str">
        <f>VLOOKUP(D300,Fichas!$A$2:$I$2009,9,FALSE)</f>
        <v>26</v>
      </c>
      <c r="H300" s="347" t="str">
        <f>VLOOKUP(D300,Fichas!$A$2:$J$2009,10,FALSE)</f>
        <v>Transporte</v>
      </c>
      <c r="I300" s="420" t="str">
        <f>VLOOKUP(D300,Fichas!$A$2:$K$2009,11,FALSE)</f>
        <v>125</v>
      </c>
      <c r="J300" s="347" t="str">
        <f>VLOOKUP(D300,Fichas!$A$2:$L$2009,12,FALSE)</f>
        <v>Normatização e Fiscalização</v>
      </c>
      <c r="K300" s="420" t="str">
        <f>VLOOKUP(D300,Fichas!$A$2:$M$2009,13,FALSE)</f>
        <v>0009</v>
      </c>
      <c r="L300" s="347" t="str">
        <f>VLOOKUP(D300,Fichas!$A$2:$N$2009,14,FALSE)</f>
        <v>Transporte Rodoviário</v>
      </c>
      <c r="M300" s="420" t="str">
        <f>VLOOKUP(D300,Fichas!$A$2:$O$2009,15,FALSE)</f>
        <v>2030</v>
      </c>
      <c r="N300" s="347" t="str">
        <f>VLOOKUP(D300,Fichas!$A$2:$P$2009,16,FALSE)</f>
        <v>Implantação e Manutenção de Sistema de Cobrança de Estacionamento Rotativo</v>
      </c>
      <c r="O300" s="420" t="str">
        <f>VLOOKUP(D300,Fichas!$A$2:$C$2009,3,FALSE)</f>
        <v>3.3.90.39.00.00</v>
      </c>
      <c r="P300" s="347" t="str">
        <f>VLOOKUP(D300,Fichas!$A$2:$D$2009,4,FALSE)</f>
        <v>Outros Serviços de Terceiros - Pessoa Jurídica</v>
      </c>
      <c r="Q300" s="421" t="str">
        <f>VLOOKUP(D300,Fichas!$A$2:$E$2009,5,FALSE)</f>
        <v>806</v>
      </c>
      <c r="R300" s="347" t="str">
        <f>VLOOKUP(Q300,Dados!$A$2:$C$1673,2,FALSE)</f>
        <v>Comp. Financ. dos Royalties Pela Produção</v>
      </c>
      <c r="S300" s="428">
        <f>'6760'!G28</f>
        <v>1166929</v>
      </c>
      <c r="T300" s="428">
        <f>'6760'!H28</f>
        <v>0</v>
      </c>
      <c r="U300" s="428" t="s">
        <v>2124</v>
      </c>
    </row>
    <row r="301" spans="1:21" s="347" customFormat="1" x14ac:dyDescent="0.2">
      <c r="A301" s="347" t="s">
        <v>2088</v>
      </c>
      <c r="B301" s="427">
        <v>44594</v>
      </c>
      <c r="C301" s="427">
        <v>44609</v>
      </c>
      <c r="D301" s="420">
        <f>'6760'!D29</f>
        <v>1577</v>
      </c>
      <c r="E301" s="347" t="str">
        <f>VLOOKUP(D301,Fichas!$A$2:$G$2009,7,FALSE)</f>
        <v>06.001</v>
      </c>
      <c r="F301" s="347" t="str">
        <f>VLOOKUP(D301,Fichas!$A$2:$H$2009,8,FALSE)</f>
        <v>Fundo Municipal de Transporte</v>
      </c>
      <c r="G301" s="420" t="str">
        <f>VLOOKUP(D301,Fichas!$A$2:$I$2009,9,FALSE)</f>
        <v>26</v>
      </c>
      <c r="H301" s="347" t="str">
        <f>VLOOKUP(D301,Fichas!$A$2:$J$2009,10,FALSE)</f>
        <v>Transporte</v>
      </c>
      <c r="I301" s="420" t="str">
        <f>VLOOKUP(D301,Fichas!$A$2:$K$2009,11,FALSE)</f>
        <v>125</v>
      </c>
      <c r="J301" s="347" t="str">
        <f>VLOOKUP(D301,Fichas!$A$2:$L$2009,12,FALSE)</f>
        <v>Normatização e Fiscalização</v>
      </c>
      <c r="K301" s="420" t="str">
        <f>VLOOKUP(D301,Fichas!$A$2:$M$2009,13,FALSE)</f>
        <v>0009</v>
      </c>
      <c r="L301" s="347" t="str">
        <f>VLOOKUP(D301,Fichas!$A$2:$N$2009,14,FALSE)</f>
        <v>Transporte Rodoviário</v>
      </c>
      <c r="M301" s="420" t="str">
        <f>VLOOKUP(D301,Fichas!$A$2:$O$2009,15,FALSE)</f>
        <v>2030</v>
      </c>
      <c r="N301" s="347" t="str">
        <f>VLOOKUP(D301,Fichas!$A$2:$P$2009,16,FALSE)</f>
        <v>Implantação e Manutenção de Sistema de Cobrança de Estacionamento Rotativo</v>
      </c>
      <c r="O301" s="420" t="str">
        <f>VLOOKUP(D301,Fichas!$A$2:$C$2009,3,FALSE)</f>
        <v>3.3.90.39.00.00</v>
      </c>
      <c r="P301" s="347" t="str">
        <f>VLOOKUP(D301,Fichas!$A$2:$D$2009,4,FALSE)</f>
        <v>Outros Serviços de Terceiros - Pessoa Jurídica</v>
      </c>
      <c r="Q301" s="421" t="str">
        <f>VLOOKUP(D301,Fichas!$A$2:$E$2009,5,FALSE)</f>
        <v>989</v>
      </c>
      <c r="R301" s="347" t="str">
        <f>VLOOKUP(Q301,Dados!$A$2:$C$1673,2,FALSE)</f>
        <v>Estacionamento Rotativo 50% FUNTRANS</v>
      </c>
      <c r="S301" s="428">
        <f>'6760'!G29</f>
        <v>700000</v>
      </c>
      <c r="T301" s="428">
        <f>'6760'!H29</f>
        <v>0</v>
      </c>
      <c r="U301" s="428" t="s">
        <v>2124</v>
      </c>
    </row>
    <row r="302" spans="1:21" s="347" customFormat="1" x14ac:dyDescent="0.2">
      <c r="A302" s="347" t="s">
        <v>2088</v>
      </c>
      <c r="B302" s="427">
        <v>44594</v>
      </c>
      <c r="C302" s="427">
        <v>44609</v>
      </c>
      <c r="D302" s="420">
        <f>'6760'!D30</f>
        <v>79</v>
      </c>
      <c r="E302" s="347" t="str">
        <f>VLOOKUP(D302,Fichas!$A$2:$G$2009,7,FALSE)</f>
        <v>02.003</v>
      </c>
      <c r="F302" s="347" t="str">
        <f>VLOOKUP(D302,Fichas!$A$2:$H$2009,8,FALSE)</f>
        <v>Procuradoria Geral do Município</v>
      </c>
      <c r="G302" s="420" t="str">
        <f>VLOOKUP(D302,Fichas!$A$2:$I$2009,9,FALSE)</f>
        <v>03</v>
      </c>
      <c r="H302" s="347" t="str">
        <f>VLOOKUP(D302,Fichas!$A$2:$J$2009,10,FALSE)</f>
        <v>Essencial a Justiça</v>
      </c>
      <c r="I302" s="420" t="str">
        <f>VLOOKUP(D302,Fichas!$A$2:$K$2009,11,FALSE)</f>
        <v>122</v>
      </c>
      <c r="J302" s="347" t="str">
        <f>VLOOKUP(D302,Fichas!$A$2:$L$2009,12,FALSE)</f>
        <v>Administração Geral</v>
      </c>
      <c r="K302" s="420" t="str">
        <f>VLOOKUP(D302,Fichas!$A$2:$M$2009,13,FALSE)</f>
        <v>0002</v>
      </c>
      <c r="L302" s="347" t="str">
        <f>VLOOKUP(D302,Fichas!$A$2:$N$2009,14,FALSE)</f>
        <v>Gestão Administrativa</v>
      </c>
      <c r="M302" s="420" t="str">
        <f>VLOOKUP(D302,Fichas!$A$2:$O$2009,15,FALSE)</f>
        <v>2004</v>
      </c>
      <c r="N302" s="347" t="str">
        <f>VLOOKUP(D302,Fichas!$A$2:$P$2009,16,FALSE)</f>
        <v>Manutenção e Operacionalização da Unidade</v>
      </c>
      <c r="O302" s="420" t="str">
        <f>VLOOKUP(D302,Fichas!$A$2:$C$2009,3,FALSE)</f>
        <v>3.3.90.39.00.00</v>
      </c>
      <c r="P302" s="347" t="str">
        <f>VLOOKUP(D302,Fichas!$A$2:$D$2009,4,FALSE)</f>
        <v>Outros Serviços de Terceiros - Pessoa Jurídica</v>
      </c>
      <c r="Q302" s="421" t="str">
        <f>VLOOKUP(D302,Fichas!$A$2:$E$2009,5,FALSE)</f>
        <v>806</v>
      </c>
      <c r="R302" s="347" t="str">
        <f>VLOOKUP(Q302,Dados!$A$2:$C$1673,2,FALSE)</f>
        <v>Comp. Financ. dos Royalties Pela Produção</v>
      </c>
      <c r="S302" s="428">
        <f>'6760'!G30</f>
        <v>0</v>
      </c>
      <c r="T302" s="428">
        <f>'6760'!H30</f>
        <v>20400</v>
      </c>
      <c r="U302" s="428" t="s">
        <v>2124</v>
      </c>
    </row>
    <row r="303" spans="1:21" s="347" customFormat="1" x14ac:dyDescent="0.2">
      <c r="A303" s="347" t="s">
        <v>2088</v>
      </c>
      <c r="B303" s="427">
        <v>44594</v>
      </c>
      <c r="C303" s="427">
        <v>44609</v>
      </c>
      <c r="D303" s="420">
        <f>'6760'!D31</f>
        <v>116</v>
      </c>
      <c r="E303" s="347" t="str">
        <f>VLOOKUP(D303,Fichas!$A$2:$G$2009,7,FALSE)</f>
        <v>02.005</v>
      </c>
      <c r="F303" s="347" t="str">
        <f>VLOOKUP(D303,Fichas!$A$2:$H$2009,8,FALSE)</f>
        <v>Secretaria de Governo</v>
      </c>
      <c r="G303" s="420" t="str">
        <f>VLOOKUP(D303,Fichas!$A$2:$I$2009,9,FALSE)</f>
        <v>04</v>
      </c>
      <c r="H303" s="347" t="str">
        <f>VLOOKUP(D303,Fichas!$A$2:$J$2009,10,FALSE)</f>
        <v>Administração</v>
      </c>
      <c r="I303" s="420" t="str">
        <f>VLOOKUP(D303,Fichas!$A$2:$K$2009,11,FALSE)</f>
        <v>122</v>
      </c>
      <c r="J303" s="347" t="str">
        <f>VLOOKUP(D303,Fichas!$A$2:$L$2009,12,FALSE)</f>
        <v>Administração Geral</v>
      </c>
      <c r="K303" s="420" t="str">
        <f>VLOOKUP(D303,Fichas!$A$2:$M$2009,13,FALSE)</f>
        <v>0002</v>
      </c>
      <c r="L303" s="347" t="str">
        <f>VLOOKUP(D303,Fichas!$A$2:$N$2009,14,FALSE)</f>
        <v>Gestão Administrativa</v>
      </c>
      <c r="M303" s="420" t="str">
        <f>VLOOKUP(D303,Fichas!$A$2:$O$2009,15,FALSE)</f>
        <v>2004</v>
      </c>
      <c r="N303" s="347" t="str">
        <f>VLOOKUP(D303,Fichas!$A$2:$P$2009,16,FALSE)</f>
        <v>Manutenção e Operacionalização da Unidade</v>
      </c>
      <c r="O303" s="420" t="str">
        <f>VLOOKUP(D303,Fichas!$A$2:$C$2009,3,FALSE)</f>
        <v>3.3.90.39.00.00</v>
      </c>
      <c r="P303" s="347" t="str">
        <f>VLOOKUP(D303,Fichas!$A$2:$D$2009,4,FALSE)</f>
        <v>Outros Serviços de Terceiros - Pessoa Jurídica</v>
      </c>
      <c r="Q303" s="421" t="str">
        <f>VLOOKUP(D303,Fichas!$A$2:$E$2009,5,FALSE)</f>
        <v>0</v>
      </c>
      <c r="R303" s="347" t="str">
        <f>VLOOKUP(Q303,Dados!$A$2:$C$1673,2,FALSE)</f>
        <v>Ordinário</v>
      </c>
      <c r="S303" s="428">
        <f>'6760'!G31</f>
        <v>0</v>
      </c>
      <c r="T303" s="428">
        <f>'6760'!H31</f>
        <v>5000</v>
      </c>
      <c r="U303" s="428" t="s">
        <v>2124</v>
      </c>
    </row>
    <row r="304" spans="1:21" s="347" customFormat="1" x14ac:dyDescent="0.2">
      <c r="A304" s="347" t="s">
        <v>2088</v>
      </c>
      <c r="B304" s="427">
        <v>44594</v>
      </c>
      <c r="C304" s="427">
        <v>44609</v>
      </c>
      <c r="D304" s="420">
        <f>'6760'!D32</f>
        <v>123</v>
      </c>
      <c r="E304" s="347" t="str">
        <f>VLOOKUP(D304,Fichas!$A$2:$G$2009,7,FALSE)</f>
        <v>02.005</v>
      </c>
      <c r="F304" s="347" t="str">
        <f>VLOOKUP(D304,Fichas!$A$2:$H$2009,8,FALSE)</f>
        <v>Secretaria de Governo</v>
      </c>
      <c r="G304" s="420" t="str">
        <f>VLOOKUP(D304,Fichas!$A$2:$I$2009,9,FALSE)</f>
        <v>04</v>
      </c>
      <c r="H304" s="347" t="str">
        <f>VLOOKUP(D304,Fichas!$A$2:$J$2009,10,FALSE)</f>
        <v>Administração</v>
      </c>
      <c r="I304" s="420" t="str">
        <f>VLOOKUP(D304,Fichas!$A$2:$K$2009,11,FALSE)</f>
        <v>122</v>
      </c>
      <c r="J304" s="347" t="str">
        <f>VLOOKUP(D304,Fichas!$A$2:$L$2009,12,FALSE)</f>
        <v>Administração Geral</v>
      </c>
      <c r="K304" s="420" t="str">
        <f>VLOOKUP(D304,Fichas!$A$2:$M$2009,13,FALSE)</f>
        <v>0002</v>
      </c>
      <c r="L304" s="347" t="str">
        <f>VLOOKUP(D304,Fichas!$A$2:$N$2009,14,FALSE)</f>
        <v>Gestão Administrativa</v>
      </c>
      <c r="M304" s="420" t="str">
        <f>VLOOKUP(D304,Fichas!$A$2:$O$2009,15,FALSE)</f>
        <v>2018</v>
      </c>
      <c r="N304" s="347" t="str">
        <f>VLOOKUP(D304,Fichas!$A$2:$P$2009,16,FALSE)</f>
        <v>Manutenção da Secretaria Adjunta de Tecnologia da Informação</v>
      </c>
      <c r="O304" s="420" t="str">
        <f>VLOOKUP(D304,Fichas!$A$2:$C$2009,3,FALSE)</f>
        <v>3.3.90.39.00.00</v>
      </c>
      <c r="P304" s="347" t="str">
        <f>VLOOKUP(D304,Fichas!$A$2:$D$2009,4,FALSE)</f>
        <v>Outros Serviços de Terceiros - Pessoa Jurídica</v>
      </c>
      <c r="Q304" s="421" t="str">
        <f>VLOOKUP(D304,Fichas!$A$2:$E$2009,5,FALSE)</f>
        <v>0</v>
      </c>
      <c r="R304" s="347" t="str">
        <f>VLOOKUP(Q304,Dados!$A$2:$C$1673,2,FALSE)</f>
        <v>Ordinário</v>
      </c>
      <c r="S304" s="428">
        <f>'6760'!G32</f>
        <v>0</v>
      </c>
      <c r="T304" s="428">
        <f>'6760'!H32</f>
        <v>12067.28</v>
      </c>
      <c r="U304" s="428" t="s">
        <v>2124</v>
      </c>
    </row>
    <row r="305" spans="1:21" s="347" customFormat="1" x14ac:dyDescent="0.2">
      <c r="A305" s="347" t="s">
        <v>2088</v>
      </c>
      <c r="B305" s="427">
        <v>44594</v>
      </c>
      <c r="C305" s="427">
        <v>44609</v>
      </c>
      <c r="D305" s="420">
        <f>'6760'!D33</f>
        <v>414</v>
      </c>
      <c r="E305" s="347" t="str">
        <f>VLOOKUP(D305,Fichas!$A$2:$G$2009,7,FALSE)</f>
        <v>02.012</v>
      </c>
      <c r="F305" s="347" t="str">
        <f>VLOOKUP(D305,Fichas!$A$2:$H$2009,8,FALSE)</f>
        <v>Secretaria de Educação</v>
      </c>
      <c r="G305" s="420" t="str">
        <f>VLOOKUP(D305,Fichas!$A$2:$I$2009,9,FALSE)</f>
        <v>12</v>
      </c>
      <c r="H305" s="347" t="str">
        <f>VLOOKUP(D305,Fichas!$A$2:$J$2009,10,FALSE)</f>
        <v>Educação</v>
      </c>
      <c r="I305" s="420" t="str">
        <f>VLOOKUP(D305,Fichas!$A$2:$K$2009,11,FALSE)</f>
        <v>361</v>
      </c>
      <c r="J305" s="347" t="str">
        <f>VLOOKUP(D305,Fichas!$A$2:$L$2009,12,FALSE)</f>
        <v>Ensino Fundamental</v>
      </c>
      <c r="K305" s="420" t="str">
        <f>VLOOKUP(D305,Fichas!$A$2:$M$2009,13,FALSE)</f>
        <v>0015</v>
      </c>
      <c r="L305" s="347" t="str">
        <f>VLOOKUP(D305,Fichas!$A$2:$N$2009,14,FALSE)</f>
        <v>Gestão de Pessoal da Educação</v>
      </c>
      <c r="M305" s="420" t="str">
        <f>VLOOKUP(D305,Fichas!$A$2:$O$2009,15,FALSE)</f>
        <v>2052</v>
      </c>
      <c r="N305" s="347" t="str">
        <f>VLOOKUP(D305,Fichas!$A$2:$P$2009,16,FALSE)</f>
        <v>Remuneração dos Profissionais da Educação - Ensino Fundamental</v>
      </c>
      <c r="O305" s="420" t="str">
        <f>VLOOKUP(D305,Fichas!$A$2:$C$2009,3,FALSE)</f>
        <v>3.1.90.11.00.00</v>
      </c>
      <c r="P305" s="347" t="str">
        <f>VLOOKUP(D305,Fichas!$A$2:$D$2009,4,FALSE)</f>
        <v>Vencimentos e Vantagens Fixas - Pessoal Civil</v>
      </c>
      <c r="Q305" s="421" t="str">
        <f>VLOOKUP(D305,Fichas!$A$2:$E$2009,5,FALSE)</f>
        <v>400</v>
      </c>
      <c r="R305" s="347" t="str">
        <f>VLOOKUP(Q305,Dados!$A$2:$C$1673,2,FALSE)</f>
        <v>FUNDEB - 30%</v>
      </c>
      <c r="S305" s="428">
        <f>'6760'!G33</f>
        <v>0</v>
      </c>
      <c r="T305" s="428">
        <f>'6760'!H33</f>
        <v>4000</v>
      </c>
      <c r="U305" s="428" t="s">
        <v>2124</v>
      </c>
    </row>
    <row r="306" spans="1:21" s="347" customFormat="1" x14ac:dyDescent="0.2">
      <c r="A306" s="347" t="s">
        <v>2088</v>
      </c>
      <c r="B306" s="427">
        <v>44594</v>
      </c>
      <c r="C306" s="427">
        <v>44609</v>
      </c>
      <c r="D306" s="420">
        <f>'6760'!D34</f>
        <v>450</v>
      </c>
      <c r="E306" s="347" t="str">
        <f>VLOOKUP(D306,Fichas!$A$2:$G$2009,7,FALSE)</f>
        <v>02.012</v>
      </c>
      <c r="F306" s="347" t="str">
        <f>VLOOKUP(D306,Fichas!$A$2:$H$2009,8,FALSE)</f>
        <v>Secretaria de Educação</v>
      </c>
      <c r="G306" s="420" t="str">
        <f>VLOOKUP(D306,Fichas!$A$2:$I$2009,9,FALSE)</f>
        <v>12</v>
      </c>
      <c r="H306" s="347" t="str">
        <f>VLOOKUP(D306,Fichas!$A$2:$J$2009,10,FALSE)</f>
        <v>Educação</v>
      </c>
      <c r="I306" s="420" t="str">
        <f>VLOOKUP(D306,Fichas!$A$2:$K$2009,11,FALSE)</f>
        <v>361</v>
      </c>
      <c r="J306" s="347" t="str">
        <f>VLOOKUP(D306,Fichas!$A$2:$L$2009,12,FALSE)</f>
        <v>Ensino Fundamental</v>
      </c>
      <c r="K306" s="420" t="str">
        <f>VLOOKUP(D306,Fichas!$A$2:$M$2009,13,FALSE)</f>
        <v>0021</v>
      </c>
      <c r="L306" s="347" t="str">
        <f>VLOOKUP(D306,Fichas!$A$2:$N$2009,14,FALSE)</f>
        <v>Escola Nota 10 (Construção, Ampliação, Reforma)</v>
      </c>
      <c r="M306" s="420" t="str">
        <f>VLOOKUP(D306,Fichas!$A$2:$O$2009,15,FALSE)</f>
        <v>1004</v>
      </c>
      <c r="N306" s="347" t="str">
        <f>VLOOKUP(D306,Fichas!$A$2:$P$2009,16,FALSE)</f>
        <v>Construção, Ampliação, Reforma e Reaparelhamento das Unidades de Ensino Fundamental</v>
      </c>
      <c r="O306" s="420" t="str">
        <f>VLOOKUP(D306,Fichas!$A$2:$C$2009,3,FALSE)</f>
        <v>4.4.90.51.00.00</v>
      </c>
      <c r="P306" s="347" t="str">
        <f>VLOOKUP(D306,Fichas!$A$2:$D$2009,4,FALSE)</f>
        <v>Obras e Instalações</v>
      </c>
      <c r="Q306" s="421" t="str">
        <f>VLOOKUP(D306,Fichas!$A$2:$E$2009,5,FALSE)</f>
        <v>835</v>
      </c>
      <c r="R306" s="347" t="str">
        <f>VLOOKUP(Q306,Dados!$A$2:$C$1673,2,FALSE)</f>
        <v>Royalties - Educação (Lei nº 12.858/13)</v>
      </c>
      <c r="S306" s="428">
        <f>'6760'!G34</f>
        <v>0</v>
      </c>
      <c r="T306" s="428">
        <f>'6760'!H34</f>
        <v>150000</v>
      </c>
      <c r="U306" s="428" t="s">
        <v>2124</v>
      </c>
    </row>
    <row r="307" spans="1:21" s="347" customFormat="1" x14ac:dyDescent="0.2">
      <c r="A307" s="347" t="s">
        <v>2088</v>
      </c>
      <c r="B307" s="427">
        <v>44594</v>
      </c>
      <c r="C307" s="427">
        <v>44609</v>
      </c>
      <c r="D307" s="420">
        <f>'6760'!D35</f>
        <v>454</v>
      </c>
      <c r="E307" s="347" t="str">
        <f>VLOOKUP(D307,Fichas!$A$2:$G$2009,7,FALSE)</f>
        <v>02.012</v>
      </c>
      <c r="F307" s="347" t="str">
        <f>VLOOKUP(D307,Fichas!$A$2:$H$2009,8,FALSE)</f>
        <v>Secretaria de Educação</v>
      </c>
      <c r="G307" s="420" t="str">
        <f>VLOOKUP(D307,Fichas!$A$2:$I$2009,9,FALSE)</f>
        <v>12</v>
      </c>
      <c r="H307" s="347" t="str">
        <f>VLOOKUP(D307,Fichas!$A$2:$J$2009,10,FALSE)</f>
        <v>Educação</v>
      </c>
      <c r="I307" s="420" t="str">
        <f>VLOOKUP(D307,Fichas!$A$2:$K$2009,11,FALSE)</f>
        <v>362</v>
      </c>
      <c r="J307" s="347" t="str">
        <f>VLOOKUP(D307,Fichas!$A$2:$L$2009,12,FALSE)</f>
        <v>Ensino Médio</v>
      </c>
      <c r="K307" s="420" t="str">
        <f>VLOOKUP(D307,Fichas!$A$2:$M$2009,13,FALSE)</f>
        <v>0015</v>
      </c>
      <c r="L307" s="347" t="str">
        <f>VLOOKUP(D307,Fichas!$A$2:$N$2009,14,FALSE)</f>
        <v>Gestão de Pessoal da Educação</v>
      </c>
      <c r="M307" s="420" t="str">
        <f>VLOOKUP(D307,Fichas!$A$2:$O$2009,15,FALSE)</f>
        <v>2053</v>
      </c>
      <c r="N307" s="347" t="str">
        <f>VLOOKUP(D307,Fichas!$A$2:$P$2009,16,FALSE)</f>
        <v>Remuneração dos Profissionais da Educação - Ensino Médio</v>
      </c>
      <c r="O307" s="420" t="str">
        <f>VLOOKUP(D307,Fichas!$A$2:$C$2009,3,FALSE)</f>
        <v>3.1.90.04.00.00</v>
      </c>
      <c r="P307" s="347" t="str">
        <f>VLOOKUP(D307,Fichas!$A$2:$D$2009,4,FALSE)</f>
        <v>Contratação por Tempo Determinado</v>
      </c>
      <c r="Q307" s="421" t="str">
        <f>VLOOKUP(D307,Fichas!$A$2:$E$2009,5,FALSE)</f>
        <v>0</v>
      </c>
      <c r="R307" s="347" t="str">
        <f>VLOOKUP(Q307,Dados!$A$2:$C$1673,2,FALSE)</f>
        <v>Ordinário</v>
      </c>
      <c r="S307" s="428">
        <f>'6760'!G35</f>
        <v>0</v>
      </c>
      <c r="T307" s="428">
        <f>'6760'!H35</f>
        <v>1300</v>
      </c>
      <c r="U307" s="428" t="s">
        <v>2124</v>
      </c>
    </row>
    <row r="308" spans="1:21" s="347" customFormat="1" x14ac:dyDescent="0.2">
      <c r="A308" s="347" t="s">
        <v>2088</v>
      </c>
      <c r="B308" s="427">
        <v>44594</v>
      </c>
      <c r="C308" s="427">
        <v>44609</v>
      </c>
      <c r="D308" s="420">
        <f>'6760'!D36</f>
        <v>456</v>
      </c>
      <c r="E308" s="347" t="str">
        <f>VLOOKUP(D308,Fichas!$A$2:$G$2009,7,FALSE)</f>
        <v>02.012</v>
      </c>
      <c r="F308" s="347" t="str">
        <f>VLOOKUP(D308,Fichas!$A$2:$H$2009,8,FALSE)</f>
        <v>Secretaria de Educação</v>
      </c>
      <c r="G308" s="420" t="str">
        <f>VLOOKUP(D308,Fichas!$A$2:$I$2009,9,FALSE)</f>
        <v>12</v>
      </c>
      <c r="H308" s="347" t="str">
        <f>VLOOKUP(D308,Fichas!$A$2:$J$2009,10,FALSE)</f>
        <v>Educação</v>
      </c>
      <c r="I308" s="420" t="str">
        <f>VLOOKUP(D308,Fichas!$A$2:$K$2009,11,FALSE)</f>
        <v>362</v>
      </c>
      <c r="J308" s="347" t="str">
        <f>VLOOKUP(D308,Fichas!$A$2:$L$2009,12,FALSE)</f>
        <v>Ensino Médio</v>
      </c>
      <c r="K308" s="420" t="str">
        <f>VLOOKUP(D308,Fichas!$A$2:$M$2009,13,FALSE)</f>
        <v>0015</v>
      </c>
      <c r="L308" s="347" t="str">
        <f>VLOOKUP(D308,Fichas!$A$2:$N$2009,14,FALSE)</f>
        <v>Gestão de Pessoal da Educação</v>
      </c>
      <c r="M308" s="420" t="str">
        <f>VLOOKUP(D308,Fichas!$A$2:$O$2009,15,FALSE)</f>
        <v>2053</v>
      </c>
      <c r="N308" s="347" t="str">
        <f>VLOOKUP(D308,Fichas!$A$2:$P$2009,16,FALSE)</f>
        <v>Remuneração dos Profissionais da Educação - Ensino Médio</v>
      </c>
      <c r="O308" s="420" t="str">
        <f>VLOOKUP(D308,Fichas!$A$2:$C$2009,3,FALSE)</f>
        <v>3.1.90.13.00.00</v>
      </c>
      <c r="P308" s="347" t="str">
        <f>VLOOKUP(D308,Fichas!$A$2:$D$2009,4,FALSE)</f>
        <v>Obrigações Patronais</v>
      </c>
      <c r="Q308" s="421" t="str">
        <f>VLOOKUP(D308,Fichas!$A$2:$E$2009,5,FALSE)</f>
        <v>0</v>
      </c>
      <c r="R308" s="347" t="str">
        <f>VLOOKUP(Q308,Dados!$A$2:$C$1673,2,FALSE)</f>
        <v>Ordinário</v>
      </c>
      <c r="S308" s="428">
        <f>'6760'!G36</f>
        <v>0</v>
      </c>
      <c r="T308" s="428">
        <f>'6760'!H36</f>
        <v>280</v>
      </c>
      <c r="U308" s="428" t="s">
        <v>2124</v>
      </c>
    </row>
    <row r="309" spans="1:21" s="347" customFormat="1" x14ac:dyDescent="0.2">
      <c r="A309" s="347" t="s">
        <v>2088</v>
      </c>
      <c r="B309" s="427">
        <v>44594</v>
      </c>
      <c r="C309" s="427">
        <v>44609</v>
      </c>
      <c r="D309" s="420">
        <f>'6760'!D37</f>
        <v>708</v>
      </c>
      <c r="E309" s="347" t="str">
        <f>VLOOKUP(D309,Fichas!$A$2:$G$2009,7,FALSE)</f>
        <v>02.016</v>
      </c>
      <c r="F309" s="347" t="str">
        <f>VLOOKUP(D309,Fichas!$A$2:$H$2009,8,FALSE)</f>
        <v>Secretaria de Obras e Serviços Públicos</v>
      </c>
      <c r="G309" s="420" t="str">
        <f>VLOOKUP(D309,Fichas!$A$2:$I$2009,9,FALSE)</f>
        <v>15</v>
      </c>
      <c r="H309" s="347" t="str">
        <f>VLOOKUP(D309,Fichas!$A$2:$J$2009,10,FALSE)</f>
        <v>Urbanismo</v>
      </c>
      <c r="I309" s="420" t="str">
        <f>VLOOKUP(D309,Fichas!$A$2:$K$2009,11,FALSE)</f>
        <v>452</v>
      </c>
      <c r="J309" s="347" t="str">
        <f>VLOOKUP(D309,Fichas!$A$2:$L$2009,12,FALSE)</f>
        <v>Serviços Urbanos</v>
      </c>
      <c r="K309" s="420" t="str">
        <f>VLOOKUP(D309,Fichas!$A$2:$M$2009,13,FALSE)</f>
        <v>0024</v>
      </c>
      <c r="L309" s="347" t="str">
        <f>VLOOKUP(D309,Fichas!$A$2:$N$2009,14,FALSE)</f>
        <v>Parques, Jardins e Praias</v>
      </c>
      <c r="M309" s="420" t="str">
        <f>VLOOKUP(D309,Fichas!$A$2:$O$2009,15,FALSE)</f>
        <v>2087</v>
      </c>
      <c r="N309" s="347" t="str">
        <f>VLOOKUP(D309,Fichas!$A$2:$P$2009,16,FALSE)</f>
        <v>Revitalização e Manutenção de Praças, Parques, Jardins e Banheiros Públicos</v>
      </c>
      <c r="O309" s="420" t="str">
        <f>VLOOKUP(D309,Fichas!$A$2:$C$2009,3,FALSE)</f>
        <v>3.3.90.30.00.00</v>
      </c>
      <c r="P309" s="347" t="str">
        <f>VLOOKUP(D309,Fichas!$A$2:$D$2009,4,FALSE)</f>
        <v>Material de Consumo</v>
      </c>
      <c r="Q309" s="421" t="str">
        <f>VLOOKUP(D309,Fichas!$A$2:$E$2009,5,FALSE)</f>
        <v>0</v>
      </c>
      <c r="R309" s="347" t="str">
        <f>VLOOKUP(Q309,Dados!$A$2:$C$1673,2,FALSE)</f>
        <v>Ordinário</v>
      </c>
      <c r="S309" s="428">
        <f>'6760'!G37</f>
        <v>0</v>
      </c>
      <c r="T309" s="428">
        <f>'6760'!H37</f>
        <v>50000</v>
      </c>
      <c r="U309" s="428" t="s">
        <v>2124</v>
      </c>
    </row>
    <row r="310" spans="1:21" s="347" customFormat="1" x14ac:dyDescent="0.2">
      <c r="A310" s="347" t="s">
        <v>2088</v>
      </c>
      <c r="B310" s="427">
        <v>44594</v>
      </c>
      <c r="C310" s="427">
        <v>44609</v>
      </c>
      <c r="D310" s="420">
        <f>'6760'!D38</f>
        <v>735</v>
      </c>
      <c r="E310" s="347" t="str">
        <f>VLOOKUP(D310,Fichas!$A$2:$G$2009,7,FALSE)</f>
        <v>02.017</v>
      </c>
      <c r="F310" s="347" t="str">
        <f>VLOOKUP(D310,Fichas!$A$2:$H$2009,8,FALSE)</f>
        <v>Secretaria da Criança e do Adolescente</v>
      </c>
      <c r="G310" s="420" t="str">
        <f>VLOOKUP(D310,Fichas!$A$2:$I$2009,9,FALSE)</f>
        <v>08</v>
      </c>
      <c r="H310" s="347" t="str">
        <f>VLOOKUP(D310,Fichas!$A$2:$J$2009,10,FALSE)</f>
        <v>Assistência Social</v>
      </c>
      <c r="I310" s="420" t="str">
        <f>VLOOKUP(D310,Fichas!$A$2:$K$2009,11,FALSE)</f>
        <v>122</v>
      </c>
      <c r="J310" s="347" t="str">
        <f>VLOOKUP(D310,Fichas!$A$2:$L$2009,12,FALSE)</f>
        <v>Administração Geral</v>
      </c>
      <c r="K310" s="420" t="str">
        <f>VLOOKUP(D310,Fichas!$A$2:$M$2009,13,FALSE)</f>
        <v>0008</v>
      </c>
      <c r="L310" s="347" t="str">
        <f>VLOOKUP(D310,Fichas!$A$2:$N$2009,14,FALSE)</f>
        <v>Promoção, Proteção e Defesa dos Direitos Humanos e Cidadania</v>
      </c>
      <c r="M310" s="420" t="str">
        <f>VLOOKUP(D310,Fichas!$A$2:$O$2009,15,FALSE)</f>
        <v>2003</v>
      </c>
      <c r="N310" s="347" t="str">
        <f>VLOOKUP(D310,Fichas!$A$2:$P$2009,16,FALSE)</f>
        <v>Pessoal e Encargos Sociais da Unidade</v>
      </c>
      <c r="O310" s="420" t="str">
        <f>VLOOKUP(D310,Fichas!$A$2:$C$2009,3,FALSE)</f>
        <v>3.3.90.08.00.00</v>
      </c>
      <c r="P310" s="347" t="str">
        <f>VLOOKUP(D310,Fichas!$A$2:$D$2009,4,FALSE)</f>
        <v>Outros Benefícios Assistenciais do servidor e do militar</v>
      </c>
      <c r="Q310" s="421" t="str">
        <f>VLOOKUP(D310,Fichas!$A$2:$E$2009,5,FALSE)</f>
        <v>0</v>
      </c>
      <c r="R310" s="347" t="str">
        <f>VLOOKUP(Q310,Dados!$A$2:$C$1673,2,FALSE)</f>
        <v>Ordinário</v>
      </c>
      <c r="S310" s="428">
        <f>'6760'!G38</f>
        <v>0</v>
      </c>
      <c r="T310" s="428">
        <f>'6760'!H38</f>
        <v>90000</v>
      </c>
      <c r="U310" s="428" t="s">
        <v>2124</v>
      </c>
    </row>
    <row r="311" spans="1:21" s="347" customFormat="1" x14ac:dyDescent="0.2">
      <c r="A311" s="347" t="s">
        <v>2088</v>
      </c>
      <c r="B311" s="427">
        <v>44594</v>
      </c>
      <c r="C311" s="427">
        <v>44609</v>
      </c>
      <c r="D311" s="420">
        <f>'6760'!D39</f>
        <v>736</v>
      </c>
      <c r="E311" s="347" t="str">
        <f>VLOOKUP(D311,Fichas!$A$2:$G$2009,7,FALSE)</f>
        <v>02.017</v>
      </c>
      <c r="F311" s="347" t="str">
        <f>VLOOKUP(D311,Fichas!$A$2:$H$2009,8,FALSE)</f>
        <v>Secretaria da Criança e do Adolescente</v>
      </c>
      <c r="G311" s="420" t="str">
        <f>VLOOKUP(D311,Fichas!$A$2:$I$2009,9,FALSE)</f>
        <v>08</v>
      </c>
      <c r="H311" s="347" t="str">
        <f>VLOOKUP(D311,Fichas!$A$2:$J$2009,10,FALSE)</f>
        <v>Assistência Social</v>
      </c>
      <c r="I311" s="420" t="str">
        <f>VLOOKUP(D311,Fichas!$A$2:$K$2009,11,FALSE)</f>
        <v>122</v>
      </c>
      <c r="J311" s="347" t="str">
        <f>VLOOKUP(D311,Fichas!$A$2:$L$2009,12,FALSE)</f>
        <v>Administração Geral</v>
      </c>
      <c r="K311" s="420" t="str">
        <f>VLOOKUP(D311,Fichas!$A$2:$M$2009,13,FALSE)</f>
        <v>0008</v>
      </c>
      <c r="L311" s="347" t="str">
        <f>VLOOKUP(D311,Fichas!$A$2:$N$2009,14,FALSE)</f>
        <v>Promoção, Proteção e Defesa dos Direitos Humanos e Cidadania</v>
      </c>
      <c r="M311" s="420" t="str">
        <f>VLOOKUP(D311,Fichas!$A$2:$O$2009,15,FALSE)</f>
        <v>2003</v>
      </c>
      <c r="N311" s="347" t="str">
        <f>VLOOKUP(D311,Fichas!$A$2:$P$2009,16,FALSE)</f>
        <v>Pessoal e Encargos Sociais da Unidade</v>
      </c>
      <c r="O311" s="420" t="str">
        <f>VLOOKUP(D311,Fichas!$A$2:$C$2009,3,FALSE)</f>
        <v>3.3.90.36.00.00</v>
      </c>
      <c r="P311" s="347" t="str">
        <f>VLOOKUP(D311,Fichas!$A$2:$D$2009,4,FALSE)</f>
        <v>Outros Serviços de Terceiros - Pessoa Física</v>
      </c>
      <c r="Q311" s="421" t="str">
        <f>VLOOKUP(D311,Fichas!$A$2:$E$2009,5,FALSE)</f>
        <v>0</v>
      </c>
      <c r="R311" s="347" t="str">
        <f>VLOOKUP(Q311,Dados!$A$2:$C$1673,2,FALSE)</f>
        <v>Ordinário</v>
      </c>
      <c r="S311" s="428">
        <f>'6760'!G39</f>
        <v>0</v>
      </c>
      <c r="T311" s="428">
        <f>'6760'!H39</f>
        <v>90000</v>
      </c>
      <c r="U311" s="428" t="s">
        <v>2124</v>
      </c>
    </row>
    <row r="312" spans="1:21" s="347" customFormat="1" x14ac:dyDescent="0.2">
      <c r="A312" s="347" t="s">
        <v>2088</v>
      </c>
      <c r="B312" s="427">
        <v>44594</v>
      </c>
      <c r="C312" s="427">
        <v>44609</v>
      </c>
      <c r="D312" s="420">
        <f>'6760'!D40</f>
        <v>743</v>
      </c>
      <c r="E312" s="347" t="str">
        <f>VLOOKUP(D312,Fichas!$A$2:$G$2009,7,FALSE)</f>
        <v>02.017</v>
      </c>
      <c r="F312" s="347" t="str">
        <f>VLOOKUP(D312,Fichas!$A$2:$H$2009,8,FALSE)</f>
        <v>Secretaria da Criança e do Adolescente</v>
      </c>
      <c r="G312" s="420" t="str">
        <f>VLOOKUP(D312,Fichas!$A$2:$I$2009,9,FALSE)</f>
        <v>08</v>
      </c>
      <c r="H312" s="347" t="str">
        <f>VLOOKUP(D312,Fichas!$A$2:$J$2009,10,FALSE)</f>
        <v>Assistência Social</v>
      </c>
      <c r="I312" s="420" t="str">
        <f>VLOOKUP(D312,Fichas!$A$2:$K$2009,11,FALSE)</f>
        <v>243</v>
      </c>
      <c r="J312" s="347" t="str">
        <f>VLOOKUP(D312,Fichas!$A$2:$L$2009,12,FALSE)</f>
        <v>Assistência a Criança e ao Adolescente</v>
      </c>
      <c r="K312" s="420" t="str">
        <f>VLOOKUP(D312,Fichas!$A$2:$M$2009,13,FALSE)</f>
        <v>0008</v>
      </c>
      <c r="L312" s="347" t="str">
        <f>VLOOKUP(D312,Fichas!$A$2:$N$2009,14,FALSE)</f>
        <v>Promoção, Proteção e Defesa dos Direitos Humanos e Cidadania</v>
      </c>
      <c r="M312" s="420" t="str">
        <f>VLOOKUP(D312,Fichas!$A$2:$O$2009,15,FALSE)</f>
        <v>2093</v>
      </c>
      <c r="N312" s="347" t="str">
        <f>VLOOKUP(D312,Fichas!$A$2:$P$2009,16,FALSE)</f>
        <v>Manutenção do Programa Jovem do Futuro</v>
      </c>
      <c r="O312" s="420" t="str">
        <f>VLOOKUP(D312,Fichas!$A$2:$C$2009,3,FALSE)</f>
        <v>3.3.90.30.00.00</v>
      </c>
      <c r="P312" s="347" t="str">
        <f>VLOOKUP(D312,Fichas!$A$2:$D$2009,4,FALSE)</f>
        <v>Material de Consumo</v>
      </c>
      <c r="Q312" s="421" t="str">
        <f>VLOOKUP(D312,Fichas!$A$2:$E$2009,5,FALSE)</f>
        <v>809</v>
      </c>
      <c r="R312" s="347" t="str">
        <f>VLOOKUP(Q312,Dados!$A$2:$C$1673,2,FALSE)</f>
        <v>Fundo Especial do Petróleo</v>
      </c>
      <c r="S312" s="428">
        <f>'6760'!G40</f>
        <v>0</v>
      </c>
      <c r="T312" s="428">
        <f>'6760'!H40</f>
        <v>108500</v>
      </c>
      <c r="U312" s="428" t="s">
        <v>2124</v>
      </c>
    </row>
    <row r="313" spans="1:21" s="347" customFormat="1" x14ac:dyDescent="0.2">
      <c r="A313" s="347" t="s">
        <v>2088</v>
      </c>
      <c r="B313" s="427">
        <v>44594</v>
      </c>
      <c r="C313" s="427">
        <v>44609</v>
      </c>
      <c r="D313" s="420">
        <f>'6760'!D41</f>
        <v>744</v>
      </c>
      <c r="E313" s="347" t="str">
        <f>VLOOKUP(D313,Fichas!$A$2:$G$2009,7,FALSE)</f>
        <v>02.017</v>
      </c>
      <c r="F313" s="347" t="str">
        <f>VLOOKUP(D313,Fichas!$A$2:$H$2009,8,FALSE)</f>
        <v>Secretaria da Criança e do Adolescente</v>
      </c>
      <c r="G313" s="420" t="str">
        <f>VLOOKUP(D313,Fichas!$A$2:$I$2009,9,FALSE)</f>
        <v>08</v>
      </c>
      <c r="H313" s="347" t="str">
        <f>VLOOKUP(D313,Fichas!$A$2:$J$2009,10,FALSE)</f>
        <v>Assistência Social</v>
      </c>
      <c r="I313" s="420" t="str">
        <f>VLOOKUP(D313,Fichas!$A$2:$K$2009,11,FALSE)</f>
        <v>243</v>
      </c>
      <c r="J313" s="347" t="str">
        <f>VLOOKUP(D313,Fichas!$A$2:$L$2009,12,FALSE)</f>
        <v>Assistência a Criança e ao Adolescente</v>
      </c>
      <c r="K313" s="420" t="str">
        <f>VLOOKUP(D313,Fichas!$A$2:$M$2009,13,FALSE)</f>
        <v>0008</v>
      </c>
      <c r="L313" s="347" t="str">
        <f>VLOOKUP(D313,Fichas!$A$2:$N$2009,14,FALSE)</f>
        <v>Promoção, Proteção e Defesa dos Direitos Humanos e Cidadania</v>
      </c>
      <c r="M313" s="420" t="str">
        <f>VLOOKUP(D313,Fichas!$A$2:$O$2009,15,FALSE)</f>
        <v>2093</v>
      </c>
      <c r="N313" s="347" t="str">
        <f>VLOOKUP(D313,Fichas!$A$2:$P$2009,16,FALSE)</f>
        <v>Manutenção do Programa Jovem do Futuro</v>
      </c>
      <c r="O313" s="420" t="str">
        <f>VLOOKUP(D313,Fichas!$A$2:$C$2009,3,FALSE)</f>
        <v>3.3.90.48.00.00</v>
      </c>
      <c r="P313" s="347" t="str">
        <f>VLOOKUP(D313,Fichas!$A$2:$D$2009,4,FALSE)</f>
        <v>Outros Auxílios Financeiros a Pessoas Físicas</v>
      </c>
      <c r="Q313" s="421" t="str">
        <f>VLOOKUP(D313,Fichas!$A$2:$E$2009,5,FALSE)</f>
        <v>0</v>
      </c>
      <c r="R313" s="347" t="str">
        <f>VLOOKUP(Q313,Dados!$A$2:$C$1673,2,FALSE)</f>
        <v>Ordinário</v>
      </c>
      <c r="S313" s="428">
        <f>'6760'!G41</f>
        <v>0</v>
      </c>
      <c r="T313" s="428">
        <f>'6760'!H41</f>
        <v>291500</v>
      </c>
      <c r="U313" s="428" t="s">
        <v>2124</v>
      </c>
    </row>
    <row r="314" spans="1:21" s="347" customFormat="1" x14ac:dyDescent="0.2">
      <c r="A314" s="347" t="s">
        <v>2088</v>
      </c>
      <c r="B314" s="427">
        <v>44594</v>
      </c>
      <c r="C314" s="427">
        <v>44609</v>
      </c>
      <c r="D314" s="420">
        <f>'6760'!D42</f>
        <v>1006</v>
      </c>
      <c r="E314" s="347" t="str">
        <f>VLOOKUP(D314,Fichas!$A$2:$G$2009,7,FALSE)</f>
        <v>05.001</v>
      </c>
      <c r="F314" s="347" t="str">
        <f>VLOOKUP(D314,Fichas!$A$2:$H$2009,8,FALSE)</f>
        <v>Fundo Municipal de Saúde</v>
      </c>
      <c r="G314" s="420" t="str">
        <f>VLOOKUP(D314,Fichas!$A$2:$I$2009,9,FALSE)</f>
        <v>10</v>
      </c>
      <c r="H314" s="347" t="str">
        <f>VLOOKUP(D314,Fichas!$A$2:$J$2009,10,FALSE)</f>
        <v>Saúde</v>
      </c>
      <c r="I314" s="420" t="str">
        <f>VLOOKUP(D314,Fichas!$A$2:$K$2009,11,FALSE)</f>
        <v>301</v>
      </c>
      <c r="J314" s="347" t="str">
        <f>VLOOKUP(D314,Fichas!$A$2:$L$2009,12,FALSE)</f>
        <v>Atenção Básica</v>
      </c>
      <c r="K314" s="420" t="str">
        <f>VLOOKUP(D314,Fichas!$A$2:$M$2009,13,FALSE)</f>
        <v>0031</v>
      </c>
      <c r="L314" s="347" t="str">
        <f>VLOOKUP(D314,Fichas!$A$2:$N$2009,14,FALSE)</f>
        <v>Atenção Primária à Saúde</v>
      </c>
      <c r="M314" s="420" t="str">
        <f>VLOOKUP(D314,Fichas!$A$2:$O$2009,15,FALSE)</f>
        <v>1026</v>
      </c>
      <c r="N314" s="347" t="str">
        <f>VLOOKUP(D314,Fichas!$A$2:$P$2009,16,FALSE)</f>
        <v>Estruturação da Rede de Serviços da Atenção Primária à Saúde</v>
      </c>
      <c r="O314" s="420" t="str">
        <f>VLOOKUP(D314,Fichas!$A$2:$C$2009,3,FALSE)</f>
        <v>4.4.90.51.00.00</v>
      </c>
      <c r="P314" s="347" t="str">
        <f>VLOOKUP(D314,Fichas!$A$2:$D$2009,4,FALSE)</f>
        <v>Obras e Instalações</v>
      </c>
      <c r="Q314" s="421" t="str">
        <f>VLOOKUP(D314,Fichas!$A$2:$E$2009,5,FALSE)</f>
        <v>836</v>
      </c>
      <c r="R314" s="347" t="str">
        <f>VLOOKUP(Q314,Dados!$A$2:$C$1673,2,FALSE)</f>
        <v>Royalties - Saúde (Lei nº 12.858/13)</v>
      </c>
      <c r="S314" s="428">
        <f>'6760'!G42</f>
        <v>0</v>
      </c>
      <c r="T314" s="428">
        <f>'6760'!H42</f>
        <v>70000</v>
      </c>
      <c r="U314" s="428" t="s">
        <v>2124</v>
      </c>
    </row>
    <row r="315" spans="1:21" s="347" customFormat="1" x14ac:dyDescent="0.2">
      <c r="A315" s="347" t="s">
        <v>2088</v>
      </c>
      <c r="B315" s="427">
        <v>44594</v>
      </c>
      <c r="C315" s="427">
        <v>44609</v>
      </c>
      <c r="D315" s="420">
        <f>'6760'!D43</f>
        <v>1021</v>
      </c>
      <c r="E315" s="347" t="str">
        <f>VLOOKUP(D315,Fichas!$A$2:$G$2009,7,FALSE)</f>
        <v>05.001</v>
      </c>
      <c r="F315" s="347" t="str">
        <f>VLOOKUP(D315,Fichas!$A$2:$H$2009,8,FALSE)</f>
        <v>Fundo Municipal de Saúde</v>
      </c>
      <c r="G315" s="420" t="str">
        <f>VLOOKUP(D315,Fichas!$A$2:$I$2009,9,FALSE)</f>
        <v>10</v>
      </c>
      <c r="H315" s="347" t="str">
        <f>VLOOKUP(D315,Fichas!$A$2:$J$2009,10,FALSE)</f>
        <v>Saúde</v>
      </c>
      <c r="I315" s="420" t="str">
        <f>VLOOKUP(D315,Fichas!$A$2:$K$2009,11,FALSE)</f>
        <v>301</v>
      </c>
      <c r="J315" s="347" t="str">
        <f>VLOOKUP(D315,Fichas!$A$2:$L$2009,12,FALSE)</f>
        <v>Atenção Básica</v>
      </c>
      <c r="K315" s="420" t="str">
        <f>VLOOKUP(D315,Fichas!$A$2:$M$2009,13,FALSE)</f>
        <v>0031</v>
      </c>
      <c r="L315" s="347" t="str">
        <f>VLOOKUP(D315,Fichas!$A$2:$N$2009,14,FALSE)</f>
        <v>Atenção Primária à Saúde</v>
      </c>
      <c r="M315" s="420" t="str">
        <f>VLOOKUP(D315,Fichas!$A$2:$O$2009,15,FALSE)</f>
        <v>2134</v>
      </c>
      <c r="N315" s="347" t="str">
        <f>VLOOKUP(D315,Fichas!$A$2:$P$2009,16,FALSE)</f>
        <v>Ampliação da Cobertura de ESF Para 100% da População de Cabo Frio</v>
      </c>
      <c r="O315" s="420" t="str">
        <f>VLOOKUP(D315,Fichas!$A$2:$C$2009,3,FALSE)</f>
        <v>3.3.90.30.00.00</v>
      </c>
      <c r="P315" s="347" t="str">
        <f>VLOOKUP(D315,Fichas!$A$2:$D$2009,4,FALSE)</f>
        <v>Material de Consumo</v>
      </c>
      <c r="Q315" s="421" t="str">
        <f>VLOOKUP(D315,Fichas!$A$2:$E$2009,5,FALSE)</f>
        <v>3</v>
      </c>
      <c r="R315" s="347" t="str">
        <f>VLOOKUP(Q315,Dados!$A$2:$C$1673,2,FALSE)</f>
        <v>Bloco Custeio SUS</v>
      </c>
      <c r="S315" s="428">
        <f>'6760'!G43</f>
        <v>0</v>
      </c>
      <c r="T315" s="428">
        <f>'6760'!H43</f>
        <v>12000000</v>
      </c>
      <c r="U315" s="428" t="s">
        <v>2124</v>
      </c>
    </row>
    <row r="316" spans="1:21" s="347" customFormat="1" x14ac:dyDescent="0.2">
      <c r="A316" s="347" t="s">
        <v>2088</v>
      </c>
      <c r="B316" s="427">
        <v>44594</v>
      </c>
      <c r="C316" s="427">
        <v>44609</v>
      </c>
      <c r="D316" s="420">
        <f>'6760'!D44</f>
        <v>1022</v>
      </c>
      <c r="E316" s="347" t="str">
        <f>VLOOKUP(D316,Fichas!$A$2:$G$2009,7,FALSE)</f>
        <v>05.001</v>
      </c>
      <c r="F316" s="347" t="str">
        <f>VLOOKUP(D316,Fichas!$A$2:$H$2009,8,FALSE)</f>
        <v>Fundo Municipal de Saúde</v>
      </c>
      <c r="G316" s="420" t="str">
        <f>VLOOKUP(D316,Fichas!$A$2:$I$2009,9,FALSE)</f>
        <v>10</v>
      </c>
      <c r="H316" s="347" t="str">
        <f>VLOOKUP(D316,Fichas!$A$2:$J$2009,10,FALSE)</f>
        <v>Saúde</v>
      </c>
      <c r="I316" s="420" t="str">
        <f>VLOOKUP(D316,Fichas!$A$2:$K$2009,11,FALSE)</f>
        <v>301</v>
      </c>
      <c r="J316" s="347" t="str">
        <f>VLOOKUP(D316,Fichas!$A$2:$L$2009,12,FALSE)</f>
        <v>Atenção Básica</v>
      </c>
      <c r="K316" s="420" t="str">
        <f>VLOOKUP(D316,Fichas!$A$2:$M$2009,13,FALSE)</f>
        <v>0031</v>
      </c>
      <c r="L316" s="347" t="str">
        <f>VLOOKUP(D316,Fichas!$A$2:$N$2009,14,FALSE)</f>
        <v>Atenção Primária à Saúde</v>
      </c>
      <c r="M316" s="420" t="str">
        <f>VLOOKUP(D316,Fichas!$A$2:$O$2009,15,FALSE)</f>
        <v>2134</v>
      </c>
      <c r="N316" s="347" t="str">
        <f>VLOOKUP(D316,Fichas!$A$2:$P$2009,16,FALSE)</f>
        <v>Ampliação da Cobertura de ESF Para 100% da População de Cabo Frio</v>
      </c>
      <c r="O316" s="420" t="str">
        <f>VLOOKUP(D316,Fichas!$A$2:$C$2009,3,FALSE)</f>
        <v>3.3.90.30.00.00</v>
      </c>
      <c r="P316" s="347" t="str">
        <f>VLOOKUP(D316,Fichas!$A$2:$D$2009,4,FALSE)</f>
        <v>Material de Consumo</v>
      </c>
      <c r="Q316" s="421" t="str">
        <f>VLOOKUP(D316,Fichas!$A$2:$E$2009,5,FALSE)</f>
        <v>943</v>
      </c>
      <c r="R316" s="347" t="str">
        <f>VLOOKUP(Q316,Dados!$A$2:$C$1673,2,FALSE)</f>
        <v>Co-Financiamento</v>
      </c>
      <c r="S316" s="428">
        <f>'6760'!G44</f>
        <v>0</v>
      </c>
      <c r="T316" s="428">
        <f>'6760'!H44</f>
        <v>2003000</v>
      </c>
      <c r="U316" s="428" t="s">
        <v>2124</v>
      </c>
    </row>
    <row r="317" spans="1:21" s="347" customFormat="1" x14ac:dyDescent="0.2">
      <c r="A317" s="347" t="s">
        <v>2088</v>
      </c>
      <c r="B317" s="427">
        <v>44594</v>
      </c>
      <c r="C317" s="427">
        <v>44609</v>
      </c>
      <c r="D317" s="420">
        <f>'6760'!D45</f>
        <v>1075</v>
      </c>
      <c r="E317" s="347" t="str">
        <f>VLOOKUP(D317,Fichas!$A$2:$G$2009,7,FALSE)</f>
        <v>05.001</v>
      </c>
      <c r="F317" s="347" t="str">
        <f>VLOOKUP(D317,Fichas!$A$2:$H$2009,8,FALSE)</f>
        <v>Fundo Municipal de Saúde</v>
      </c>
      <c r="G317" s="420" t="str">
        <f>VLOOKUP(D317,Fichas!$A$2:$I$2009,9,FALSE)</f>
        <v>10</v>
      </c>
      <c r="H317" s="347" t="str">
        <f>VLOOKUP(D317,Fichas!$A$2:$J$2009,10,FALSE)</f>
        <v>Saúde</v>
      </c>
      <c r="I317" s="420" t="str">
        <f>VLOOKUP(D317,Fichas!$A$2:$K$2009,11,FALSE)</f>
        <v>302</v>
      </c>
      <c r="J317" s="347" t="str">
        <f>VLOOKUP(D317,Fichas!$A$2:$L$2009,12,FALSE)</f>
        <v>Assistência Hospitalar e Ambulatorial</v>
      </c>
      <c r="K317" s="420" t="str">
        <f>VLOOKUP(D317,Fichas!$A$2:$M$2009,13,FALSE)</f>
        <v>0032</v>
      </c>
      <c r="L317" s="347" t="str">
        <f>VLOOKUP(D317,Fichas!$A$2:$N$2009,14,FALSE)</f>
        <v>Atenção Especializada, Urgência e Emergência</v>
      </c>
      <c r="M317" s="420" t="str">
        <f>VLOOKUP(D317,Fichas!$A$2:$O$2009,15,FALSE)</f>
        <v>2143</v>
      </c>
      <c r="N317" s="347" t="str">
        <f>VLOOKUP(D317,Fichas!$A$2:$P$2009,16,FALSE)</f>
        <v>Ampliação e Manutenção das Ações e Serviços da Atenção Especializada, Urgência e Emergência</v>
      </c>
      <c r="O317" s="420" t="str">
        <f>VLOOKUP(D317,Fichas!$A$2:$C$2009,3,FALSE)</f>
        <v>3.1.90.04.00.00</v>
      </c>
      <c r="P317" s="347" t="str">
        <f>VLOOKUP(D317,Fichas!$A$2:$D$2009,4,FALSE)</f>
        <v>Contratação por Tempo Determinado</v>
      </c>
      <c r="Q317" s="421" t="str">
        <f>VLOOKUP(D317,Fichas!$A$2:$E$2009,5,FALSE)</f>
        <v>3</v>
      </c>
      <c r="R317" s="347" t="str">
        <f>VLOOKUP(Q317,Dados!$A$2:$C$1673,2,FALSE)</f>
        <v>Bloco Custeio SUS</v>
      </c>
      <c r="S317" s="428">
        <f>'6760'!G45</f>
        <v>0</v>
      </c>
      <c r="T317" s="428">
        <f>'6760'!H45</f>
        <v>10000000</v>
      </c>
      <c r="U317" s="428" t="s">
        <v>2124</v>
      </c>
    </row>
    <row r="318" spans="1:21" s="347" customFormat="1" x14ac:dyDescent="0.2">
      <c r="A318" s="347" t="s">
        <v>2088</v>
      </c>
      <c r="B318" s="427">
        <v>44594</v>
      </c>
      <c r="C318" s="427">
        <v>44609</v>
      </c>
      <c r="D318" s="420">
        <f>'6760'!D46</f>
        <v>1095</v>
      </c>
      <c r="E318" s="347" t="str">
        <f>VLOOKUP(D318,Fichas!$A$2:$G$2009,7,FALSE)</f>
        <v>05.001</v>
      </c>
      <c r="F318" s="347" t="str">
        <f>VLOOKUP(D318,Fichas!$A$2:$H$2009,8,FALSE)</f>
        <v>Fundo Municipal de Saúde</v>
      </c>
      <c r="G318" s="420" t="str">
        <f>VLOOKUP(D318,Fichas!$A$2:$I$2009,9,FALSE)</f>
        <v>10</v>
      </c>
      <c r="H318" s="347" t="str">
        <f>VLOOKUP(D318,Fichas!$A$2:$J$2009,10,FALSE)</f>
        <v>Saúde</v>
      </c>
      <c r="I318" s="420" t="str">
        <f>VLOOKUP(D318,Fichas!$A$2:$K$2009,11,FALSE)</f>
        <v>302</v>
      </c>
      <c r="J318" s="347" t="str">
        <f>VLOOKUP(D318,Fichas!$A$2:$L$2009,12,FALSE)</f>
        <v>Assistência Hospitalar e Ambulatorial</v>
      </c>
      <c r="K318" s="420" t="str">
        <f>VLOOKUP(D318,Fichas!$A$2:$M$2009,13,FALSE)</f>
        <v>0032</v>
      </c>
      <c r="L318" s="347" t="str">
        <f>VLOOKUP(D318,Fichas!$A$2:$N$2009,14,FALSE)</f>
        <v>Atenção Especializada, Urgência e Emergência</v>
      </c>
      <c r="M318" s="420" t="str">
        <f>VLOOKUP(D318,Fichas!$A$2:$O$2009,15,FALSE)</f>
        <v>2145</v>
      </c>
      <c r="N318" s="347" t="str">
        <f>VLOOKUP(D318,Fichas!$A$2:$P$2009,16,FALSE)</f>
        <v>Manutenção das Ações e Serviços das Unidades de Pronto Atendimento (UPA)</v>
      </c>
      <c r="O318" s="420" t="str">
        <f>VLOOKUP(D318,Fichas!$A$2:$C$2009,3,FALSE)</f>
        <v>3.3.90.30.00.00</v>
      </c>
      <c r="P318" s="347" t="str">
        <f>VLOOKUP(D318,Fichas!$A$2:$D$2009,4,FALSE)</f>
        <v>Material de Consumo</v>
      </c>
      <c r="Q318" s="421" t="str">
        <f>VLOOKUP(D318,Fichas!$A$2:$E$2009,5,FALSE)</f>
        <v>943</v>
      </c>
      <c r="R318" s="347" t="str">
        <f>VLOOKUP(Q318,Dados!$A$2:$C$1673,2,FALSE)</f>
        <v>Co-Financiamento</v>
      </c>
      <c r="S318" s="428">
        <f>'6760'!G46</f>
        <v>0</v>
      </c>
      <c r="T318" s="428">
        <f>'6760'!H46</f>
        <v>2998000</v>
      </c>
      <c r="U318" s="428" t="s">
        <v>2124</v>
      </c>
    </row>
    <row r="319" spans="1:21" s="347" customFormat="1" x14ac:dyDescent="0.2">
      <c r="A319" s="347" t="s">
        <v>2088</v>
      </c>
      <c r="B319" s="427">
        <v>44594</v>
      </c>
      <c r="C319" s="427">
        <v>44609</v>
      </c>
      <c r="D319" s="420">
        <f>'6760'!D47</f>
        <v>1180</v>
      </c>
      <c r="E319" s="347" t="str">
        <f>VLOOKUP(D319,Fichas!$A$2:$G$2009,7,FALSE)</f>
        <v>06.001</v>
      </c>
      <c r="F319" s="347" t="str">
        <f>VLOOKUP(D319,Fichas!$A$2:$H$2009,8,FALSE)</f>
        <v>Fundo Municipal de Transporte</v>
      </c>
      <c r="G319" s="420" t="str">
        <f>VLOOKUP(D319,Fichas!$A$2:$I$2009,9,FALSE)</f>
        <v>26</v>
      </c>
      <c r="H319" s="347" t="str">
        <f>VLOOKUP(D319,Fichas!$A$2:$J$2009,10,FALSE)</f>
        <v>Transporte</v>
      </c>
      <c r="I319" s="420" t="str">
        <f>VLOOKUP(D319,Fichas!$A$2:$K$2009,11,FALSE)</f>
        <v>125</v>
      </c>
      <c r="J319" s="347" t="str">
        <f>VLOOKUP(D319,Fichas!$A$2:$L$2009,12,FALSE)</f>
        <v>Normatização e Fiscalização</v>
      </c>
      <c r="K319" s="420" t="str">
        <f>VLOOKUP(D319,Fichas!$A$2:$M$2009,13,FALSE)</f>
        <v>0035</v>
      </c>
      <c r="L319" s="347" t="str">
        <f>VLOOKUP(D319,Fichas!$A$2:$N$2009,14,FALSE)</f>
        <v>Trânsito é Vida</v>
      </c>
      <c r="M319" s="420" t="str">
        <f>VLOOKUP(D319,Fichas!$A$2:$O$2009,15,FALSE)</f>
        <v>2170</v>
      </c>
      <c r="N319" s="347" t="str">
        <f>VLOOKUP(D319,Fichas!$A$2:$P$2009,16,FALSE)</f>
        <v>Implantação e Manutenção de Fábrica de Placas</v>
      </c>
      <c r="O319" s="420" t="str">
        <f>VLOOKUP(D319,Fichas!$A$2:$C$2009,3,FALSE)</f>
        <v>3.3.90.30.00.00</v>
      </c>
      <c r="P319" s="347" t="str">
        <f>VLOOKUP(D319,Fichas!$A$2:$D$2009,4,FALSE)</f>
        <v>Material de Consumo</v>
      </c>
      <c r="Q319" s="421" t="str">
        <f>VLOOKUP(D319,Fichas!$A$2:$E$2009,5,FALSE)</f>
        <v>989</v>
      </c>
      <c r="R319" s="347" t="str">
        <f>VLOOKUP(Q319,Dados!$A$2:$C$1673,2,FALSE)</f>
        <v>Estacionamento Rotativo 50% FUNTRANS</v>
      </c>
      <c r="S319" s="428">
        <f>'6760'!G47</f>
        <v>0</v>
      </c>
      <c r="T319" s="428">
        <f>'6760'!H47</f>
        <v>50000</v>
      </c>
      <c r="U319" s="428" t="s">
        <v>2124</v>
      </c>
    </row>
    <row r="320" spans="1:21" s="347" customFormat="1" x14ac:dyDescent="0.2">
      <c r="A320" s="347" t="s">
        <v>2088</v>
      </c>
      <c r="B320" s="427">
        <v>44594</v>
      </c>
      <c r="C320" s="427">
        <v>44609</v>
      </c>
      <c r="D320" s="420">
        <f>'6760'!D48</f>
        <v>1181</v>
      </c>
      <c r="E320" s="347" t="str">
        <f>VLOOKUP(D320,Fichas!$A$2:$G$2009,7,FALSE)</f>
        <v>06.001</v>
      </c>
      <c r="F320" s="347" t="str">
        <f>VLOOKUP(D320,Fichas!$A$2:$H$2009,8,FALSE)</f>
        <v>Fundo Municipal de Transporte</v>
      </c>
      <c r="G320" s="420" t="str">
        <f>VLOOKUP(D320,Fichas!$A$2:$I$2009,9,FALSE)</f>
        <v>26</v>
      </c>
      <c r="H320" s="347" t="str">
        <f>VLOOKUP(D320,Fichas!$A$2:$J$2009,10,FALSE)</f>
        <v>Transporte</v>
      </c>
      <c r="I320" s="420" t="str">
        <f>VLOOKUP(D320,Fichas!$A$2:$K$2009,11,FALSE)</f>
        <v>125</v>
      </c>
      <c r="J320" s="347" t="str">
        <f>VLOOKUP(D320,Fichas!$A$2:$L$2009,12,FALSE)</f>
        <v>Normatização e Fiscalização</v>
      </c>
      <c r="K320" s="420" t="str">
        <f>VLOOKUP(D320,Fichas!$A$2:$M$2009,13,FALSE)</f>
        <v>0035</v>
      </c>
      <c r="L320" s="347" t="str">
        <f>VLOOKUP(D320,Fichas!$A$2:$N$2009,14,FALSE)</f>
        <v>Trânsito é Vida</v>
      </c>
      <c r="M320" s="420" t="str">
        <f>VLOOKUP(D320,Fichas!$A$2:$O$2009,15,FALSE)</f>
        <v>2170</v>
      </c>
      <c r="N320" s="347" t="str">
        <f>VLOOKUP(D320,Fichas!$A$2:$P$2009,16,FALSE)</f>
        <v>Implantação e Manutenção de Fábrica de Placas</v>
      </c>
      <c r="O320" s="420" t="str">
        <f>VLOOKUP(D320,Fichas!$A$2:$C$2009,3,FALSE)</f>
        <v>3.3.90.39.00.00</v>
      </c>
      <c r="P320" s="347" t="str">
        <f>VLOOKUP(D320,Fichas!$A$2:$D$2009,4,FALSE)</f>
        <v>Outros Serviços de Terceiros - Pessoa Jurídica</v>
      </c>
      <c r="Q320" s="421" t="str">
        <f>VLOOKUP(D320,Fichas!$A$2:$E$2009,5,FALSE)</f>
        <v>989</v>
      </c>
      <c r="R320" s="347" t="str">
        <f>VLOOKUP(Q320,Dados!$A$2:$C$1673,2,FALSE)</f>
        <v>Estacionamento Rotativo 50% FUNTRANS</v>
      </c>
      <c r="S320" s="428">
        <f>'6760'!G48</f>
        <v>0</v>
      </c>
      <c r="T320" s="428">
        <f>'6760'!H48</f>
        <v>50000</v>
      </c>
      <c r="U320" s="428" t="s">
        <v>2124</v>
      </c>
    </row>
    <row r="321" spans="1:21" s="347" customFormat="1" x14ac:dyDescent="0.2">
      <c r="A321" s="347" t="s">
        <v>2088</v>
      </c>
      <c r="B321" s="427">
        <v>44594</v>
      </c>
      <c r="C321" s="427">
        <v>44609</v>
      </c>
      <c r="D321" s="420">
        <f>'6760'!D49</f>
        <v>1191</v>
      </c>
      <c r="E321" s="347" t="str">
        <f>VLOOKUP(D321,Fichas!$A$2:$G$2009,7,FALSE)</f>
        <v>06.001</v>
      </c>
      <c r="F321" s="347" t="str">
        <f>VLOOKUP(D321,Fichas!$A$2:$H$2009,8,FALSE)</f>
        <v>Fundo Municipal de Transporte</v>
      </c>
      <c r="G321" s="420" t="str">
        <f>VLOOKUP(D321,Fichas!$A$2:$I$2009,9,FALSE)</f>
        <v>26</v>
      </c>
      <c r="H321" s="347" t="str">
        <f>VLOOKUP(D321,Fichas!$A$2:$J$2009,10,FALSE)</f>
        <v>Transporte</v>
      </c>
      <c r="I321" s="420" t="str">
        <f>VLOOKUP(D321,Fichas!$A$2:$K$2009,11,FALSE)</f>
        <v>125</v>
      </c>
      <c r="J321" s="347" t="str">
        <f>VLOOKUP(D321,Fichas!$A$2:$L$2009,12,FALSE)</f>
        <v>Normatização e Fiscalização</v>
      </c>
      <c r="K321" s="420" t="str">
        <f>VLOOKUP(D321,Fichas!$A$2:$M$2009,13,FALSE)</f>
        <v>0035</v>
      </c>
      <c r="L321" s="347" t="str">
        <f>VLOOKUP(D321,Fichas!$A$2:$N$2009,14,FALSE)</f>
        <v>Trânsito é Vida</v>
      </c>
      <c r="M321" s="420" t="str">
        <f>VLOOKUP(D321,Fichas!$A$2:$O$2009,15,FALSE)</f>
        <v>2175</v>
      </c>
      <c r="N321" s="347" t="str">
        <f>VLOOKUP(D321,Fichas!$A$2:$P$2009,16,FALSE)</f>
        <v>Implantação de Mobiliário Urbano</v>
      </c>
      <c r="O321" s="420" t="str">
        <f>VLOOKUP(D321,Fichas!$A$2:$C$2009,3,FALSE)</f>
        <v>3.3.90.30.00.00</v>
      </c>
      <c r="P321" s="347" t="str">
        <f>VLOOKUP(D321,Fichas!$A$2:$D$2009,4,FALSE)</f>
        <v>Material de Consumo</v>
      </c>
      <c r="Q321" s="421" t="str">
        <f>VLOOKUP(D321,Fichas!$A$2:$E$2009,5,FALSE)</f>
        <v>989</v>
      </c>
      <c r="R321" s="347" t="str">
        <f>VLOOKUP(Q321,Dados!$A$2:$C$1673,2,FALSE)</f>
        <v>Estacionamento Rotativo 50% FUNTRANS</v>
      </c>
      <c r="S321" s="428">
        <f>'6760'!G49</f>
        <v>0</v>
      </c>
      <c r="T321" s="428">
        <f>'6760'!H49</f>
        <v>50000</v>
      </c>
      <c r="U321" s="428" t="s">
        <v>2124</v>
      </c>
    </row>
    <row r="322" spans="1:21" s="347" customFormat="1" x14ac:dyDescent="0.2">
      <c r="A322" s="347" t="s">
        <v>2088</v>
      </c>
      <c r="B322" s="427">
        <v>44594</v>
      </c>
      <c r="C322" s="427">
        <v>44609</v>
      </c>
      <c r="D322" s="420">
        <f>'6760'!D50</f>
        <v>1192</v>
      </c>
      <c r="E322" s="347" t="str">
        <f>VLOOKUP(D322,Fichas!$A$2:$G$2009,7,FALSE)</f>
        <v>06.001</v>
      </c>
      <c r="F322" s="347" t="str">
        <f>VLOOKUP(D322,Fichas!$A$2:$H$2009,8,FALSE)</f>
        <v>Fundo Municipal de Transporte</v>
      </c>
      <c r="G322" s="420" t="str">
        <f>VLOOKUP(D322,Fichas!$A$2:$I$2009,9,FALSE)</f>
        <v>26</v>
      </c>
      <c r="H322" s="347" t="str">
        <f>VLOOKUP(D322,Fichas!$A$2:$J$2009,10,FALSE)</f>
        <v>Transporte</v>
      </c>
      <c r="I322" s="420" t="str">
        <f>VLOOKUP(D322,Fichas!$A$2:$K$2009,11,FALSE)</f>
        <v>125</v>
      </c>
      <c r="J322" s="347" t="str">
        <f>VLOOKUP(D322,Fichas!$A$2:$L$2009,12,FALSE)</f>
        <v>Normatização e Fiscalização</v>
      </c>
      <c r="K322" s="420" t="str">
        <f>VLOOKUP(D322,Fichas!$A$2:$M$2009,13,FALSE)</f>
        <v>0035</v>
      </c>
      <c r="L322" s="347" t="str">
        <f>VLOOKUP(D322,Fichas!$A$2:$N$2009,14,FALSE)</f>
        <v>Trânsito é Vida</v>
      </c>
      <c r="M322" s="420" t="str">
        <f>VLOOKUP(D322,Fichas!$A$2:$O$2009,15,FALSE)</f>
        <v>2175</v>
      </c>
      <c r="N322" s="347" t="str">
        <f>VLOOKUP(D322,Fichas!$A$2:$P$2009,16,FALSE)</f>
        <v>Implantação de Mobiliário Urbano</v>
      </c>
      <c r="O322" s="420" t="str">
        <f>VLOOKUP(D322,Fichas!$A$2:$C$2009,3,FALSE)</f>
        <v>3.3.90.39.00.00</v>
      </c>
      <c r="P322" s="347" t="str">
        <f>VLOOKUP(D322,Fichas!$A$2:$D$2009,4,FALSE)</f>
        <v>Outros Serviços de Terceiros - Pessoa Jurídica</v>
      </c>
      <c r="Q322" s="421" t="str">
        <f>VLOOKUP(D322,Fichas!$A$2:$E$2009,5,FALSE)</f>
        <v>989</v>
      </c>
      <c r="R322" s="347" t="str">
        <f>VLOOKUP(Q322,Dados!$A$2:$C$1673,2,FALSE)</f>
        <v>Estacionamento Rotativo 50% FUNTRANS</v>
      </c>
      <c r="S322" s="428">
        <f>'6760'!G50</f>
        <v>0</v>
      </c>
      <c r="T322" s="428">
        <f>'6760'!H50</f>
        <v>50000</v>
      </c>
      <c r="U322" s="428" t="s">
        <v>2124</v>
      </c>
    </row>
    <row r="323" spans="1:21" s="347" customFormat="1" x14ac:dyDescent="0.2">
      <c r="A323" s="347" t="s">
        <v>2088</v>
      </c>
      <c r="B323" s="427">
        <v>44594</v>
      </c>
      <c r="C323" s="427">
        <v>44609</v>
      </c>
      <c r="D323" s="420">
        <f>'6760'!D51</f>
        <v>1193</v>
      </c>
      <c r="E323" s="347" t="str">
        <f>VLOOKUP(D323,Fichas!$A$2:$G$2009,7,FALSE)</f>
        <v>06.001</v>
      </c>
      <c r="F323" s="347" t="str">
        <f>VLOOKUP(D323,Fichas!$A$2:$H$2009,8,FALSE)</f>
        <v>Fundo Municipal de Transporte</v>
      </c>
      <c r="G323" s="420" t="str">
        <f>VLOOKUP(D323,Fichas!$A$2:$I$2009,9,FALSE)</f>
        <v>26</v>
      </c>
      <c r="H323" s="347" t="str">
        <f>VLOOKUP(D323,Fichas!$A$2:$J$2009,10,FALSE)</f>
        <v>Transporte</v>
      </c>
      <c r="I323" s="420" t="str">
        <f>VLOOKUP(D323,Fichas!$A$2:$K$2009,11,FALSE)</f>
        <v>125</v>
      </c>
      <c r="J323" s="347" t="str">
        <f>VLOOKUP(D323,Fichas!$A$2:$L$2009,12,FALSE)</f>
        <v>Normatização e Fiscalização</v>
      </c>
      <c r="K323" s="420" t="str">
        <f>VLOOKUP(D323,Fichas!$A$2:$M$2009,13,FALSE)</f>
        <v>0035</v>
      </c>
      <c r="L323" s="347" t="str">
        <f>VLOOKUP(D323,Fichas!$A$2:$N$2009,14,FALSE)</f>
        <v>Trânsito é Vida</v>
      </c>
      <c r="M323" s="420" t="str">
        <f>VLOOKUP(D323,Fichas!$A$2:$O$2009,15,FALSE)</f>
        <v>2175</v>
      </c>
      <c r="N323" s="347" t="str">
        <f>VLOOKUP(D323,Fichas!$A$2:$P$2009,16,FALSE)</f>
        <v>Implantação de Mobiliário Urbano</v>
      </c>
      <c r="O323" s="420" t="str">
        <f>VLOOKUP(D323,Fichas!$A$2:$C$2009,3,FALSE)</f>
        <v>4.4.90.52.00.00</v>
      </c>
      <c r="P323" s="347" t="str">
        <f>VLOOKUP(D323,Fichas!$A$2:$D$2009,4,FALSE)</f>
        <v>Equipamentos e Material Permanente</v>
      </c>
      <c r="Q323" s="421" t="str">
        <f>VLOOKUP(D323,Fichas!$A$2:$E$2009,5,FALSE)</f>
        <v>989</v>
      </c>
      <c r="R323" s="347" t="str">
        <f>VLOOKUP(Q323,Dados!$A$2:$C$1673,2,FALSE)</f>
        <v>Estacionamento Rotativo 50% FUNTRANS</v>
      </c>
      <c r="S323" s="428">
        <f>'6760'!G51</f>
        <v>0</v>
      </c>
      <c r="T323" s="428">
        <f>'6760'!H51</f>
        <v>100000</v>
      </c>
      <c r="U323" s="428" t="s">
        <v>2124</v>
      </c>
    </row>
    <row r="324" spans="1:21" s="347" customFormat="1" x14ac:dyDescent="0.2">
      <c r="A324" s="347" t="s">
        <v>2088</v>
      </c>
      <c r="B324" s="427">
        <v>44594</v>
      </c>
      <c r="C324" s="427">
        <v>44609</v>
      </c>
      <c r="D324" s="420">
        <f>'6760'!D52</f>
        <v>1197</v>
      </c>
      <c r="E324" s="347" t="str">
        <f>VLOOKUP(D324,Fichas!$A$2:$G$2009,7,FALSE)</f>
        <v>06.001</v>
      </c>
      <c r="F324" s="347" t="str">
        <f>VLOOKUP(D324,Fichas!$A$2:$H$2009,8,FALSE)</f>
        <v>Fundo Municipal de Transporte</v>
      </c>
      <c r="G324" s="420" t="str">
        <f>VLOOKUP(D324,Fichas!$A$2:$I$2009,9,FALSE)</f>
        <v>26</v>
      </c>
      <c r="H324" s="347" t="str">
        <f>VLOOKUP(D324,Fichas!$A$2:$J$2009,10,FALSE)</f>
        <v>Transporte</v>
      </c>
      <c r="I324" s="420" t="str">
        <f>VLOOKUP(D324,Fichas!$A$2:$K$2009,11,FALSE)</f>
        <v>125</v>
      </c>
      <c r="J324" s="347" t="str">
        <f>VLOOKUP(D324,Fichas!$A$2:$L$2009,12,FALSE)</f>
        <v>Normatização e Fiscalização</v>
      </c>
      <c r="K324" s="420" t="str">
        <f>VLOOKUP(D324,Fichas!$A$2:$M$2009,13,FALSE)</f>
        <v>0035</v>
      </c>
      <c r="L324" s="347" t="str">
        <f>VLOOKUP(D324,Fichas!$A$2:$N$2009,14,FALSE)</f>
        <v>Trânsito é Vida</v>
      </c>
      <c r="M324" s="420" t="str">
        <f>VLOOKUP(D324,Fichas!$A$2:$O$2009,15,FALSE)</f>
        <v>2177</v>
      </c>
      <c r="N324" s="347" t="str">
        <f>VLOOKUP(D324,Fichas!$A$2:$P$2009,16,FALSE)</f>
        <v>Implementação de Centro de Controle Operacional (CCO) e Câmeras de Monitoramento de Tráfego</v>
      </c>
      <c r="O324" s="420" t="str">
        <f>VLOOKUP(D324,Fichas!$A$2:$C$2009,3,FALSE)</f>
        <v>3.3.90.30.00.00</v>
      </c>
      <c r="P324" s="347" t="str">
        <f>VLOOKUP(D324,Fichas!$A$2:$D$2009,4,FALSE)</f>
        <v>Material de Consumo</v>
      </c>
      <c r="Q324" s="421" t="str">
        <f>VLOOKUP(D324,Fichas!$A$2:$E$2009,5,FALSE)</f>
        <v>989</v>
      </c>
      <c r="R324" s="347" t="str">
        <f>VLOOKUP(Q324,Dados!$A$2:$C$1673,2,FALSE)</f>
        <v>Estacionamento Rotativo 50% FUNTRANS</v>
      </c>
      <c r="S324" s="428">
        <f>'6760'!G52</f>
        <v>0</v>
      </c>
      <c r="T324" s="428">
        <f>'6760'!H52</f>
        <v>50000</v>
      </c>
      <c r="U324" s="428" t="s">
        <v>2124</v>
      </c>
    </row>
    <row r="325" spans="1:21" s="347" customFormat="1" x14ac:dyDescent="0.2">
      <c r="A325" s="347" t="s">
        <v>2088</v>
      </c>
      <c r="B325" s="427">
        <v>44594</v>
      </c>
      <c r="C325" s="427">
        <v>44609</v>
      </c>
      <c r="D325" s="420">
        <f>'6760'!D53</f>
        <v>1198</v>
      </c>
      <c r="E325" s="347" t="str">
        <f>VLOOKUP(D325,Fichas!$A$2:$G$2009,7,FALSE)</f>
        <v>06.001</v>
      </c>
      <c r="F325" s="347" t="str">
        <f>VLOOKUP(D325,Fichas!$A$2:$H$2009,8,FALSE)</f>
        <v>Fundo Municipal de Transporte</v>
      </c>
      <c r="G325" s="420" t="str">
        <f>VLOOKUP(D325,Fichas!$A$2:$I$2009,9,FALSE)</f>
        <v>26</v>
      </c>
      <c r="H325" s="347" t="str">
        <f>VLOOKUP(D325,Fichas!$A$2:$J$2009,10,FALSE)</f>
        <v>Transporte</v>
      </c>
      <c r="I325" s="420" t="str">
        <f>VLOOKUP(D325,Fichas!$A$2:$K$2009,11,FALSE)</f>
        <v>125</v>
      </c>
      <c r="J325" s="347" t="str">
        <f>VLOOKUP(D325,Fichas!$A$2:$L$2009,12,FALSE)</f>
        <v>Normatização e Fiscalização</v>
      </c>
      <c r="K325" s="420" t="str">
        <f>VLOOKUP(D325,Fichas!$A$2:$M$2009,13,FALSE)</f>
        <v>0035</v>
      </c>
      <c r="L325" s="347" t="str">
        <f>VLOOKUP(D325,Fichas!$A$2:$N$2009,14,FALSE)</f>
        <v>Trânsito é Vida</v>
      </c>
      <c r="M325" s="420" t="str">
        <f>VLOOKUP(D325,Fichas!$A$2:$O$2009,15,FALSE)</f>
        <v>2177</v>
      </c>
      <c r="N325" s="347" t="str">
        <f>VLOOKUP(D325,Fichas!$A$2:$P$2009,16,FALSE)</f>
        <v>Implementação de Centro de Controle Operacional (CCO) e Câmeras de Monitoramento de Tráfego</v>
      </c>
      <c r="O325" s="420" t="str">
        <f>VLOOKUP(D325,Fichas!$A$2:$C$2009,3,FALSE)</f>
        <v>3.3.90.39.00.00</v>
      </c>
      <c r="P325" s="347" t="str">
        <f>VLOOKUP(D325,Fichas!$A$2:$D$2009,4,FALSE)</f>
        <v>Outros Serviços de Terceiros - Pessoa Jurídica</v>
      </c>
      <c r="Q325" s="421" t="str">
        <f>VLOOKUP(D325,Fichas!$A$2:$E$2009,5,FALSE)</f>
        <v>989</v>
      </c>
      <c r="R325" s="347" t="str">
        <f>VLOOKUP(Q325,Dados!$A$2:$C$1673,2,FALSE)</f>
        <v>Estacionamento Rotativo 50% FUNTRANS</v>
      </c>
      <c r="S325" s="428">
        <f>'6760'!G53</f>
        <v>0</v>
      </c>
      <c r="T325" s="428">
        <f>'6760'!H53</f>
        <v>100000</v>
      </c>
      <c r="U325" s="428" t="s">
        <v>2124</v>
      </c>
    </row>
    <row r="326" spans="1:21" s="347" customFormat="1" x14ac:dyDescent="0.2">
      <c r="A326" s="347" t="s">
        <v>2088</v>
      </c>
      <c r="B326" s="427">
        <v>44594</v>
      </c>
      <c r="C326" s="427">
        <v>44609</v>
      </c>
      <c r="D326" s="420">
        <f>'6760'!D54</f>
        <v>1199</v>
      </c>
      <c r="E326" s="347" t="str">
        <f>VLOOKUP(D326,Fichas!$A$2:$G$2009,7,FALSE)</f>
        <v>06.001</v>
      </c>
      <c r="F326" s="347" t="str">
        <f>VLOOKUP(D326,Fichas!$A$2:$H$2009,8,FALSE)</f>
        <v>Fundo Municipal de Transporte</v>
      </c>
      <c r="G326" s="420" t="str">
        <f>VLOOKUP(D326,Fichas!$A$2:$I$2009,9,FALSE)</f>
        <v>26</v>
      </c>
      <c r="H326" s="347" t="str">
        <f>VLOOKUP(D326,Fichas!$A$2:$J$2009,10,FALSE)</f>
        <v>Transporte</v>
      </c>
      <c r="I326" s="420" t="str">
        <f>VLOOKUP(D326,Fichas!$A$2:$K$2009,11,FALSE)</f>
        <v>125</v>
      </c>
      <c r="J326" s="347" t="str">
        <f>VLOOKUP(D326,Fichas!$A$2:$L$2009,12,FALSE)</f>
        <v>Normatização e Fiscalização</v>
      </c>
      <c r="K326" s="420" t="str">
        <f>VLOOKUP(D326,Fichas!$A$2:$M$2009,13,FALSE)</f>
        <v>0035</v>
      </c>
      <c r="L326" s="347" t="str">
        <f>VLOOKUP(D326,Fichas!$A$2:$N$2009,14,FALSE)</f>
        <v>Trânsito é Vida</v>
      </c>
      <c r="M326" s="420" t="str">
        <f>VLOOKUP(D326,Fichas!$A$2:$O$2009,15,FALSE)</f>
        <v>2177</v>
      </c>
      <c r="N326" s="347" t="str">
        <f>VLOOKUP(D326,Fichas!$A$2:$P$2009,16,FALSE)</f>
        <v>Implementação de Centro de Controle Operacional (CCO) e Câmeras de Monitoramento de Tráfego</v>
      </c>
      <c r="O326" s="420" t="str">
        <f>VLOOKUP(D326,Fichas!$A$2:$C$2009,3,FALSE)</f>
        <v>4.4.90.52.00.00</v>
      </c>
      <c r="P326" s="347" t="str">
        <f>VLOOKUP(D326,Fichas!$A$2:$D$2009,4,FALSE)</f>
        <v>Equipamentos e Material Permanente</v>
      </c>
      <c r="Q326" s="421" t="str">
        <f>VLOOKUP(D326,Fichas!$A$2:$E$2009,5,FALSE)</f>
        <v>989</v>
      </c>
      <c r="R326" s="347" t="str">
        <f>VLOOKUP(Q326,Dados!$A$2:$C$1673,2,FALSE)</f>
        <v>Estacionamento Rotativo 50% FUNTRANS</v>
      </c>
      <c r="S326" s="428">
        <f>'6760'!G54</f>
        <v>0</v>
      </c>
      <c r="T326" s="428">
        <f>'6760'!H54</f>
        <v>50000</v>
      </c>
      <c r="U326" s="428" t="s">
        <v>2124</v>
      </c>
    </row>
    <row r="327" spans="1:21" s="347" customFormat="1" x14ac:dyDescent="0.2">
      <c r="A327" s="347" t="s">
        <v>2088</v>
      </c>
      <c r="B327" s="427">
        <v>44594</v>
      </c>
      <c r="C327" s="427">
        <v>44609</v>
      </c>
      <c r="D327" s="420">
        <f>'6760'!D55</f>
        <v>1206</v>
      </c>
      <c r="E327" s="347" t="str">
        <f>VLOOKUP(D327,Fichas!$A$2:$G$2009,7,FALSE)</f>
        <v>06.001</v>
      </c>
      <c r="F327" s="347" t="str">
        <f>VLOOKUP(D327,Fichas!$A$2:$H$2009,8,FALSE)</f>
        <v>Fundo Municipal de Transporte</v>
      </c>
      <c r="G327" s="420" t="str">
        <f>VLOOKUP(D327,Fichas!$A$2:$I$2009,9,FALSE)</f>
        <v>26</v>
      </c>
      <c r="H327" s="347" t="str">
        <f>VLOOKUP(D327,Fichas!$A$2:$J$2009,10,FALSE)</f>
        <v>Transporte</v>
      </c>
      <c r="I327" s="420" t="str">
        <f>VLOOKUP(D327,Fichas!$A$2:$K$2009,11,FALSE)</f>
        <v>782</v>
      </c>
      <c r="J327" s="347" t="str">
        <f>VLOOKUP(D327,Fichas!$A$2:$L$2009,12,FALSE)</f>
        <v>Transporte Rodoviário</v>
      </c>
      <c r="K327" s="420" t="str">
        <f>VLOOKUP(D327,Fichas!$A$2:$M$2009,13,FALSE)</f>
        <v>0009</v>
      </c>
      <c r="L327" s="347" t="str">
        <f>VLOOKUP(D327,Fichas!$A$2:$N$2009,14,FALSE)</f>
        <v>Transporte Rodoviário</v>
      </c>
      <c r="M327" s="420" t="str">
        <f>VLOOKUP(D327,Fichas!$A$2:$O$2009,15,FALSE)</f>
        <v>2164</v>
      </c>
      <c r="N327" s="347" t="str">
        <f>VLOOKUP(D327,Fichas!$A$2:$P$2009,16,FALSE)</f>
        <v>Manutenção e Aquisição da Frota de Veículos</v>
      </c>
      <c r="O327" s="420" t="str">
        <f>VLOOKUP(D327,Fichas!$A$2:$C$2009,3,FALSE)</f>
        <v>3.3.90.30.00.00</v>
      </c>
      <c r="P327" s="347" t="str">
        <f>VLOOKUP(D327,Fichas!$A$2:$D$2009,4,FALSE)</f>
        <v>Material de Consumo</v>
      </c>
      <c r="Q327" s="421" t="str">
        <f>VLOOKUP(D327,Fichas!$A$2:$E$2009,5,FALSE)</f>
        <v>32</v>
      </c>
      <c r="R327" s="347" t="str">
        <f>VLOOKUP(Q327,Dados!$A$2:$C$1673,2,FALSE)</f>
        <v>CIDE</v>
      </c>
      <c r="S327" s="428">
        <f>'6760'!G55</f>
        <v>0</v>
      </c>
      <c r="T327" s="428">
        <f>'6760'!H55</f>
        <v>1200</v>
      </c>
      <c r="U327" s="428" t="s">
        <v>2124</v>
      </c>
    </row>
    <row r="328" spans="1:21" s="347" customFormat="1" x14ac:dyDescent="0.2">
      <c r="A328" s="347" t="s">
        <v>2088</v>
      </c>
      <c r="B328" s="427">
        <v>44594</v>
      </c>
      <c r="C328" s="427">
        <v>44609</v>
      </c>
      <c r="D328" s="420">
        <f>'6760'!D56</f>
        <v>1207</v>
      </c>
      <c r="E328" s="347" t="str">
        <f>VLOOKUP(D328,Fichas!$A$2:$G$2009,7,FALSE)</f>
        <v>06.001</v>
      </c>
      <c r="F328" s="347" t="str">
        <f>VLOOKUP(D328,Fichas!$A$2:$H$2009,8,FALSE)</f>
        <v>Fundo Municipal de Transporte</v>
      </c>
      <c r="G328" s="420" t="str">
        <f>VLOOKUP(D328,Fichas!$A$2:$I$2009,9,FALSE)</f>
        <v>26</v>
      </c>
      <c r="H328" s="347" t="str">
        <f>VLOOKUP(D328,Fichas!$A$2:$J$2009,10,FALSE)</f>
        <v>Transporte</v>
      </c>
      <c r="I328" s="420" t="str">
        <f>VLOOKUP(D328,Fichas!$A$2:$K$2009,11,FALSE)</f>
        <v>782</v>
      </c>
      <c r="J328" s="347" t="str">
        <f>VLOOKUP(D328,Fichas!$A$2:$L$2009,12,FALSE)</f>
        <v>Transporte Rodoviário</v>
      </c>
      <c r="K328" s="420" t="str">
        <f>VLOOKUP(D328,Fichas!$A$2:$M$2009,13,FALSE)</f>
        <v>0009</v>
      </c>
      <c r="L328" s="347" t="str">
        <f>VLOOKUP(D328,Fichas!$A$2:$N$2009,14,FALSE)</f>
        <v>Transporte Rodoviário</v>
      </c>
      <c r="M328" s="420" t="str">
        <f>VLOOKUP(D328,Fichas!$A$2:$O$2009,15,FALSE)</f>
        <v>2164</v>
      </c>
      <c r="N328" s="347" t="str">
        <f>VLOOKUP(D328,Fichas!$A$2:$P$2009,16,FALSE)</f>
        <v>Manutenção e Aquisição da Frota de Veículos</v>
      </c>
      <c r="O328" s="420" t="str">
        <f>VLOOKUP(D328,Fichas!$A$2:$C$2009,3,FALSE)</f>
        <v>3.3.90.30.00.00</v>
      </c>
      <c r="P328" s="347" t="str">
        <f>VLOOKUP(D328,Fichas!$A$2:$D$2009,4,FALSE)</f>
        <v>Material de Consumo</v>
      </c>
      <c r="Q328" s="421" t="str">
        <f>VLOOKUP(D328,Fichas!$A$2:$E$2009,5,FALSE)</f>
        <v>990</v>
      </c>
      <c r="R328" s="347" t="str">
        <f>VLOOKUP(Q328,Dados!$A$2:$C$1673,2,FALSE)</f>
        <v>Recursos FUNTRANS</v>
      </c>
      <c r="S328" s="428">
        <f>'6760'!G56</f>
        <v>0</v>
      </c>
      <c r="T328" s="428">
        <f>'6760'!H56</f>
        <v>200</v>
      </c>
      <c r="U328" s="428" t="s">
        <v>2124</v>
      </c>
    </row>
    <row r="329" spans="1:21" s="347" customFormat="1" x14ac:dyDescent="0.2">
      <c r="A329" s="347" t="s">
        <v>2088</v>
      </c>
      <c r="B329" s="427">
        <v>44594</v>
      </c>
      <c r="C329" s="427">
        <v>44609</v>
      </c>
      <c r="D329" s="420">
        <f>'6760'!D57</f>
        <v>1209</v>
      </c>
      <c r="E329" s="347" t="str">
        <f>VLOOKUP(D329,Fichas!$A$2:$G$2009,7,FALSE)</f>
        <v>06.001</v>
      </c>
      <c r="F329" s="347" t="str">
        <f>VLOOKUP(D329,Fichas!$A$2:$H$2009,8,FALSE)</f>
        <v>Fundo Municipal de Transporte</v>
      </c>
      <c r="G329" s="420" t="str">
        <f>VLOOKUP(D329,Fichas!$A$2:$I$2009,9,FALSE)</f>
        <v>26</v>
      </c>
      <c r="H329" s="347" t="str">
        <f>VLOOKUP(D329,Fichas!$A$2:$J$2009,10,FALSE)</f>
        <v>Transporte</v>
      </c>
      <c r="I329" s="420" t="str">
        <f>VLOOKUP(D329,Fichas!$A$2:$K$2009,11,FALSE)</f>
        <v>782</v>
      </c>
      <c r="J329" s="347" t="str">
        <f>VLOOKUP(D329,Fichas!$A$2:$L$2009,12,FALSE)</f>
        <v>Transporte Rodoviário</v>
      </c>
      <c r="K329" s="420" t="str">
        <f>VLOOKUP(D329,Fichas!$A$2:$M$2009,13,FALSE)</f>
        <v>0009</v>
      </c>
      <c r="L329" s="347" t="str">
        <f>VLOOKUP(D329,Fichas!$A$2:$N$2009,14,FALSE)</f>
        <v>Transporte Rodoviário</v>
      </c>
      <c r="M329" s="420" t="str">
        <f>VLOOKUP(D329,Fichas!$A$2:$O$2009,15,FALSE)</f>
        <v>2164</v>
      </c>
      <c r="N329" s="347" t="str">
        <f>VLOOKUP(D329,Fichas!$A$2:$P$2009,16,FALSE)</f>
        <v>Manutenção e Aquisição da Frota de Veículos</v>
      </c>
      <c r="O329" s="420" t="str">
        <f>VLOOKUP(D329,Fichas!$A$2:$C$2009,3,FALSE)</f>
        <v>3.3.90.39.00.00</v>
      </c>
      <c r="P329" s="347" t="str">
        <f>VLOOKUP(D329,Fichas!$A$2:$D$2009,4,FALSE)</f>
        <v>Outros Serviços de Terceiros - Pessoa Jurídica</v>
      </c>
      <c r="Q329" s="421" t="str">
        <f>VLOOKUP(D329,Fichas!$A$2:$E$2009,5,FALSE)</f>
        <v>989</v>
      </c>
      <c r="R329" s="347" t="str">
        <f>VLOOKUP(Q329,Dados!$A$2:$C$1673,2,FALSE)</f>
        <v>Estacionamento Rotativo 50% FUNTRANS</v>
      </c>
      <c r="S329" s="428">
        <f>'6760'!G57</f>
        <v>0</v>
      </c>
      <c r="T329" s="428">
        <f>'6760'!H57</f>
        <v>100200</v>
      </c>
      <c r="U329" s="428" t="s">
        <v>2124</v>
      </c>
    </row>
    <row r="330" spans="1:21" s="347" customFormat="1" x14ac:dyDescent="0.2">
      <c r="A330" s="347" t="s">
        <v>2088</v>
      </c>
      <c r="B330" s="427">
        <v>44594</v>
      </c>
      <c r="C330" s="427">
        <v>44609</v>
      </c>
      <c r="D330" s="420">
        <f>'6760'!D58</f>
        <v>1211</v>
      </c>
      <c r="E330" s="347" t="str">
        <f>VLOOKUP(D330,Fichas!$A$2:$G$2009,7,FALSE)</f>
        <v>06.001</v>
      </c>
      <c r="F330" s="347" t="str">
        <f>VLOOKUP(D330,Fichas!$A$2:$H$2009,8,FALSE)</f>
        <v>Fundo Municipal de Transporte</v>
      </c>
      <c r="G330" s="420" t="str">
        <f>VLOOKUP(D330,Fichas!$A$2:$I$2009,9,FALSE)</f>
        <v>26</v>
      </c>
      <c r="H330" s="347" t="str">
        <f>VLOOKUP(D330,Fichas!$A$2:$J$2009,10,FALSE)</f>
        <v>Transporte</v>
      </c>
      <c r="I330" s="420" t="str">
        <f>VLOOKUP(D330,Fichas!$A$2:$K$2009,11,FALSE)</f>
        <v>782</v>
      </c>
      <c r="J330" s="347" t="str">
        <f>VLOOKUP(D330,Fichas!$A$2:$L$2009,12,FALSE)</f>
        <v>Transporte Rodoviário</v>
      </c>
      <c r="K330" s="420" t="str">
        <f>VLOOKUP(D330,Fichas!$A$2:$M$2009,13,FALSE)</f>
        <v>0009</v>
      </c>
      <c r="L330" s="347" t="str">
        <f>VLOOKUP(D330,Fichas!$A$2:$N$2009,14,FALSE)</f>
        <v>Transporte Rodoviário</v>
      </c>
      <c r="M330" s="420" t="str">
        <f>VLOOKUP(D330,Fichas!$A$2:$O$2009,15,FALSE)</f>
        <v>2164</v>
      </c>
      <c r="N330" s="347" t="str">
        <f>VLOOKUP(D330,Fichas!$A$2:$P$2009,16,FALSE)</f>
        <v>Manutenção e Aquisição da Frota de Veículos</v>
      </c>
      <c r="O330" s="420" t="str">
        <f>VLOOKUP(D330,Fichas!$A$2:$C$2009,3,FALSE)</f>
        <v>4.4.90.52.00.00</v>
      </c>
      <c r="P330" s="347" t="str">
        <f>VLOOKUP(D330,Fichas!$A$2:$D$2009,4,FALSE)</f>
        <v>Equipamentos e Material Permanente</v>
      </c>
      <c r="Q330" s="421" t="str">
        <f>VLOOKUP(D330,Fichas!$A$2:$E$2009,5,FALSE)</f>
        <v>989</v>
      </c>
      <c r="R330" s="347" t="str">
        <f>VLOOKUP(Q330,Dados!$A$2:$C$1673,2,FALSE)</f>
        <v>Estacionamento Rotativo 50% FUNTRANS</v>
      </c>
      <c r="S330" s="428">
        <f>'6760'!G58</f>
        <v>0</v>
      </c>
      <c r="T330" s="428">
        <f>'6760'!H58</f>
        <v>100000</v>
      </c>
      <c r="U330" s="428" t="s">
        <v>2124</v>
      </c>
    </row>
    <row r="331" spans="1:21" s="347" customFormat="1" x14ac:dyDescent="0.2">
      <c r="A331" s="347" t="s">
        <v>2088</v>
      </c>
      <c r="B331" s="427">
        <v>44594</v>
      </c>
      <c r="C331" s="427">
        <v>44609</v>
      </c>
      <c r="D331" s="420">
        <f>'6760'!D59</f>
        <v>1213</v>
      </c>
      <c r="E331" s="347" t="str">
        <f>VLOOKUP(D331,Fichas!$A$2:$G$2009,7,FALSE)</f>
        <v>06.001</v>
      </c>
      <c r="F331" s="347" t="str">
        <f>VLOOKUP(D331,Fichas!$A$2:$H$2009,8,FALSE)</f>
        <v>Fundo Municipal de Transporte</v>
      </c>
      <c r="G331" s="420" t="str">
        <f>VLOOKUP(D331,Fichas!$A$2:$I$2009,9,FALSE)</f>
        <v>26</v>
      </c>
      <c r="H331" s="347" t="str">
        <f>VLOOKUP(D331,Fichas!$A$2:$J$2009,10,FALSE)</f>
        <v>Transporte</v>
      </c>
      <c r="I331" s="420" t="str">
        <f>VLOOKUP(D331,Fichas!$A$2:$K$2009,11,FALSE)</f>
        <v>785</v>
      </c>
      <c r="J331" s="347" t="str">
        <f>VLOOKUP(D331,Fichas!$A$2:$L$2009,12,FALSE)</f>
        <v>Transporte Especial</v>
      </c>
      <c r="K331" s="420" t="str">
        <f>VLOOKUP(D331,Fichas!$A$2:$M$2009,13,FALSE)</f>
        <v>0035</v>
      </c>
      <c r="L331" s="347" t="str">
        <f>VLOOKUP(D331,Fichas!$A$2:$N$2009,14,FALSE)</f>
        <v>Trânsito é Vida</v>
      </c>
      <c r="M331" s="420" t="str">
        <f>VLOOKUP(D331,Fichas!$A$2:$O$2009,15,FALSE)</f>
        <v>1020</v>
      </c>
      <c r="N331" s="347" t="str">
        <f>VLOOKUP(D331,Fichas!$A$2:$P$2009,16,FALSE)</f>
        <v>Construção, Implantação e Manutenção de Ciclovias / Ciclorrotas / Ciclofaixas</v>
      </c>
      <c r="O331" s="420" t="str">
        <f>VLOOKUP(D331,Fichas!$A$2:$C$2009,3,FALSE)</f>
        <v>3.3.90.30.00.00</v>
      </c>
      <c r="P331" s="347" t="str">
        <f>VLOOKUP(D331,Fichas!$A$2:$D$2009,4,FALSE)</f>
        <v>Material de Consumo</v>
      </c>
      <c r="Q331" s="421" t="str">
        <f>VLOOKUP(D331,Fichas!$A$2:$E$2009,5,FALSE)</f>
        <v>941</v>
      </c>
      <c r="R331" s="347" t="str">
        <f>VLOOKUP(Q331,Dados!$A$2:$C$1673,2,FALSE)</f>
        <v>TOT 60% - FUNTRANS</v>
      </c>
      <c r="S331" s="428">
        <f>'6760'!G59</f>
        <v>0</v>
      </c>
      <c r="T331" s="428">
        <f>'6760'!H59</f>
        <v>200</v>
      </c>
      <c r="U331" s="428" t="s">
        <v>2124</v>
      </c>
    </row>
    <row r="332" spans="1:21" s="347" customFormat="1" x14ac:dyDescent="0.2">
      <c r="A332" s="347" t="s">
        <v>2088</v>
      </c>
      <c r="B332" s="427">
        <v>44594</v>
      </c>
      <c r="C332" s="427">
        <v>44609</v>
      </c>
      <c r="D332" s="420">
        <f>'6760'!D60</f>
        <v>1413</v>
      </c>
      <c r="E332" s="347" t="str">
        <f>VLOOKUP(D332,Fichas!$A$2:$G$2009,7,FALSE)</f>
        <v>26.001</v>
      </c>
      <c r="F332" s="347" t="str">
        <f>VLOOKUP(D332,Fichas!$A$2:$H$2009,8,FALSE)</f>
        <v>Fundo Municipal de Liquidação e Restos a Pagar</v>
      </c>
      <c r="G332" s="420" t="str">
        <f>VLOOKUP(D332,Fichas!$A$2:$I$2009,9,FALSE)</f>
        <v>03</v>
      </c>
      <c r="H332" s="347" t="str">
        <f>VLOOKUP(D332,Fichas!$A$2:$J$2009,10,FALSE)</f>
        <v>Essencial a Justiça</v>
      </c>
      <c r="I332" s="420" t="str">
        <f>VLOOKUP(D332,Fichas!$A$2:$K$2009,11,FALSE)</f>
        <v>091</v>
      </c>
      <c r="J332" s="347" t="str">
        <f>VLOOKUP(D332,Fichas!$A$2:$L$2009,12,FALSE)</f>
        <v>Defesa da Ordem Jurídica</v>
      </c>
      <c r="K332" s="420" t="str">
        <f>VLOOKUP(D332,Fichas!$A$2:$M$2009,13,FALSE)</f>
        <v>0005</v>
      </c>
      <c r="L332" s="347" t="str">
        <f>VLOOKUP(D332,Fichas!$A$2:$N$2009,14,FALSE)</f>
        <v>Ação Judiciária</v>
      </c>
      <c r="M332" s="420" t="str">
        <f>VLOOKUP(D332,Fichas!$A$2:$O$2009,15,FALSE)</f>
        <v>2014</v>
      </c>
      <c r="N332" s="347" t="str">
        <f>VLOOKUP(D332,Fichas!$A$2:$P$2009,16,FALSE)</f>
        <v>Manutenção das Despesas Judiciais - Precatórios</v>
      </c>
      <c r="O332" s="420" t="str">
        <f>VLOOKUP(D332,Fichas!$A$2:$C$2009,3,FALSE)</f>
        <v>4.6.90.91.00.00</v>
      </c>
      <c r="P332" s="347" t="str">
        <f>VLOOKUP(D332,Fichas!$A$2:$D$2009,4,FALSE)</f>
        <v>Sentenças Judiciais</v>
      </c>
      <c r="Q332" s="421" t="str">
        <f>VLOOKUP(D332,Fichas!$A$2:$E$2009,5,FALSE)</f>
        <v>806</v>
      </c>
      <c r="R332" s="347" t="str">
        <f>VLOOKUP(Q332,Dados!$A$2:$C$1673,2,FALSE)</f>
        <v>Comp. Financ. dos Royalties Pela Produção</v>
      </c>
      <c r="S332" s="428">
        <f>'6760'!G60</f>
        <v>0</v>
      </c>
      <c r="T332" s="428">
        <f>'6760'!H60</f>
        <v>1167129</v>
      </c>
      <c r="U332" s="428" t="s">
        <v>2124</v>
      </c>
    </row>
    <row r="333" spans="1:21" s="347" customFormat="1" x14ac:dyDescent="0.2">
      <c r="A333" s="347" t="s">
        <v>2089</v>
      </c>
      <c r="B333" s="427">
        <v>44594</v>
      </c>
      <c r="C333" s="427">
        <v>44600</v>
      </c>
      <c r="D333" s="420">
        <f>'6761'!D5</f>
        <v>1540</v>
      </c>
      <c r="E333" s="347" t="str">
        <f>VLOOKUP(D333,Fichas!$A$2:$G$2009,7,FALSE)</f>
        <v>05.001</v>
      </c>
      <c r="F333" s="347" t="str">
        <f>VLOOKUP(D333,Fichas!$A$2:$H$2009,8,FALSE)</f>
        <v>Fundo Municipal de Saúde</v>
      </c>
      <c r="G333" s="420" t="str">
        <f>VLOOKUP(D333,Fichas!$A$2:$I$2009,9,FALSE)</f>
        <v>10</v>
      </c>
      <c r="H333" s="347" t="str">
        <f>VLOOKUP(D333,Fichas!$A$2:$J$2009,10,FALSE)</f>
        <v>Saúde</v>
      </c>
      <c r="I333" s="420" t="str">
        <f>VLOOKUP(D333,Fichas!$A$2:$K$2009,11,FALSE)</f>
        <v>301</v>
      </c>
      <c r="J333" s="347" t="str">
        <f>VLOOKUP(D333,Fichas!$A$2:$L$2009,12,FALSE)</f>
        <v>Atenção Básica</v>
      </c>
      <c r="K333" s="420" t="str">
        <f>VLOOKUP(D333,Fichas!$A$2:$M$2009,13,FALSE)</f>
        <v>0031</v>
      </c>
      <c r="L333" s="347" t="str">
        <f>VLOOKUP(D333,Fichas!$A$2:$N$2009,14,FALSE)</f>
        <v>Atenção Primária à Saúde</v>
      </c>
      <c r="M333" s="420" t="str">
        <f>VLOOKUP(D333,Fichas!$A$2:$O$2009,15,FALSE)</f>
        <v>1026</v>
      </c>
      <c r="N333" s="347" t="str">
        <f>VLOOKUP(D333,Fichas!$A$2:$P$2009,16,FALSE)</f>
        <v>Estruturação da Rede de Serviços da Atenção Primária à Saúde</v>
      </c>
      <c r="O333" s="420" t="str">
        <f>VLOOKUP(D333,Fichas!$A$2:$C$2009,3,FALSE)</f>
        <v>4.4.90.51.00.00</v>
      </c>
      <c r="P333" s="347" t="str">
        <f>VLOOKUP(D333,Fichas!$A$2:$D$2009,4,FALSE)</f>
        <v>Obras e Instalações</v>
      </c>
      <c r="Q333" s="421" t="str">
        <f>VLOOKUP(D333,Fichas!$A$2:$E$2009,5,FALSE)</f>
        <v>934</v>
      </c>
      <c r="R333" s="347" t="str">
        <f>VLOOKUP(Q333,Dados!$A$2:$C$1673,2,FALSE)</f>
        <v>E.P. - PSF Tangará - Requalif.  UBS - Invest.</v>
      </c>
      <c r="S333" s="428">
        <f>'6761'!G5</f>
        <v>191935</v>
      </c>
      <c r="T333" s="428">
        <f>'6761'!H5</f>
        <v>0</v>
      </c>
      <c r="U333" s="428" t="s">
        <v>2125</v>
      </c>
    </row>
    <row r="334" spans="1:21" s="347" customFormat="1" x14ac:dyDescent="0.2">
      <c r="A334" s="347" t="s">
        <v>2089</v>
      </c>
      <c r="B334" s="427">
        <v>44594</v>
      </c>
      <c r="C334" s="427">
        <v>44600</v>
      </c>
      <c r="D334" s="420">
        <f>'6761'!D6</f>
        <v>1539</v>
      </c>
      <c r="E334" s="347" t="str">
        <f>VLOOKUP(D334,Fichas!$A$2:$G$2009,7,FALSE)</f>
        <v>05.001</v>
      </c>
      <c r="F334" s="347" t="str">
        <f>VLOOKUP(D334,Fichas!$A$2:$H$2009,8,FALSE)</f>
        <v>Fundo Municipal de Saúde</v>
      </c>
      <c r="G334" s="420" t="str">
        <f>VLOOKUP(D334,Fichas!$A$2:$I$2009,9,FALSE)</f>
        <v>10</v>
      </c>
      <c r="H334" s="347" t="str">
        <f>VLOOKUP(D334,Fichas!$A$2:$J$2009,10,FALSE)</f>
        <v>Saúde</v>
      </c>
      <c r="I334" s="420" t="str">
        <f>VLOOKUP(D334,Fichas!$A$2:$K$2009,11,FALSE)</f>
        <v>301</v>
      </c>
      <c r="J334" s="347" t="str">
        <f>VLOOKUP(D334,Fichas!$A$2:$L$2009,12,FALSE)</f>
        <v>Atenção Básica</v>
      </c>
      <c r="K334" s="420" t="str">
        <f>VLOOKUP(D334,Fichas!$A$2:$M$2009,13,FALSE)</f>
        <v>0031</v>
      </c>
      <c r="L334" s="347" t="str">
        <f>VLOOKUP(D334,Fichas!$A$2:$N$2009,14,FALSE)</f>
        <v>Atenção Primária à Saúde</v>
      </c>
      <c r="M334" s="420" t="str">
        <f>VLOOKUP(D334,Fichas!$A$2:$O$2009,15,FALSE)</f>
        <v>1026</v>
      </c>
      <c r="N334" s="347" t="str">
        <f>VLOOKUP(D334,Fichas!$A$2:$P$2009,16,FALSE)</f>
        <v>Estruturação da Rede de Serviços da Atenção Primária à Saúde</v>
      </c>
      <c r="O334" s="420" t="str">
        <f>VLOOKUP(D334,Fichas!$A$2:$C$2009,3,FALSE)</f>
        <v>4.4.90.51.00.00</v>
      </c>
      <c r="P334" s="347" t="str">
        <f>VLOOKUP(D334,Fichas!$A$2:$D$2009,4,FALSE)</f>
        <v>Obras e Instalações</v>
      </c>
      <c r="Q334" s="421" t="str">
        <f>VLOOKUP(D334,Fichas!$A$2:$E$2009,5,FALSE)</f>
        <v>935</v>
      </c>
      <c r="R334" s="347" t="str">
        <f>VLOOKUP(Q334,Dados!$A$2:$C$1673,2,FALSE)</f>
        <v>E.P. - ESF Jacaré - Requalif. UBS - Invest.</v>
      </c>
      <c r="S334" s="428">
        <f>'6761'!G6</f>
        <v>198611</v>
      </c>
      <c r="T334" s="428">
        <f>'6761'!H6</f>
        <v>0</v>
      </c>
      <c r="U334" s="428" t="s">
        <v>2125</v>
      </c>
    </row>
    <row r="335" spans="1:21" s="347" customFormat="1" x14ac:dyDescent="0.2">
      <c r="A335" s="347" t="s">
        <v>2089</v>
      </c>
      <c r="B335" s="427">
        <v>44594</v>
      </c>
      <c r="C335" s="427">
        <v>44600</v>
      </c>
      <c r="D335" s="420">
        <f>'6761'!D7</f>
        <v>1548</v>
      </c>
      <c r="E335" s="347" t="str">
        <f>VLOOKUP(D335,Fichas!$A$2:$G$2009,7,FALSE)</f>
        <v>02.016</v>
      </c>
      <c r="F335" s="347" t="str">
        <f>VLOOKUP(D335,Fichas!$A$2:$H$2009,8,FALSE)</f>
        <v>Secretaria de Obras e Serviços Públicos</v>
      </c>
      <c r="G335" s="420" t="str">
        <f>VLOOKUP(D335,Fichas!$A$2:$I$2009,9,FALSE)</f>
        <v>15</v>
      </c>
      <c r="H335" s="347" t="str">
        <f>VLOOKUP(D335,Fichas!$A$2:$J$2009,10,FALSE)</f>
        <v>Urbanismo</v>
      </c>
      <c r="I335" s="420" t="str">
        <f>VLOOKUP(D335,Fichas!$A$2:$K$2009,11,FALSE)</f>
        <v>452</v>
      </c>
      <c r="J335" s="347" t="str">
        <f>VLOOKUP(D335,Fichas!$A$2:$L$2009,12,FALSE)</f>
        <v>Serviços Urbanos</v>
      </c>
      <c r="K335" s="420" t="str">
        <f>VLOOKUP(D335,Fichas!$A$2:$M$2009,13,FALSE)</f>
        <v>0024</v>
      </c>
      <c r="L335" s="347" t="str">
        <f>VLOOKUP(D335,Fichas!$A$2:$N$2009,14,FALSE)</f>
        <v>Parques, Jardins e Praias</v>
      </c>
      <c r="M335" s="420" t="str">
        <f>VLOOKUP(D335,Fichas!$A$2:$O$2009,15,FALSE)</f>
        <v>2087</v>
      </c>
      <c r="N335" s="347" t="str">
        <f>VLOOKUP(D335,Fichas!$A$2:$P$2009,16,FALSE)</f>
        <v>Revitalização e Manutenção de Praças, Parques, Jardins e Banheiros Públicos</v>
      </c>
      <c r="O335" s="420" t="str">
        <f>VLOOKUP(D335,Fichas!$A$2:$C$2009,3,FALSE)</f>
        <v>4.4.90.51.00.00</v>
      </c>
      <c r="P335" s="347" t="str">
        <f>VLOOKUP(D335,Fichas!$A$2:$D$2009,4,FALSE)</f>
        <v>Obras e Instalações</v>
      </c>
      <c r="Q335" s="421" t="str">
        <f>VLOOKUP(D335,Fichas!$A$2:$E$2009,5,FALSE)</f>
        <v>933</v>
      </c>
      <c r="R335" s="347" t="str">
        <f>VLOOKUP(Q335,Dados!$A$2:$C$1673,2,FALSE)</f>
        <v>C.Rep. - Quadra Pç. Maria de Nazaré</v>
      </c>
      <c r="S335" s="428">
        <f>'6761'!G7</f>
        <v>366710.13</v>
      </c>
      <c r="T335" s="428">
        <f>'6761'!H7</f>
        <v>0</v>
      </c>
      <c r="U335" s="428" t="s">
        <v>2125</v>
      </c>
    </row>
    <row r="336" spans="1:21" s="347" customFormat="1" x14ac:dyDescent="0.2">
      <c r="A336" s="347" t="s">
        <v>2090</v>
      </c>
      <c r="B336" s="427">
        <v>44600</v>
      </c>
      <c r="C336" s="427">
        <v>44622</v>
      </c>
      <c r="D336" s="420">
        <f>'6765'!D5</f>
        <v>80</v>
      </c>
      <c r="E336" s="347" t="str">
        <f>VLOOKUP(D336,Fichas!$A$2:$G$2009,7,FALSE)</f>
        <v>02.003</v>
      </c>
      <c r="F336" s="347" t="str">
        <f>VLOOKUP(D336,Fichas!$A$2:$H$2009,8,FALSE)</f>
        <v>Procuradoria Geral do Município</v>
      </c>
      <c r="G336" s="420" t="str">
        <f>VLOOKUP(D336,Fichas!$A$2:$I$2009,9,FALSE)</f>
        <v>03</v>
      </c>
      <c r="H336" s="347" t="str">
        <f>VLOOKUP(D336,Fichas!$A$2:$J$2009,10,FALSE)</f>
        <v>Essencial a Justiça</v>
      </c>
      <c r="I336" s="420" t="str">
        <f>VLOOKUP(D336,Fichas!$A$2:$K$2009,11,FALSE)</f>
        <v>122</v>
      </c>
      <c r="J336" s="347" t="str">
        <f>VLOOKUP(D336,Fichas!$A$2:$L$2009,12,FALSE)</f>
        <v>Administração Geral</v>
      </c>
      <c r="K336" s="420" t="str">
        <f>VLOOKUP(D336,Fichas!$A$2:$M$2009,13,FALSE)</f>
        <v>0002</v>
      </c>
      <c r="L336" s="347" t="str">
        <f>VLOOKUP(D336,Fichas!$A$2:$N$2009,14,FALSE)</f>
        <v>Gestão Administrativa</v>
      </c>
      <c r="M336" s="420" t="str">
        <f>VLOOKUP(D336,Fichas!$A$2:$O$2009,15,FALSE)</f>
        <v>2004</v>
      </c>
      <c r="N336" s="347" t="str">
        <f>VLOOKUP(D336,Fichas!$A$2:$P$2009,16,FALSE)</f>
        <v>Manutenção e Operacionalização da Unidade</v>
      </c>
      <c r="O336" s="420" t="str">
        <f>VLOOKUP(D336,Fichas!$A$2:$C$2009,3,FALSE)</f>
        <v>3.3.90.92.00.00</v>
      </c>
      <c r="P336" s="347" t="str">
        <f>VLOOKUP(D336,Fichas!$A$2:$D$2009,4,FALSE)</f>
        <v>Despesas de Exercícios Anteriores</v>
      </c>
      <c r="Q336" s="421" t="str">
        <f>VLOOKUP(D336,Fichas!$A$2:$E$2009,5,FALSE)</f>
        <v>0</v>
      </c>
      <c r="R336" s="347" t="str">
        <f>VLOOKUP(Q336,Dados!$A$2:$C$1673,2,FALSE)</f>
        <v>Ordinário</v>
      </c>
      <c r="S336" s="428">
        <f>'6765'!G5</f>
        <v>185000</v>
      </c>
      <c r="T336" s="428">
        <f>'6765'!H5</f>
        <v>0</v>
      </c>
      <c r="U336" s="428" t="s">
        <v>2124</v>
      </c>
    </row>
    <row r="337" spans="1:21" s="347" customFormat="1" x14ac:dyDescent="0.2">
      <c r="A337" s="347" t="s">
        <v>2090</v>
      </c>
      <c r="B337" s="427">
        <v>44600</v>
      </c>
      <c r="C337" s="427">
        <v>44622</v>
      </c>
      <c r="D337" s="420">
        <f>'6765'!D6</f>
        <v>94</v>
      </c>
      <c r="E337" s="347" t="str">
        <f>VLOOKUP(D337,Fichas!$A$2:$G$2009,7,FALSE)</f>
        <v>02.004</v>
      </c>
      <c r="F337" s="347" t="str">
        <f>VLOOKUP(D337,Fichas!$A$2:$H$2009,8,FALSE)</f>
        <v>Secretaria de Administração</v>
      </c>
      <c r="G337" s="420" t="str">
        <f>VLOOKUP(D337,Fichas!$A$2:$I$2009,9,FALSE)</f>
        <v>04</v>
      </c>
      <c r="H337" s="347" t="str">
        <f>VLOOKUP(D337,Fichas!$A$2:$J$2009,10,FALSE)</f>
        <v>Administração</v>
      </c>
      <c r="I337" s="420" t="str">
        <f>VLOOKUP(D337,Fichas!$A$2:$K$2009,11,FALSE)</f>
        <v>122</v>
      </c>
      <c r="J337" s="347" t="str">
        <f>VLOOKUP(D337,Fichas!$A$2:$L$2009,12,FALSE)</f>
        <v>Administração Geral</v>
      </c>
      <c r="K337" s="420" t="str">
        <f>VLOOKUP(D337,Fichas!$A$2:$M$2009,13,FALSE)</f>
        <v>0002</v>
      </c>
      <c r="L337" s="347" t="str">
        <f>VLOOKUP(D337,Fichas!$A$2:$N$2009,14,FALSE)</f>
        <v>Gestão Administrativa</v>
      </c>
      <c r="M337" s="420" t="str">
        <f>VLOOKUP(D337,Fichas!$A$2:$O$2009,15,FALSE)</f>
        <v>2003</v>
      </c>
      <c r="N337" s="347" t="str">
        <f>VLOOKUP(D337,Fichas!$A$2:$P$2009,16,FALSE)</f>
        <v>Pessoal e Encargos Sociais da Unidade</v>
      </c>
      <c r="O337" s="420" t="str">
        <f>VLOOKUP(D337,Fichas!$A$2:$C$2009,3,FALSE)</f>
        <v>3.3.90.49.00.00</v>
      </c>
      <c r="P337" s="347" t="str">
        <f>VLOOKUP(D337,Fichas!$A$2:$D$2009,4,FALSE)</f>
        <v>Auxílio-Transporte</v>
      </c>
      <c r="Q337" s="421" t="str">
        <f>VLOOKUP(D337,Fichas!$A$2:$E$2009,5,FALSE)</f>
        <v>0</v>
      </c>
      <c r="R337" s="347" t="str">
        <f>VLOOKUP(Q337,Dados!$A$2:$C$1673,2,FALSE)</f>
        <v>Ordinário</v>
      </c>
      <c r="S337" s="428">
        <f>'6765'!G6</f>
        <v>76756.77</v>
      </c>
      <c r="T337" s="428">
        <f>'6765'!H6</f>
        <v>0</v>
      </c>
      <c r="U337" s="428" t="s">
        <v>2124</v>
      </c>
    </row>
    <row r="338" spans="1:21" s="347" customFormat="1" x14ac:dyDescent="0.2">
      <c r="A338" s="347" t="s">
        <v>2090</v>
      </c>
      <c r="B338" s="427">
        <v>44600</v>
      </c>
      <c r="C338" s="427">
        <v>44622</v>
      </c>
      <c r="D338" s="420">
        <f>'6765'!D7</f>
        <v>96</v>
      </c>
      <c r="E338" s="347" t="str">
        <f>VLOOKUP(D338,Fichas!$A$2:$G$2009,7,FALSE)</f>
        <v>02.004</v>
      </c>
      <c r="F338" s="347" t="str">
        <f>VLOOKUP(D338,Fichas!$A$2:$H$2009,8,FALSE)</f>
        <v>Secretaria de Administração</v>
      </c>
      <c r="G338" s="420" t="str">
        <f>VLOOKUP(D338,Fichas!$A$2:$I$2009,9,FALSE)</f>
        <v>04</v>
      </c>
      <c r="H338" s="347" t="str">
        <f>VLOOKUP(D338,Fichas!$A$2:$J$2009,10,FALSE)</f>
        <v>Administração</v>
      </c>
      <c r="I338" s="420" t="str">
        <f>VLOOKUP(D338,Fichas!$A$2:$K$2009,11,FALSE)</f>
        <v>122</v>
      </c>
      <c r="J338" s="347" t="str">
        <f>VLOOKUP(D338,Fichas!$A$2:$L$2009,12,FALSE)</f>
        <v>Administração Geral</v>
      </c>
      <c r="K338" s="420" t="str">
        <f>VLOOKUP(D338,Fichas!$A$2:$M$2009,13,FALSE)</f>
        <v>0002</v>
      </c>
      <c r="L338" s="347" t="str">
        <f>VLOOKUP(D338,Fichas!$A$2:$N$2009,14,FALSE)</f>
        <v>Gestão Administrativa</v>
      </c>
      <c r="M338" s="420" t="str">
        <f>VLOOKUP(D338,Fichas!$A$2:$O$2009,15,FALSE)</f>
        <v>2004</v>
      </c>
      <c r="N338" s="347" t="str">
        <f>VLOOKUP(D338,Fichas!$A$2:$P$2009,16,FALSE)</f>
        <v>Manutenção e Operacionalização da Unidade</v>
      </c>
      <c r="O338" s="420" t="str">
        <f>VLOOKUP(D338,Fichas!$A$2:$C$2009,3,FALSE)</f>
        <v>3.3.90.30.00.00</v>
      </c>
      <c r="P338" s="347" t="str">
        <f>VLOOKUP(D338,Fichas!$A$2:$D$2009,4,FALSE)</f>
        <v>Material de Consumo</v>
      </c>
      <c r="Q338" s="421" t="str">
        <f>VLOOKUP(D338,Fichas!$A$2:$E$2009,5,FALSE)</f>
        <v>806</v>
      </c>
      <c r="R338" s="347" t="str">
        <f>VLOOKUP(Q338,Dados!$A$2:$C$1673,2,FALSE)</f>
        <v>Comp. Financ. dos Royalties Pela Produção</v>
      </c>
      <c r="S338" s="428">
        <f>'6765'!G7</f>
        <v>231441.52</v>
      </c>
      <c r="T338" s="428">
        <f>'6765'!H7</f>
        <v>0</v>
      </c>
      <c r="U338" s="428" t="s">
        <v>2124</v>
      </c>
    </row>
    <row r="339" spans="1:21" s="347" customFormat="1" x14ac:dyDescent="0.2">
      <c r="A339" s="347" t="s">
        <v>2090</v>
      </c>
      <c r="B339" s="427">
        <v>44600</v>
      </c>
      <c r="C339" s="427">
        <v>44622</v>
      </c>
      <c r="D339" s="420">
        <f>'6765'!D8</f>
        <v>117</v>
      </c>
      <c r="E339" s="347" t="str">
        <f>VLOOKUP(D339,Fichas!$A$2:$G$2009,7,FALSE)</f>
        <v>02.005</v>
      </c>
      <c r="F339" s="347" t="str">
        <f>VLOOKUP(D339,Fichas!$A$2:$H$2009,8,FALSE)</f>
        <v>Secretaria de Governo</v>
      </c>
      <c r="G339" s="420" t="str">
        <f>VLOOKUP(D339,Fichas!$A$2:$I$2009,9,FALSE)</f>
        <v>04</v>
      </c>
      <c r="H339" s="347" t="str">
        <f>VLOOKUP(D339,Fichas!$A$2:$J$2009,10,FALSE)</f>
        <v>Administração</v>
      </c>
      <c r="I339" s="420" t="str">
        <f>VLOOKUP(D339,Fichas!$A$2:$K$2009,11,FALSE)</f>
        <v>122</v>
      </c>
      <c r="J339" s="347" t="str">
        <f>VLOOKUP(D339,Fichas!$A$2:$L$2009,12,FALSE)</f>
        <v>Administração Geral</v>
      </c>
      <c r="K339" s="420" t="str">
        <f>VLOOKUP(D339,Fichas!$A$2:$M$2009,13,FALSE)</f>
        <v>0002</v>
      </c>
      <c r="L339" s="347" t="str">
        <f>VLOOKUP(D339,Fichas!$A$2:$N$2009,14,FALSE)</f>
        <v>Gestão Administrativa</v>
      </c>
      <c r="M339" s="420" t="str">
        <f>VLOOKUP(D339,Fichas!$A$2:$O$2009,15,FALSE)</f>
        <v>2004</v>
      </c>
      <c r="N339" s="347" t="str">
        <f>VLOOKUP(D339,Fichas!$A$2:$P$2009,16,FALSE)</f>
        <v>Manutenção e Operacionalização da Unidade</v>
      </c>
      <c r="O339" s="420" t="str">
        <f>VLOOKUP(D339,Fichas!$A$2:$C$2009,3,FALSE)</f>
        <v>3.3.90.39.00.00</v>
      </c>
      <c r="P339" s="347" t="str">
        <f>VLOOKUP(D339,Fichas!$A$2:$D$2009,4,FALSE)</f>
        <v>Outros Serviços de Terceiros - Pessoa Jurídica</v>
      </c>
      <c r="Q339" s="421" t="str">
        <f>VLOOKUP(D339,Fichas!$A$2:$E$2009,5,FALSE)</f>
        <v>806</v>
      </c>
      <c r="R339" s="347" t="str">
        <f>VLOOKUP(Q339,Dados!$A$2:$C$1673,2,FALSE)</f>
        <v>Comp. Financ. dos Royalties Pela Produção</v>
      </c>
      <c r="S339" s="428">
        <f>'6765'!G8</f>
        <v>60000</v>
      </c>
      <c r="T339" s="428">
        <f>'6765'!H8</f>
        <v>0</v>
      </c>
      <c r="U339" s="428" t="s">
        <v>2124</v>
      </c>
    </row>
    <row r="340" spans="1:21" s="347" customFormat="1" x14ac:dyDescent="0.2">
      <c r="A340" s="347" t="s">
        <v>2090</v>
      </c>
      <c r="B340" s="427">
        <v>44600</v>
      </c>
      <c r="C340" s="427">
        <v>44622</v>
      </c>
      <c r="D340" s="420">
        <f>'6765'!D9</f>
        <v>1463</v>
      </c>
      <c r="E340" s="347" t="str">
        <f>VLOOKUP(D340,Fichas!$A$2:$G$2009,7,FALSE)</f>
        <v>02.006</v>
      </c>
      <c r="F340" s="347" t="str">
        <f>VLOOKUP(D340,Fichas!$A$2:$H$2009,8,FALSE)</f>
        <v>Secretaria de Fazenda</v>
      </c>
      <c r="G340" s="420" t="str">
        <f>VLOOKUP(D340,Fichas!$A$2:$I$2009,9,FALSE)</f>
        <v>04</v>
      </c>
      <c r="H340" s="347" t="str">
        <f>VLOOKUP(D340,Fichas!$A$2:$J$2009,10,FALSE)</f>
        <v>Administração</v>
      </c>
      <c r="I340" s="420" t="str">
        <f>VLOOKUP(D340,Fichas!$A$2:$K$2009,11,FALSE)</f>
        <v>122</v>
      </c>
      <c r="J340" s="347" t="str">
        <f>VLOOKUP(D340,Fichas!$A$2:$L$2009,12,FALSE)</f>
        <v>Administração Geral</v>
      </c>
      <c r="K340" s="420" t="str">
        <f>VLOOKUP(D340,Fichas!$A$2:$M$2009,13,FALSE)</f>
        <v>0002</v>
      </c>
      <c r="L340" s="347" t="str">
        <f>VLOOKUP(D340,Fichas!$A$2:$N$2009,14,FALSE)</f>
        <v>Gestão Administrativa</v>
      </c>
      <c r="M340" s="420" t="str">
        <f>VLOOKUP(D340,Fichas!$A$2:$O$2009,15,FALSE)</f>
        <v>2016</v>
      </c>
      <c r="N340" s="347" t="str">
        <f>VLOOKUP(D340,Fichas!$A$2:$P$2009,16,FALSE)</f>
        <v>Manutenção da Tecnologia da Informação</v>
      </c>
      <c r="O340" s="420" t="str">
        <f>VLOOKUP(D340,Fichas!$A$2:$C$2009,3,FALSE)</f>
        <v>3.3.90.40.00.00</v>
      </c>
      <c r="P340" s="347" t="str">
        <f>VLOOKUP(D340,Fichas!$A$2:$D$2009,4,FALSE)</f>
        <v>Serviços de Tecnologia da Informação e Comunicação - Pessoa Jurídica</v>
      </c>
      <c r="Q340" s="421" t="str">
        <f>VLOOKUP(D340,Fichas!$A$2:$E$2009,5,FALSE)</f>
        <v>806</v>
      </c>
      <c r="R340" s="347" t="str">
        <f>VLOOKUP(Q340,Dados!$A$2:$C$1673,2,FALSE)</f>
        <v>Comp. Financ. dos Royalties Pela Produção</v>
      </c>
      <c r="S340" s="428">
        <f>'6765'!G9</f>
        <v>88000</v>
      </c>
      <c r="T340" s="428">
        <f>'6765'!H9</f>
        <v>0</v>
      </c>
      <c r="U340" s="428" t="s">
        <v>2124</v>
      </c>
    </row>
    <row r="341" spans="1:21" s="347" customFormat="1" x14ac:dyDescent="0.2">
      <c r="A341" s="347" t="s">
        <v>2090</v>
      </c>
      <c r="B341" s="427">
        <v>44600</v>
      </c>
      <c r="C341" s="427">
        <v>44622</v>
      </c>
      <c r="D341" s="420">
        <f>'6765'!D10</f>
        <v>202</v>
      </c>
      <c r="E341" s="347" t="str">
        <f>VLOOKUP(D341,Fichas!$A$2:$G$2009,7,FALSE)</f>
        <v>02.006</v>
      </c>
      <c r="F341" s="347" t="str">
        <f>VLOOKUP(D341,Fichas!$A$2:$H$2009,8,FALSE)</f>
        <v>Secretaria de Fazenda</v>
      </c>
      <c r="G341" s="420" t="str">
        <f>VLOOKUP(D341,Fichas!$A$2:$I$2009,9,FALSE)</f>
        <v>04</v>
      </c>
      <c r="H341" s="347" t="str">
        <f>VLOOKUP(D341,Fichas!$A$2:$J$2009,10,FALSE)</f>
        <v>Administração</v>
      </c>
      <c r="I341" s="420" t="str">
        <f>VLOOKUP(D341,Fichas!$A$2:$K$2009,11,FALSE)</f>
        <v>127</v>
      </c>
      <c r="J341" s="347" t="str">
        <f>VLOOKUP(D341,Fichas!$A$2:$L$2009,12,FALSE)</f>
        <v>Ordenamento Territorial</v>
      </c>
      <c r="K341" s="420" t="str">
        <f>VLOOKUP(D341,Fichas!$A$2:$M$2009,13,FALSE)</f>
        <v>0051</v>
      </c>
      <c r="L341" s="347" t="str">
        <f>VLOOKUP(D341,Fichas!$A$2:$N$2009,14,FALSE)</f>
        <v>Planejamento Estratégico</v>
      </c>
      <c r="M341" s="420" t="str">
        <f>VLOOKUP(D341,Fichas!$A$2:$O$2009,15,FALSE)</f>
        <v>2004</v>
      </c>
      <c r="N341" s="347" t="str">
        <f>VLOOKUP(D341,Fichas!$A$2:$P$2009,16,FALSE)</f>
        <v>Manutenção e Operacionalização da Unidade</v>
      </c>
      <c r="O341" s="420" t="str">
        <f>VLOOKUP(D341,Fichas!$A$2:$C$2009,3,FALSE)</f>
        <v>3.3.90.39.00.00</v>
      </c>
      <c r="P341" s="347" t="str">
        <f>VLOOKUP(D341,Fichas!$A$2:$D$2009,4,FALSE)</f>
        <v>Outros Serviços de Terceiros - Pessoa Jurídica</v>
      </c>
      <c r="Q341" s="421" t="str">
        <f>VLOOKUP(D341,Fichas!$A$2:$E$2009,5,FALSE)</f>
        <v>806</v>
      </c>
      <c r="R341" s="347" t="str">
        <f>VLOOKUP(Q341,Dados!$A$2:$C$1673,2,FALSE)</f>
        <v>Comp. Financ. dos Royalties Pela Produção</v>
      </c>
      <c r="S341" s="428">
        <f>'6765'!G10</f>
        <v>1600000</v>
      </c>
      <c r="T341" s="428">
        <f>'6765'!H10</f>
        <v>0</v>
      </c>
      <c r="U341" s="428" t="s">
        <v>2124</v>
      </c>
    </row>
    <row r="342" spans="1:21" s="347" customFormat="1" x14ac:dyDescent="0.2">
      <c r="A342" s="347" t="s">
        <v>2090</v>
      </c>
      <c r="B342" s="427">
        <v>44600</v>
      </c>
      <c r="C342" s="427">
        <v>44622</v>
      </c>
      <c r="D342" s="420">
        <f>'6765'!D11</f>
        <v>1578</v>
      </c>
      <c r="E342" s="347" t="str">
        <f>VLOOKUP(D342,Fichas!$A$2:$G$2009,7,FALSE)</f>
        <v>02.006</v>
      </c>
      <c r="F342" s="347" t="str">
        <f>VLOOKUP(D342,Fichas!$A$2:$H$2009,8,FALSE)</f>
        <v>Secretaria de Fazenda</v>
      </c>
      <c r="G342" s="420" t="str">
        <f>VLOOKUP(D342,Fichas!$A$2:$I$2009,9,FALSE)</f>
        <v>12</v>
      </c>
      <c r="H342" s="347" t="str">
        <f>VLOOKUP(D342,Fichas!$A$2:$J$2009,10,FALSE)</f>
        <v>Educação</v>
      </c>
      <c r="I342" s="420" t="str">
        <f>VLOOKUP(D342,Fichas!$A$2:$K$2009,11,FALSE)</f>
        <v>361</v>
      </c>
      <c r="J342" s="347" t="str">
        <f>VLOOKUP(D342,Fichas!$A$2:$L$2009,12,FALSE)</f>
        <v>Ensino Fundamental</v>
      </c>
      <c r="K342" s="420" t="str">
        <f>VLOOKUP(D342,Fichas!$A$2:$M$2009,13,FALSE)</f>
        <v>0002</v>
      </c>
      <c r="L342" s="347" t="str">
        <f>VLOOKUP(D342,Fichas!$A$2:$N$2009,14,FALSE)</f>
        <v>Gestão Administrativa</v>
      </c>
      <c r="M342" s="420" t="str">
        <f>VLOOKUP(D342,Fichas!$A$2:$O$2009,15,FALSE)</f>
        <v>2026</v>
      </c>
      <c r="N342" s="347" t="str">
        <f>VLOOKUP(D342,Fichas!$A$2:$P$2009,16,FALSE)</f>
        <v>Manutenção das Despesas Financeiras</v>
      </c>
      <c r="O342" s="420" t="str">
        <f>VLOOKUP(D342,Fichas!$A$2:$C$2009,3,FALSE)</f>
        <v>3.3.90.39.00.00</v>
      </c>
      <c r="P342" s="347" t="str">
        <f>VLOOKUP(D342,Fichas!$A$2:$D$2009,4,FALSE)</f>
        <v>Outros Serviços de Terceiros - Pessoa Jurídica</v>
      </c>
      <c r="Q342" s="421" t="str">
        <f>VLOOKUP(D342,Fichas!$A$2:$E$2009,5,FALSE)</f>
        <v>5</v>
      </c>
      <c r="R342" s="347" t="str">
        <f>VLOOKUP(Q342,Dados!$A$2:$C$1673,2,FALSE)</f>
        <v>Salário Educação</v>
      </c>
      <c r="S342" s="428">
        <f>'6765'!G11</f>
        <v>1500</v>
      </c>
      <c r="T342" s="428">
        <f>'6765'!H11</f>
        <v>0</v>
      </c>
      <c r="U342" s="428" t="s">
        <v>2124</v>
      </c>
    </row>
    <row r="343" spans="1:21" s="347" customFormat="1" x14ac:dyDescent="0.2">
      <c r="A343" s="347" t="s">
        <v>2090</v>
      </c>
      <c r="B343" s="427">
        <v>44600</v>
      </c>
      <c r="C343" s="427">
        <v>44622</v>
      </c>
      <c r="D343" s="420">
        <f>'6765'!D12</f>
        <v>1579</v>
      </c>
      <c r="E343" s="347" t="str">
        <f>VLOOKUP(D343,Fichas!$A$2:$G$2009,7,FALSE)</f>
        <v>02.006</v>
      </c>
      <c r="F343" s="347" t="str">
        <f>VLOOKUP(D343,Fichas!$A$2:$H$2009,8,FALSE)</f>
        <v>Secretaria de Fazenda</v>
      </c>
      <c r="G343" s="420" t="str">
        <f>VLOOKUP(D343,Fichas!$A$2:$I$2009,9,FALSE)</f>
        <v>12</v>
      </c>
      <c r="H343" s="347" t="str">
        <f>VLOOKUP(D343,Fichas!$A$2:$J$2009,10,FALSE)</f>
        <v>Educação</v>
      </c>
      <c r="I343" s="420" t="str">
        <f>VLOOKUP(D343,Fichas!$A$2:$K$2009,11,FALSE)</f>
        <v>361</v>
      </c>
      <c r="J343" s="347" t="str">
        <f>VLOOKUP(D343,Fichas!$A$2:$L$2009,12,FALSE)</f>
        <v>Ensino Fundamental</v>
      </c>
      <c r="K343" s="420" t="str">
        <f>VLOOKUP(D343,Fichas!$A$2:$M$2009,13,FALSE)</f>
        <v>0002</v>
      </c>
      <c r="L343" s="347" t="str">
        <f>VLOOKUP(D343,Fichas!$A$2:$N$2009,14,FALSE)</f>
        <v>Gestão Administrativa</v>
      </c>
      <c r="M343" s="420" t="str">
        <f>VLOOKUP(D343,Fichas!$A$2:$O$2009,15,FALSE)</f>
        <v>2026</v>
      </c>
      <c r="N343" s="347" t="str">
        <f>VLOOKUP(D343,Fichas!$A$2:$P$2009,16,FALSE)</f>
        <v>Manutenção das Despesas Financeiras</v>
      </c>
      <c r="O343" s="420" t="str">
        <f>VLOOKUP(D343,Fichas!$A$2:$C$2009,3,FALSE)</f>
        <v>3.3.90.39.00.00</v>
      </c>
      <c r="P343" s="347" t="str">
        <f>VLOOKUP(D343,Fichas!$A$2:$D$2009,4,FALSE)</f>
        <v>Outros Serviços de Terceiros - Pessoa Jurídica</v>
      </c>
      <c r="Q343" s="421" t="str">
        <f>VLOOKUP(D343,Fichas!$A$2:$E$2009,5,FALSE)</f>
        <v>200</v>
      </c>
      <c r="R343" s="347" t="str">
        <f>VLOOKUP(Q343,Dados!$A$2:$C$1673,2,FALSE)</f>
        <v>Ordinário - Educação</v>
      </c>
      <c r="S343" s="428">
        <f>'6765'!G12</f>
        <v>5500</v>
      </c>
      <c r="T343" s="428">
        <f>'6765'!H12</f>
        <v>0</v>
      </c>
      <c r="U343" s="428" t="s">
        <v>2124</v>
      </c>
    </row>
    <row r="344" spans="1:21" s="347" customFormat="1" x14ac:dyDescent="0.2">
      <c r="A344" s="347" t="s">
        <v>2090</v>
      </c>
      <c r="B344" s="427">
        <v>44600</v>
      </c>
      <c r="C344" s="427">
        <v>44622</v>
      </c>
      <c r="D344" s="420">
        <f>'6765'!D13</f>
        <v>259</v>
      </c>
      <c r="E344" s="347" t="str">
        <f>VLOOKUP(D344,Fichas!$A$2:$G$2009,7,FALSE)</f>
        <v>02.008</v>
      </c>
      <c r="F344" s="347" t="str">
        <f>VLOOKUP(D344,Fichas!$A$2:$H$2009,8,FALSE)</f>
        <v>Secretaria de Assistência Social</v>
      </c>
      <c r="G344" s="420" t="str">
        <f>VLOOKUP(D344,Fichas!$A$2:$I$2009,9,FALSE)</f>
        <v>08</v>
      </c>
      <c r="H344" s="347" t="str">
        <f>VLOOKUP(D344,Fichas!$A$2:$J$2009,10,FALSE)</f>
        <v>Assistência Social</v>
      </c>
      <c r="I344" s="420" t="str">
        <f>VLOOKUP(D344,Fichas!$A$2:$K$2009,11,FALSE)</f>
        <v>122</v>
      </c>
      <c r="J344" s="347" t="str">
        <f>VLOOKUP(D344,Fichas!$A$2:$L$2009,12,FALSE)</f>
        <v>Administração Geral</v>
      </c>
      <c r="K344" s="420" t="str">
        <f>VLOOKUP(D344,Fichas!$A$2:$M$2009,13,FALSE)</f>
        <v>0002</v>
      </c>
      <c r="L344" s="347" t="str">
        <f>VLOOKUP(D344,Fichas!$A$2:$N$2009,14,FALSE)</f>
        <v>Gestão Administrativa</v>
      </c>
      <c r="M344" s="420" t="str">
        <f>VLOOKUP(D344,Fichas!$A$2:$O$2009,15,FALSE)</f>
        <v>2004</v>
      </c>
      <c r="N344" s="347" t="str">
        <f>VLOOKUP(D344,Fichas!$A$2:$P$2009,16,FALSE)</f>
        <v>Manutenção e Operacionalização da Unidade</v>
      </c>
      <c r="O344" s="420" t="str">
        <f>VLOOKUP(D344,Fichas!$A$2:$C$2009,3,FALSE)</f>
        <v>4.4.90.52.00.00</v>
      </c>
      <c r="P344" s="347" t="str">
        <f>VLOOKUP(D344,Fichas!$A$2:$D$2009,4,FALSE)</f>
        <v>Equipamentos e Material Permanente</v>
      </c>
      <c r="Q344" s="421" t="str">
        <f>VLOOKUP(D344,Fichas!$A$2:$E$2009,5,FALSE)</f>
        <v>0</v>
      </c>
      <c r="R344" s="347" t="str">
        <f>VLOOKUP(Q344,Dados!$A$2:$C$1673,2,FALSE)</f>
        <v>Ordinário</v>
      </c>
      <c r="S344" s="428">
        <f>'6765'!G13</f>
        <v>42000</v>
      </c>
      <c r="T344" s="428">
        <f>'6765'!H13</f>
        <v>0</v>
      </c>
      <c r="U344" s="428" t="s">
        <v>2124</v>
      </c>
    </row>
    <row r="345" spans="1:21" s="347" customFormat="1" x14ac:dyDescent="0.2">
      <c r="A345" s="347" t="s">
        <v>2090</v>
      </c>
      <c r="B345" s="427">
        <v>44600</v>
      </c>
      <c r="C345" s="427">
        <v>44622</v>
      </c>
      <c r="D345" s="420">
        <f>'6765'!D14</f>
        <v>260</v>
      </c>
      <c r="E345" s="347" t="str">
        <f>VLOOKUP(D345,Fichas!$A$2:$G$2009,7,FALSE)</f>
        <v>02.008</v>
      </c>
      <c r="F345" s="347" t="str">
        <f>VLOOKUP(D345,Fichas!$A$2:$H$2009,8,FALSE)</f>
        <v>Secretaria de Assistência Social</v>
      </c>
      <c r="G345" s="420" t="str">
        <f>VLOOKUP(D345,Fichas!$A$2:$I$2009,9,FALSE)</f>
        <v>08</v>
      </c>
      <c r="H345" s="347" t="str">
        <f>VLOOKUP(D345,Fichas!$A$2:$J$2009,10,FALSE)</f>
        <v>Assistência Social</v>
      </c>
      <c r="I345" s="420" t="str">
        <f>VLOOKUP(D345,Fichas!$A$2:$K$2009,11,FALSE)</f>
        <v>244</v>
      </c>
      <c r="J345" s="347" t="str">
        <f>VLOOKUP(D345,Fichas!$A$2:$L$2009,12,FALSE)</f>
        <v>Assistência Comunitária</v>
      </c>
      <c r="K345" s="420" t="str">
        <f>VLOOKUP(D345,Fichas!$A$2:$M$2009,13,FALSE)</f>
        <v>0003</v>
      </c>
      <c r="L345" s="347" t="str">
        <f>VLOOKUP(D345,Fichas!$A$2:$N$2009,14,FALSE)</f>
        <v>Modernização da Estrutura Administrativa</v>
      </c>
      <c r="M345" s="420" t="str">
        <f>VLOOKUP(D345,Fichas!$A$2:$O$2009,15,FALSE)</f>
        <v>1002</v>
      </c>
      <c r="N345" s="347" t="str">
        <f>VLOOKUP(D345,Fichas!$A$2:$P$2009,16,FALSE)</f>
        <v>Construção, Reforma, Modernização e Reequipamento da Unidade Administrativa</v>
      </c>
      <c r="O345" s="420" t="str">
        <f>VLOOKUP(D345,Fichas!$A$2:$C$2009,3,FALSE)</f>
        <v>4.4.90.51.00.00</v>
      </c>
      <c r="P345" s="347" t="str">
        <f>VLOOKUP(D345,Fichas!$A$2:$D$2009,4,FALSE)</f>
        <v>Obras e Instalações</v>
      </c>
      <c r="Q345" s="421" t="str">
        <f>VLOOKUP(D345,Fichas!$A$2:$E$2009,5,FALSE)</f>
        <v>0</v>
      </c>
      <c r="R345" s="347" t="str">
        <f>VLOOKUP(Q345,Dados!$A$2:$C$1673,2,FALSE)</f>
        <v>Ordinário</v>
      </c>
      <c r="S345" s="428">
        <f>'6765'!G14</f>
        <v>31608.76</v>
      </c>
      <c r="T345" s="428">
        <f>'6765'!H14</f>
        <v>0</v>
      </c>
      <c r="U345" s="428" t="s">
        <v>2124</v>
      </c>
    </row>
    <row r="346" spans="1:21" s="347" customFormat="1" x14ac:dyDescent="0.2">
      <c r="A346" s="347" t="s">
        <v>2090</v>
      </c>
      <c r="B346" s="427">
        <v>44600</v>
      </c>
      <c r="C346" s="427">
        <v>44622</v>
      </c>
      <c r="D346" s="420">
        <f>'6765'!D15</f>
        <v>335</v>
      </c>
      <c r="E346" s="347" t="str">
        <f>VLOOKUP(D346,Fichas!$A$2:$G$2009,7,FALSE)</f>
        <v>02.011</v>
      </c>
      <c r="F346" s="347" t="str">
        <f>VLOOKUP(D346,Fichas!$A$2:$H$2009,8,FALSE)</f>
        <v>Secretaria de Turismo, Esporte e Lazer</v>
      </c>
      <c r="G346" s="420" t="str">
        <f>VLOOKUP(D346,Fichas!$A$2:$I$2009,9,FALSE)</f>
        <v>23</v>
      </c>
      <c r="H346" s="347" t="str">
        <f>VLOOKUP(D346,Fichas!$A$2:$J$2009,10,FALSE)</f>
        <v>Comércio e Serviço</v>
      </c>
      <c r="I346" s="420" t="str">
        <f>VLOOKUP(D346,Fichas!$A$2:$K$2009,11,FALSE)</f>
        <v>122</v>
      </c>
      <c r="J346" s="347" t="str">
        <f>VLOOKUP(D346,Fichas!$A$2:$L$2009,12,FALSE)</f>
        <v>Administração Geral</v>
      </c>
      <c r="K346" s="420" t="str">
        <f>VLOOKUP(D346,Fichas!$A$2:$M$2009,13,FALSE)</f>
        <v>0002</v>
      </c>
      <c r="L346" s="347" t="str">
        <f>VLOOKUP(D346,Fichas!$A$2:$N$2009,14,FALSE)</f>
        <v>Gestão Administrativa</v>
      </c>
      <c r="M346" s="420" t="str">
        <f>VLOOKUP(D346,Fichas!$A$2:$O$2009,15,FALSE)</f>
        <v>2004</v>
      </c>
      <c r="N346" s="347" t="str">
        <f>VLOOKUP(D346,Fichas!$A$2:$P$2009,16,FALSE)</f>
        <v>Manutenção e Operacionalização da Unidade</v>
      </c>
      <c r="O346" s="420" t="str">
        <f>VLOOKUP(D346,Fichas!$A$2:$C$2009,3,FALSE)</f>
        <v>3.3.90.92.00.00</v>
      </c>
      <c r="P346" s="347" t="str">
        <f>VLOOKUP(D346,Fichas!$A$2:$D$2009,4,FALSE)</f>
        <v>Despesas de Exercícios Anteriores</v>
      </c>
      <c r="Q346" s="421" t="str">
        <f>VLOOKUP(D346,Fichas!$A$2:$E$2009,5,FALSE)</f>
        <v>0</v>
      </c>
      <c r="R346" s="347" t="str">
        <f>VLOOKUP(Q346,Dados!$A$2:$C$1673,2,FALSE)</f>
        <v>Ordinário</v>
      </c>
      <c r="S346" s="428">
        <f>'6765'!G15</f>
        <v>205711.7</v>
      </c>
      <c r="T346" s="428">
        <f>'6765'!H15</f>
        <v>0</v>
      </c>
      <c r="U346" s="428" t="s">
        <v>2124</v>
      </c>
    </row>
    <row r="347" spans="1:21" s="347" customFormat="1" x14ac:dyDescent="0.2">
      <c r="A347" s="347" t="s">
        <v>2090</v>
      </c>
      <c r="B347" s="427">
        <v>44600</v>
      </c>
      <c r="C347" s="427">
        <v>44622</v>
      </c>
      <c r="D347" s="420">
        <f>'6765'!D16</f>
        <v>350</v>
      </c>
      <c r="E347" s="347" t="str">
        <f>VLOOKUP(D347,Fichas!$A$2:$G$2009,7,FALSE)</f>
        <v>02.011</v>
      </c>
      <c r="F347" s="347" t="str">
        <f>VLOOKUP(D347,Fichas!$A$2:$H$2009,8,FALSE)</f>
        <v>Secretaria de Turismo, Esporte e Lazer</v>
      </c>
      <c r="G347" s="420" t="str">
        <f>VLOOKUP(D347,Fichas!$A$2:$I$2009,9,FALSE)</f>
        <v>23</v>
      </c>
      <c r="H347" s="347" t="str">
        <f>VLOOKUP(D347,Fichas!$A$2:$J$2009,10,FALSE)</f>
        <v>Comércio e Serviço</v>
      </c>
      <c r="I347" s="420" t="str">
        <f>VLOOKUP(D347,Fichas!$A$2:$K$2009,11,FALSE)</f>
        <v>695</v>
      </c>
      <c r="J347" s="347" t="str">
        <f>VLOOKUP(D347,Fichas!$A$2:$L$2009,12,FALSE)</f>
        <v>Turismo</v>
      </c>
      <c r="K347" s="420" t="str">
        <f>VLOOKUP(D347,Fichas!$A$2:$M$2009,13,FALSE)</f>
        <v>0010</v>
      </c>
      <c r="L347" s="347" t="str">
        <f>VLOOKUP(D347,Fichas!$A$2:$N$2009,14,FALSE)</f>
        <v>Promoção ao Turismo</v>
      </c>
      <c r="M347" s="420" t="str">
        <f>VLOOKUP(D347,Fichas!$A$2:$O$2009,15,FALSE)</f>
        <v>2039</v>
      </c>
      <c r="N347" s="347" t="str">
        <f>VLOOKUP(D347,Fichas!$A$2:$P$2009,16,FALSE)</f>
        <v>Promoção e Apoio da Comercialização do Destino Cabo Frio</v>
      </c>
      <c r="O347" s="420" t="str">
        <f>VLOOKUP(D347,Fichas!$A$2:$C$2009,3,FALSE)</f>
        <v>3.3.90.33.00.00</v>
      </c>
      <c r="P347" s="347" t="str">
        <f>VLOOKUP(D347,Fichas!$A$2:$D$2009,4,FALSE)</f>
        <v>Passagens e Despesas com Locomoção</v>
      </c>
      <c r="Q347" s="421" t="str">
        <f>VLOOKUP(D347,Fichas!$A$2:$E$2009,5,FALSE)</f>
        <v>808</v>
      </c>
      <c r="R347" s="347" t="str">
        <f>VLOOKUP(Q347,Dados!$A$2:$C$1673,2,FALSE)</f>
        <v>Royalties Pela Participação Especial</v>
      </c>
      <c r="S347" s="428">
        <f>'6765'!G16</f>
        <v>3000</v>
      </c>
      <c r="T347" s="428">
        <f>'6765'!H16</f>
        <v>0</v>
      </c>
      <c r="U347" s="428" t="s">
        <v>2124</v>
      </c>
    </row>
    <row r="348" spans="1:21" s="347" customFormat="1" x14ac:dyDescent="0.2">
      <c r="A348" s="347" t="s">
        <v>2090</v>
      </c>
      <c r="B348" s="427">
        <v>44600</v>
      </c>
      <c r="C348" s="427">
        <v>44622</v>
      </c>
      <c r="D348" s="420">
        <f>'6765'!D17</f>
        <v>1557</v>
      </c>
      <c r="E348" s="347" t="str">
        <f>VLOOKUP(D348,Fichas!$A$2:$G$2009,7,FALSE)</f>
        <v>02.012</v>
      </c>
      <c r="F348" s="347" t="str">
        <f>VLOOKUP(D348,Fichas!$A$2:$H$2009,8,FALSE)</f>
        <v>Secretaria de Educação</v>
      </c>
      <c r="G348" s="420" t="str">
        <f>VLOOKUP(D348,Fichas!$A$2:$I$2009,9,FALSE)</f>
        <v>12</v>
      </c>
      <c r="H348" s="347" t="str">
        <f>VLOOKUP(D348,Fichas!$A$2:$J$2009,10,FALSE)</f>
        <v>Educação</v>
      </c>
      <c r="I348" s="420" t="str">
        <f>VLOOKUP(D348,Fichas!$A$2:$K$2009,11,FALSE)</f>
        <v>361</v>
      </c>
      <c r="J348" s="347" t="str">
        <f>VLOOKUP(D348,Fichas!$A$2:$L$2009,12,FALSE)</f>
        <v>Ensino Fundamental</v>
      </c>
      <c r="K348" s="420" t="str">
        <f>VLOOKUP(D348,Fichas!$A$2:$M$2009,13,FALSE)</f>
        <v>0020</v>
      </c>
      <c r="L348" s="347" t="str">
        <f>VLOOKUP(D348,Fichas!$A$2:$N$2009,14,FALSE)</f>
        <v>Alimentação Escolar</v>
      </c>
      <c r="M348" s="420" t="str">
        <f>VLOOKUP(D348,Fichas!$A$2:$O$2009,15,FALSE)</f>
        <v>2077</v>
      </c>
      <c r="N348" s="347" t="str">
        <f>VLOOKUP(D348,Fichas!$A$2:$P$2009,16,FALSE)</f>
        <v>Manutenção da Alimentação Escolar - Quilombola</v>
      </c>
      <c r="O348" s="420" t="str">
        <f>VLOOKUP(D348,Fichas!$A$2:$C$2009,3,FALSE)</f>
        <v>3.3.90.30.00.00</v>
      </c>
      <c r="P348" s="347" t="str">
        <f>VLOOKUP(D348,Fichas!$A$2:$D$2009,4,FALSE)</f>
        <v>Material de Consumo</v>
      </c>
      <c r="Q348" s="421" t="str">
        <f>VLOOKUP(D348,Fichas!$A$2:$E$2009,5,FALSE)</f>
        <v>3046</v>
      </c>
      <c r="R348" s="347" t="str">
        <f>VLOOKUP(Q348,Dados!$A$2:$C$1673,2,FALSE)</f>
        <v>Superávit - PNAE</v>
      </c>
      <c r="S348" s="428">
        <f>'6765'!G17</f>
        <v>154557.87</v>
      </c>
      <c r="T348" s="428">
        <f>'6765'!H17</f>
        <v>0</v>
      </c>
      <c r="U348" s="428" t="s">
        <v>2124</v>
      </c>
    </row>
    <row r="349" spans="1:21" s="347" customFormat="1" x14ac:dyDescent="0.2">
      <c r="A349" s="347" t="s">
        <v>2090</v>
      </c>
      <c r="B349" s="427">
        <v>44600</v>
      </c>
      <c r="C349" s="427">
        <v>44622</v>
      </c>
      <c r="D349" s="420">
        <f>'6765'!D18</f>
        <v>1553</v>
      </c>
      <c r="E349" s="347" t="str">
        <f>VLOOKUP(D349,Fichas!$A$2:$G$2009,7,FALSE)</f>
        <v>02.012</v>
      </c>
      <c r="F349" s="347" t="str">
        <f>VLOOKUP(D349,Fichas!$A$2:$H$2009,8,FALSE)</f>
        <v>Secretaria de Educação</v>
      </c>
      <c r="G349" s="420" t="str">
        <f>VLOOKUP(D349,Fichas!$A$2:$I$2009,9,FALSE)</f>
        <v>12</v>
      </c>
      <c r="H349" s="347" t="str">
        <f>VLOOKUP(D349,Fichas!$A$2:$J$2009,10,FALSE)</f>
        <v>Educação</v>
      </c>
      <c r="I349" s="420" t="str">
        <f>VLOOKUP(D349,Fichas!$A$2:$K$2009,11,FALSE)</f>
        <v>361</v>
      </c>
      <c r="J349" s="347" t="str">
        <f>VLOOKUP(D349,Fichas!$A$2:$L$2009,12,FALSE)</f>
        <v>Ensino Fundamental</v>
      </c>
      <c r="K349" s="420" t="str">
        <f>VLOOKUP(D349,Fichas!$A$2:$M$2009,13,FALSE)</f>
        <v>0021</v>
      </c>
      <c r="L349" s="347" t="str">
        <f>VLOOKUP(D349,Fichas!$A$2:$N$2009,14,FALSE)</f>
        <v>Escola Nota 10 (Construção, Ampliação, Reforma)</v>
      </c>
      <c r="M349" s="420" t="str">
        <f>VLOOKUP(D349,Fichas!$A$2:$O$2009,15,FALSE)</f>
        <v>1004</v>
      </c>
      <c r="N349" s="347" t="str">
        <f>VLOOKUP(D349,Fichas!$A$2:$P$2009,16,FALSE)</f>
        <v>Construção, Ampliação, Reforma e Reaparelhamento das Unidades de Ensino Fundamental</v>
      </c>
      <c r="O349" s="420" t="str">
        <f>VLOOKUP(D349,Fichas!$A$2:$C$2009,3,FALSE)</f>
        <v>4.4.90.51.00.00</v>
      </c>
      <c r="P349" s="347" t="str">
        <f>VLOOKUP(D349,Fichas!$A$2:$D$2009,4,FALSE)</f>
        <v>Obras e Instalações</v>
      </c>
      <c r="Q349" s="421" t="str">
        <f>VLOOKUP(D349,Fichas!$A$2:$E$2009,5,FALSE)</f>
        <v>3005</v>
      </c>
      <c r="R349" s="347" t="str">
        <f>VLOOKUP(Q349,Dados!$A$2:$C$1673,2,FALSE)</f>
        <v>Superávit - Salário Educação</v>
      </c>
      <c r="S349" s="428">
        <f>'6765'!G18</f>
        <v>5000000</v>
      </c>
      <c r="T349" s="428">
        <f>'6765'!H18</f>
        <v>0</v>
      </c>
      <c r="U349" s="428" t="s">
        <v>2124</v>
      </c>
    </row>
    <row r="350" spans="1:21" s="347" customFormat="1" x14ac:dyDescent="0.2">
      <c r="A350" s="347" t="s">
        <v>2090</v>
      </c>
      <c r="B350" s="427">
        <v>44600</v>
      </c>
      <c r="C350" s="427">
        <v>44622</v>
      </c>
      <c r="D350" s="420">
        <f>'6765'!D19</f>
        <v>1435</v>
      </c>
      <c r="E350" s="347" t="str">
        <f>VLOOKUP(D350,Fichas!$A$2:$G$2009,7,FALSE)</f>
        <v>02.012</v>
      </c>
      <c r="F350" s="347" t="str">
        <f>VLOOKUP(D350,Fichas!$A$2:$H$2009,8,FALSE)</f>
        <v>Secretaria de Educação</v>
      </c>
      <c r="G350" s="420" t="str">
        <f>VLOOKUP(D350,Fichas!$A$2:$I$2009,9,FALSE)</f>
        <v>12</v>
      </c>
      <c r="H350" s="347" t="str">
        <f>VLOOKUP(D350,Fichas!$A$2:$J$2009,10,FALSE)</f>
        <v>Educação</v>
      </c>
      <c r="I350" s="420" t="str">
        <f>VLOOKUP(D350,Fichas!$A$2:$K$2009,11,FALSE)</f>
        <v>361</v>
      </c>
      <c r="J350" s="347" t="str">
        <f>VLOOKUP(D350,Fichas!$A$2:$L$2009,12,FALSE)</f>
        <v>Ensino Fundamental</v>
      </c>
      <c r="K350" s="420" t="str">
        <f>VLOOKUP(D350,Fichas!$A$2:$M$2009,13,FALSE)</f>
        <v>0021</v>
      </c>
      <c r="L350" s="347" t="str">
        <f>VLOOKUP(D350,Fichas!$A$2:$N$2009,14,FALSE)</f>
        <v>Escola Nota 10 (Construção, Ampliação, Reforma)</v>
      </c>
      <c r="M350" s="420" t="str">
        <f>VLOOKUP(D350,Fichas!$A$2:$O$2009,15,FALSE)</f>
        <v>1004</v>
      </c>
      <c r="N350" s="347" t="str">
        <f>VLOOKUP(D350,Fichas!$A$2:$P$2009,16,FALSE)</f>
        <v>Construção, Ampliação, Reforma e Reaparelhamento das Unidades de Ensino Fundamental</v>
      </c>
      <c r="O350" s="420" t="str">
        <f>VLOOKUP(D350,Fichas!$A$2:$C$2009,3,FALSE)</f>
        <v>4.4.90.51.00.00</v>
      </c>
      <c r="P350" s="347" t="str">
        <f>VLOOKUP(D350,Fichas!$A$2:$D$2009,4,FALSE)</f>
        <v>Obras e Instalações</v>
      </c>
      <c r="Q350" s="421" t="str">
        <f>VLOOKUP(D350,Fichas!$A$2:$E$2009,5,FALSE)</f>
        <v>3835</v>
      </c>
      <c r="R350" s="347" t="str">
        <f>VLOOKUP(Q350,Dados!$A$2:$C$1673,2,FALSE)</f>
        <v>Superávit - Royalties - Educação</v>
      </c>
      <c r="S350" s="428">
        <f>'6765'!G19</f>
        <v>600000</v>
      </c>
      <c r="T350" s="428">
        <f>'6765'!H19</f>
        <v>0</v>
      </c>
      <c r="U350" s="428" t="s">
        <v>2124</v>
      </c>
    </row>
    <row r="351" spans="1:21" s="347" customFormat="1" x14ac:dyDescent="0.2">
      <c r="A351" s="347" t="s">
        <v>2090</v>
      </c>
      <c r="B351" s="427">
        <v>44600</v>
      </c>
      <c r="C351" s="427">
        <v>44622</v>
      </c>
      <c r="D351" s="420">
        <f>'6765'!D20</f>
        <v>1554</v>
      </c>
      <c r="E351" s="347" t="str">
        <f>VLOOKUP(D351,Fichas!$A$2:$G$2009,7,FALSE)</f>
        <v>02.012</v>
      </c>
      <c r="F351" s="347" t="str">
        <f>VLOOKUP(D351,Fichas!$A$2:$H$2009,8,FALSE)</f>
        <v>Secretaria de Educação</v>
      </c>
      <c r="G351" s="420" t="str">
        <f>VLOOKUP(D351,Fichas!$A$2:$I$2009,9,FALSE)</f>
        <v>12</v>
      </c>
      <c r="H351" s="347" t="str">
        <f>VLOOKUP(D351,Fichas!$A$2:$J$2009,10,FALSE)</f>
        <v>Educação</v>
      </c>
      <c r="I351" s="420" t="str">
        <f>VLOOKUP(D351,Fichas!$A$2:$K$2009,11,FALSE)</f>
        <v>361</v>
      </c>
      <c r="J351" s="347" t="str">
        <f>VLOOKUP(D351,Fichas!$A$2:$L$2009,12,FALSE)</f>
        <v>Ensino Fundamental</v>
      </c>
      <c r="K351" s="420" t="str">
        <f>VLOOKUP(D351,Fichas!$A$2:$M$2009,13,FALSE)</f>
        <v>0021</v>
      </c>
      <c r="L351" s="347" t="str">
        <f>VLOOKUP(D351,Fichas!$A$2:$N$2009,14,FALSE)</f>
        <v>Escola Nota 10 (Construção, Ampliação, Reforma)</v>
      </c>
      <c r="M351" s="420" t="str">
        <f>VLOOKUP(D351,Fichas!$A$2:$O$2009,15,FALSE)</f>
        <v>1004</v>
      </c>
      <c r="N351" s="347" t="str">
        <f>VLOOKUP(D351,Fichas!$A$2:$P$2009,16,FALSE)</f>
        <v>Construção, Ampliação, Reforma e Reaparelhamento das Unidades de Ensino Fundamental</v>
      </c>
      <c r="O351" s="420" t="str">
        <f>VLOOKUP(D351,Fichas!$A$2:$C$2009,3,FALSE)</f>
        <v>4.4.90.52.00.00</v>
      </c>
      <c r="P351" s="347" t="str">
        <f>VLOOKUP(D351,Fichas!$A$2:$D$2009,4,FALSE)</f>
        <v>Equipamentos e Material Permanente</v>
      </c>
      <c r="Q351" s="421" t="str">
        <f>VLOOKUP(D351,Fichas!$A$2:$E$2009,5,FALSE)</f>
        <v>3005</v>
      </c>
      <c r="R351" s="347" t="str">
        <f>VLOOKUP(Q351,Dados!$A$2:$C$1673,2,FALSE)</f>
        <v>Superávit - Salário Educação</v>
      </c>
      <c r="S351" s="428">
        <f>'6765'!G20</f>
        <v>2000000</v>
      </c>
      <c r="T351" s="428">
        <f>'6765'!H20</f>
        <v>0</v>
      </c>
      <c r="U351" s="428" t="s">
        <v>2124</v>
      </c>
    </row>
    <row r="352" spans="1:21" s="347" customFormat="1" x14ac:dyDescent="0.2">
      <c r="A352" s="347" t="s">
        <v>2090</v>
      </c>
      <c r="B352" s="427">
        <v>44600</v>
      </c>
      <c r="C352" s="427">
        <v>44622</v>
      </c>
      <c r="D352" s="420">
        <f>'6765'!D21</f>
        <v>1558</v>
      </c>
      <c r="E352" s="347" t="str">
        <f>VLOOKUP(D352,Fichas!$A$2:$G$2009,7,FALSE)</f>
        <v>02.012</v>
      </c>
      <c r="F352" s="347" t="str">
        <f>VLOOKUP(D352,Fichas!$A$2:$H$2009,8,FALSE)</f>
        <v>Secretaria de Educação</v>
      </c>
      <c r="G352" s="420" t="str">
        <f>VLOOKUP(D352,Fichas!$A$2:$I$2009,9,FALSE)</f>
        <v>12</v>
      </c>
      <c r="H352" s="347" t="str">
        <f>VLOOKUP(D352,Fichas!$A$2:$J$2009,10,FALSE)</f>
        <v>Educação</v>
      </c>
      <c r="I352" s="420" t="str">
        <f>VLOOKUP(D352,Fichas!$A$2:$K$2009,11,FALSE)</f>
        <v>362</v>
      </c>
      <c r="J352" s="347" t="str">
        <f>VLOOKUP(D352,Fichas!$A$2:$L$2009,12,FALSE)</f>
        <v>Ensino Médio</v>
      </c>
      <c r="K352" s="420" t="str">
        <f>VLOOKUP(D352,Fichas!$A$2:$M$2009,13,FALSE)</f>
        <v>0020</v>
      </c>
      <c r="L352" s="347" t="str">
        <f>VLOOKUP(D352,Fichas!$A$2:$N$2009,14,FALSE)</f>
        <v>Alimentação Escolar</v>
      </c>
      <c r="M352" s="420" t="str">
        <f>VLOOKUP(D352,Fichas!$A$2:$O$2009,15,FALSE)</f>
        <v>2078</v>
      </c>
      <c r="N352" s="347" t="str">
        <f>VLOOKUP(D352,Fichas!$A$2:$P$2009,16,FALSE)</f>
        <v>Manutenção da Alimentação Escolar - Ensino Médio</v>
      </c>
      <c r="O352" s="420" t="str">
        <f>VLOOKUP(D352,Fichas!$A$2:$C$2009,3,FALSE)</f>
        <v>3.3.90.30.00.00</v>
      </c>
      <c r="P352" s="347" t="str">
        <f>VLOOKUP(D352,Fichas!$A$2:$D$2009,4,FALSE)</f>
        <v>Material de Consumo</v>
      </c>
      <c r="Q352" s="421" t="str">
        <f>VLOOKUP(D352,Fichas!$A$2:$E$2009,5,FALSE)</f>
        <v>3046</v>
      </c>
      <c r="R352" s="347" t="str">
        <f>VLOOKUP(Q352,Dados!$A$2:$C$1673,2,FALSE)</f>
        <v>Superávit - PNAE</v>
      </c>
      <c r="S352" s="428">
        <f>'6765'!G21</f>
        <v>26879.63</v>
      </c>
      <c r="T352" s="428">
        <f>'6765'!H21</f>
        <v>0</v>
      </c>
      <c r="U352" s="428" t="s">
        <v>2124</v>
      </c>
    </row>
    <row r="353" spans="1:21" s="347" customFormat="1" x14ac:dyDescent="0.2">
      <c r="A353" s="347" t="s">
        <v>2090</v>
      </c>
      <c r="B353" s="427">
        <v>44600</v>
      </c>
      <c r="C353" s="427">
        <v>44622</v>
      </c>
      <c r="D353" s="420">
        <f>'6765'!D22</f>
        <v>1534</v>
      </c>
      <c r="E353" s="347" t="str">
        <f>VLOOKUP(D353,Fichas!$A$2:$G$2009,7,FALSE)</f>
        <v>02.012</v>
      </c>
      <c r="F353" s="347" t="str">
        <f>VLOOKUP(D353,Fichas!$A$2:$H$2009,8,FALSE)</f>
        <v>Secretaria de Educação</v>
      </c>
      <c r="G353" s="420" t="str">
        <f>VLOOKUP(D353,Fichas!$A$2:$I$2009,9,FALSE)</f>
        <v>12</v>
      </c>
      <c r="H353" s="347" t="str">
        <f>VLOOKUP(D353,Fichas!$A$2:$J$2009,10,FALSE)</f>
        <v>Educação</v>
      </c>
      <c r="I353" s="420" t="str">
        <f>VLOOKUP(D353,Fichas!$A$2:$K$2009,11,FALSE)</f>
        <v>365</v>
      </c>
      <c r="J353" s="347" t="str">
        <f>VLOOKUP(D353,Fichas!$A$2:$L$2009,12,FALSE)</f>
        <v>Educação Infantil</v>
      </c>
      <c r="K353" s="420" t="str">
        <f>VLOOKUP(D353,Fichas!$A$2:$M$2009,13,FALSE)</f>
        <v>0020</v>
      </c>
      <c r="L353" s="347" t="str">
        <f>VLOOKUP(D353,Fichas!$A$2:$N$2009,14,FALSE)</f>
        <v>Alimentação Escolar</v>
      </c>
      <c r="M353" s="420" t="str">
        <f>VLOOKUP(D353,Fichas!$A$2:$O$2009,15,FALSE)</f>
        <v>2080</v>
      </c>
      <c r="N353" s="347" t="str">
        <f>VLOOKUP(D353,Fichas!$A$2:$P$2009,16,FALSE)</f>
        <v>Manutenção da Alimentação Escolar - Pré Escola</v>
      </c>
      <c r="O353" s="420" t="str">
        <f>VLOOKUP(D353,Fichas!$A$2:$C$2009,3,FALSE)</f>
        <v>3.3.90.30.00.00</v>
      </c>
      <c r="P353" s="347" t="str">
        <f>VLOOKUP(D353,Fichas!$A$2:$D$2009,4,FALSE)</f>
        <v>Material de Consumo</v>
      </c>
      <c r="Q353" s="421" t="str">
        <f>VLOOKUP(D353,Fichas!$A$2:$E$2009,5,FALSE)</f>
        <v>3046</v>
      </c>
      <c r="R353" s="347" t="str">
        <f>VLOOKUP(Q353,Dados!$A$2:$C$1673,2,FALSE)</f>
        <v>Superávit - PNAE</v>
      </c>
      <c r="S353" s="428">
        <f>'6765'!G22</f>
        <v>50316.56</v>
      </c>
      <c r="T353" s="428">
        <f>'6765'!H22</f>
        <v>0</v>
      </c>
      <c r="U353" s="428" t="s">
        <v>2124</v>
      </c>
    </row>
    <row r="354" spans="1:21" s="347" customFormat="1" x14ac:dyDescent="0.2">
      <c r="A354" s="347" t="s">
        <v>2090</v>
      </c>
      <c r="B354" s="427">
        <v>44600</v>
      </c>
      <c r="C354" s="427">
        <v>44622</v>
      </c>
      <c r="D354" s="420">
        <f>'6765'!D23</f>
        <v>1559</v>
      </c>
      <c r="E354" s="347" t="str">
        <f>VLOOKUP(D354,Fichas!$A$2:$G$2009,7,FALSE)</f>
        <v>02.012</v>
      </c>
      <c r="F354" s="347" t="str">
        <f>VLOOKUP(D354,Fichas!$A$2:$H$2009,8,FALSE)</f>
        <v>Secretaria de Educação</v>
      </c>
      <c r="G354" s="420" t="str">
        <f>VLOOKUP(D354,Fichas!$A$2:$I$2009,9,FALSE)</f>
        <v>12</v>
      </c>
      <c r="H354" s="347" t="str">
        <f>VLOOKUP(D354,Fichas!$A$2:$J$2009,10,FALSE)</f>
        <v>Educação</v>
      </c>
      <c r="I354" s="420" t="str">
        <f>VLOOKUP(D354,Fichas!$A$2:$K$2009,11,FALSE)</f>
        <v>366</v>
      </c>
      <c r="J354" s="347" t="str">
        <f>VLOOKUP(D354,Fichas!$A$2:$L$2009,12,FALSE)</f>
        <v>Educação de Jovens e Adultos</v>
      </c>
      <c r="K354" s="420" t="str">
        <f>VLOOKUP(D354,Fichas!$A$2:$M$2009,13,FALSE)</f>
        <v>0020</v>
      </c>
      <c r="L354" s="347" t="str">
        <f>VLOOKUP(D354,Fichas!$A$2:$N$2009,14,FALSE)</f>
        <v>Alimentação Escolar</v>
      </c>
      <c r="M354" s="420" t="str">
        <f>VLOOKUP(D354,Fichas!$A$2:$O$2009,15,FALSE)</f>
        <v>2081</v>
      </c>
      <c r="N354" s="347" t="str">
        <f>VLOOKUP(D354,Fichas!$A$2:$P$2009,16,FALSE)</f>
        <v>Manutenção da Alimentação Escolar - EJA</v>
      </c>
      <c r="O354" s="420" t="str">
        <f>VLOOKUP(D354,Fichas!$A$2:$C$2009,3,FALSE)</f>
        <v>3.3.90.30.00.00</v>
      </c>
      <c r="P354" s="347" t="str">
        <f>VLOOKUP(D354,Fichas!$A$2:$D$2009,4,FALSE)</f>
        <v>Material de Consumo</v>
      </c>
      <c r="Q354" s="421" t="str">
        <f>VLOOKUP(D354,Fichas!$A$2:$E$2009,5,FALSE)</f>
        <v>3046</v>
      </c>
      <c r="R354" s="347" t="str">
        <f>VLOOKUP(Q354,Dados!$A$2:$C$1673,2,FALSE)</f>
        <v>Superávit - PNAE</v>
      </c>
      <c r="S354" s="428">
        <f>'6765'!G23</f>
        <v>41999.42</v>
      </c>
      <c r="T354" s="428">
        <f>'6765'!H23</f>
        <v>0</v>
      </c>
      <c r="U354" s="428" t="s">
        <v>2124</v>
      </c>
    </row>
    <row r="355" spans="1:21" s="347" customFormat="1" x14ac:dyDescent="0.2">
      <c r="A355" s="347" t="s">
        <v>2090</v>
      </c>
      <c r="B355" s="427">
        <v>44600</v>
      </c>
      <c r="C355" s="427">
        <v>44622</v>
      </c>
      <c r="D355" s="420">
        <f>'6765'!D24</f>
        <v>1560</v>
      </c>
      <c r="E355" s="347" t="str">
        <f>VLOOKUP(D355,Fichas!$A$2:$G$2009,7,FALSE)</f>
        <v>02.012</v>
      </c>
      <c r="F355" s="347" t="str">
        <f>VLOOKUP(D355,Fichas!$A$2:$H$2009,8,FALSE)</f>
        <v>Secretaria de Educação</v>
      </c>
      <c r="G355" s="420" t="str">
        <f>VLOOKUP(D355,Fichas!$A$2:$I$2009,9,FALSE)</f>
        <v>12</v>
      </c>
      <c r="H355" s="347" t="str">
        <f>VLOOKUP(D355,Fichas!$A$2:$J$2009,10,FALSE)</f>
        <v>Educação</v>
      </c>
      <c r="I355" s="420" t="str">
        <f>VLOOKUP(D355,Fichas!$A$2:$K$2009,11,FALSE)</f>
        <v>367</v>
      </c>
      <c r="J355" s="347" t="str">
        <f>VLOOKUP(D355,Fichas!$A$2:$L$2009,12,FALSE)</f>
        <v>Educação Especial</v>
      </c>
      <c r="K355" s="420" t="str">
        <f>VLOOKUP(D355,Fichas!$A$2:$M$2009,13,FALSE)</f>
        <v>0020</v>
      </c>
      <c r="L355" s="347" t="str">
        <f>VLOOKUP(D355,Fichas!$A$2:$N$2009,14,FALSE)</f>
        <v>Alimentação Escolar</v>
      </c>
      <c r="M355" s="420" t="str">
        <f>VLOOKUP(D355,Fichas!$A$2:$O$2009,15,FALSE)</f>
        <v>2082</v>
      </c>
      <c r="N355" s="347" t="str">
        <f>VLOOKUP(D355,Fichas!$A$2:$P$2009,16,FALSE)</f>
        <v>Manutenção da Alimentação Escolar - Educação Especial</v>
      </c>
      <c r="O355" s="420" t="str">
        <f>VLOOKUP(D355,Fichas!$A$2:$C$2009,3,FALSE)</f>
        <v>3.3.90.30.00.00</v>
      </c>
      <c r="P355" s="347" t="str">
        <f>VLOOKUP(D355,Fichas!$A$2:$D$2009,4,FALSE)</f>
        <v>Material de Consumo</v>
      </c>
      <c r="Q355" s="421" t="str">
        <f>VLOOKUP(D355,Fichas!$A$2:$E$2009,5,FALSE)</f>
        <v>3046</v>
      </c>
      <c r="R355" s="347" t="str">
        <f>VLOOKUP(Q355,Dados!$A$2:$C$1673,2,FALSE)</f>
        <v>Superávit - PNAE</v>
      </c>
      <c r="S355" s="428">
        <f>'6765'!G24</f>
        <v>21839.7</v>
      </c>
      <c r="T355" s="428">
        <f>'6765'!H24</f>
        <v>0</v>
      </c>
      <c r="U355" s="428" t="s">
        <v>2124</v>
      </c>
    </row>
    <row r="356" spans="1:21" s="347" customFormat="1" x14ac:dyDescent="0.2">
      <c r="A356" s="347" t="s">
        <v>2090</v>
      </c>
      <c r="B356" s="427">
        <v>44600</v>
      </c>
      <c r="C356" s="427">
        <v>44622</v>
      </c>
      <c r="D356" s="420">
        <f>'6765'!D25</f>
        <v>1497</v>
      </c>
      <c r="E356" s="347" t="str">
        <f>VLOOKUP(D356,Fichas!$A$2:$G$2009,7,FALSE)</f>
        <v>02.013</v>
      </c>
      <c r="F356" s="347" t="str">
        <f>VLOOKUP(D356,Fichas!$A$2:$H$2009,8,FALSE)</f>
        <v>Secretaria da Melhor Idade</v>
      </c>
      <c r="G356" s="420" t="str">
        <f>VLOOKUP(D356,Fichas!$A$2:$I$2009,9,FALSE)</f>
        <v>08</v>
      </c>
      <c r="H356" s="347" t="str">
        <f>VLOOKUP(D356,Fichas!$A$2:$J$2009,10,FALSE)</f>
        <v>Assistência Social</v>
      </c>
      <c r="I356" s="420" t="str">
        <f>VLOOKUP(D356,Fichas!$A$2:$K$2009,11,FALSE)</f>
        <v>241</v>
      </c>
      <c r="J356" s="347" t="str">
        <f>VLOOKUP(D356,Fichas!$A$2:$L$2009,12,FALSE)</f>
        <v>Assistência ao Idoso</v>
      </c>
      <c r="K356" s="420" t="str">
        <f>VLOOKUP(D356,Fichas!$A$2:$M$2009,13,FALSE)</f>
        <v>0022</v>
      </c>
      <c r="L356" s="347" t="str">
        <f>VLOOKUP(D356,Fichas!$A$2:$N$2009,14,FALSE)</f>
        <v>Terceira Idade</v>
      </c>
      <c r="M356" s="420" t="str">
        <f>VLOOKUP(D356,Fichas!$A$2:$O$2009,15,FALSE)</f>
        <v>2083</v>
      </c>
      <c r="N356" s="347" t="str">
        <f>VLOOKUP(D356,Fichas!$A$2:$P$2009,16,FALSE)</f>
        <v>ILPI - Instituição de Longa Permanência para Pessoa Idosa</v>
      </c>
      <c r="O356" s="420" t="str">
        <f>VLOOKUP(D356,Fichas!$A$2:$C$2009,3,FALSE)</f>
        <v>3.3.90.39.00.00</v>
      </c>
      <c r="P356" s="347" t="str">
        <f>VLOOKUP(D356,Fichas!$A$2:$D$2009,4,FALSE)</f>
        <v>Outros Serviços de Terceiros - Pessoa Jurídica</v>
      </c>
      <c r="Q356" s="421" t="str">
        <f>VLOOKUP(D356,Fichas!$A$2:$E$2009,5,FALSE)</f>
        <v>806</v>
      </c>
      <c r="R356" s="347" t="str">
        <f>VLOOKUP(Q356,Dados!$A$2:$C$1673,2,FALSE)</f>
        <v>Comp. Financ. dos Royalties Pela Produção</v>
      </c>
      <c r="S356" s="428">
        <f>'6765'!G25</f>
        <v>48000</v>
      </c>
      <c r="T356" s="428">
        <f>'6765'!H25</f>
        <v>0</v>
      </c>
      <c r="U356" s="428" t="s">
        <v>2124</v>
      </c>
    </row>
    <row r="357" spans="1:21" s="347" customFormat="1" x14ac:dyDescent="0.2">
      <c r="A357" s="347" t="s">
        <v>2090</v>
      </c>
      <c r="B357" s="427">
        <v>44600</v>
      </c>
      <c r="C357" s="427">
        <v>44622</v>
      </c>
      <c r="D357" s="420">
        <f>'6765'!D26</f>
        <v>676</v>
      </c>
      <c r="E357" s="347" t="str">
        <f>VLOOKUP(D357,Fichas!$A$2:$G$2009,7,FALSE)</f>
        <v>02.016</v>
      </c>
      <c r="F357" s="347" t="str">
        <f>VLOOKUP(D357,Fichas!$A$2:$H$2009,8,FALSE)</f>
        <v>Secretaria de Obras e Serviços Públicos</v>
      </c>
      <c r="G357" s="420" t="str">
        <f>VLOOKUP(D357,Fichas!$A$2:$I$2009,9,FALSE)</f>
        <v>15</v>
      </c>
      <c r="H357" s="347" t="str">
        <f>VLOOKUP(D357,Fichas!$A$2:$J$2009,10,FALSE)</f>
        <v>Urbanismo</v>
      </c>
      <c r="I357" s="420" t="str">
        <f>VLOOKUP(D357,Fichas!$A$2:$K$2009,11,FALSE)</f>
        <v>122</v>
      </c>
      <c r="J357" s="347" t="str">
        <f>VLOOKUP(D357,Fichas!$A$2:$L$2009,12,FALSE)</f>
        <v>Administração Geral</v>
      </c>
      <c r="K357" s="420" t="str">
        <f>VLOOKUP(D357,Fichas!$A$2:$M$2009,13,FALSE)</f>
        <v>0002</v>
      </c>
      <c r="L357" s="347" t="str">
        <f>VLOOKUP(D357,Fichas!$A$2:$N$2009,14,FALSE)</f>
        <v>Gestão Administrativa</v>
      </c>
      <c r="M357" s="420" t="str">
        <f>VLOOKUP(D357,Fichas!$A$2:$O$2009,15,FALSE)</f>
        <v>2004</v>
      </c>
      <c r="N357" s="347" t="str">
        <f>VLOOKUP(D357,Fichas!$A$2:$P$2009,16,FALSE)</f>
        <v>Manutenção e Operacionalização da Unidade</v>
      </c>
      <c r="O357" s="420" t="str">
        <f>VLOOKUP(D357,Fichas!$A$2:$C$2009,3,FALSE)</f>
        <v>3.3.90.39.00.00</v>
      </c>
      <c r="P357" s="347" t="str">
        <f>VLOOKUP(D357,Fichas!$A$2:$D$2009,4,FALSE)</f>
        <v>Outros Serviços de Terceiros - Pessoa Jurídica</v>
      </c>
      <c r="Q357" s="421" t="str">
        <f>VLOOKUP(D357,Fichas!$A$2:$E$2009,5,FALSE)</f>
        <v>0</v>
      </c>
      <c r="R357" s="347" t="str">
        <f>VLOOKUP(Q357,Dados!$A$2:$C$1673,2,FALSE)</f>
        <v>Ordinário</v>
      </c>
      <c r="S357" s="428">
        <f>'6765'!G26</f>
        <v>8000</v>
      </c>
      <c r="T357" s="428">
        <f>'6765'!H26</f>
        <v>0</v>
      </c>
      <c r="U357" s="428" t="s">
        <v>2124</v>
      </c>
    </row>
    <row r="358" spans="1:21" s="347" customFormat="1" x14ac:dyDescent="0.2">
      <c r="A358" s="347" t="s">
        <v>2090</v>
      </c>
      <c r="B358" s="427">
        <v>44600</v>
      </c>
      <c r="C358" s="427">
        <v>44622</v>
      </c>
      <c r="D358" s="420">
        <f>'6765'!D27</f>
        <v>1586</v>
      </c>
      <c r="E358" s="347" t="str">
        <f>VLOOKUP(D358,Fichas!$A$2:$G$2009,7,FALSE)</f>
        <v>02.016</v>
      </c>
      <c r="F358" s="347" t="str">
        <f>VLOOKUP(D358,Fichas!$A$2:$H$2009,8,FALSE)</f>
        <v>Secretaria de Obras e Serviços Públicos</v>
      </c>
      <c r="G358" s="420" t="str">
        <f>VLOOKUP(D358,Fichas!$A$2:$I$2009,9,FALSE)</f>
        <v>15</v>
      </c>
      <c r="H358" s="347" t="str">
        <f>VLOOKUP(D358,Fichas!$A$2:$J$2009,10,FALSE)</f>
        <v>Urbanismo</v>
      </c>
      <c r="I358" s="420" t="str">
        <f>VLOOKUP(D358,Fichas!$A$2:$K$2009,11,FALSE)</f>
        <v>451</v>
      </c>
      <c r="J358" s="347" t="str">
        <f>VLOOKUP(D358,Fichas!$A$2:$L$2009,12,FALSE)</f>
        <v>Infraestrutura Urbana</v>
      </c>
      <c r="K358" s="420" t="str">
        <f>VLOOKUP(D358,Fichas!$A$2:$M$2009,13,FALSE)</f>
        <v>0026</v>
      </c>
      <c r="L358" s="347" t="str">
        <f>VLOOKUP(D358,Fichas!$A$2:$N$2009,14,FALSE)</f>
        <v>Serviços Públicos</v>
      </c>
      <c r="M358" s="420" t="str">
        <f>VLOOKUP(D358,Fichas!$A$2:$O$2009,15,FALSE)</f>
        <v>1008</v>
      </c>
      <c r="N358" s="347" t="str">
        <f>VLOOKUP(D358,Fichas!$A$2:$P$2009,16,FALSE)</f>
        <v>Revitalização e Reforma do Boulevard Canal</v>
      </c>
      <c r="O358" s="420" t="str">
        <f>VLOOKUP(D358,Fichas!$A$2:$C$2009,3,FALSE)</f>
        <v>4.4.90.51.00.00</v>
      </c>
      <c r="P358" s="347" t="str">
        <f>VLOOKUP(D358,Fichas!$A$2:$D$2009,4,FALSE)</f>
        <v>Obras e Instalações</v>
      </c>
      <c r="Q358" s="421" t="str">
        <f>VLOOKUP(D358,Fichas!$A$2:$E$2009,5,FALSE)</f>
        <v>807</v>
      </c>
      <c r="R358" s="347" t="str">
        <f>VLOOKUP(Q358,Dados!$A$2:$C$1673,2,FALSE)</f>
        <v>Royalties Pelo Excedente da Produção</v>
      </c>
      <c r="S358" s="428">
        <f>'6765'!G27</f>
        <v>195000</v>
      </c>
      <c r="T358" s="428">
        <f>'6765'!H27</f>
        <v>0</v>
      </c>
      <c r="U358" s="428" t="s">
        <v>2124</v>
      </c>
    </row>
    <row r="359" spans="1:21" s="347" customFormat="1" x14ac:dyDescent="0.2">
      <c r="A359" s="347" t="s">
        <v>2090</v>
      </c>
      <c r="B359" s="427">
        <v>44600</v>
      </c>
      <c r="C359" s="427">
        <v>44622</v>
      </c>
      <c r="D359" s="420">
        <f>'6765'!D28</f>
        <v>797</v>
      </c>
      <c r="E359" s="347" t="str">
        <f>VLOOKUP(D359,Fichas!$A$2:$G$2009,7,FALSE)</f>
        <v>02.022</v>
      </c>
      <c r="F359" s="347" t="str">
        <f>VLOOKUP(D359,Fichas!$A$2:$H$2009,8,FALSE)</f>
        <v>Secretaria de Direitos Humanos e Segurança</v>
      </c>
      <c r="G359" s="420" t="str">
        <f>VLOOKUP(D359,Fichas!$A$2:$I$2009,9,FALSE)</f>
        <v>06</v>
      </c>
      <c r="H359" s="347" t="str">
        <f>VLOOKUP(D359,Fichas!$A$2:$J$2009,10,FALSE)</f>
        <v>Segurança Pública</v>
      </c>
      <c r="I359" s="420" t="str">
        <f>VLOOKUP(D359,Fichas!$A$2:$K$2009,11,FALSE)</f>
        <v>122</v>
      </c>
      <c r="J359" s="347" t="str">
        <f>VLOOKUP(D359,Fichas!$A$2:$L$2009,12,FALSE)</f>
        <v>Administração Geral</v>
      </c>
      <c r="K359" s="420" t="str">
        <f>VLOOKUP(D359,Fichas!$A$2:$M$2009,13,FALSE)</f>
        <v>0002</v>
      </c>
      <c r="L359" s="347" t="str">
        <f>VLOOKUP(D359,Fichas!$A$2:$N$2009,14,FALSE)</f>
        <v>Gestão Administrativa</v>
      </c>
      <c r="M359" s="420" t="str">
        <f>VLOOKUP(D359,Fichas!$A$2:$O$2009,15,FALSE)</f>
        <v>2004</v>
      </c>
      <c r="N359" s="347" t="str">
        <f>VLOOKUP(D359,Fichas!$A$2:$P$2009,16,FALSE)</f>
        <v>Manutenção e Operacionalização da Unidade</v>
      </c>
      <c r="O359" s="420" t="str">
        <f>VLOOKUP(D359,Fichas!$A$2:$C$2009,3,FALSE)</f>
        <v>3.3.90.92.00.00</v>
      </c>
      <c r="P359" s="347" t="str">
        <f>VLOOKUP(D359,Fichas!$A$2:$D$2009,4,FALSE)</f>
        <v>Despesas de Exercícios Anteriores</v>
      </c>
      <c r="Q359" s="421" t="str">
        <f>VLOOKUP(D359,Fichas!$A$2:$E$2009,5,FALSE)</f>
        <v>0</v>
      </c>
      <c r="R359" s="347" t="str">
        <f>VLOOKUP(Q359,Dados!$A$2:$C$1673,2,FALSE)</f>
        <v>Ordinário</v>
      </c>
      <c r="S359" s="428">
        <f>'6765'!G28</f>
        <v>6500</v>
      </c>
      <c r="T359" s="428">
        <f>'6765'!H28</f>
        <v>0</v>
      </c>
      <c r="U359" s="428" t="s">
        <v>2124</v>
      </c>
    </row>
    <row r="360" spans="1:21" s="347" customFormat="1" x14ac:dyDescent="0.2">
      <c r="A360" s="347" t="s">
        <v>2090</v>
      </c>
      <c r="B360" s="427">
        <v>44600</v>
      </c>
      <c r="C360" s="427">
        <v>44622</v>
      </c>
      <c r="D360" s="420">
        <f>'6765'!D29</f>
        <v>815</v>
      </c>
      <c r="E360" s="347" t="str">
        <f>VLOOKUP(D360,Fichas!$A$2:$G$2009,7,FALSE)</f>
        <v>02.022</v>
      </c>
      <c r="F360" s="347" t="str">
        <f>VLOOKUP(D360,Fichas!$A$2:$H$2009,8,FALSE)</f>
        <v>Secretaria de Direitos Humanos e Segurança</v>
      </c>
      <c r="G360" s="420" t="str">
        <f>VLOOKUP(D360,Fichas!$A$2:$I$2009,9,FALSE)</f>
        <v>06</v>
      </c>
      <c r="H360" s="347" t="str">
        <f>VLOOKUP(D360,Fichas!$A$2:$J$2009,10,FALSE)</f>
        <v>Segurança Pública</v>
      </c>
      <c r="I360" s="420" t="str">
        <f>VLOOKUP(D360,Fichas!$A$2:$K$2009,11,FALSE)</f>
        <v>181</v>
      </c>
      <c r="J360" s="347" t="str">
        <f>VLOOKUP(D360,Fichas!$A$2:$L$2009,12,FALSE)</f>
        <v>Policiamento</v>
      </c>
      <c r="K360" s="420" t="str">
        <f>VLOOKUP(D360,Fichas!$A$2:$M$2009,13,FALSE)</f>
        <v>0028</v>
      </c>
      <c r="L360" s="347" t="str">
        <f>VLOOKUP(D360,Fichas!$A$2:$N$2009,14,FALSE)</f>
        <v>Segurança Pública e Mobilidade</v>
      </c>
      <c r="M360" s="420" t="str">
        <f>VLOOKUP(D360,Fichas!$A$2:$O$2009,15,FALSE)</f>
        <v>2119</v>
      </c>
      <c r="N360" s="347" t="str">
        <f>VLOOKUP(D360,Fichas!$A$2:$P$2009,16,FALSE)</f>
        <v>Aquisição, Locação e Manutenção de Veículos Coordenados</v>
      </c>
      <c r="O360" s="420" t="str">
        <f>VLOOKUP(D360,Fichas!$A$2:$C$2009,3,FALSE)</f>
        <v>3.3.90.30.00.00</v>
      </c>
      <c r="P360" s="347" t="str">
        <f>VLOOKUP(D360,Fichas!$A$2:$D$2009,4,FALSE)</f>
        <v>Material de Consumo</v>
      </c>
      <c r="Q360" s="421" t="str">
        <f>VLOOKUP(D360,Fichas!$A$2:$E$2009,5,FALSE)</f>
        <v>809</v>
      </c>
      <c r="R360" s="347" t="str">
        <f>VLOOKUP(Q360,Dados!$A$2:$C$1673,2,FALSE)</f>
        <v>Fundo Especial do Petróleo</v>
      </c>
      <c r="S360" s="428">
        <f>'6765'!G29</f>
        <v>7000</v>
      </c>
      <c r="T360" s="428">
        <f>'6765'!H29</f>
        <v>0</v>
      </c>
      <c r="U360" s="428" t="s">
        <v>2124</v>
      </c>
    </row>
    <row r="361" spans="1:21" s="347" customFormat="1" x14ac:dyDescent="0.2">
      <c r="A361" s="347" t="s">
        <v>2090</v>
      </c>
      <c r="B361" s="427">
        <v>44600</v>
      </c>
      <c r="C361" s="427">
        <v>44622</v>
      </c>
      <c r="D361" s="420">
        <f>'6765'!D30</f>
        <v>817</v>
      </c>
      <c r="E361" s="347" t="str">
        <f>VLOOKUP(D361,Fichas!$A$2:$G$2009,7,FALSE)</f>
        <v>02.022</v>
      </c>
      <c r="F361" s="347" t="str">
        <f>VLOOKUP(D361,Fichas!$A$2:$H$2009,8,FALSE)</f>
        <v>Secretaria de Direitos Humanos e Segurança</v>
      </c>
      <c r="G361" s="420" t="str">
        <f>VLOOKUP(D361,Fichas!$A$2:$I$2009,9,FALSE)</f>
        <v>06</v>
      </c>
      <c r="H361" s="347" t="str">
        <f>VLOOKUP(D361,Fichas!$A$2:$J$2009,10,FALSE)</f>
        <v>Segurança Pública</v>
      </c>
      <c r="I361" s="420" t="str">
        <f>VLOOKUP(D361,Fichas!$A$2:$K$2009,11,FALSE)</f>
        <v>181</v>
      </c>
      <c r="J361" s="347" t="str">
        <f>VLOOKUP(D361,Fichas!$A$2:$L$2009,12,FALSE)</f>
        <v>Policiamento</v>
      </c>
      <c r="K361" s="420" t="str">
        <f>VLOOKUP(D361,Fichas!$A$2:$M$2009,13,FALSE)</f>
        <v>0028</v>
      </c>
      <c r="L361" s="347" t="str">
        <f>VLOOKUP(D361,Fichas!$A$2:$N$2009,14,FALSE)</f>
        <v>Segurança Pública e Mobilidade</v>
      </c>
      <c r="M361" s="420" t="str">
        <f>VLOOKUP(D361,Fichas!$A$2:$O$2009,15,FALSE)</f>
        <v>2119</v>
      </c>
      <c r="N361" s="347" t="str">
        <f>VLOOKUP(D361,Fichas!$A$2:$P$2009,16,FALSE)</f>
        <v>Aquisição, Locação e Manutenção de Veículos Coordenados</v>
      </c>
      <c r="O361" s="420" t="str">
        <f>VLOOKUP(D361,Fichas!$A$2:$C$2009,3,FALSE)</f>
        <v>3.3.90.39.00.00</v>
      </c>
      <c r="P361" s="347" t="str">
        <f>VLOOKUP(D361,Fichas!$A$2:$D$2009,4,FALSE)</f>
        <v>Outros Serviços de Terceiros - Pessoa Jurídica</v>
      </c>
      <c r="Q361" s="421" t="str">
        <f>VLOOKUP(D361,Fichas!$A$2:$E$2009,5,FALSE)</f>
        <v>809</v>
      </c>
      <c r="R361" s="347" t="str">
        <f>VLOOKUP(Q361,Dados!$A$2:$C$1673,2,FALSE)</f>
        <v>Fundo Especial do Petróleo</v>
      </c>
      <c r="S361" s="428">
        <f>'6765'!G30</f>
        <v>30000</v>
      </c>
      <c r="T361" s="428">
        <f>'6765'!H30</f>
        <v>0</v>
      </c>
      <c r="U361" s="428" t="s">
        <v>2124</v>
      </c>
    </row>
    <row r="362" spans="1:21" s="347" customFormat="1" x14ac:dyDescent="0.2">
      <c r="A362" s="347" t="s">
        <v>2090</v>
      </c>
      <c r="B362" s="427">
        <v>44600</v>
      </c>
      <c r="C362" s="427">
        <v>44622</v>
      </c>
      <c r="D362" s="420">
        <f>'6765'!D31</f>
        <v>1561</v>
      </c>
      <c r="E362" s="347" t="str">
        <f>VLOOKUP(D362,Fichas!$A$2:$G$2009,7,FALSE)</f>
        <v>02.022</v>
      </c>
      <c r="F362" s="347" t="str">
        <f>VLOOKUP(D362,Fichas!$A$2:$H$2009,8,FALSE)</f>
        <v>Secretaria de Direitos Humanos e Segurança</v>
      </c>
      <c r="G362" s="420" t="str">
        <f>VLOOKUP(D362,Fichas!$A$2:$I$2009,9,FALSE)</f>
        <v>06</v>
      </c>
      <c r="H362" s="347" t="str">
        <f>VLOOKUP(D362,Fichas!$A$2:$J$2009,10,FALSE)</f>
        <v>Segurança Pública</v>
      </c>
      <c r="I362" s="420" t="str">
        <f>VLOOKUP(D362,Fichas!$A$2:$K$2009,11,FALSE)</f>
        <v>181</v>
      </c>
      <c r="J362" s="347" t="str">
        <f>VLOOKUP(D362,Fichas!$A$2:$L$2009,12,FALSE)</f>
        <v>Policiamento</v>
      </c>
      <c r="K362" s="420" t="str">
        <f>VLOOKUP(D362,Fichas!$A$2:$M$2009,13,FALSE)</f>
        <v>0028</v>
      </c>
      <c r="L362" s="347" t="str">
        <f>VLOOKUP(D362,Fichas!$A$2:$N$2009,14,FALSE)</f>
        <v>Segurança Pública e Mobilidade</v>
      </c>
      <c r="M362" s="420" t="str">
        <f>VLOOKUP(D362,Fichas!$A$2:$O$2009,15,FALSE)</f>
        <v>2119</v>
      </c>
      <c r="N362" s="347" t="str">
        <f>VLOOKUP(D362,Fichas!$A$2:$P$2009,16,FALSE)</f>
        <v>Aquisição, Locação e Manutenção de Veículos Coordenados</v>
      </c>
      <c r="O362" s="420" t="str">
        <f>VLOOKUP(D362,Fichas!$A$2:$C$2009,3,FALSE)</f>
        <v>3.3.90.92.00.00</v>
      </c>
      <c r="P362" s="347" t="str">
        <f>VLOOKUP(D362,Fichas!$A$2:$D$2009,4,FALSE)</f>
        <v>Despesas de Exercícios Anteriores</v>
      </c>
      <c r="Q362" s="421" t="str">
        <f>VLOOKUP(D362,Fichas!$A$2:$E$2009,5,FALSE)</f>
        <v>0</v>
      </c>
      <c r="R362" s="347" t="str">
        <f>VLOOKUP(Q362,Dados!$A$2:$C$1673,2,FALSE)</f>
        <v>Ordinário</v>
      </c>
      <c r="S362" s="428">
        <f>'6765'!G31</f>
        <v>48900</v>
      </c>
      <c r="T362" s="428">
        <f>'6765'!H31</f>
        <v>0</v>
      </c>
      <c r="U362" s="428" t="s">
        <v>2124</v>
      </c>
    </row>
    <row r="363" spans="1:21" s="347" customFormat="1" x14ac:dyDescent="0.2">
      <c r="A363" s="347" t="s">
        <v>2090</v>
      </c>
      <c r="B363" s="427">
        <v>44600</v>
      </c>
      <c r="C363" s="427">
        <v>44622</v>
      </c>
      <c r="D363" s="420">
        <f>'6765'!D32</f>
        <v>963</v>
      </c>
      <c r="E363" s="347" t="str">
        <f>VLOOKUP(D363,Fichas!$A$2:$G$2009,7,FALSE)</f>
        <v>05.001</v>
      </c>
      <c r="F363" s="347" t="str">
        <f>VLOOKUP(D363,Fichas!$A$2:$H$2009,8,FALSE)</f>
        <v>Fundo Municipal de Saúde</v>
      </c>
      <c r="G363" s="420" t="str">
        <f>VLOOKUP(D363,Fichas!$A$2:$I$2009,9,FALSE)</f>
        <v>10</v>
      </c>
      <c r="H363" s="347" t="str">
        <f>VLOOKUP(D363,Fichas!$A$2:$J$2009,10,FALSE)</f>
        <v>Saúde</v>
      </c>
      <c r="I363" s="420" t="str">
        <f>VLOOKUP(D363,Fichas!$A$2:$K$2009,11,FALSE)</f>
        <v>122</v>
      </c>
      <c r="J363" s="347" t="str">
        <f>VLOOKUP(D363,Fichas!$A$2:$L$2009,12,FALSE)</f>
        <v>Administração Geral</v>
      </c>
      <c r="K363" s="420" t="str">
        <f>VLOOKUP(D363,Fichas!$A$2:$M$2009,13,FALSE)</f>
        <v>0029</v>
      </c>
      <c r="L363" s="347" t="str">
        <f>VLOOKUP(D363,Fichas!$A$2:$N$2009,14,FALSE)</f>
        <v>Manutenção, Modernização e Profissionalização da Gestão do SUS</v>
      </c>
      <c r="M363" s="420" t="str">
        <f>VLOOKUP(D363,Fichas!$A$2:$O$2009,15,FALSE)</f>
        <v>2121</v>
      </c>
      <c r="N363" s="347" t="str">
        <f>VLOOKUP(D363,Fichas!$A$2:$P$2009,16,FALSE)</f>
        <v>Manutenção e Modernização das Ações Administrativas e de Gestão do SUS</v>
      </c>
      <c r="O363" s="420" t="str">
        <f>VLOOKUP(D363,Fichas!$A$2:$C$2009,3,FALSE)</f>
        <v>3.1.90.13.00.00</v>
      </c>
      <c r="P363" s="347" t="str">
        <f>VLOOKUP(D363,Fichas!$A$2:$D$2009,4,FALSE)</f>
        <v>Obrigações Patronais</v>
      </c>
      <c r="Q363" s="421" t="str">
        <f>VLOOKUP(D363,Fichas!$A$2:$E$2009,5,FALSE)</f>
        <v>300</v>
      </c>
      <c r="R363" s="347" t="str">
        <f>VLOOKUP(Q363,Dados!$A$2:$C$1673,2,FALSE)</f>
        <v>Ordinário - Saúde</v>
      </c>
      <c r="S363" s="428">
        <f>'6765'!G32</f>
        <v>520000</v>
      </c>
      <c r="T363" s="428">
        <f>'6765'!H32</f>
        <v>0</v>
      </c>
      <c r="U363" s="428" t="s">
        <v>2124</v>
      </c>
    </row>
    <row r="364" spans="1:21" s="347" customFormat="1" x14ac:dyDescent="0.2">
      <c r="A364" s="347" t="s">
        <v>2090</v>
      </c>
      <c r="B364" s="427">
        <v>44600</v>
      </c>
      <c r="C364" s="427">
        <v>44622</v>
      </c>
      <c r="D364" s="420">
        <f>'6765'!D33</f>
        <v>1017</v>
      </c>
      <c r="E364" s="347" t="str">
        <f>VLOOKUP(D364,Fichas!$A$2:$G$2009,7,FALSE)</f>
        <v>05.001</v>
      </c>
      <c r="F364" s="347" t="str">
        <f>VLOOKUP(D364,Fichas!$A$2:$H$2009,8,FALSE)</f>
        <v>Fundo Municipal de Saúde</v>
      </c>
      <c r="G364" s="420" t="str">
        <f>VLOOKUP(D364,Fichas!$A$2:$I$2009,9,FALSE)</f>
        <v>10</v>
      </c>
      <c r="H364" s="347" t="str">
        <f>VLOOKUP(D364,Fichas!$A$2:$J$2009,10,FALSE)</f>
        <v>Saúde</v>
      </c>
      <c r="I364" s="420" t="str">
        <f>VLOOKUP(D364,Fichas!$A$2:$K$2009,11,FALSE)</f>
        <v>301</v>
      </c>
      <c r="J364" s="347" t="str">
        <f>VLOOKUP(D364,Fichas!$A$2:$L$2009,12,FALSE)</f>
        <v>Atenção Básica</v>
      </c>
      <c r="K364" s="420" t="str">
        <f>VLOOKUP(D364,Fichas!$A$2:$M$2009,13,FALSE)</f>
        <v>0031</v>
      </c>
      <c r="L364" s="347" t="str">
        <f>VLOOKUP(D364,Fichas!$A$2:$N$2009,14,FALSE)</f>
        <v>Atenção Primária à Saúde</v>
      </c>
      <c r="M364" s="420" t="str">
        <f>VLOOKUP(D364,Fichas!$A$2:$O$2009,15,FALSE)</f>
        <v>2134</v>
      </c>
      <c r="N364" s="347" t="str">
        <f>VLOOKUP(D364,Fichas!$A$2:$P$2009,16,FALSE)</f>
        <v>Ampliação da Cobertura de ESF Para 100% da População de Cabo Frio</v>
      </c>
      <c r="O364" s="420" t="str">
        <f>VLOOKUP(D364,Fichas!$A$2:$C$2009,3,FALSE)</f>
        <v>3.1.90.13.00.00</v>
      </c>
      <c r="P364" s="347" t="str">
        <f>VLOOKUP(D364,Fichas!$A$2:$D$2009,4,FALSE)</f>
        <v>Obrigações Patronais</v>
      </c>
      <c r="Q364" s="421" t="str">
        <f>VLOOKUP(D364,Fichas!$A$2:$E$2009,5,FALSE)</f>
        <v>300</v>
      </c>
      <c r="R364" s="347" t="str">
        <f>VLOOKUP(Q364,Dados!$A$2:$C$1673,2,FALSE)</f>
        <v>Ordinário - Saúde</v>
      </c>
      <c r="S364" s="428">
        <f>'6765'!G33</f>
        <v>150000</v>
      </c>
      <c r="T364" s="428">
        <f>'6765'!H33</f>
        <v>0</v>
      </c>
      <c r="U364" s="428" t="s">
        <v>2124</v>
      </c>
    </row>
    <row r="365" spans="1:21" s="347" customFormat="1" x14ac:dyDescent="0.2">
      <c r="A365" s="347" t="s">
        <v>2090</v>
      </c>
      <c r="B365" s="427">
        <v>44600</v>
      </c>
      <c r="C365" s="427">
        <v>44622</v>
      </c>
      <c r="D365" s="420">
        <f>'6765'!D34</f>
        <v>1567</v>
      </c>
      <c r="E365" s="347" t="str">
        <f>VLOOKUP(D365,Fichas!$A$2:$G$2009,7,FALSE)</f>
        <v>03.001</v>
      </c>
      <c r="F365" s="347" t="str">
        <f>VLOOKUP(D365,Fichas!$A$2:$H$2009,8,FALSE)</f>
        <v>Fundo Municipal de Assistência Social</v>
      </c>
      <c r="G365" s="420" t="str">
        <f>VLOOKUP(D365,Fichas!$A$2:$I$2009,9,FALSE)</f>
        <v>08</v>
      </c>
      <c r="H365" s="347" t="str">
        <f>VLOOKUP(D365,Fichas!$A$2:$J$2009,10,FALSE)</f>
        <v>Assistência Social</v>
      </c>
      <c r="I365" s="420" t="str">
        <f>VLOOKUP(D365,Fichas!$A$2:$K$2009,11,FALSE)</f>
        <v>123</v>
      </c>
      <c r="J365" s="347" t="str">
        <f>VLOOKUP(D365,Fichas!$A$2:$L$2009,12,FALSE)</f>
        <v>Administração Financeira</v>
      </c>
      <c r="K365" s="420" t="str">
        <f>VLOOKUP(D365,Fichas!$A$2:$M$2009,13,FALSE)</f>
        <v>0045</v>
      </c>
      <c r="L365" s="347" t="str">
        <f>VLOOKUP(D365,Fichas!$A$2:$N$2009,14,FALSE)</f>
        <v>Políticas de Assistência Social</v>
      </c>
      <c r="M365" s="420" t="str">
        <f>VLOOKUP(D365,Fichas!$A$2:$O$2009,15,FALSE)</f>
        <v>2026</v>
      </c>
      <c r="N365" s="347" t="str">
        <f>VLOOKUP(D365,Fichas!$A$2:$P$2009,16,FALSE)</f>
        <v>Manutenção das Despesas Financeiras</v>
      </c>
      <c r="O365" s="420" t="str">
        <f>VLOOKUP(D365,Fichas!$A$2:$C$2009,3,FALSE)</f>
        <v>3.3.90.39.00.00</v>
      </c>
      <c r="P365" s="347" t="str">
        <f>VLOOKUP(D365,Fichas!$A$2:$D$2009,4,FALSE)</f>
        <v>Outros Serviços de Terceiros - Pessoa Jurídica</v>
      </c>
      <c r="Q365" s="421" t="str">
        <f>VLOOKUP(D365,Fichas!$A$2:$E$2009,5,FALSE)</f>
        <v>937</v>
      </c>
      <c r="R365" s="347" t="str">
        <f>VLOOKUP(Q365,Dados!$A$2:$C$1673,2,FALSE)</f>
        <v>Cabo Frio BL MAC FNAS</v>
      </c>
      <c r="S365" s="428">
        <f>'6765'!G34</f>
        <v>1000</v>
      </c>
      <c r="T365" s="428">
        <f>'6765'!H34</f>
        <v>0</v>
      </c>
      <c r="U365" s="428" t="s">
        <v>2124</v>
      </c>
    </row>
    <row r="366" spans="1:21" s="347" customFormat="1" x14ac:dyDescent="0.2">
      <c r="A366" s="347" t="s">
        <v>2090</v>
      </c>
      <c r="B366" s="427">
        <v>44600</v>
      </c>
      <c r="C366" s="427">
        <v>44622</v>
      </c>
      <c r="D366" s="420">
        <f>'6765'!D35</f>
        <v>1565</v>
      </c>
      <c r="E366" s="347" t="str">
        <f>VLOOKUP(D366,Fichas!$A$2:$G$2009,7,FALSE)</f>
        <v>03.001</v>
      </c>
      <c r="F366" s="347" t="str">
        <f>VLOOKUP(D366,Fichas!$A$2:$H$2009,8,FALSE)</f>
        <v>Fundo Municipal de Assistência Social</v>
      </c>
      <c r="G366" s="420" t="str">
        <f>VLOOKUP(D366,Fichas!$A$2:$I$2009,9,FALSE)</f>
        <v>08</v>
      </c>
      <c r="H366" s="347" t="str">
        <f>VLOOKUP(D366,Fichas!$A$2:$J$2009,10,FALSE)</f>
        <v>Assistência Social</v>
      </c>
      <c r="I366" s="420" t="str">
        <f>VLOOKUP(D366,Fichas!$A$2:$K$2009,11,FALSE)</f>
        <v>123</v>
      </c>
      <c r="J366" s="347" t="str">
        <f>VLOOKUP(D366,Fichas!$A$2:$L$2009,12,FALSE)</f>
        <v>Administração Financeira</v>
      </c>
      <c r="K366" s="420" t="str">
        <f>VLOOKUP(D366,Fichas!$A$2:$M$2009,13,FALSE)</f>
        <v>0045</v>
      </c>
      <c r="L366" s="347" t="str">
        <f>VLOOKUP(D366,Fichas!$A$2:$N$2009,14,FALSE)</f>
        <v>Políticas de Assistência Social</v>
      </c>
      <c r="M366" s="420" t="str">
        <f>VLOOKUP(D366,Fichas!$A$2:$O$2009,15,FALSE)</f>
        <v>2026</v>
      </c>
      <c r="N366" s="347" t="str">
        <f>VLOOKUP(D366,Fichas!$A$2:$P$2009,16,FALSE)</f>
        <v>Manutenção das Despesas Financeiras</v>
      </c>
      <c r="O366" s="420" t="str">
        <f>VLOOKUP(D366,Fichas!$A$2:$C$2009,3,FALSE)</f>
        <v>3.3.90.39.00.00</v>
      </c>
      <c r="P366" s="347" t="str">
        <f>VLOOKUP(D366,Fichas!$A$2:$D$2009,4,FALSE)</f>
        <v>Outros Serviços de Terceiros - Pessoa Jurídica</v>
      </c>
      <c r="Q366" s="421" t="str">
        <f>VLOOKUP(D366,Fichas!$A$2:$E$2009,5,FALSE)</f>
        <v>3861</v>
      </c>
      <c r="R366" s="347" t="str">
        <f>VLOOKUP(Q366,Dados!$A$2:$C$1673,2,FALSE)</f>
        <v>Superávit - Bl. GBF FNAS 691569</v>
      </c>
      <c r="S366" s="428">
        <f>'6765'!G35</f>
        <v>1000</v>
      </c>
      <c r="T366" s="428">
        <f>'6765'!H35</f>
        <v>0</v>
      </c>
      <c r="U366" s="428" t="s">
        <v>2124</v>
      </c>
    </row>
    <row r="367" spans="1:21" s="347" customFormat="1" x14ac:dyDescent="0.2">
      <c r="A367" s="347" t="s">
        <v>2090</v>
      </c>
      <c r="B367" s="427">
        <v>44600</v>
      </c>
      <c r="C367" s="427">
        <v>44622</v>
      </c>
      <c r="D367" s="420">
        <f>'6765'!D36</f>
        <v>1566</v>
      </c>
      <c r="E367" s="347" t="str">
        <f>VLOOKUP(D367,Fichas!$A$2:$G$2009,7,FALSE)</f>
        <v>03.001</v>
      </c>
      <c r="F367" s="347" t="str">
        <f>VLOOKUP(D367,Fichas!$A$2:$H$2009,8,FALSE)</f>
        <v>Fundo Municipal de Assistência Social</v>
      </c>
      <c r="G367" s="420" t="str">
        <f>VLOOKUP(D367,Fichas!$A$2:$I$2009,9,FALSE)</f>
        <v>08</v>
      </c>
      <c r="H367" s="347" t="str">
        <f>VLOOKUP(D367,Fichas!$A$2:$J$2009,10,FALSE)</f>
        <v>Assistência Social</v>
      </c>
      <c r="I367" s="420" t="str">
        <f>VLOOKUP(D367,Fichas!$A$2:$K$2009,11,FALSE)</f>
        <v>123</v>
      </c>
      <c r="J367" s="347" t="str">
        <f>VLOOKUP(D367,Fichas!$A$2:$L$2009,12,FALSE)</f>
        <v>Administração Financeira</v>
      </c>
      <c r="K367" s="420" t="str">
        <f>VLOOKUP(D367,Fichas!$A$2:$M$2009,13,FALSE)</f>
        <v>0045</v>
      </c>
      <c r="L367" s="347" t="str">
        <f>VLOOKUP(D367,Fichas!$A$2:$N$2009,14,FALSE)</f>
        <v>Políticas de Assistência Social</v>
      </c>
      <c r="M367" s="420" t="str">
        <f>VLOOKUP(D367,Fichas!$A$2:$O$2009,15,FALSE)</f>
        <v>2026</v>
      </c>
      <c r="N367" s="347" t="str">
        <f>VLOOKUP(D367,Fichas!$A$2:$P$2009,16,FALSE)</f>
        <v>Manutenção das Despesas Financeiras</v>
      </c>
      <c r="O367" s="420" t="str">
        <f>VLOOKUP(D367,Fichas!$A$2:$C$2009,3,FALSE)</f>
        <v>3.3.90.39.00.00</v>
      </c>
      <c r="P367" s="347" t="str">
        <f>VLOOKUP(D367,Fichas!$A$2:$D$2009,4,FALSE)</f>
        <v>Outros Serviços de Terceiros - Pessoa Jurídica</v>
      </c>
      <c r="Q367" s="421" t="str">
        <f>VLOOKUP(D367,Fichas!$A$2:$E$2009,5,FALSE)</f>
        <v>3865</v>
      </c>
      <c r="R367" s="347" t="str">
        <f>VLOOKUP(Q367,Dados!$A$2:$C$1673,2,FALSE)</f>
        <v>Superávit - Bl. PSB FNAS 691607</v>
      </c>
      <c r="S367" s="428">
        <f>'6765'!G36</f>
        <v>1000</v>
      </c>
      <c r="T367" s="428">
        <f>'6765'!H36</f>
        <v>0</v>
      </c>
      <c r="U367" s="428" t="s">
        <v>2124</v>
      </c>
    </row>
    <row r="368" spans="1:21" s="347" customFormat="1" x14ac:dyDescent="0.2">
      <c r="A368" s="347" t="s">
        <v>2090</v>
      </c>
      <c r="B368" s="427">
        <v>44600</v>
      </c>
      <c r="C368" s="427">
        <v>44622</v>
      </c>
      <c r="D368" s="420">
        <f>'6765'!D37</f>
        <v>1568</v>
      </c>
      <c r="E368" s="347" t="str">
        <f>VLOOKUP(D368,Fichas!$A$2:$G$2009,7,FALSE)</f>
        <v>03.001</v>
      </c>
      <c r="F368" s="347" t="str">
        <f>VLOOKUP(D368,Fichas!$A$2:$H$2009,8,FALSE)</f>
        <v>Fundo Municipal de Assistência Social</v>
      </c>
      <c r="G368" s="420" t="str">
        <f>VLOOKUP(D368,Fichas!$A$2:$I$2009,9,FALSE)</f>
        <v>08</v>
      </c>
      <c r="H368" s="347" t="str">
        <f>VLOOKUP(D368,Fichas!$A$2:$J$2009,10,FALSE)</f>
        <v>Assistência Social</v>
      </c>
      <c r="I368" s="420" t="str">
        <f>VLOOKUP(D368,Fichas!$A$2:$K$2009,11,FALSE)</f>
        <v>244</v>
      </c>
      <c r="J368" s="347" t="str">
        <f>VLOOKUP(D368,Fichas!$A$2:$L$2009,12,FALSE)</f>
        <v>Assistência Comunitária</v>
      </c>
      <c r="K368" s="420" t="str">
        <f>VLOOKUP(D368,Fichas!$A$2:$M$2009,13,FALSE)</f>
        <v>0045</v>
      </c>
      <c r="L368" s="347" t="str">
        <f>VLOOKUP(D368,Fichas!$A$2:$N$2009,14,FALSE)</f>
        <v>Políticas de Assistência Social</v>
      </c>
      <c r="M368" s="420" t="str">
        <f>VLOOKUP(D368,Fichas!$A$2:$O$2009,15,FALSE)</f>
        <v>2227</v>
      </c>
      <c r="N368" s="347" t="str">
        <f>VLOOKUP(D368,Fichas!$A$2:$P$2009,16,FALSE)</f>
        <v>Manutenção da Proteção Social Especial Estadual</v>
      </c>
      <c r="O368" s="420" t="str">
        <f>VLOOKUP(D368,Fichas!$A$2:$C$2009,3,FALSE)</f>
        <v>3.3.90.30.00.00</v>
      </c>
      <c r="P368" s="347" t="str">
        <f>VLOOKUP(D368,Fichas!$A$2:$D$2009,4,FALSE)</f>
        <v>Material de Consumo</v>
      </c>
      <c r="Q368" s="421" t="str">
        <f>VLOOKUP(D368,Fichas!$A$2:$E$2009,5,FALSE)</f>
        <v>3910</v>
      </c>
      <c r="R368" s="347" t="str">
        <f>VLOOKUP(Q368,Dados!$A$2:$C$1673,2,FALSE)</f>
        <v>Superávit - Bl. PSE Estadual 67.802-3</v>
      </c>
      <c r="S368" s="428">
        <f>'6765'!G37</f>
        <v>30000</v>
      </c>
      <c r="T368" s="428">
        <f>'6765'!H37</f>
        <v>0</v>
      </c>
      <c r="U368" s="428" t="s">
        <v>2124</v>
      </c>
    </row>
    <row r="369" spans="1:21" s="347" customFormat="1" x14ac:dyDescent="0.2">
      <c r="A369" s="347" t="s">
        <v>2090</v>
      </c>
      <c r="B369" s="427">
        <v>44600</v>
      </c>
      <c r="C369" s="427">
        <v>44622</v>
      </c>
      <c r="D369" s="420">
        <f>'6765'!D38</f>
        <v>1569</v>
      </c>
      <c r="E369" s="347" t="str">
        <f>VLOOKUP(D369,Fichas!$A$2:$G$2009,7,FALSE)</f>
        <v>03.001</v>
      </c>
      <c r="F369" s="347" t="str">
        <f>VLOOKUP(D369,Fichas!$A$2:$H$2009,8,FALSE)</f>
        <v>Fundo Municipal de Assistência Social</v>
      </c>
      <c r="G369" s="420" t="str">
        <f>VLOOKUP(D369,Fichas!$A$2:$I$2009,9,FALSE)</f>
        <v>08</v>
      </c>
      <c r="H369" s="347" t="str">
        <f>VLOOKUP(D369,Fichas!$A$2:$J$2009,10,FALSE)</f>
        <v>Assistência Social</v>
      </c>
      <c r="I369" s="420" t="str">
        <f>VLOOKUP(D369,Fichas!$A$2:$K$2009,11,FALSE)</f>
        <v>244</v>
      </c>
      <c r="J369" s="347" t="str">
        <f>VLOOKUP(D369,Fichas!$A$2:$L$2009,12,FALSE)</f>
        <v>Assistência Comunitária</v>
      </c>
      <c r="K369" s="420" t="str">
        <f>VLOOKUP(D369,Fichas!$A$2:$M$2009,13,FALSE)</f>
        <v>0045</v>
      </c>
      <c r="L369" s="347" t="str">
        <f>VLOOKUP(D369,Fichas!$A$2:$N$2009,14,FALSE)</f>
        <v>Políticas de Assistência Social</v>
      </c>
      <c r="M369" s="420" t="str">
        <f>VLOOKUP(D369,Fichas!$A$2:$O$2009,15,FALSE)</f>
        <v>2227</v>
      </c>
      <c r="N369" s="347" t="str">
        <f>VLOOKUP(D369,Fichas!$A$2:$P$2009,16,FALSE)</f>
        <v>Manutenção da Proteção Social Especial Estadual</v>
      </c>
      <c r="O369" s="420" t="str">
        <f>VLOOKUP(D369,Fichas!$A$2:$C$2009,3,FALSE)</f>
        <v>3.3.90.39.00.00</v>
      </c>
      <c r="P369" s="347" t="str">
        <f>VLOOKUP(D369,Fichas!$A$2:$D$2009,4,FALSE)</f>
        <v>Outros Serviços de Terceiros - Pessoa Jurídica</v>
      </c>
      <c r="Q369" s="421" t="str">
        <f>VLOOKUP(D369,Fichas!$A$2:$E$2009,5,FALSE)</f>
        <v>3910</v>
      </c>
      <c r="R369" s="347" t="str">
        <f>VLOOKUP(Q369,Dados!$A$2:$C$1673,2,FALSE)</f>
        <v>Superávit - Bl. PSE Estadual 67.802-3</v>
      </c>
      <c r="S369" s="428">
        <f>'6765'!G38</f>
        <v>30000</v>
      </c>
      <c r="T369" s="428">
        <f>'6765'!H38</f>
        <v>0</v>
      </c>
      <c r="U369" s="428" t="s">
        <v>2124</v>
      </c>
    </row>
    <row r="370" spans="1:21" s="347" customFormat="1" x14ac:dyDescent="0.2">
      <c r="A370" s="347" t="s">
        <v>2090</v>
      </c>
      <c r="B370" s="427">
        <v>44600</v>
      </c>
      <c r="C370" s="427">
        <v>44622</v>
      </c>
      <c r="D370" s="420">
        <f>'6765'!D39</f>
        <v>1584</v>
      </c>
      <c r="E370" s="347" t="str">
        <f>VLOOKUP(D370,Fichas!$A$2:$G$2009,7,FALSE)</f>
        <v>06.001</v>
      </c>
      <c r="F370" s="347" t="str">
        <f>VLOOKUP(D370,Fichas!$A$2:$H$2009,8,FALSE)</f>
        <v>Fundo Municipal de Transporte</v>
      </c>
      <c r="G370" s="420" t="str">
        <f>VLOOKUP(D370,Fichas!$A$2:$I$2009,9,FALSE)</f>
        <v>26</v>
      </c>
      <c r="H370" s="347" t="str">
        <f>VLOOKUP(D370,Fichas!$A$2:$J$2009,10,FALSE)</f>
        <v>Transporte</v>
      </c>
      <c r="I370" s="420" t="str">
        <f>VLOOKUP(D370,Fichas!$A$2:$K$2009,11,FALSE)</f>
        <v>122</v>
      </c>
      <c r="J370" s="347" t="str">
        <f>VLOOKUP(D370,Fichas!$A$2:$L$2009,12,FALSE)</f>
        <v>Administração Geral</v>
      </c>
      <c r="K370" s="420" t="str">
        <f>VLOOKUP(D370,Fichas!$A$2:$M$2009,13,FALSE)</f>
        <v>0002</v>
      </c>
      <c r="L370" s="347" t="str">
        <f>VLOOKUP(D370,Fichas!$A$2:$N$2009,14,FALSE)</f>
        <v>Gestão Administrativa</v>
      </c>
      <c r="M370" s="420" t="str">
        <f>VLOOKUP(D370,Fichas!$A$2:$O$2009,15,FALSE)</f>
        <v>2004</v>
      </c>
      <c r="N370" s="347" t="str">
        <f>VLOOKUP(D370,Fichas!$A$2:$P$2009,16,FALSE)</f>
        <v>Manutenção e Operacionalização da Unidade</v>
      </c>
      <c r="O370" s="420" t="str">
        <f>VLOOKUP(D370,Fichas!$A$2:$C$2009,3,FALSE)</f>
        <v>3.3.90.39.00.00</v>
      </c>
      <c r="P370" s="347" t="str">
        <f>VLOOKUP(D370,Fichas!$A$2:$D$2009,4,FALSE)</f>
        <v>Outros Serviços de Terceiros - Pessoa Jurídica</v>
      </c>
      <c r="Q370" s="421" t="str">
        <f>VLOOKUP(D370,Fichas!$A$2:$E$2009,5,FALSE)</f>
        <v>807</v>
      </c>
      <c r="R370" s="347" t="str">
        <f>VLOOKUP(Q370,Dados!$A$2:$C$1673,2,FALSE)</f>
        <v>Royalties Pelo Excedente da Produção</v>
      </c>
      <c r="S370" s="428">
        <f>'6765'!G39</f>
        <v>200</v>
      </c>
      <c r="T370" s="428">
        <f>'6765'!H39</f>
        <v>0</v>
      </c>
      <c r="U370" s="428" t="s">
        <v>2124</v>
      </c>
    </row>
    <row r="371" spans="1:21" s="347" customFormat="1" x14ac:dyDescent="0.2">
      <c r="A371" s="347" t="s">
        <v>2090</v>
      </c>
      <c r="B371" s="427">
        <v>44600</v>
      </c>
      <c r="C371" s="427">
        <v>44622</v>
      </c>
      <c r="D371" s="420">
        <f>'6765'!D40</f>
        <v>1585</v>
      </c>
      <c r="E371" s="347" t="str">
        <f>VLOOKUP(D371,Fichas!$A$2:$G$2009,7,FALSE)</f>
        <v>06.001</v>
      </c>
      <c r="F371" s="347" t="str">
        <f>VLOOKUP(D371,Fichas!$A$2:$H$2009,8,FALSE)</f>
        <v>Fundo Municipal de Transporte</v>
      </c>
      <c r="G371" s="420" t="str">
        <f>VLOOKUP(D371,Fichas!$A$2:$I$2009,9,FALSE)</f>
        <v>26</v>
      </c>
      <c r="H371" s="347" t="str">
        <f>VLOOKUP(D371,Fichas!$A$2:$J$2009,10,FALSE)</f>
        <v>Transporte</v>
      </c>
      <c r="I371" s="420" t="str">
        <f>VLOOKUP(D371,Fichas!$A$2:$K$2009,11,FALSE)</f>
        <v>122</v>
      </c>
      <c r="J371" s="347" t="str">
        <f>VLOOKUP(D371,Fichas!$A$2:$L$2009,12,FALSE)</f>
        <v>Administração Geral</v>
      </c>
      <c r="K371" s="420" t="str">
        <f>VLOOKUP(D371,Fichas!$A$2:$M$2009,13,FALSE)</f>
        <v>0002</v>
      </c>
      <c r="L371" s="347" t="str">
        <f>VLOOKUP(D371,Fichas!$A$2:$N$2009,14,FALSE)</f>
        <v>Gestão Administrativa</v>
      </c>
      <c r="M371" s="420" t="str">
        <f>VLOOKUP(D371,Fichas!$A$2:$O$2009,15,FALSE)</f>
        <v>2004</v>
      </c>
      <c r="N371" s="347" t="str">
        <f>VLOOKUP(D371,Fichas!$A$2:$P$2009,16,FALSE)</f>
        <v>Manutenção e Operacionalização da Unidade</v>
      </c>
      <c r="O371" s="420" t="str">
        <f>VLOOKUP(D371,Fichas!$A$2:$C$2009,3,FALSE)</f>
        <v>3.3.90.39.00.00</v>
      </c>
      <c r="P371" s="347" t="str">
        <f>VLOOKUP(D371,Fichas!$A$2:$D$2009,4,FALSE)</f>
        <v>Outros Serviços de Terceiros - Pessoa Jurídica</v>
      </c>
      <c r="Q371" s="421" t="str">
        <f>VLOOKUP(D371,Fichas!$A$2:$E$2009,5,FALSE)</f>
        <v>810</v>
      </c>
      <c r="R371" s="347" t="str">
        <f>VLOOKUP(Q371,Dados!$A$2:$C$1673,2,FALSE)</f>
        <v>Royalties do Estado</v>
      </c>
      <c r="S371" s="428">
        <f>'6765'!G40</f>
        <v>200</v>
      </c>
      <c r="T371" s="428">
        <f>'6765'!H40</f>
        <v>0</v>
      </c>
      <c r="U371" s="428" t="s">
        <v>2124</v>
      </c>
    </row>
    <row r="372" spans="1:21" s="347" customFormat="1" x14ac:dyDescent="0.2">
      <c r="A372" s="347" t="s">
        <v>2090</v>
      </c>
      <c r="B372" s="427">
        <v>44600</v>
      </c>
      <c r="C372" s="427">
        <v>44622</v>
      </c>
      <c r="D372" s="420">
        <f>'6765'!D41</f>
        <v>1587</v>
      </c>
      <c r="E372" s="347" t="str">
        <f>VLOOKUP(D372,Fichas!$A$2:$G$2009,7,FALSE)</f>
        <v>06.001</v>
      </c>
      <c r="F372" s="347" t="str">
        <f>VLOOKUP(D372,Fichas!$A$2:$H$2009,8,FALSE)</f>
        <v>Fundo Municipal de Transporte</v>
      </c>
      <c r="G372" s="420" t="str">
        <f>VLOOKUP(D372,Fichas!$A$2:$I$2009,9,FALSE)</f>
        <v>26</v>
      </c>
      <c r="H372" s="347" t="str">
        <f>VLOOKUP(D372,Fichas!$A$2:$J$2009,10,FALSE)</f>
        <v>Transporte</v>
      </c>
      <c r="I372" s="420" t="str">
        <f>VLOOKUP(D372,Fichas!$A$2:$K$2009,11,FALSE)</f>
        <v>125</v>
      </c>
      <c r="J372" s="347" t="str">
        <f>VLOOKUP(D372,Fichas!$A$2:$L$2009,12,FALSE)</f>
        <v>Normatização e Fiscalização</v>
      </c>
      <c r="K372" s="420" t="str">
        <f>VLOOKUP(D372,Fichas!$A$2:$M$2009,13,FALSE)</f>
        <v>0035</v>
      </c>
      <c r="L372" s="347" t="str">
        <f>VLOOKUP(D372,Fichas!$A$2:$N$2009,14,FALSE)</f>
        <v>Trânsito é Vida</v>
      </c>
      <c r="M372" s="420" t="str">
        <f>VLOOKUP(D372,Fichas!$A$2:$O$2009,15,FALSE)</f>
        <v>2166</v>
      </c>
      <c r="N372" s="347" t="str">
        <f>VLOOKUP(D372,Fichas!$A$2:$P$2009,16,FALSE)</f>
        <v>Implantação e Manutenção da Sinalização de Trânsito (Vertical)</v>
      </c>
      <c r="O372" s="420" t="str">
        <f>VLOOKUP(D372,Fichas!$A$2:$C$2009,3,FALSE)</f>
        <v>3.3.90.30.00.00</v>
      </c>
      <c r="P372" s="347" t="str">
        <f>VLOOKUP(D372,Fichas!$A$2:$D$2009,4,FALSE)</f>
        <v>Material de Consumo</v>
      </c>
      <c r="Q372" s="421" t="str">
        <f>VLOOKUP(D372,Fichas!$A$2:$E$2009,5,FALSE)</f>
        <v>806</v>
      </c>
      <c r="R372" s="347" t="str">
        <f>VLOOKUP(Q372,Dados!$A$2:$C$1673,2,FALSE)</f>
        <v>Comp. Financ. dos Royalties Pela Produção</v>
      </c>
      <c r="S372" s="428">
        <f>'6765'!G41</f>
        <v>150000</v>
      </c>
      <c r="T372" s="428">
        <f>'6765'!H41</f>
        <v>0</v>
      </c>
      <c r="U372" s="428" t="s">
        <v>2124</v>
      </c>
    </row>
    <row r="373" spans="1:21" s="347" customFormat="1" x14ac:dyDescent="0.2">
      <c r="A373" s="347" t="s">
        <v>2090</v>
      </c>
      <c r="B373" s="427">
        <v>44600</v>
      </c>
      <c r="C373" s="427">
        <v>44622</v>
      </c>
      <c r="D373" s="420">
        <f>'6765'!D42</f>
        <v>1588</v>
      </c>
      <c r="E373" s="347" t="str">
        <f>VLOOKUP(D373,Fichas!$A$2:$G$2009,7,FALSE)</f>
        <v>06.001</v>
      </c>
      <c r="F373" s="347" t="str">
        <f>VLOOKUP(D373,Fichas!$A$2:$H$2009,8,FALSE)</f>
        <v>Fundo Municipal de Transporte</v>
      </c>
      <c r="G373" s="420" t="str">
        <f>VLOOKUP(D373,Fichas!$A$2:$I$2009,9,FALSE)</f>
        <v>26</v>
      </c>
      <c r="H373" s="347" t="str">
        <f>VLOOKUP(D373,Fichas!$A$2:$J$2009,10,FALSE)</f>
        <v>Transporte</v>
      </c>
      <c r="I373" s="420" t="str">
        <f>VLOOKUP(D373,Fichas!$A$2:$K$2009,11,FALSE)</f>
        <v>125</v>
      </c>
      <c r="J373" s="347" t="str">
        <f>VLOOKUP(D373,Fichas!$A$2:$L$2009,12,FALSE)</f>
        <v>Normatização e Fiscalização</v>
      </c>
      <c r="K373" s="420" t="str">
        <f>VLOOKUP(D373,Fichas!$A$2:$M$2009,13,FALSE)</f>
        <v>0035</v>
      </c>
      <c r="L373" s="347" t="str">
        <f>VLOOKUP(D373,Fichas!$A$2:$N$2009,14,FALSE)</f>
        <v>Trânsito é Vida</v>
      </c>
      <c r="M373" s="420" t="str">
        <f>VLOOKUP(D373,Fichas!$A$2:$O$2009,15,FALSE)</f>
        <v>2166</v>
      </c>
      <c r="N373" s="347" t="str">
        <f>VLOOKUP(D373,Fichas!$A$2:$P$2009,16,FALSE)</f>
        <v>Implantação e Manutenção da Sinalização de Trânsito (Vertical)</v>
      </c>
      <c r="O373" s="420" t="str">
        <f>VLOOKUP(D373,Fichas!$A$2:$C$2009,3,FALSE)</f>
        <v>3.3.90.39.00.00</v>
      </c>
      <c r="P373" s="347" t="str">
        <f>VLOOKUP(D373,Fichas!$A$2:$D$2009,4,FALSE)</f>
        <v>Outros Serviços de Terceiros - Pessoa Jurídica</v>
      </c>
      <c r="Q373" s="421" t="str">
        <f>VLOOKUP(D373,Fichas!$A$2:$E$2009,5,FALSE)</f>
        <v>806</v>
      </c>
      <c r="R373" s="347" t="str">
        <f>VLOOKUP(Q373,Dados!$A$2:$C$1673,2,FALSE)</f>
        <v>Comp. Financ. dos Royalties Pela Produção</v>
      </c>
      <c r="S373" s="428">
        <f>'6765'!G42</f>
        <v>170000</v>
      </c>
      <c r="T373" s="428">
        <f>'6765'!H42</f>
        <v>0</v>
      </c>
      <c r="U373" s="428" t="s">
        <v>2124</v>
      </c>
    </row>
    <row r="374" spans="1:21" s="347" customFormat="1" x14ac:dyDescent="0.2">
      <c r="A374" s="347" t="s">
        <v>2090</v>
      </c>
      <c r="B374" s="427">
        <v>44600</v>
      </c>
      <c r="C374" s="427">
        <v>44622</v>
      </c>
      <c r="D374" s="420">
        <f>'6765'!D43</f>
        <v>1583</v>
      </c>
      <c r="E374" s="347" t="str">
        <f>VLOOKUP(D374,Fichas!$A$2:$G$2009,7,FALSE)</f>
        <v>06.001</v>
      </c>
      <c r="F374" s="347" t="str">
        <f>VLOOKUP(D374,Fichas!$A$2:$H$2009,8,FALSE)</f>
        <v>Fundo Municipal de Transporte</v>
      </c>
      <c r="G374" s="420" t="str">
        <f>VLOOKUP(D374,Fichas!$A$2:$I$2009,9,FALSE)</f>
        <v>26</v>
      </c>
      <c r="H374" s="347" t="str">
        <f>VLOOKUP(D374,Fichas!$A$2:$J$2009,10,FALSE)</f>
        <v>Transporte</v>
      </c>
      <c r="I374" s="420" t="str">
        <f>VLOOKUP(D374,Fichas!$A$2:$K$2009,11,FALSE)</f>
        <v>125</v>
      </c>
      <c r="J374" s="347" t="str">
        <f>VLOOKUP(D374,Fichas!$A$2:$L$2009,12,FALSE)</f>
        <v>Normatização e Fiscalização</v>
      </c>
      <c r="K374" s="420" t="str">
        <f>VLOOKUP(D374,Fichas!$A$2:$M$2009,13,FALSE)</f>
        <v>0035</v>
      </c>
      <c r="L374" s="347" t="str">
        <f>VLOOKUP(D374,Fichas!$A$2:$N$2009,14,FALSE)</f>
        <v>Trânsito é Vida</v>
      </c>
      <c r="M374" s="420" t="str">
        <f>VLOOKUP(D374,Fichas!$A$2:$O$2009,15,FALSE)</f>
        <v>2166</v>
      </c>
      <c r="N374" s="347" t="str">
        <f>VLOOKUP(D374,Fichas!$A$2:$P$2009,16,FALSE)</f>
        <v>Implantação e Manutenção da Sinalização de Trânsito (Vertical)</v>
      </c>
      <c r="O374" s="420" t="str">
        <f>VLOOKUP(D374,Fichas!$A$2:$C$2009,3,FALSE)</f>
        <v>4.4.90.52.00.00</v>
      </c>
      <c r="P374" s="347" t="str">
        <f>VLOOKUP(D374,Fichas!$A$2:$D$2009,4,FALSE)</f>
        <v>Equipamentos e Material Permanente</v>
      </c>
      <c r="Q374" s="421" t="str">
        <f>VLOOKUP(D374,Fichas!$A$2:$E$2009,5,FALSE)</f>
        <v>806</v>
      </c>
      <c r="R374" s="347" t="str">
        <f>VLOOKUP(Q374,Dados!$A$2:$C$1673,2,FALSE)</f>
        <v>Comp. Financ. dos Royalties Pela Produção</v>
      </c>
      <c r="S374" s="428">
        <f>'6765'!G43</f>
        <v>215000</v>
      </c>
      <c r="T374" s="428">
        <f>'6765'!H43</f>
        <v>0</v>
      </c>
      <c r="U374" s="428" t="s">
        <v>2124</v>
      </c>
    </row>
    <row r="375" spans="1:21" s="347" customFormat="1" x14ac:dyDescent="0.2">
      <c r="A375" s="347" t="s">
        <v>2090</v>
      </c>
      <c r="B375" s="427">
        <v>44600</v>
      </c>
      <c r="C375" s="427">
        <v>44622</v>
      </c>
      <c r="D375" s="420">
        <f>'6765'!D44</f>
        <v>1172</v>
      </c>
      <c r="E375" s="347" t="str">
        <f>VLOOKUP(D375,Fichas!$A$2:$G$2009,7,FALSE)</f>
        <v>06.001</v>
      </c>
      <c r="F375" s="347" t="str">
        <f>VLOOKUP(D375,Fichas!$A$2:$H$2009,8,FALSE)</f>
        <v>Fundo Municipal de Transporte</v>
      </c>
      <c r="G375" s="420" t="str">
        <f>VLOOKUP(D375,Fichas!$A$2:$I$2009,9,FALSE)</f>
        <v>26</v>
      </c>
      <c r="H375" s="347" t="str">
        <f>VLOOKUP(D375,Fichas!$A$2:$J$2009,10,FALSE)</f>
        <v>Transporte</v>
      </c>
      <c r="I375" s="420" t="str">
        <f>VLOOKUP(D375,Fichas!$A$2:$K$2009,11,FALSE)</f>
        <v>125</v>
      </c>
      <c r="J375" s="347" t="str">
        <f>VLOOKUP(D375,Fichas!$A$2:$L$2009,12,FALSE)</f>
        <v>Normatização e Fiscalização</v>
      </c>
      <c r="K375" s="420" t="str">
        <f>VLOOKUP(D375,Fichas!$A$2:$M$2009,13,FALSE)</f>
        <v>0035</v>
      </c>
      <c r="L375" s="347" t="str">
        <f>VLOOKUP(D375,Fichas!$A$2:$N$2009,14,FALSE)</f>
        <v>Trânsito é Vida</v>
      </c>
      <c r="M375" s="420" t="str">
        <f>VLOOKUP(D375,Fichas!$A$2:$O$2009,15,FALSE)</f>
        <v>2166</v>
      </c>
      <c r="N375" s="347" t="str">
        <f>VLOOKUP(D375,Fichas!$A$2:$P$2009,16,FALSE)</f>
        <v>Implantação e Manutenção da Sinalização de Trânsito (Vertical)</v>
      </c>
      <c r="O375" s="420" t="str">
        <f>VLOOKUP(D375,Fichas!$A$2:$C$2009,3,FALSE)</f>
        <v>4.4.90.52.00.00</v>
      </c>
      <c r="P375" s="347" t="str">
        <f>VLOOKUP(D375,Fichas!$A$2:$D$2009,4,FALSE)</f>
        <v>Equipamentos e Material Permanente</v>
      </c>
      <c r="Q375" s="421" t="str">
        <f>VLOOKUP(D375,Fichas!$A$2:$E$2009,5,FALSE)</f>
        <v>990</v>
      </c>
      <c r="R375" s="347" t="str">
        <f>VLOOKUP(Q375,Dados!$A$2:$C$1673,2,FALSE)</f>
        <v>Recursos FUNTRANS</v>
      </c>
      <c r="S375" s="428">
        <f>'6765'!G44</f>
        <v>480000</v>
      </c>
      <c r="T375" s="428">
        <f>'6765'!H44</f>
        <v>0</v>
      </c>
      <c r="U375" s="428" t="s">
        <v>2124</v>
      </c>
    </row>
    <row r="376" spans="1:21" s="347" customFormat="1" x14ac:dyDescent="0.2">
      <c r="A376" s="347" t="s">
        <v>2090</v>
      </c>
      <c r="B376" s="427">
        <v>44600</v>
      </c>
      <c r="C376" s="427">
        <v>44622</v>
      </c>
      <c r="D376" s="420">
        <f>'6765'!D45</f>
        <v>1367</v>
      </c>
      <c r="E376" s="347" t="str">
        <f>VLOOKUP(D376,Fichas!$A$2:$G$2009,7,FALSE)</f>
        <v>23.001</v>
      </c>
      <c r="F376" s="347" t="str">
        <f>VLOOKUP(D376,Fichas!$A$2:$H$2009,8,FALSE)</f>
        <v>Companhia de Serviços de Cabo Frio - COMSERCAF</v>
      </c>
      <c r="G376" s="420" t="str">
        <f>VLOOKUP(D376,Fichas!$A$2:$I$2009,9,FALSE)</f>
        <v>04</v>
      </c>
      <c r="H376" s="347" t="str">
        <f>VLOOKUP(D376,Fichas!$A$2:$J$2009,10,FALSE)</f>
        <v>Administração</v>
      </c>
      <c r="I376" s="420" t="str">
        <f>VLOOKUP(D376,Fichas!$A$2:$K$2009,11,FALSE)</f>
        <v>122</v>
      </c>
      <c r="J376" s="347" t="str">
        <f>VLOOKUP(D376,Fichas!$A$2:$L$2009,12,FALSE)</f>
        <v>Administração Geral</v>
      </c>
      <c r="K376" s="420" t="str">
        <f>VLOOKUP(D376,Fichas!$A$2:$M$2009,13,FALSE)</f>
        <v>0002</v>
      </c>
      <c r="L376" s="347" t="str">
        <f>VLOOKUP(D376,Fichas!$A$2:$N$2009,14,FALSE)</f>
        <v>Gestão Administrativa</v>
      </c>
      <c r="M376" s="420" t="str">
        <f>VLOOKUP(D376,Fichas!$A$2:$O$2009,15,FALSE)</f>
        <v>2003</v>
      </c>
      <c r="N376" s="347" t="str">
        <f>VLOOKUP(D376,Fichas!$A$2:$P$2009,16,FALSE)</f>
        <v>Pessoal e Encargos Sociais da Unidade</v>
      </c>
      <c r="O376" s="420" t="str">
        <f>VLOOKUP(D376,Fichas!$A$2:$C$2009,3,FALSE)</f>
        <v>3.1.90.92.00.00</v>
      </c>
      <c r="P376" s="347" t="str">
        <f>VLOOKUP(D376,Fichas!$A$2:$D$2009,4,FALSE)</f>
        <v>Despesas de Exercícios Anteriores</v>
      </c>
      <c r="Q376" s="421" t="str">
        <f>VLOOKUP(D376,Fichas!$A$2:$E$2009,5,FALSE)</f>
        <v>0</v>
      </c>
      <c r="R376" s="347" t="str">
        <f>VLOOKUP(Q376,Dados!$A$2:$C$1673,2,FALSE)</f>
        <v>Ordinário</v>
      </c>
      <c r="S376" s="428">
        <f>'6765'!G45</f>
        <v>150000</v>
      </c>
      <c r="T376" s="428">
        <f>'6765'!H45</f>
        <v>0</v>
      </c>
      <c r="U376" s="428" t="s">
        <v>2124</v>
      </c>
    </row>
    <row r="377" spans="1:21" s="347" customFormat="1" x14ac:dyDescent="0.2">
      <c r="A377" s="347" t="s">
        <v>2090</v>
      </c>
      <c r="B377" s="427">
        <v>44600</v>
      </c>
      <c r="C377" s="427">
        <v>44622</v>
      </c>
      <c r="D377" s="420">
        <f>'6765'!D46</f>
        <v>1582</v>
      </c>
      <c r="E377" s="347" t="str">
        <f>VLOOKUP(D377,Fichas!$A$2:$G$2009,7,FALSE)</f>
        <v>23.001</v>
      </c>
      <c r="F377" s="347" t="str">
        <f>VLOOKUP(D377,Fichas!$A$2:$H$2009,8,FALSE)</f>
        <v>Companhia de Serviços de Cabo Frio - COMSERCAF</v>
      </c>
      <c r="G377" s="420" t="str">
        <f>VLOOKUP(D377,Fichas!$A$2:$I$2009,9,FALSE)</f>
        <v>18</v>
      </c>
      <c r="H377" s="347" t="str">
        <f>VLOOKUP(D377,Fichas!$A$2:$J$2009,10,FALSE)</f>
        <v>Gestão Ambiental</v>
      </c>
      <c r="I377" s="420" t="str">
        <f>VLOOKUP(D377,Fichas!$A$2:$K$2009,11,FALSE)</f>
        <v>452</v>
      </c>
      <c r="J377" s="347" t="str">
        <f>VLOOKUP(D377,Fichas!$A$2:$L$2009,12,FALSE)</f>
        <v>Serviços Urbanos</v>
      </c>
      <c r="K377" s="420" t="str">
        <f>VLOOKUP(D377,Fichas!$A$2:$M$2009,13,FALSE)</f>
        <v>0044</v>
      </c>
      <c r="L377" s="347" t="str">
        <f>VLOOKUP(D377,Fichas!$A$2:$N$2009,14,FALSE)</f>
        <v>Gestão de Resíduos Sólidos</v>
      </c>
      <c r="M377" s="420" t="str">
        <f>VLOOKUP(D377,Fichas!$A$2:$O$2009,15,FALSE)</f>
        <v>2212</v>
      </c>
      <c r="N377" s="347" t="str">
        <f>VLOOKUP(D377,Fichas!$A$2:$P$2009,16,FALSE)</f>
        <v>Manutenção da Coleta de Lixo</v>
      </c>
      <c r="O377" s="420" t="str">
        <f>VLOOKUP(D377,Fichas!$A$2:$C$2009,3,FALSE)</f>
        <v>3.3.90.92.00.00</v>
      </c>
      <c r="P377" s="347" t="str">
        <f>VLOOKUP(D377,Fichas!$A$2:$D$2009,4,FALSE)</f>
        <v>Despesas de Exercícios Anteriores</v>
      </c>
      <c r="Q377" s="421" t="str">
        <f>VLOOKUP(D377,Fichas!$A$2:$E$2009,5,FALSE)</f>
        <v>0</v>
      </c>
      <c r="R377" s="347" t="str">
        <f>VLOOKUP(Q377,Dados!$A$2:$C$1673,2,FALSE)</f>
        <v>Ordinário</v>
      </c>
      <c r="S377" s="428">
        <f>'6765'!G46</f>
        <v>250000</v>
      </c>
      <c r="T377" s="428">
        <f>'6765'!H46</f>
        <v>0</v>
      </c>
      <c r="U377" s="428" t="s">
        <v>2124</v>
      </c>
    </row>
    <row r="378" spans="1:21" s="347" customFormat="1" x14ac:dyDescent="0.2">
      <c r="A378" s="347" t="s">
        <v>2090</v>
      </c>
      <c r="B378" s="427">
        <v>44600</v>
      </c>
      <c r="C378" s="427">
        <v>44622</v>
      </c>
      <c r="D378" s="420">
        <f>'6765'!D47</f>
        <v>1449</v>
      </c>
      <c r="E378" s="347" t="str">
        <f>VLOOKUP(D378,Fichas!$A$2:$G$2009,7,FALSE)</f>
        <v>24.001</v>
      </c>
      <c r="F378" s="347" t="str">
        <f>VLOOKUP(D378,Fichas!$A$2:$H$2009,8,FALSE)</f>
        <v>Fundo Municipal dos Direitos Difusos e Coletivos</v>
      </c>
      <c r="G378" s="420" t="str">
        <f>VLOOKUP(D378,Fichas!$A$2:$I$2009,9,FALSE)</f>
        <v>03</v>
      </c>
      <c r="H378" s="347" t="str">
        <f>VLOOKUP(D378,Fichas!$A$2:$J$2009,10,FALSE)</f>
        <v>Essencial a Justiça</v>
      </c>
      <c r="I378" s="420" t="str">
        <f>VLOOKUP(D378,Fichas!$A$2:$K$2009,11,FALSE)</f>
        <v>122</v>
      </c>
      <c r="J378" s="347" t="str">
        <f>VLOOKUP(D378,Fichas!$A$2:$L$2009,12,FALSE)</f>
        <v>Administração Geral</v>
      </c>
      <c r="K378" s="420" t="str">
        <f>VLOOKUP(D378,Fichas!$A$2:$M$2009,13,FALSE)</f>
        <v>0002</v>
      </c>
      <c r="L378" s="347" t="str">
        <f>VLOOKUP(D378,Fichas!$A$2:$N$2009,14,FALSE)</f>
        <v>Gestão Administrativa</v>
      </c>
      <c r="M378" s="420" t="str">
        <f>VLOOKUP(D378,Fichas!$A$2:$O$2009,15,FALSE)</f>
        <v>2004</v>
      </c>
      <c r="N378" s="347" t="str">
        <f>VLOOKUP(D378,Fichas!$A$2:$P$2009,16,FALSE)</f>
        <v>Manutenção e Operacionalização da Unidade</v>
      </c>
      <c r="O378" s="420" t="str">
        <f>VLOOKUP(D378,Fichas!$A$2:$C$2009,3,FALSE)</f>
        <v>3.3.90.39.00.00</v>
      </c>
      <c r="P378" s="347" t="str">
        <f>VLOOKUP(D378,Fichas!$A$2:$D$2009,4,FALSE)</f>
        <v>Outros Serviços de Terceiros - Pessoa Jurídica</v>
      </c>
      <c r="Q378" s="421" t="str">
        <f>VLOOKUP(D378,Fichas!$A$2:$E$2009,5,FALSE)</f>
        <v>19</v>
      </c>
      <c r="R378" s="347" t="str">
        <f>VLOOKUP(Q378,Dados!$A$2:$C$1673,2,FALSE)</f>
        <v>Recurso PROCON</v>
      </c>
      <c r="S378" s="428">
        <f>'6765'!G47</f>
        <v>1000</v>
      </c>
      <c r="T378" s="428">
        <f>'6765'!H47</f>
        <v>0</v>
      </c>
      <c r="U378" s="428" t="s">
        <v>2124</v>
      </c>
    </row>
    <row r="379" spans="1:21" s="347" customFormat="1" x14ac:dyDescent="0.2">
      <c r="A379" s="347" t="s">
        <v>2090</v>
      </c>
      <c r="B379" s="427">
        <v>44600</v>
      </c>
      <c r="C379" s="427">
        <v>44622</v>
      </c>
      <c r="D379" s="420">
        <f>'6765'!D48</f>
        <v>72</v>
      </c>
      <c r="E379" s="347" t="str">
        <f>VLOOKUP(D379,Fichas!$A$2:$G$2009,7,FALSE)</f>
        <v>02.003</v>
      </c>
      <c r="F379" s="347" t="str">
        <f>VLOOKUP(D379,Fichas!$A$2:$H$2009,8,FALSE)</f>
        <v>Procuradoria Geral do Município</v>
      </c>
      <c r="G379" s="420" t="str">
        <f>VLOOKUP(D379,Fichas!$A$2:$I$2009,9,FALSE)</f>
        <v>03</v>
      </c>
      <c r="H379" s="347" t="str">
        <f>VLOOKUP(D379,Fichas!$A$2:$J$2009,10,FALSE)</f>
        <v>Essencial a Justiça</v>
      </c>
      <c r="I379" s="420" t="str">
        <f>VLOOKUP(D379,Fichas!$A$2:$K$2009,11,FALSE)</f>
        <v>091</v>
      </c>
      <c r="J379" s="347" t="str">
        <f>VLOOKUP(D379,Fichas!$A$2:$L$2009,12,FALSE)</f>
        <v>Defesa da Ordem Jurídica</v>
      </c>
      <c r="K379" s="420" t="str">
        <f>VLOOKUP(D379,Fichas!$A$2:$M$2009,13,FALSE)</f>
        <v>0005</v>
      </c>
      <c r="L379" s="347" t="str">
        <f>VLOOKUP(D379,Fichas!$A$2:$N$2009,14,FALSE)</f>
        <v>Ação Judiciária</v>
      </c>
      <c r="M379" s="420" t="str">
        <f>VLOOKUP(D379,Fichas!$A$2:$O$2009,15,FALSE)</f>
        <v>2013</v>
      </c>
      <c r="N379" s="347" t="str">
        <f>VLOOKUP(D379,Fichas!$A$2:$P$2009,16,FALSE)</f>
        <v>Manutenção das Despesas Judiciais - RPV</v>
      </c>
      <c r="O379" s="420" t="str">
        <f>VLOOKUP(D379,Fichas!$A$2:$C$2009,3,FALSE)</f>
        <v>3.3.90.91.00.00</v>
      </c>
      <c r="P379" s="347" t="str">
        <f>VLOOKUP(D379,Fichas!$A$2:$D$2009,4,FALSE)</f>
        <v>Sentenças Judiciais</v>
      </c>
      <c r="Q379" s="421" t="str">
        <f>VLOOKUP(D379,Fichas!$A$2:$E$2009,5,FALSE)</f>
        <v>0</v>
      </c>
      <c r="R379" s="347" t="str">
        <f>VLOOKUP(Q379,Dados!$A$2:$C$1673,2,FALSE)</f>
        <v>Ordinário</v>
      </c>
      <c r="S379" s="428">
        <f>'6765'!G48</f>
        <v>0</v>
      </c>
      <c r="T379" s="428">
        <f>'6765'!H48</f>
        <v>216608.76</v>
      </c>
      <c r="U379" s="428" t="s">
        <v>2124</v>
      </c>
    </row>
    <row r="380" spans="1:21" s="347" customFormat="1" x14ac:dyDescent="0.2">
      <c r="A380" s="347" t="s">
        <v>2090</v>
      </c>
      <c r="B380" s="427">
        <v>44600</v>
      </c>
      <c r="C380" s="427">
        <v>44622</v>
      </c>
      <c r="D380" s="420">
        <f>'6765'!D49</f>
        <v>86</v>
      </c>
      <c r="E380" s="347" t="str">
        <f>VLOOKUP(D380,Fichas!$A$2:$G$2009,7,FALSE)</f>
        <v>02.004</v>
      </c>
      <c r="F380" s="347" t="str">
        <f>VLOOKUP(D380,Fichas!$A$2:$H$2009,8,FALSE)</f>
        <v>Secretaria de Administração</v>
      </c>
      <c r="G380" s="420" t="str">
        <f>VLOOKUP(D380,Fichas!$A$2:$I$2009,9,FALSE)</f>
        <v>04</v>
      </c>
      <c r="H380" s="347" t="str">
        <f>VLOOKUP(D380,Fichas!$A$2:$J$2009,10,FALSE)</f>
        <v>Administração</v>
      </c>
      <c r="I380" s="420" t="str">
        <f>VLOOKUP(D380,Fichas!$A$2:$K$2009,11,FALSE)</f>
        <v>122</v>
      </c>
      <c r="J380" s="347" t="str">
        <f>VLOOKUP(D380,Fichas!$A$2:$L$2009,12,FALSE)</f>
        <v>Administração Geral</v>
      </c>
      <c r="K380" s="420" t="str">
        <f>VLOOKUP(D380,Fichas!$A$2:$M$2009,13,FALSE)</f>
        <v>0002</v>
      </c>
      <c r="L380" s="347" t="str">
        <f>VLOOKUP(D380,Fichas!$A$2:$N$2009,14,FALSE)</f>
        <v>Gestão Administrativa</v>
      </c>
      <c r="M380" s="420" t="str">
        <f>VLOOKUP(D380,Fichas!$A$2:$O$2009,15,FALSE)</f>
        <v>2003</v>
      </c>
      <c r="N380" s="347" t="str">
        <f>VLOOKUP(D380,Fichas!$A$2:$P$2009,16,FALSE)</f>
        <v>Pessoal e Encargos Sociais da Unidade</v>
      </c>
      <c r="O380" s="420" t="str">
        <f>VLOOKUP(D380,Fichas!$A$2:$C$2009,3,FALSE)</f>
        <v>3.1.90.13.00.00</v>
      </c>
      <c r="P380" s="347" t="str">
        <f>VLOOKUP(D380,Fichas!$A$2:$D$2009,4,FALSE)</f>
        <v>Obrigações Patronais</v>
      </c>
      <c r="Q380" s="421" t="str">
        <f>VLOOKUP(D380,Fichas!$A$2:$E$2009,5,FALSE)</f>
        <v>0</v>
      </c>
      <c r="R380" s="347" t="str">
        <f>VLOOKUP(Q380,Dados!$A$2:$C$1673,2,FALSE)</f>
        <v>Ordinário</v>
      </c>
      <c r="S380" s="428">
        <f>'6765'!G49</f>
        <v>0</v>
      </c>
      <c r="T380" s="428">
        <f>'6765'!H49</f>
        <v>76756.77</v>
      </c>
      <c r="U380" s="428" t="s">
        <v>2124</v>
      </c>
    </row>
    <row r="381" spans="1:21" s="347" customFormat="1" x14ac:dyDescent="0.2">
      <c r="A381" s="347" t="s">
        <v>2090</v>
      </c>
      <c r="B381" s="427">
        <v>44600</v>
      </c>
      <c r="C381" s="427">
        <v>44622</v>
      </c>
      <c r="D381" s="420">
        <f>'6765'!D50</f>
        <v>107</v>
      </c>
      <c r="E381" s="347" t="str">
        <f>VLOOKUP(D381,Fichas!$A$2:$G$2009,7,FALSE)</f>
        <v>02.004</v>
      </c>
      <c r="F381" s="347" t="str">
        <f>VLOOKUP(D381,Fichas!$A$2:$H$2009,8,FALSE)</f>
        <v>Secretaria de Administração</v>
      </c>
      <c r="G381" s="420" t="str">
        <f>VLOOKUP(D381,Fichas!$A$2:$I$2009,9,FALSE)</f>
        <v>04</v>
      </c>
      <c r="H381" s="347" t="str">
        <f>VLOOKUP(D381,Fichas!$A$2:$J$2009,10,FALSE)</f>
        <v>Administração</v>
      </c>
      <c r="I381" s="420" t="str">
        <f>VLOOKUP(D381,Fichas!$A$2:$K$2009,11,FALSE)</f>
        <v>124</v>
      </c>
      <c r="J381" s="347" t="str">
        <f>VLOOKUP(D381,Fichas!$A$2:$L$2009,12,FALSE)</f>
        <v>Controle Interno</v>
      </c>
      <c r="K381" s="420" t="str">
        <f>VLOOKUP(D381,Fichas!$A$2:$M$2009,13,FALSE)</f>
        <v>0002</v>
      </c>
      <c r="L381" s="347" t="str">
        <f>VLOOKUP(D381,Fichas!$A$2:$N$2009,14,FALSE)</f>
        <v>Gestão Administrativa</v>
      </c>
      <c r="M381" s="420" t="str">
        <f>VLOOKUP(D381,Fichas!$A$2:$O$2009,15,FALSE)</f>
        <v>2016</v>
      </c>
      <c r="N381" s="347" t="str">
        <f>VLOOKUP(D381,Fichas!$A$2:$P$2009,16,FALSE)</f>
        <v>Manutenção da Tecnologia da Informação</v>
      </c>
      <c r="O381" s="420" t="str">
        <f>VLOOKUP(D381,Fichas!$A$2:$C$2009,3,FALSE)</f>
        <v>3.3.90.39.00.00</v>
      </c>
      <c r="P381" s="347" t="str">
        <f>VLOOKUP(D381,Fichas!$A$2:$D$2009,4,FALSE)</f>
        <v>Outros Serviços de Terceiros - Pessoa Jurídica</v>
      </c>
      <c r="Q381" s="421" t="str">
        <f>VLOOKUP(D381,Fichas!$A$2:$E$2009,5,FALSE)</f>
        <v>806</v>
      </c>
      <c r="R381" s="347" t="str">
        <f>VLOOKUP(Q381,Dados!$A$2:$C$1673,2,FALSE)</f>
        <v>Comp. Financ. dos Royalties Pela Produção</v>
      </c>
      <c r="S381" s="428">
        <f>'6765'!G50</f>
        <v>0</v>
      </c>
      <c r="T381" s="428">
        <f>'6765'!H50</f>
        <v>231441.52</v>
      </c>
      <c r="U381" s="428" t="s">
        <v>2124</v>
      </c>
    </row>
    <row r="382" spans="1:21" s="347" customFormat="1" x14ac:dyDescent="0.2">
      <c r="A382" s="347" t="s">
        <v>2090</v>
      </c>
      <c r="B382" s="427">
        <v>44600</v>
      </c>
      <c r="C382" s="427">
        <v>44622</v>
      </c>
      <c r="D382" s="420">
        <f>'6765'!D51</f>
        <v>148</v>
      </c>
      <c r="E382" s="347" t="str">
        <f>VLOOKUP(D382,Fichas!$A$2:$G$2009,7,FALSE)</f>
        <v>02.005</v>
      </c>
      <c r="F382" s="347" t="str">
        <f>VLOOKUP(D382,Fichas!$A$2:$H$2009,8,FALSE)</f>
        <v>Secretaria de Governo</v>
      </c>
      <c r="G382" s="420" t="str">
        <f>VLOOKUP(D382,Fichas!$A$2:$I$2009,9,FALSE)</f>
        <v>27</v>
      </c>
      <c r="H382" s="347" t="str">
        <f>VLOOKUP(D382,Fichas!$A$2:$J$2009,10,FALSE)</f>
        <v>Desporto e Lazer</v>
      </c>
      <c r="I382" s="420" t="str">
        <f>VLOOKUP(D382,Fichas!$A$2:$K$2009,11,FALSE)</f>
        <v>813</v>
      </c>
      <c r="J382" s="347" t="str">
        <f>VLOOKUP(D382,Fichas!$A$2:$L$2009,12,FALSE)</f>
        <v>Desporto Comunitário</v>
      </c>
      <c r="K382" s="420" t="str">
        <f>VLOOKUP(D382,Fichas!$A$2:$M$2009,13,FALSE)</f>
        <v>0010</v>
      </c>
      <c r="L382" s="347" t="str">
        <f>VLOOKUP(D382,Fichas!$A$2:$N$2009,14,FALSE)</f>
        <v>Promoção ao Turismo</v>
      </c>
      <c r="M382" s="420" t="str">
        <f>VLOOKUP(D382,Fichas!$A$2:$O$2009,15,FALSE)</f>
        <v>2004</v>
      </c>
      <c r="N382" s="347" t="str">
        <f>VLOOKUP(D382,Fichas!$A$2:$P$2009,16,FALSE)</f>
        <v>Manutenção e Operacionalização da Unidade</v>
      </c>
      <c r="O382" s="420" t="str">
        <f>VLOOKUP(D382,Fichas!$A$2:$C$2009,3,FALSE)</f>
        <v>3.3.90.39.00.00</v>
      </c>
      <c r="P382" s="347" t="str">
        <f>VLOOKUP(D382,Fichas!$A$2:$D$2009,4,FALSE)</f>
        <v>Outros Serviços de Terceiros - Pessoa Jurídica</v>
      </c>
      <c r="Q382" s="421" t="str">
        <f>VLOOKUP(D382,Fichas!$A$2:$E$2009,5,FALSE)</f>
        <v>806</v>
      </c>
      <c r="R382" s="347" t="str">
        <f>VLOOKUP(Q382,Dados!$A$2:$C$1673,2,FALSE)</f>
        <v>Comp. Financ. dos Royalties Pela Produção</v>
      </c>
      <c r="S382" s="428">
        <f>'6765'!G51</f>
        <v>0</v>
      </c>
      <c r="T382" s="428">
        <f>'6765'!H51</f>
        <v>60000</v>
      </c>
      <c r="U382" s="428" t="s">
        <v>2124</v>
      </c>
    </row>
    <row r="383" spans="1:21" s="347" customFormat="1" x14ac:dyDescent="0.2">
      <c r="A383" s="347" t="s">
        <v>2090</v>
      </c>
      <c r="B383" s="427">
        <v>44600</v>
      </c>
      <c r="C383" s="427">
        <v>44622</v>
      </c>
      <c r="D383" s="420">
        <f>'6765'!D52</f>
        <v>155</v>
      </c>
      <c r="E383" s="347" t="str">
        <f>VLOOKUP(D383,Fichas!$A$2:$G$2009,7,FALSE)</f>
        <v>02.006</v>
      </c>
      <c r="F383" s="347" t="str">
        <f>VLOOKUP(D383,Fichas!$A$2:$H$2009,8,FALSE)</f>
        <v>Secretaria de Fazenda</v>
      </c>
      <c r="G383" s="420" t="str">
        <f>VLOOKUP(D383,Fichas!$A$2:$I$2009,9,FALSE)</f>
        <v>04</v>
      </c>
      <c r="H383" s="347" t="str">
        <f>VLOOKUP(D383,Fichas!$A$2:$J$2009,10,FALSE)</f>
        <v>Administração</v>
      </c>
      <c r="I383" s="420" t="str">
        <f>VLOOKUP(D383,Fichas!$A$2:$K$2009,11,FALSE)</f>
        <v>122</v>
      </c>
      <c r="J383" s="347" t="str">
        <f>VLOOKUP(D383,Fichas!$A$2:$L$2009,12,FALSE)</f>
        <v>Administração Geral</v>
      </c>
      <c r="K383" s="420" t="str">
        <f>VLOOKUP(D383,Fichas!$A$2:$M$2009,13,FALSE)</f>
        <v>0002</v>
      </c>
      <c r="L383" s="347" t="str">
        <f>VLOOKUP(D383,Fichas!$A$2:$N$2009,14,FALSE)</f>
        <v>Gestão Administrativa</v>
      </c>
      <c r="M383" s="420" t="str">
        <f>VLOOKUP(D383,Fichas!$A$2:$O$2009,15,FALSE)</f>
        <v>2004</v>
      </c>
      <c r="N383" s="347" t="str">
        <f>VLOOKUP(D383,Fichas!$A$2:$P$2009,16,FALSE)</f>
        <v>Manutenção e Operacionalização da Unidade</v>
      </c>
      <c r="O383" s="420" t="str">
        <f>VLOOKUP(D383,Fichas!$A$2:$C$2009,3,FALSE)</f>
        <v>3.3.90.30.00.00</v>
      </c>
      <c r="P383" s="347" t="str">
        <f>VLOOKUP(D383,Fichas!$A$2:$D$2009,4,FALSE)</f>
        <v>Material de Consumo</v>
      </c>
      <c r="Q383" s="421" t="str">
        <f>VLOOKUP(D383,Fichas!$A$2:$E$2009,5,FALSE)</f>
        <v>806</v>
      </c>
      <c r="R383" s="347" t="str">
        <f>VLOOKUP(Q383,Dados!$A$2:$C$1673,2,FALSE)</f>
        <v>Comp. Financ. dos Royalties Pela Produção</v>
      </c>
      <c r="S383" s="428">
        <f>'6765'!G52</f>
        <v>0</v>
      </c>
      <c r="T383" s="428">
        <f>'6765'!H52</f>
        <v>40000</v>
      </c>
      <c r="U383" s="428" t="s">
        <v>2124</v>
      </c>
    </row>
    <row r="384" spans="1:21" s="347" customFormat="1" x14ac:dyDescent="0.2">
      <c r="A384" s="347" t="s">
        <v>2090</v>
      </c>
      <c r="B384" s="427">
        <v>44600</v>
      </c>
      <c r="C384" s="427">
        <v>44622</v>
      </c>
      <c r="D384" s="420">
        <f>'6765'!D53</f>
        <v>157</v>
      </c>
      <c r="E384" s="347" t="str">
        <f>VLOOKUP(D384,Fichas!$A$2:$G$2009,7,FALSE)</f>
        <v>02.006</v>
      </c>
      <c r="F384" s="347" t="str">
        <f>VLOOKUP(D384,Fichas!$A$2:$H$2009,8,FALSE)</f>
        <v>Secretaria de Fazenda</v>
      </c>
      <c r="G384" s="420" t="str">
        <f>VLOOKUP(D384,Fichas!$A$2:$I$2009,9,FALSE)</f>
        <v>04</v>
      </c>
      <c r="H384" s="347" t="str">
        <f>VLOOKUP(D384,Fichas!$A$2:$J$2009,10,FALSE)</f>
        <v>Administração</v>
      </c>
      <c r="I384" s="420" t="str">
        <f>VLOOKUP(D384,Fichas!$A$2:$K$2009,11,FALSE)</f>
        <v>122</v>
      </c>
      <c r="J384" s="347" t="str">
        <f>VLOOKUP(D384,Fichas!$A$2:$L$2009,12,FALSE)</f>
        <v>Administração Geral</v>
      </c>
      <c r="K384" s="420" t="str">
        <f>VLOOKUP(D384,Fichas!$A$2:$M$2009,13,FALSE)</f>
        <v>0002</v>
      </c>
      <c r="L384" s="347" t="str">
        <f>VLOOKUP(D384,Fichas!$A$2:$N$2009,14,FALSE)</f>
        <v>Gestão Administrativa</v>
      </c>
      <c r="M384" s="420" t="str">
        <f>VLOOKUP(D384,Fichas!$A$2:$O$2009,15,FALSE)</f>
        <v>2004</v>
      </c>
      <c r="N384" s="347" t="str">
        <f>VLOOKUP(D384,Fichas!$A$2:$P$2009,16,FALSE)</f>
        <v>Manutenção e Operacionalização da Unidade</v>
      </c>
      <c r="O384" s="420" t="str">
        <f>VLOOKUP(D384,Fichas!$A$2:$C$2009,3,FALSE)</f>
        <v>3.3.90.36.00.00</v>
      </c>
      <c r="P384" s="347" t="str">
        <f>VLOOKUP(D384,Fichas!$A$2:$D$2009,4,FALSE)</f>
        <v>Outros Serviços de Terceiros - Pessoa Física</v>
      </c>
      <c r="Q384" s="421" t="str">
        <f>VLOOKUP(D384,Fichas!$A$2:$E$2009,5,FALSE)</f>
        <v>806</v>
      </c>
      <c r="R384" s="347" t="str">
        <f>VLOOKUP(Q384,Dados!$A$2:$C$1673,2,FALSE)</f>
        <v>Comp. Financ. dos Royalties Pela Produção</v>
      </c>
      <c r="S384" s="428">
        <f>'6765'!G53</f>
        <v>0</v>
      </c>
      <c r="T384" s="428">
        <f>'6765'!H53</f>
        <v>10000</v>
      </c>
      <c r="U384" s="428" t="s">
        <v>2124</v>
      </c>
    </row>
    <row r="385" spans="1:21" s="347" customFormat="1" x14ac:dyDescent="0.2">
      <c r="A385" s="347" t="s">
        <v>2090</v>
      </c>
      <c r="B385" s="427">
        <v>44600</v>
      </c>
      <c r="C385" s="427">
        <v>44622</v>
      </c>
      <c r="D385" s="420">
        <f>'6765'!D54</f>
        <v>164</v>
      </c>
      <c r="E385" s="347" t="str">
        <f>VLOOKUP(D385,Fichas!$A$2:$G$2009,7,FALSE)</f>
        <v>02.006</v>
      </c>
      <c r="F385" s="347" t="str">
        <f>VLOOKUP(D385,Fichas!$A$2:$H$2009,8,FALSE)</f>
        <v>Secretaria de Fazenda</v>
      </c>
      <c r="G385" s="420" t="str">
        <f>VLOOKUP(D385,Fichas!$A$2:$I$2009,9,FALSE)</f>
        <v>04</v>
      </c>
      <c r="H385" s="347" t="str">
        <f>VLOOKUP(D385,Fichas!$A$2:$J$2009,10,FALSE)</f>
        <v>Administração</v>
      </c>
      <c r="I385" s="420" t="str">
        <f>VLOOKUP(D385,Fichas!$A$2:$K$2009,11,FALSE)</f>
        <v>122</v>
      </c>
      <c r="J385" s="347" t="str">
        <f>VLOOKUP(D385,Fichas!$A$2:$L$2009,12,FALSE)</f>
        <v>Administração Geral</v>
      </c>
      <c r="K385" s="420" t="str">
        <f>VLOOKUP(D385,Fichas!$A$2:$M$2009,13,FALSE)</f>
        <v>0002</v>
      </c>
      <c r="L385" s="347" t="str">
        <f>VLOOKUP(D385,Fichas!$A$2:$N$2009,14,FALSE)</f>
        <v>Gestão Administrativa</v>
      </c>
      <c r="M385" s="420" t="str">
        <f>VLOOKUP(D385,Fichas!$A$2:$O$2009,15,FALSE)</f>
        <v>2025</v>
      </c>
      <c r="N385" s="347" t="str">
        <f>VLOOKUP(D385,Fichas!$A$2:$P$2009,16,FALSE)</f>
        <v>Manutenção da Secretaria Adjunta de Receita</v>
      </c>
      <c r="O385" s="420" t="str">
        <f>VLOOKUP(D385,Fichas!$A$2:$C$2009,3,FALSE)</f>
        <v>3.3.90.30.00.00</v>
      </c>
      <c r="P385" s="347" t="str">
        <f>VLOOKUP(D385,Fichas!$A$2:$D$2009,4,FALSE)</f>
        <v>Material de Consumo</v>
      </c>
      <c r="Q385" s="421" t="str">
        <f>VLOOKUP(D385,Fichas!$A$2:$E$2009,5,FALSE)</f>
        <v>806</v>
      </c>
      <c r="R385" s="347" t="str">
        <f>VLOOKUP(Q385,Dados!$A$2:$C$1673,2,FALSE)</f>
        <v>Comp. Financ. dos Royalties Pela Produção</v>
      </c>
      <c r="S385" s="428">
        <f>'6765'!G54</f>
        <v>0</v>
      </c>
      <c r="T385" s="428">
        <f>'6765'!H54</f>
        <v>8000</v>
      </c>
      <c r="U385" s="428" t="s">
        <v>2124</v>
      </c>
    </row>
    <row r="386" spans="1:21" s="347" customFormat="1" x14ac:dyDescent="0.2">
      <c r="A386" s="347" t="s">
        <v>2090</v>
      </c>
      <c r="B386" s="427">
        <v>44600</v>
      </c>
      <c r="C386" s="427">
        <v>44622</v>
      </c>
      <c r="D386" s="420">
        <f>'6765'!D55</f>
        <v>166</v>
      </c>
      <c r="E386" s="347" t="str">
        <f>VLOOKUP(D386,Fichas!$A$2:$G$2009,7,FALSE)</f>
        <v>02.006</v>
      </c>
      <c r="F386" s="347" t="str">
        <f>VLOOKUP(D386,Fichas!$A$2:$H$2009,8,FALSE)</f>
        <v>Secretaria de Fazenda</v>
      </c>
      <c r="G386" s="420" t="str">
        <f>VLOOKUP(D386,Fichas!$A$2:$I$2009,9,FALSE)</f>
        <v>04</v>
      </c>
      <c r="H386" s="347" t="str">
        <f>VLOOKUP(D386,Fichas!$A$2:$J$2009,10,FALSE)</f>
        <v>Administração</v>
      </c>
      <c r="I386" s="420" t="str">
        <f>VLOOKUP(D386,Fichas!$A$2:$K$2009,11,FALSE)</f>
        <v>122</v>
      </c>
      <c r="J386" s="347" t="str">
        <f>VLOOKUP(D386,Fichas!$A$2:$L$2009,12,FALSE)</f>
        <v>Administração Geral</v>
      </c>
      <c r="K386" s="420" t="str">
        <f>VLOOKUP(D386,Fichas!$A$2:$M$2009,13,FALSE)</f>
        <v>0002</v>
      </c>
      <c r="L386" s="347" t="str">
        <f>VLOOKUP(D386,Fichas!$A$2:$N$2009,14,FALSE)</f>
        <v>Gestão Administrativa</v>
      </c>
      <c r="M386" s="420" t="str">
        <f>VLOOKUP(D386,Fichas!$A$2:$O$2009,15,FALSE)</f>
        <v>2025</v>
      </c>
      <c r="N386" s="347" t="str">
        <f>VLOOKUP(D386,Fichas!$A$2:$P$2009,16,FALSE)</f>
        <v>Manutenção da Secretaria Adjunta de Receita</v>
      </c>
      <c r="O386" s="420" t="str">
        <f>VLOOKUP(D386,Fichas!$A$2:$C$2009,3,FALSE)</f>
        <v>3.3.90.39.00.00</v>
      </c>
      <c r="P386" s="347" t="str">
        <f>VLOOKUP(D386,Fichas!$A$2:$D$2009,4,FALSE)</f>
        <v>Outros Serviços de Terceiros - Pessoa Jurídica</v>
      </c>
      <c r="Q386" s="421" t="str">
        <f>VLOOKUP(D386,Fichas!$A$2:$E$2009,5,FALSE)</f>
        <v>806</v>
      </c>
      <c r="R386" s="347" t="str">
        <f>VLOOKUP(Q386,Dados!$A$2:$C$1673,2,FALSE)</f>
        <v>Comp. Financ. dos Royalties Pela Produção</v>
      </c>
      <c r="S386" s="428">
        <f>'6765'!G55</f>
        <v>0</v>
      </c>
      <c r="T386" s="428">
        <f>'6765'!H55</f>
        <v>30000</v>
      </c>
      <c r="U386" s="428" t="s">
        <v>2124</v>
      </c>
    </row>
    <row r="387" spans="1:21" s="347" customFormat="1" x14ac:dyDescent="0.2">
      <c r="A387" s="347" t="s">
        <v>2090</v>
      </c>
      <c r="B387" s="427">
        <v>44600</v>
      </c>
      <c r="C387" s="427">
        <v>44622</v>
      </c>
      <c r="D387" s="420">
        <f>'6765'!D56</f>
        <v>257</v>
      </c>
      <c r="E387" s="347" t="str">
        <f>VLOOKUP(D387,Fichas!$A$2:$G$2009,7,FALSE)</f>
        <v>02.008</v>
      </c>
      <c r="F387" s="347" t="str">
        <f>VLOOKUP(D387,Fichas!$A$2:$H$2009,8,FALSE)</f>
        <v>Secretaria de Assistência Social</v>
      </c>
      <c r="G387" s="420" t="str">
        <f>VLOOKUP(D387,Fichas!$A$2:$I$2009,9,FALSE)</f>
        <v>08</v>
      </c>
      <c r="H387" s="347" t="str">
        <f>VLOOKUP(D387,Fichas!$A$2:$J$2009,10,FALSE)</f>
        <v>Assistência Social</v>
      </c>
      <c r="I387" s="420" t="str">
        <f>VLOOKUP(D387,Fichas!$A$2:$K$2009,11,FALSE)</f>
        <v>122</v>
      </c>
      <c r="J387" s="347" t="str">
        <f>VLOOKUP(D387,Fichas!$A$2:$L$2009,12,FALSE)</f>
        <v>Administração Geral</v>
      </c>
      <c r="K387" s="420" t="str">
        <f>VLOOKUP(D387,Fichas!$A$2:$M$2009,13,FALSE)</f>
        <v>0002</v>
      </c>
      <c r="L387" s="347" t="str">
        <f>VLOOKUP(D387,Fichas!$A$2:$N$2009,14,FALSE)</f>
        <v>Gestão Administrativa</v>
      </c>
      <c r="M387" s="420" t="str">
        <f>VLOOKUP(D387,Fichas!$A$2:$O$2009,15,FALSE)</f>
        <v>2004</v>
      </c>
      <c r="N387" s="347" t="str">
        <f>VLOOKUP(D387,Fichas!$A$2:$P$2009,16,FALSE)</f>
        <v>Manutenção e Operacionalização da Unidade</v>
      </c>
      <c r="O387" s="420" t="str">
        <f>VLOOKUP(D387,Fichas!$A$2:$C$2009,3,FALSE)</f>
        <v>3.3.90.39.00.00</v>
      </c>
      <c r="P387" s="347" t="str">
        <f>VLOOKUP(D387,Fichas!$A$2:$D$2009,4,FALSE)</f>
        <v>Outros Serviços de Terceiros - Pessoa Jurídica</v>
      </c>
      <c r="Q387" s="421" t="str">
        <f>VLOOKUP(D387,Fichas!$A$2:$E$2009,5,FALSE)</f>
        <v>0</v>
      </c>
      <c r="R387" s="347" t="str">
        <f>VLOOKUP(Q387,Dados!$A$2:$C$1673,2,FALSE)</f>
        <v>Ordinário</v>
      </c>
      <c r="S387" s="428">
        <f>'6765'!G56</f>
        <v>0</v>
      </c>
      <c r="T387" s="428">
        <f>'6765'!H56</f>
        <v>42000</v>
      </c>
      <c r="U387" s="428" t="s">
        <v>2124</v>
      </c>
    </row>
    <row r="388" spans="1:21" s="347" customFormat="1" x14ac:dyDescent="0.2">
      <c r="A388" s="347" t="s">
        <v>2090</v>
      </c>
      <c r="B388" s="427">
        <v>44600</v>
      </c>
      <c r="C388" s="427">
        <v>44622</v>
      </c>
      <c r="D388" s="420">
        <f>'6765'!D57</f>
        <v>325</v>
      </c>
      <c r="E388" s="347" t="str">
        <f>VLOOKUP(D388,Fichas!$A$2:$G$2009,7,FALSE)</f>
        <v>02.011</v>
      </c>
      <c r="F388" s="347" t="str">
        <f>VLOOKUP(D388,Fichas!$A$2:$H$2009,8,FALSE)</f>
        <v>Secretaria de Turismo, Esporte e Lazer</v>
      </c>
      <c r="G388" s="420" t="str">
        <f>VLOOKUP(D388,Fichas!$A$2:$I$2009,9,FALSE)</f>
        <v>23</v>
      </c>
      <c r="H388" s="347" t="str">
        <f>VLOOKUP(D388,Fichas!$A$2:$J$2009,10,FALSE)</f>
        <v>Comércio e Serviço</v>
      </c>
      <c r="I388" s="420" t="str">
        <f>VLOOKUP(D388,Fichas!$A$2:$K$2009,11,FALSE)</f>
        <v>122</v>
      </c>
      <c r="J388" s="347" t="str">
        <f>VLOOKUP(D388,Fichas!$A$2:$L$2009,12,FALSE)</f>
        <v>Administração Geral</v>
      </c>
      <c r="K388" s="420" t="str">
        <f>VLOOKUP(D388,Fichas!$A$2:$M$2009,13,FALSE)</f>
        <v>0002</v>
      </c>
      <c r="L388" s="347" t="str">
        <f>VLOOKUP(D388,Fichas!$A$2:$N$2009,14,FALSE)</f>
        <v>Gestão Administrativa</v>
      </c>
      <c r="M388" s="420" t="str">
        <f>VLOOKUP(D388,Fichas!$A$2:$O$2009,15,FALSE)</f>
        <v>2003</v>
      </c>
      <c r="N388" s="347" t="str">
        <f>VLOOKUP(D388,Fichas!$A$2:$P$2009,16,FALSE)</f>
        <v>Pessoal e Encargos Sociais da Unidade</v>
      </c>
      <c r="O388" s="420" t="str">
        <f>VLOOKUP(D388,Fichas!$A$2:$C$2009,3,FALSE)</f>
        <v>3.1.90.11.00.00</v>
      </c>
      <c r="P388" s="347" t="str">
        <f>VLOOKUP(D388,Fichas!$A$2:$D$2009,4,FALSE)</f>
        <v>Vencimentos e Vantagens Fixas - Pessoal Civil</v>
      </c>
      <c r="Q388" s="421" t="str">
        <f>VLOOKUP(D388,Fichas!$A$2:$E$2009,5,FALSE)</f>
        <v>0</v>
      </c>
      <c r="R388" s="347" t="str">
        <f>VLOOKUP(Q388,Dados!$A$2:$C$1673,2,FALSE)</f>
        <v>Ordinário</v>
      </c>
      <c r="S388" s="428">
        <f>'6765'!G57</f>
        <v>0</v>
      </c>
      <c r="T388" s="428">
        <f>'6765'!H57</f>
        <v>173711.7</v>
      </c>
      <c r="U388" s="428" t="s">
        <v>2124</v>
      </c>
    </row>
    <row r="389" spans="1:21" s="347" customFormat="1" x14ac:dyDescent="0.2">
      <c r="A389" s="347" t="s">
        <v>2090</v>
      </c>
      <c r="B389" s="427">
        <v>44600</v>
      </c>
      <c r="C389" s="427">
        <v>44622</v>
      </c>
      <c r="D389" s="420">
        <f>'6765'!D58</f>
        <v>336</v>
      </c>
      <c r="E389" s="347" t="str">
        <f>VLOOKUP(D389,Fichas!$A$2:$G$2009,7,FALSE)</f>
        <v>02.011</v>
      </c>
      <c r="F389" s="347" t="str">
        <f>VLOOKUP(D389,Fichas!$A$2:$H$2009,8,FALSE)</f>
        <v>Secretaria de Turismo, Esporte e Lazer</v>
      </c>
      <c r="G389" s="420" t="str">
        <f>VLOOKUP(D389,Fichas!$A$2:$I$2009,9,FALSE)</f>
        <v>23</v>
      </c>
      <c r="H389" s="347" t="str">
        <f>VLOOKUP(D389,Fichas!$A$2:$J$2009,10,FALSE)</f>
        <v>Comércio e Serviço</v>
      </c>
      <c r="I389" s="420" t="str">
        <f>VLOOKUP(D389,Fichas!$A$2:$K$2009,11,FALSE)</f>
        <v>122</v>
      </c>
      <c r="J389" s="347" t="str">
        <f>VLOOKUP(D389,Fichas!$A$2:$L$2009,12,FALSE)</f>
        <v>Administração Geral</v>
      </c>
      <c r="K389" s="420" t="str">
        <f>VLOOKUP(D389,Fichas!$A$2:$M$2009,13,FALSE)</f>
        <v>0002</v>
      </c>
      <c r="L389" s="347" t="str">
        <f>VLOOKUP(D389,Fichas!$A$2:$N$2009,14,FALSE)</f>
        <v>Gestão Administrativa</v>
      </c>
      <c r="M389" s="420" t="str">
        <f>VLOOKUP(D389,Fichas!$A$2:$O$2009,15,FALSE)</f>
        <v>2004</v>
      </c>
      <c r="N389" s="347" t="str">
        <f>VLOOKUP(D389,Fichas!$A$2:$P$2009,16,FALSE)</f>
        <v>Manutenção e Operacionalização da Unidade</v>
      </c>
      <c r="O389" s="420" t="str">
        <f>VLOOKUP(D389,Fichas!$A$2:$C$2009,3,FALSE)</f>
        <v>4.4.90.52.00.00</v>
      </c>
      <c r="P389" s="347" t="str">
        <f>VLOOKUP(D389,Fichas!$A$2:$D$2009,4,FALSE)</f>
        <v>Equipamentos e Material Permanente</v>
      </c>
      <c r="Q389" s="421" t="str">
        <f>VLOOKUP(D389,Fichas!$A$2:$E$2009,5,FALSE)</f>
        <v>0</v>
      </c>
      <c r="R389" s="347" t="str">
        <f>VLOOKUP(Q389,Dados!$A$2:$C$1673,2,FALSE)</f>
        <v>Ordinário</v>
      </c>
      <c r="S389" s="428">
        <f>'6765'!G58</f>
        <v>0</v>
      </c>
      <c r="T389" s="428">
        <f>'6765'!H58</f>
        <v>7000</v>
      </c>
      <c r="U389" s="428" t="s">
        <v>2124</v>
      </c>
    </row>
    <row r="390" spans="1:21" s="347" customFormat="1" x14ac:dyDescent="0.2">
      <c r="A390" s="347" t="s">
        <v>2090</v>
      </c>
      <c r="B390" s="427">
        <v>44600</v>
      </c>
      <c r="C390" s="427">
        <v>44622</v>
      </c>
      <c r="D390" s="420">
        <f>'6765'!D59</f>
        <v>352</v>
      </c>
      <c r="E390" s="347" t="str">
        <f>VLOOKUP(D390,Fichas!$A$2:$G$2009,7,FALSE)</f>
        <v>02.011</v>
      </c>
      <c r="F390" s="347" t="str">
        <f>VLOOKUP(D390,Fichas!$A$2:$H$2009,8,FALSE)</f>
        <v>Secretaria de Turismo, Esporte e Lazer</v>
      </c>
      <c r="G390" s="420" t="str">
        <f>VLOOKUP(D390,Fichas!$A$2:$I$2009,9,FALSE)</f>
        <v>23</v>
      </c>
      <c r="H390" s="347" t="str">
        <f>VLOOKUP(D390,Fichas!$A$2:$J$2009,10,FALSE)</f>
        <v>Comércio e Serviço</v>
      </c>
      <c r="I390" s="420" t="str">
        <f>VLOOKUP(D390,Fichas!$A$2:$K$2009,11,FALSE)</f>
        <v>695</v>
      </c>
      <c r="J390" s="347" t="str">
        <f>VLOOKUP(D390,Fichas!$A$2:$L$2009,12,FALSE)</f>
        <v>Turismo</v>
      </c>
      <c r="K390" s="420" t="str">
        <f>VLOOKUP(D390,Fichas!$A$2:$M$2009,13,FALSE)</f>
        <v>0010</v>
      </c>
      <c r="L390" s="347" t="str">
        <f>VLOOKUP(D390,Fichas!$A$2:$N$2009,14,FALSE)</f>
        <v>Promoção ao Turismo</v>
      </c>
      <c r="M390" s="420" t="str">
        <f>VLOOKUP(D390,Fichas!$A$2:$O$2009,15,FALSE)</f>
        <v>2039</v>
      </c>
      <c r="N390" s="347" t="str">
        <f>VLOOKUP(D390,Fichas!$A$2:$P$2009,16,FALSE)</f>
        <v>Promoção e Apoio da Comercialização do Destino Cabo Frio</v>
      </c>
      <c r="O390" s="420" t="str">
        <f>VLOOKUP(D390,Fichas!$A$2:$C$2009,3,FALSE)</f>
        <v>3.3.90.39.00.00</v>
      </c>
      <c r="P390" s="347" t="str">
        <f>VLOOKUP(D390,Fichas!$A$2:$D$2009,4,FALSE)</f>
        <v>Outros Serviços de Terceiros - Pessoa Jurídica</v>
      </c>
      <c r="Q390" s="421" t="str">
        <f>VLOOKUP(D390,Fichas!$A$2:$E$2009,5,FALSE)</f>
        <v>808</v>
      </c>
      <c r="R390" s="347" t="str">
        <f>VLOOKUP(Q390,Dados!$A$2:$C$1673,2,FALSE)</f>
        <v>Royalties Pela Participação Especial</v>
      </c>
      <c r="S390" s="428">
        <f>'6765'!G59</f>
        <v>0</v>
      </c>
      <c r="T390" s="428">
        <f>'6765'!H59</f>
        <v>3000</v>
      </c>
      <c r="U390" s="428" t="s">
        <v>2124</v>
      </c>
    </row>
    <row r="391" spans="1:21" s="347" customFormat="1" x14ac:dyDescent="0.2">
      <c r="A391" s="347" t="s">
        <v>2090</v>
      </c>
      <c r="B391" s="427">
        <v>44600</v>
      </c>
      <c r="C391" s="427">
        <v>44622</v>
      </c>
      <c r="D391" s="420">
        <f>'6765'!D60</f>
        <v>376</v>
      </c>
      <c r="E391" s="347" t="str">
        <f>VLOOKUP(D391,Fichas!$A$2:$G$2009,7,FALSE)</f>
        <v>02.011</v>
      </c>
      <c r="F391" s="347" t="str">
        <f>VLOOKUP(D391,Fichas!$A$2:$H$2009,8,FALSE)</f>
        <v>Secretaria de Turismo, Esporte e Lazer</v>
      </c>
      <c r="G391" s="420" t="str">
        <f>VLOOKUP(D391,Fichas!$A$2:$I$2009,9,FALSE)</f>
        <v>27</v>
      </c>
      <c r="H391" s="347" t="str">
        <f>VLOOKUP(D391,Fichas!$A$2:$J$2009,10,FALSE)</f>
        <v>Desporto e Lazer</v>
      </c>
      <c r="I391" s="420" t="str">
        <f>VLOOKUP(D391,Fichas!$A$2:$K$2009,11,FALSE)</f>
        <v>813</v>
      </c>
      <c r="J391" s="347" t="str">
        <f>VLOOKUP(D391,Fichas!$A$2:$L$2009,12,FALSE)</f>
        <v>Desporto Comunitário</v>
      </c>
      <c r="K391" s="420" t="str">
        <f>VLOOKUP(D391,Fichas!$A$2:$M$2009,13,FALSE)</f>
        <v>0013</v>
      </c>
      <c r="L391" s="347" t="str">
        <f>VLOOKUP(D391,Fichas!$A$2:$N$2009,14,FALSE)</f>
        <v>Desporto e Lazer</v>
      </c>
      <c r="M391" s="420" t="str">
        <f>VLOOKUP(D391,Fichas!$A$2:$O$2009,15,FALSE)</f>
        <v>2042</v>
      </c>
      <c r="N391" s="347" t="str">
        <f>VLOOKUP(D391,Fichas!$A$2:$P$2009,16,FALSE)</f>
        <v>Projeto Vida Ativa - Esporte é Saúde</v>
      </c>
      <c r="O391" s="420" t="str">
        <f>VLOOKUP(D391,Fichas!$A$2:$C$2009,3,FALSE)</f>
        <v>3.3.90.39.00.00</v>
      </c>
      <c r="P391" s="347" t="str">
        <f>VLOOKUP(D391,Fichas!$A$2:$D$2009,4,FALSE)</f>
        <v>Outros Serviços de Terceiros - Pessoa Jurídica</v>
      </c>
      <c r="Q391" s="421" t="str">
        <f>VLOOKUP(D391,Fichas!$A$2:$E$2009,5,FALSE)</f>
        <v>0</v>
      </c>
      <c r="R391" s="347" t="str">
        <f>VLOOKUP(Q391,Dados!$A$2:$C$1673,2,FALSE)</f>
        <v>Ordinário</v>
      </c>
      <c r="S391" s="428">
        <f>'6765'!G60</f>
        <v>0</v>
      </c>
      <c r="T391" s="428">
        <f>'6765'!H60</f>
        <v>5000</v>
      </c>
      <c r="U391" s="428" t="s">
        <v>2124</v>
      </c>
    </row>
    <row r="392" spans="1:21" s="347" customFormat="1" x14ac:dyDescent="0.2">
      <c r="A392" s="347" t="s">
        <v>2090</v>
      </c>
      <c r="B392" s="427">
        <v>44600</v>
      </c>
      <c r="C392" s="427">
        <v>44622</v>
      </c>
      <c r="D392" s="420">
        <f>'6765'!D61</f>
        <v>381</v>
      </c>
      <c r="E392" s="347" t="str">
        <f>VLOOKUP(D392,Fichas!$A$2:$G$2009,7,FALSE)</f>
        <v>02.011</v>
      </c>
      <c r="F392" s="347" t="str">
        <f>VLOOKUP(D392,Fichas!$A$2:$H$2009,8,FALSE)</f>
        <v>Secretaria de Turismo, Esporte e Lazer</v>
      </c>
      <c r="G392" s="420" t="str">
        <f>VLOOKUP(D392,Fichas!$A$2:$I$2009,9,FALSE)</f>
        <v>27</v>
      </c>
      <c r="H392" s="347" t="str">
        <f>VLOOKUP(D392,Fichas!$A$2:$J$2009,10,FALSE)</f>
        <v>Desporto e Lazer</v>
      </c>
      <c r="I392" s="420" t="str">
        <f>VLOOKUP(D392,Fichas!$A$2:$K$2009,11,FALSE)</f>
        <v>813</v>
      </c>
      <c r="J392" s="347" t="str">
        <f>VLOOKUP(D392,Fichas!$A$2:$L$2009,12,FALSE)</f>
        <v>Desporto Comunitário</v>
      </c>
      <c r="K392" s="420" t="str">
        <f>VLOOKUP(D392,Fichas!$A$2:$M$2009,13,FALSE)</f>
        <v>0013</v>
      </c>
      <c r="L392" s="347" t="str">
        <f>VLOOKUP(D392,Fichas!$A$2:$N$2009,14,FALSE)</f>
        <v>Desporto e Lazer</v>
      </c>
      <c r="M392" s="420" t="str">
        <f>VLOOKUP(D392,Fichas!$A$2:$O$2009,15,FALSE)</f>
        <v>2043</v>
      </c>
      <c r="N392" s="347" t="str">
        <f>VLOOKUP(D392,Fichas!$A$2:$P$2009,16,FALSE)</f>
        <v>Cabo Frio - Esporte e Lazer Sem Limites</v>
      </c>
      <c r="O392" s="420" t="str">
        <f>VLOOKUP(D392,Fichas!$A$2:$C$2009,3,FALSE)</f>
        <v>3.3.90.39.00.00</v>
      </c>
      <c r="P392" s="347" t="str">
        <f>VLOOKUP(D392,Fichas!$A$2:$D$2009,4,FALSE)</f>
        <v>Outros Serviços de Terceiros - Pessoa Jurídica</v>
      </c>
      <c r="Q392" s="421" t="str">
        <f>VLOOKUP(D392,Fichas!$A$2:$E$2009,5,FALSE)</f>
        <v>0</v>
      </c>
      <c r="R392" s="347" t="str">
        <f>VLOOKUP(Q392,Dados!$A$2:$C$1673,2,FALSE)</f>
        <v>Ordinário</v>
      </c>
      <c r="S392" s="428">
        <f>'6765'!G61</f>
        <v>0</v>
      </c>
      <c r="T392" s="428">
        <f>'6765'!H61</f>
        <v>5000</v>
      </c>
      <c r="U392" s="428" t="s">
        <v>2124</v>
      </c>
    </row>
    <row r="393" spans="1:21" s="347" customFormat="1" x14ac:dyDescent="0.2">
      <c r="A393" s="347" t="s">
        <v>2090</v>
      </c>
      <c r="B393" s="427">
        <v>44600</v>
      </c>
      <c r="C393" s="427">
        <v>44622</v>
      </c>
      <c r="D393" s="420">
        <f>'6765'!D62</f>
        <v>390</v>
      </c>
      <c r="E393" s="347" t="str">
        <f>VLOOKUP(D393,Fichas!$A$2:$G$2009,7,FALSE)</f>
        <v>02.011</v>
      </c>
      <c r="F393" s="347" t="str">
        <f>VLOOKUP(D393,Fichas!$A$2:$H$2009,8,FALSE)</f>
        <v>Secretaria de Turismo, Esporte e Lazer</v>
      </c>
      <c r="G393" s="420" t="str">
        <f>VLOOKUP(D393,Fichas!$A$2:$I$2009,9,FALSE)</f>
        <v>27</v>
      </c>
      <c r="H393" s="347" t="str">
        <f>VLOOKUP(D393,Fichas!$A$2:$J$2009,10,FALSE)</f>
        <v>Desporto e Lazer</v>
      </c>
      <c r="I393" s="420" t="str">
        <f>VLOOKUP(D393,Fichas!$A$2:$K$2009,11,FALSE)</f>
        <v>813</v>
      </c>
      <c r="J393" s="347" t="str">
        <f>VLOOKUP(D393,Fichas!$A$2:$L$2009,12,FALSE)</f>
        <v>Desporto Comunitário</v>
      </c>
      <c r="K393" s="420" t="str">
        <f>VLOOKUP(D393,Fichas!$A$2:$M$2009,13,FALSE)</f>
        <v>0013</v>
      </c>
      <c r="L393" s="347" t="str">
        <f>VLOOKUP(D393,Fichas!$A$2:$N$2009,14,FALSE)</f>
        <v>Desporto e Lazer</v>
      </c>
      <c r="M393" s="420" t="str">
        <f>VLOOKUP(D393,Fichas!$A$2:$O$2009,15,FALSE)</f>
        <v>2045</v>
      </c>
      <c r="N393" s="347" t="str">
        <f>VLOOKUP(D393,Fichas!$A$2:$P$2009,16,FALSE)</f>
        <v>Jogos Estudantis</v>
      </c>
      <c r="O393" s="420" t="str">
        <f>VLOOKUP(D393,Fichas!$A$2:$C$2009,3,FALSE)</f>
        <v>3.3.90.39.00.00</v>
      </c>
      <c r="P393" s="347" t="str">
        <f>VLOOKUP(D393,Fichas!$A$2:$D$2009,4,FALSE)</f>
        <v>Outros Serviços de Terceiros - Pessoa Jurídica</v>
      </c>
      <c r="Q393" s="421" t="str">
        <f>VLOOKUP(D393,Fichas!$A$2:$E$2009,5,FALSE)</f>
        <v>0</v>
      </c>
      <c r="R393" s="347" t="str">
        <f>VLOOKUP(Q393,Dados!$A$2:$C$1673,2,FALSE)</f>
        <v>Ordinário</v>
      </c>
      <c r="S393" s="428">
        <f>'6765'!G62</f>
        <v>0</v>
      </c>
      <c r="T393" s="428">
        <f>'6765'!H62</f>
        <v>15000</v>
      </c>
      <c r="U393" s="428" t="s">
        <v>2124</v>
      </c>
    </row>
    <row r="394" spans="1:21" s="347" customFormat="1" x14ac:dyDescent="0.2">
      <c r="A394" s="347" t="s">
        <v>2090</v>
      </c>
      <c r="B394" s="427">
        <v>44600</v>
      </c>
      <c r="C394" s="427">
        <v>44622</v>
      </c>
      <c r="D394" s="420">
        <f>'6765'!D63</f>
        <v>440</v>
      </c>
      <c r="E394" s="347" t="str">
        <f>VLOOKUP(D394,Fichas!$A$2:$G$2009,7,FALSE)</f>
        <v>02.012</v>
      </c>
      <c r="F394" s="347" t="str">
        <f>VLOOKUP(D394,Fichas!$A$2:$H$2009,8,FALSE)</f>
        <v>Secretaria de Educação</v>
      </c>
      <c r="G394" s="420" t="str">
        <f>VLOOKUP(D394,Fichas!$A$2:$I$2009,9,FALSE)</f>
        <v>12</v>
      </c>
      <c r="H394" s="347" t="str">
        <f>VLOOKUP(D394,Fichas!$A$2:$J$2009,10,FALSE)</f>
        <v>Educação</v>
      </c>
      <c r="I394" s="420" t="str">
        <f>VLOOKUP(D394,Fichas!$A$2:$K$2009,11,FALSE)</f>
        <v>361</v>
      </c>
      <c r="J394" s="347" t="str">
        <f>VLOOKUP(D394,Fichas!$A$2:$L$2009,12,FALSE)</f>
        <v>Ensino Fundamental</v>
      </c>
      <c r="K394" s="420" t="str">
        <f>VLOOKUP(D394,Fichas!$A$2:$M$2009,13,FALSE)</f>
        <v>0018</v>
      </c>
      <c r="L394" s="347" t="str">
        <f>VLOOKUP(D394,Fichas!$A$2:$N$2009,14,FALSE)</f>
        <v>Gestão da Política de Educação</v>
      </c>
      <c r="M394" s="420" t="str">
        <f>VLOOKUP(D394,Fichas!$A$2:$O$2009,15,FALSE)</f>
        <v>2068</v>
      </c>
      <c r="N394" s="347" t="str">
        <f>VLOOKUP(D394,Fichas!$A$2:$P$2009,16,FALSE)</f>
        <v xml:space="preserve">Manutenção do Ensino Fundamental </v>
      </c>
      <c r="O394" s="420" t="str">
        <f>VLOOKUP(D394,Fichas!$A$2:$C$2009,3,FALSE)</f>
        <v>3.3.90.39.00.00</v>
      </c>
      <c r="P394" s="347" t="str">
        <f>VLOOKUP(D394,Fichas!$A$2:$D$2009,4,FALSE)</f>
        <v>Outros Serviços de Terceiros - Pessoa Jurídica</v>
      </c>
      <c r="Q394" s="421" t="str">
        <f>VLOOKUP(D394,Fichas!$A$2:$E$2009,5,FALSE)</f>
        <v>5</v>
      </c>
      <c r="R394" s="347" t="str">
        <f>VLOOKUP(Q394,Dados!$A$2:$C$1673,2,FALSE)</f>
        <v>Salário Educação</v>
      </c>
      <c r="S394" s="428">
        <f>'6765'!G63</f>
        <v>0</v>
      </c>
      <c r="T394" s="428">
        <f>'6765'!H63</f>
        <v>1500</v>
      </c>
      <c r="U394" s="428" t="s">
        <v>2124</v>
      </c>
    </row>
    <row r="395" spans="1:21" s="347" customFormat="1" x14ac:dyDescent="0.2">
      <c r="A395" s="347" t="s">
        <v>2090</v>
      </c>
      <c r="B395" s="427">
        <v>44600</v>
      </c>
      <c r="C395" s="427">
        <v>44622</v>
      </c>
      <c r="D395" s="420">
        <f>'6765'!D64</f>
        <v>441</v>
      </c>
      <c r="E395" s="347" t="str">
        <f>VLOOKUP(D395,Fichas!$A$2:$G$2009,7,FALSE)</f>
        <v>02.012</v>
      </c>
      <c r="F395" s="347" t="str">
        <f>VLOOKUP(D395,Fichas!$A$2:$H$2009,8,FALSE)</f>
        <v>Secretaria de Educação</v>
      </c>
      <c r="G395" s="420" t="str">
        <f>VLOOKUP(D395,Fichas!$A$2:$I$2009,9,FALSE)</f>
        <v>12</v>
      </c>
      <c r="H395" s="347" t="str">
        <f>VLOOKUP(D395,Fichas!$A$2:$J$2009,10,FALSE)</f>
        <v>Educação</v>
      </c>
      <c r="I395" s="420" t="str">
        <f>VLOOKUP(D395,Fichas!$A$2:$K$2009,11,FALSE)</f>
        <v>361</v>
      </c>
      <c r="J395" s="347" t="str">
        <f>VLOOKUP(D395,Fichas!$A$2:$L$2009,12,FALSE)</f>
        <v>Ensino Fundamental</v>
      </c>
      <c r="K395" s="420" t="str">
        <f>VLOOKUP(D395,Fichas!$A$2:$M$2009,13,FALSE)</f>
        <v>0018</v>
      </c>
      <c r="L395" s="347" t="str">
        <f>VLOOKUP(D395,Fichas!$A$2:$N$2009,14,FALSE)</f>
        <v>Gestão da Política de Educação</v>
      </c>
      <c r="M395" s="420" t="str">
        <f>VLOOKUP(D395,Fichas!$A$2:$O$2009,15,FALSE)</f>
        <v>2068</v>
      </c>
      <c r="N395" s="347" t="str">
        <f>VLOOKUP(D395,Fichas!$A$2:$P$2009,16,FALSE)</f>
        <v xml:space="preserve">Manutenção do Ensino Fundamental </v>
      </c>
      <c r="O395" s="420" t="str">
        <f>VLOOKUP(D395,Fichas!$A$2:$C$2009,3,FALSE)</f>
        <v>3.3.90.39.00.00</v>
      </c>
      <c r="P395" s="347" t="str">
        <f>VLOOKUP(D395,Fichas!$A$2:$D$2009,4,FALSE)</f>
        <v>Outros Serviços de Terceiros - Pessoa Jurídica</v>
      </c>
      <c r="Q395" s="421" t="str">
        <f>VLOOKUP(D395,Fichas!$A$2:$E$2009,5,FALSE)</f>
        <v>200</v>
      </c>
      <c r="R395" s="347" t="str">
        <f>VLOOKUP(Q395,Dados!$A$2:$C$1673,2,FALSE)</f>
        <v>Ordinário - Educação</v>
      </c>
      <c r="S395" s="428">
        <f>'6765'!G64</f>
        <v>0</v>
      </c>
      <c r="T395" s="428">
        <f>'6765'!H64</f>
        <v>5500</v>
      </c>
      <c r="U395" s="428" t="s">
        <v>2124</v>
      </c>
    </row>
    <row r="396" spans="1:21" s="347" customFormat="1" x14ac:dyDescent="0.2">
      <c r="A396" s="347" t="s">
        <v>2090</v>
      </c>
      <c r="B396" s="427">
        <v>44600</v>
      </c>
      <c r="C396" s="427">
        <v>44622</v>
      </c>
      <c r="D396" s="420">
        <f>'6765'!D65</f>
        <v>1532</v>
      </c>
      <c r="E396" s="347" t="str">
        <f>VLOOKUP(D396,Fichas!$A$2:$G$2009,7,FALSE)</f>
        <v>02.012</v>
      </c>
      <c r="F396" s="347" t="str">
        <f>VLOOKUP(D396,Fichas!$A$2:$H$2009,8,FALSE)</f>
        <v>Secretaria de Educação</v>
      </c>
      <c r="G396" s="420" t="str">
        <f>VLOOKUP(D396,Fichas!$A$2:$I$2009,9,FALSE)</f>
        <v>12</v>
      </c>
      <c r="H396" s="347" t="str">
        <f>VLOOKUP(D396,Fichas!$A$2:$J$2009,10,FALSE)</f>
        <v>Educação</v>
      </c>
      <c r="I396" s="420" t="str">
        <f>VLOOKUP(D396,Fichas!$A$2:$K$2009,11,FALSE)</f>
        <v>361</v>
      </c>
      <c r="J396" s="347" t="str">
        <f>VLOOKUP(D396,Fichas!$A$2:$L$2009,12,FALSE)</f>
        <v>Ensino Fundamental</v>
      </c>
      <c r="K396" s="420" t="str">
        <f>VLOOKUP(D396,Fichas!$A$2:$M$2009,13,FALSE)</f>
        <v>0020</v>
      </c>
      <c r="L396" s="347" t="str">
        <f>VLOOKUP(D396,Fichas!$A$2:$N$2009,14,FALSE)</f>
        <v>Alimentação Escolar</v>
      </c>
      <c r="M396" s="420" t="str">
        <f>VLOOKUP(D396,Fichas!$A$2:$O$2009,15,FALSE)</f>
        <v>2076</v>
      </c>
      <c r="N396" s="347" t="str">
        <f>VLOOKUP(D396,Fichas!$A$2:$P$2009,16,FALSE)</f>
        <v xml:space="preserve">Manutenção da Alimentação Escolar - Ensino Fundamental </v>
      </c>
      <c r="O396" s="420" t="str">
        <f>VLOOKUP(D396,Fichas!$A$2:$C$2009,3,FALSE)</f>
        <v>3.3.90.30.00.00</v>
      </c>
      <c r="P396" s="347" t="str">
        <f>VLOOKUP(D396,Fichas!$A$2:$D$2009,4,FALSE)</f>
        <v>Material de Consumo</v>
      </c>
      <c r="Q396" s="421" t="str">
        <f>VLOOKUP(D396,Fichas!$A$2:$E$2009,5,FALSE)</f>
        <v>3046</v>
      </c>
      <c r="R396" s="347" t="str">
        <f>VLOOKUP(Q396,Dados!$A$2:$C$1673,2,FALSE)</f>
        <v>Superávit - PNAE</v>
      </c>
      <c r="S396" s="428">
        <f>'6765'!G65</f>
        <v>0</v>
      </c>
      <c r="T396" s="428">
        <f>'6765'!H65</f>
        <v>45028.37</v>
      </c>
      <c r="U396" s="428" t="s">
        <v>2124</v>
      </c>
    </row>
    <row r="397" spans="1:21" s="347" customFormat="1" x14ac:dyDescent="0.2">
      <c r="A397" s="347" t="s">
        <v>2090</v>
      </c>
      <c r="B397" s="427">
        <v>44600</v>
      </c>
      <c r="C397" s="427">
        <v>44622</v>
      </c>
      <c r="D397" s="420">
        <f>'6765'!D66</f>
        <v>1436</v>
      </c>
      <c r="E397" s="347" t="str">
        <f>VLOOKUP(D397,Fichas!$A$2:$G$2009,7,FALSE)</f>
        <v>02.012</v>
      </c>
      <c r="F397" s="347" t="str">
        <f>VLOOKUP(D397,Fichas!$A$2:$H$2009,8,FALSE)</f>
        <v>Secretaria de Educação</v>
      </c>
      <c r="G397" s="420" t="str">
        <f>VLOOKUP(D397,Fichas!$A$2:$I$2009,9,FALSE)</f>
        <v>12</v>
      </c>
      <c r="H397" s="347" t="str">
        <f>VLOOKUP(D397,Fichas!$A$2:$J$2009,10,FALSE)</f>
        <v>Educação</v>
      </c>
      <c r="I397" s="420" t="str">
        <f>VLOOKUP(D397,Fichas!$A$2:$K$2009,11,FALSE)</f>
        <v>361</v>
      </c>
      <c r="J397" s="347" t="str">
        <f>VLOOKUP(D397,Fichas!$A$2:$L$2009,12,FALSE)</f>
        <v>Ensino Fundamental</v>
      </c>
      <c r="K397" s="420" t="str">
        <f>VLOOKUP(D397,Fichas!$A$2:$M$2009,13,FALSE)</f>
        <v>0021</v>
      </c>
      <c r="L397" s="347" t="str">
        <f>VLOOKUP(D397,Fichas!$A$2:$N$2009,14,FALSE)</f>
        <v>Escola Nota 10 (Construção, Ampliação, Reforma)</v>
      </c>
      <c r="M397" s="420" t="str">
        <f>VLOOKUP(D397,Fichas!$A$2:$O$2009,15,FALSE)</f>
        <v>1004</v>
      </c>
      <c r="N397" s="347" t="str">
        <f>VLOOKUP(D397,Fichas!$A$2:$P$2009,16,FALSE)</f>
        <v>Construção, Ampliação, Reforma e Reaparelhamento das Unidades de Ensino Fundamental</v>
      </c>
      <c r="O397" s="420" t="str">
        <f>VLOOKUP(D397,Fichas!$A$2:$C$2009,3,FALSE)</f>
        <v>4.4.90.52.00.00</v>
      </c>
      <c r="P397" s="347" t="str">
        <f>VLOOKUP(D397,Fichas!$A$2:$D$2009,4,FALSE)</f>
        <v>Equipamentos e Material Permanente</v>
      </c>
      <c r="Q397" s="421" t="str">
        <f>VLOOKUP(D397,Fichas!$A$2:$E$2009,5,FALSE)</f>
        <v>3835</v>
      </c>
      <c r="R397" s="347" t="str">
        <f>VLOOKUP(Q397,Dados!$A$2:$C$1673,2,FALSE)</f>
        <v>Superávit - Royalties - Educação</v>
      </c>
      <c r="S397" s="428">
        <f>'6765'!G66</f>
        <v>0</v>
      </c>
      <c r="T397" s="428">
        <f>'6765'!H66</f>
        <v>600000</v>
      </c>
      <c r="U397" s="428" t="s">
        <v>2124</v>
      </c>
    </row>
    <row r="398" spans="1:21" s="347" customFormat="1" x14ac:dyDescent="0.2">
      <c r="A398" s="347" t="s">
        <v>2090</v>
      </c>
      <c r="B398" s="427">
        <v>44600</v>
      </c>
      <c r="C398" s="427">
        <v>44622</v>
      </c>
      <c r="D398" s="420">
        <f>'6765'!D67</f>
        <v>1533</v>
      </c>
      <c r="E398" s="347" t="str">
        <f>VLOOKUP(D398,Fichas!$A$2:$G$2009,7,FALSE)</f>
        <v>02.012</v>
      </c>
      <c r="F398" s="347" t="str">
        <f>VLOOKUP(D398,Fichas!$A$2:$H$2009,8,FALSE)</f>
        <v>Secretaria de Educação</v>
      </c>
      <c r="G398" s="420" t="str">
        <f>VLOOKUP(D398,Fichas!$A$2:$I$2009,9,FALSE)</f>
        <v>12</v>
      </c>
      <c r="H398" s="347" t="str">
        <f>VLOOKUP(D398,Fichas!$A$2:$J$2009,10,FALSE)</f>
        <v>Educação</v>
      </c>
      <c r="I398" s="420" t="str">
        <f>VLOOKUP(D398,Fichas!$A$2:$K$2009,11,FALSE)</f>
        <v>365</v>
      </c>
      <c r="J398" s="347" t="str">
        <f>VLOOKUP(D398,Fichas!$A$2:$L$2009,12,FALSE)</f>
        <v>Educação Infantil</v>
      </c>
      <c r="K398" s="420" t="str">
        <f>VLOOKUP(D398,Fichas!$A$2:$M$2009,13,FALSE)</f>
        <v>0020</v>
      </c>
      <c r="L398" s="347" t="str">
        <f>VLOOKUP(D398,Fichas!$A$2:$N$2009,14,FALSE)</f>
        <v>Alimentação Escolar</v>
      </c>
      <c r="M398" s="420" t="str">
        <f>VLOOKUP(D398,Fichas!$A$2:$O$2009,15,FALSE)</f>
        <v>2079</v>
      </c>
      <c r="N398" s="347" t="str">
        <f>VLOOKUP(D398,Fichas!$A$2:$P$2009,16,FALSE)</f>
        <v>Manutenção da Alimentação Escolar - Creche</v>
      </c>
      <c r="O398" s="420" t="str">
        <f>VLOOKUP(D398,Fichas!$A$2:$C$2009,3,FALSE)</f>
        <v>3.3.90.30.00.00</v>
      </c>
      <c r="P398" s="347" t="str">
        <f>VLOOKUP(D398,Fichas!$A$2:$D$2009,4,FALSE)</f>
        <v>Material de Consumo</v>
      </c>
      <c r="Q398" s="421" t="str">
        <f>VLOOKUP(D398,Fichas!$A$2:$E$2009,5,FALSE)</f>
        <v>3046</v>
      </c>
      <c r="R398" s="347" t="str">
        <f>VLOOKUP(Q398,Dados!$A$2:$C$1673,2,FALSE)</f>
        <v>Superávit - PNAE</v>
      </c>
      <c r="S398" s="428">
        <f>'6765'!G67</f>
        <v>0</v>
      </c>
      <c r="T398" s="428">
        <f>'6765'!H67</f>
        <v>250564.81</v>
      </c>
      <c r="U398" s="428" t="s">
        <v>2124</v>
      </c>
    </row>
    <row r="399" spans="1:21" s="347" customFormat="1" x14ac:dyDescent="0.2">
      <c r="A399" s="347" t="s">
        <v>2090</v>
      </c>
      <c r="B399" s="427">
        <v>44600</v>
      </c>
      <c r="C399" s="427">
        <v>44622</v>
      </c>
      <c r="D399" s="420">
        <f>'6765'!D68</f>
        <v>1527</v>
      </c>
      <c r="E399" s="347" t="str">
        <f>VLOOKUP(D399,Fichas!$A$2:$G$2009,7,FALSE)</f>
        <v>02.012</v>
      </c>
      <c r="F399" s="347" t="str">
        <f>VLOOKUP(D399,Fichas!$A$2:$H$2009,8,FALSE)</f>
        <v>Secretaria de Educação</v>
      </c>
      <c r="G399" s="420" t="str">
        <f>VLOOKUP(D399,Fichas!$A$2:$I$2009,9,FALSE)</f>
        <v>12</v>
      </c>
      <c r="H399" s="347" t="str">
        <f>VLOOKUP(D399,Fichas!$A$2:$J$2009,10,FALSE)</f>
        <v>Educação</v>
      </c>
      <c r="I399" s="420" t="str">
        <f>VLOOKUP(D399,Fichas!$A$2:$K$2009,11,FALSE)</f>
        <v>365</v>
      </c>
      <c r="J399" s="347" t="str">
        <f>VLOOKUP(D399,Fichas!$A$2:$L$2009,12,FALSE)</f>
        <v>Educação Infantil</v>
      </c>
      <c r="K399" s="420" t="str">
        <f>VLOOKUP(D399,Fichas!$A$2:$M$2009,13,FALSE)</f>
        <v>0021</v>
      </c>
      <c r="L399" s="347" t="str">
        <f>VLOOKUP(D399,Fichas!$A$2:$N$2009,14,FALSE)</f>
        <v>Escola Nota 10 (Construção, Ampliação, Reforma)</v>
      </c>
      <c r="M399" s="420" t="str">
        <f>VLOOKUP(D399,Fichas!$A$2:$O$2009,15,FALSE)</f>
        <v>1006</v>
      </c>
      <c r="N399" s="347" t="str">
        <f>VLOOKUP(D399,Fichas!$A$2:$P$2009,16,FALSE)</f>
        <v>Construção, Ampliação, Reforma e Reaparelhamento das Unidades de Educaçção Infantil - Creche</v>
      </c>
      <c r="O399" s="420" t="str">
        <f>VLOOKUP(D399,Fichas!$A$2:$C$2009,3,FALSE)</f>
        <v>4.4.90.51.00.00</v>
      </c>
      <c r="P399" s="347" t="str">
        <f>VLOOKUP(D399,Fichas!$A$2:$D$2009,4,FALSE)</f>
        <v>Obras e Instalações</v>
      </c>
      <c r="Q399" s="421" t="str">
        <f>VLOOKUP(D399,Fichas!$A$2:$E$2009,5,FALSE)</f>
        <v>3005</v>
      </c>
      <c r="R399" s="347" t="str">
        <f>VLOOKUP(Q399,Dados!$A$2:$C$1673,2,FALSE)</f>
        <v>Superávit - Salário Educação</v>
      </c>
      <c r="S399" s="428">
        <f>'6765'!G68</f>
        <v>0</v>
      </c>
      <c r="T399" s="428">
        <f>'6765'!H68</f>
        <v>2000000</v>
      </c>
      <c r="U399" s="428" t="s">
        <v>2124</v>
      </c>
    </row>
    <row r="400" spans="1:21" s="347" customFormat="1" x14ac:dyDescent="0.2">
      <c r="A400" s="347" t="s">
        <v>2090</v>
      </c>
      <c r="B400" s="427">
        <v>44600</v>
      </c>
      <c r="C400" s="427">
        <v>44622</v>
      </c>
      <c r="D400" s="420">
        <f>'6765'!D69</f>
        <v>1528</v>
      </c>
      <c r="E400" s="347" t="str">
        <f>VLOOKUP(D400,Fichas!$A$2:$G$2009,7,FALSE)</f>
        <v>02.012</v>
      </c>
      <c r="F400" s="347" t="str">
        <f>VLOOKUP(D400,Fichas!$A$2:$H$2009,8,FALSE)</f>
        <v>Secretaria de Educação</v>
      </c>
      <c r="G400" s="420" t="str">
        <f>VLOOKUP(D400,Fichas!$A$2:$I$2009,9,FALSE)</f>
        <v>12</v>
      </c>
      <c r="H400" s="347" t="str">
        <f>VLOOKUP(D400,Fichas!$A$2:$J$2009,10,FALSE)</f>
        <v>Educação</v>
      </c>
      <c r="I400" s="420" t="str">
        <f>VLOOKUP(D400,Fichas!$A$2:$K$2009,11,FALSE)</f>
        <v>365</v>
      </c>
      <c r="J400" s="347" t="str">
        <f>VLOOKUP(D400,Fichas!$A$2:$L$2009,12,FALSE)</f>
        <v>Educação Infantil</v>
      </c>
      <c r="K400" s="420" t="str">
        <f>VLOOKUP(D400,Fichas!$A$2:$M$2009,13,FALSE)</f>
        <v>0021</v>
      </c>
      <c r="L400" s="347" t="str">
        <f>VLOOKUP(D400,Fichas!$A$2:$N$2009,14,FALSE)</f>
        <v>Escola Nota 10 (Construção, Ampliação, Reforma)</v>
      </c>
      <c r="M400" s="420" t="str">
        <f>VLOOKUP(D400,Fichas!$A$2:$O$2009,15,FALSE)</f>
        <v>1006</v>
      </c>
      <c r="N400" s="347" t="str">
        <f>VLOOKUP(D400,Fichas!$A$2:$P$2009,16,FALSE)</f>
        <v>Construção, Ampliação, Reforma e Reaparelhamento das Unidades de Educaçção Infantil - Creche</v>
      </c>
      <c r="O400" s="420" t="str">
        <f>VLOOKUP(D400,Fichas!$A$2:$C$2009,3,FALSE)</f>
        <v>4.4.90.52.00.00</v>
      </c>
      <c r="P400" s="347" t="str">
        <f>VLOOKUP(D400,Fichas!$A$2:$D$2009,4,FALSE)</f>
        <v>Equipamentos e Material Permanente</v>
      </c>
      <c r="Q400" s="421" t="str">
        <f>VLOOKUP(D400,Fichas!$A$2:$E$2009,5,FALSE)</f>
        <v>3005</v>
      </c>
      <c r="R400" s="347" t="str">
        <f>VLOOKUP(Q400,Dados!$A$2:$C$1673,2,FALSE)</f>
        <v>Superávit - Salário Educação</v>
      </c>
      <c r="S400" s="428">
        <f>'6765'!G69</f>
        <v>0</v>
      </c>
      <c r="T400" s="428">
        <f>'6765'!H69</f>
        <v>1000000</v>
      </c>
      <c r="U400" s="428" t="s">
        <v>2124</v>
      </c>
    </row>
    <row r="401" spans="1:21" s="347" customFormat="1" x14ac:dyDescent="0.2">
      <c r="A401" s="347" t="s">
        <v>2090</v>
      </c>
      <c r="B401" s="427">
        <v>44600</v>
      </c>
      <c r="C401" s="427">
        <v>44622</v>
      </c>
      <c r="D401" s="420">
        <f>'6765'!D70</f>
        <v>1529</v>
      </c>
      <c r="E401" s="347" t="str">
        <f>VLOOKUP(D401,Fichas!$A$2:$G$2009,7,FALSE)</f>
        <v>02.012</v>
      </c>
      <c r="F401" s="347" t="str">
        <f>VLOOKUP(D401,Fichas!$A$2:$H$2009,8,FALSE)</f>
        <v>Secretaria de Educação</v>
      </c>
      <c r="G401" s="420" t="str">
        <f>VLOOKUP(D401,Fichas!$A$2:$I$2009,9,FALSE)</f>
        <v>12</v>
      </c>
      <c r="H401" s="347" t="str">
        <f>VLOOKUP(D401,Fichas!$A$2:$J$2009,10,FALSE)</f>
        <v>Educação</v>
      </c>
      <c r="I401" s="420" t="str">
        <f>VLOOKUP(D401,Fichas!$A$2:$K$2009,11,FALSE)</f>
        <v>365</v>
      </c>
      <c r="J401" s="347" t="str">
        <f>VLOOKUP(D401,Fichas!$A$2:$L$2009,12,FALSE)</f>
        <v>Educação Infantil</v>
      </c>
      <c r="K401" s="420" t="str">
        <f>VLOOKUP(D401,Fichas!$A$2:$M$2009,13,FALSE)</f>
        <v>0021</v>
      </c>
      <c r="L401" s="347" t="str">
        <f>VLOOKUP(D401,Fichas!$A$2:$N$2009,14,FALSE)</f>
        <v>Escola Nota 10 (Construção, Ampliação, Reforma)</v>
      </c>
      <c r="M401" s="420" t="str">
        <f>VLOOKUP(D401,Fichas!$A$2:$O$2009,15,FALSE)</f>
        <v>1007</v>
      </c>
      <c r="N401" s="347" t="str">
        <f>VLOOKUP(D401,Fichas!$A$2:$P$2009,16,FALSE)</f>
        <v>Construção, Ampliação, Reforma e Reaparelhamento das Unidades de Educaçção Infantil - Pré-Escola</v>
      </c>
      <c r="O401" s="420" t="str">
        <f>VLOOKUP(D401,Fichas!$A$2:$C$2009,3,FALSE)</f>
        <v>4.4.90.51.00.00</v>
      </c>
      <c r="P401" s="347" t="str">
        <f>VLOOKUP(D401,Fichas!$A$2:$D$2009,4,FALSE)</f>
        <v>Obras e Instalações</v>
      </c>
      <c r="Q401" s="421" t="str">
        <f>VLOOKUP(D401,Fichas!$A$2:$E$2009,5,FALSE)</f>
        <v>3005</v>
      </c>
      <c r="R401" s="347" t="str">
        <f>VLOOKUP(Q401,Dados!$A$2:$C$1673,2,FALSE)</f>
        <v>Superávit - Salário Educação</v>
      </c>
      <c r="S401" s="428">
        <f>'6765'!G70</f>
        <v>0</v>
      </c>
      <c r="T401" s="428">
        <f>'6765'!H70</f>
        <v>3000000</v>
      </c>
      <c r="U401" s="428" t="s">
        <v>2124</v>
      </c>
    </row>
    <row r="402" spans="1:21" s="347" customFormat="1" x14ac:dyDescent="0.2">
      <c r="A402" s="347" t="s">
        <v>2090</v>
      </c>
      <c r="B402" s="427">
        <v>44600</v>
      </c>
      <c r="C402" s="427">
        <v>44622</v>
      </c>
      <c r="D402" s="420">
        <f>'6765'!D71</f>
        <v>1530</v>
      </c>
      <c r="E402" s="347" t="str">
        <f>VLOOKUP(D402,Fichas!$A$2:$G$2009,7,FALSE)</f>
        <v>02.012</v>
      </c>
      <c r="F402" s="347" t="str">
        <f>VLOOKUP(D402,Fichas!$A$2:$H$2009,8,FALSE)</f>
        <v>Secretaria de Educação</v>
      </c>
      <c r="G402" s="420" t="str">
        <f>VLOOKUP(D402,Fichas!$A$2:$I$2009,9,FALSE)</f>
        <v>12</v>
      </c>
      <c r="H402" s="347" t="str">
        <f>VLOOKUP(D402,Fichas!$A$2:$J$2009,10,FALSE)</f>
        <v>Educação</v>
      </c>
      <c r="I402" s="420" t="str">
        <f>VLOOKUP(D402,Fichas!$A$2:$K$2009,11,FALSE)</f>
        <v>365</v>
      </c>
      <c r="J402" s="347" t="str">
        <f>VLOOKUP(D402,Fichas!$A$2:$L$2009,12,FALSE)</f>
        <v>Educação Infantil</v>
      </c>
      <c r="K402" s="420" t="str">
        <f>VLOOKUP(D402,Fichas!$A$2:$M$2009,13,FALSE)</f>
        <v>0021</v>
      </c>
      <c r="L402" s="347" t="str">
        <f>VLOOKUP(D402,Fichas!$A$2:$N$2009,14,FALSE)</f>
        <v>Escola Nota 10 (Construção, Ampliação, Reforma)</v>
      </c>
      <c r="M402" s="420" t="str">
        <f>VLOOKUP(D402,Fichas!$A$2:$O$2009,15,FALSE)</f>
        <v>1007</v>
      </c>
      <c r="N402" s="347" t="str">
        <f>VLOOKUP(D402,Fichas!$A$2:$P$2009,16,FALSE)</f>
        <v>Construção, Ampliação, Reforma e Reaparelhamento das Unidades de Educaçção Infantil - Pré-Escola</v>
      </c>
      <c r="O402" s="420" t="str">
        <f>VLOOKUP(D402,Fichas!$A$2:$C$2009,3,FALSE)</f>
        <v>4.4.90.52.00.00</v>
      </c>
      <c r="P402" s="347" t="str">
        <f>VLOOKUP(D402,Fichas!$A$2:$D$2009,4,FALSE)</f>
        <v>Equipamentos e Material Permanente</v>
      </c>
      <c r="Q402" s="421" t="str">
        <f>VLOOKUP(D402,Fichas!$A$2:$E$2009,5,FALSE)</f>
        <v>3005</v>
      </c>
      <c r="R402" s="347" t="str">
        <f>VLOOKUP(Q402,Dados!$A$2:$C$1673,2,FALSE)</f>
        <v>Superávit - Salário Educação</v>
      </c>
      <c r="S402" s="428">
        <f>'6765'!G71</f>
        <v>0</v>
      </c>
      <c r="T402" s="428">
        <f>'6765'!H71</f>
        <v>1000000</v>
      </c>
      <c r="U402" s="428" t="s">
        <v>2124</v>
      </c>
    </row>
    <row r="403" spans="1:21" s="347" customFormat="1" x14ac:dyDescent="0.2">
      <c r="A403" s="347" t="s">
        <v>2090</v>
      </c>
      <c r="B403" s="427">
        <v>44600</v>
      </c>
      <c r="C403" s="427">
        <v>44622</v>
      </c>
      <c r="D403" s="420">
        <f>'6765'!D72</f>
        <v>638</v>
      </c>
      <c r="E403" s="347" t="str">
        <f>VLOOKUP(D403,Fichas!$A$2:$G$2009,7,FALSE)</f>
        <v>02.013</v>
      </c>
      <c r="F403" s="347" t="str">
        <f>VLOOKUP(D403,Fichas!$A$2:$H$2009,8,FALSE)</f>
        <v>Secretaria da Melhor Idade</v>
      </c>
      <c r="G403" s="420" t="str">
        <f>VLOOKUP(D403,Fichas!$A$2:$I$2009,9,FALSE)</f>
        <v>08</v>
      </c>
      <c r="H403" s="347" t="str">
        <f>VLOOKUP(D403,Fichas!$A$2:$J$2009,10,FALSE)</f>
        <v>Assistência Social</v>
      </c>
      <c r="I403" s="420" t="str">
        <f>VLOOKUP(D403,Fichas!$A$2:$K$2009,11,FALSE)</f>
        <v>241</v>
      </c>
      <c r="J403" s="347" t="str">
        <f>VLOOKUP(D403,Fichas!$A$2:$L$2009,12,FALSE)</f>
        <v>Assistência ao Idoso</v>
      </c>
      <c r="K403" s="420" t="str">
        <f>VLOOKUP(D403,Fichas!$A$2:$M$2009,13,FALSE)</f>
        <v>0022</v>
      </c>
      <c r="L403" s="347" t="str">
        <f>VLOOKUP(D403,Fichas!$A$2:$N$2009,14,FALSE)</f>
        <v>Terceira Idade</v>
      </c>
      <c r="M403" s="420" t="str">
        <f>VLOOKUP(D403,Fichas!$A$2:$O$2009,15,FALSE)</f>
        <v>2083</v>
      </c>
      <c r="N403" s="347" t="str">
        <f>VLOOKUP(D403,Fichas!$A$2:$P$2009,16,FALSE)</f>
        <v>ILPI - Instituição de Longa Permanência para Pessoa Idosa</v>
      </c>
      <c r="O403" s="420" t="str">
        <f>VLOOKUP(D403,Fichas!$A$2:$C$2009,3,FALSE)</f>
        <v>3.3.90.30.00.00</v>
      </c>
      <c r="P403" s="347" t="str">
        <f>VLOOKUP(D403,Fichas!$A$2:$D$2009,4,FALSE)</f>
        <v>Material de Consumo</v>
      </c>
      <c r="Q403" s="421" t="str">
        <f>VLOOKUP(D403,Fichas!$A$2:$E$2009,5,FALSE)</f>
        <v>806</v>
      </c>
      <c r="R403" s="347" t="str">
        <f>VLOOKUP(Q403,Dados!$A$2:$C$1673,2,FALSE)</f>
        <v>Comp. Financ. dos Royalties Pela Produção</v>
      </c>
      <c r="S403" s="428">
        <f>'6765'!G72</f>
        <v>0</v>
      </c>
      <c r="T403" s="428">
        <f>'6765'!H72</f>
        <v>48000</v>
      </c>
      <c r="U403" s="428" t="s">
        <v>2124</v>
      </c>
    </row>
    <row r="404" spans="1:21" s="347" customFormat="1" x14ac:dyDescent="0.2">
      <c r="A404" s="347" t="s">
        <v>2090</v>
      </c>
      <c r="B404" s="427">
        <v>44600</v>
      </c>
      <c r="C404" s="427">
        <v>44622</v>
      </c>
      <c r="D404" s="420">
        <f>'6765'!D73</f>
        <v>717</v>
      </c>
      <c r="E404" s="347" t="str">
        <f>VLOOKUP(D404,Fichas!$A$2:$G$2009,7,FALSE)</f>
        <v>02.016</v>
      </c>
      <c r="F404" s="347" t="str">
        <f>VLOOKUP(D404,Fichas!$A$2:$H$2009,8,FALSE)</f>
        <v>Secretaria de Obras e Serviços Públicos</v>
      </c>
      <c r="G404" s="420" t="str">
        <f>VLOOKUP(D404,Fichas!$A$2:$I$2009,9,FALSE)</f>
        <v>15</v>
      </c>
      <c r="H404" s="347" t="str">
        <f>VLOOKUP(D404,Fichas!$A$2:$J$2009,10,FALSE)</f>
        <v>Urbanismo</v>
      </c>
      <c r="I404" s="420" t="str">
        <f>VLOOKUP(D404,Fichas!$A$2:$K$2009,11,FALSE)</f>
        <v>452</v>
      </c>
      <c r="J404" s="347" t="str">
        <f>VLOOKUP(D404,Fichas!$A$2:$L$2009,12,FALSE)</f>
        <v>Serviços Urbanos</v>
      </c>
      <c r="K404" s="420" t="str">
        <f>VLOOKUP(D404,Fichas!$A$2:$M$2009,13,FALSE)</f>
        <v>0026</v>
      </c>
      <c r="L404" s="347" t="str">
        <f>VLOOKUP(D404,Fichas!$A$2:$N$2009,14,FALSE)</f>
        <v>Serviços Públicos</v>
      </c>
      <c r="M404" s="420" t="str">
        <f>VLOOKUP(D404,Fichas!$A$2:$O$2009,15,FALSE)</f>
        <v>1019</v>
      </c>
      <c r="N404" s="347" t="str">
        <f>VLOOKUP(D404,Fichas!$A$2:$P$2009,16,FALSE)</f>
        <v>Obras e Intervenções Urbanas</v>
      </c>
      <c r="O404" s="420" t="str">
        <f>VLOOKUP(D404,Fichas!$A$2:$C$2009,3,FALSE)</f>
        <v>4.4.90.51.00.00</v>
      </c>
      <c r="P404" s="347" t="str">
        <f>VLOOKUP(D404,Fichas!$A$2:$D$2009,4,FALSE)</f>
        <v>Obras e Instalações</v>
      </c>
      <c r="Q404" s="421" t="str">
        <f>VLOOKUP(D404,Fichas!$A$2:$E$2009,5,FALSE)</f>
        <v>807</v>
      </c>
      <c r="R404" s="347" t="str">
        <f>VLOOKUP(Q404,Dados!$A$2:$C$1673,2,FALSE)</f>
        <v>Royalties Pelo Excedente da Produção</v>
      </c>
      <c r="S404" s="428">
        <f>'6765'!G73</f>
        <v>0</v>
      </c>
      <c r="T404" s="428">
        <f>'6765'!H73</f>
        <v>195200</v>
      </c>
      <c r="U404" s="428" t="s">
        <v>2124</v>
      </c>
    </row>
    <row r="405" spans="1:21" s="347" customFormat="1" x14ac:dyDescent="0.2">
      <c r="A405" s="347" t="s">
        <v>2090</v>
      </c>
      <c r="B405" s="427">
        <v>44600</v>
      </c>
      <c r="C405" s="427">
        <v>44622</v>
      </c>
      <c r="D405" s="420">
        <f>'6765'!D74</f>
        <v>719</v>
      </c>
      <c r="E405" s="347" t="str">
        <f>VLOOKUP(D405,Fichas!$A$2:$G$2009,7,FALSE)</f>
        <v>02.016</v>
      </c>
      <c r="F405" s="347" t="str">
        <f>VLOOKUP(D405,Fichas!$A$2:$H$2009,8,FALSE)</f>
        <v>Secretaria de Obras e Serviços Públicos</v>
      </c>
      <c r="G405" s="420" t="str">
        <f>VLOOKUP(D405,Fichas!$A$2:$I$2009,9,FALSE)</f>
        <v>15</v>
      </c>
      <c r="H405" s="347" t="str">
        <f>VLOOKUP(D405,Fichas!$A$2:$J$2009,10,FALSE)</f>
        <v>Urbanismo</v>
      </c>
      <c r="I405" s="420" t="str">
        <f>VLOOKUP(D405,Fichas!$A$2:$K$2009,11,FALSE)</f>
        <v>452</v>
      </c>
      <c r="J405" s="347" t="str">
        <f>VLOOKUP(D405,Fichas!$A$2:$L$2009,12,FALSE)</f>
        <v>Serviços Urbanos</v>
      </c>
      <c r="K405" s="420" t="str">
        <f>VLOOKUP(D405,Fichas!$A$2:$M$2009,13,FALSE)</f>
        <v>0026</v>
      </c>
      <c r="L405" s="347" t="str">
        <f>VLOOKUP(D405,Fichas!$A$2:$N$2009,14,FALSE)</f>
        <v>Serviços Públicos</v>
      </c>
      <c r="M405" s="420" t="str">
        <f>VLOOKUP(D405,Fichas!$A$2:$O$2009,15,FALSE)</f>
        <v>2088</v>
      </c>
      <c r="N405" s="347" t="str">
        <f>VLOOKUP(D405,Fichas!$A$2:$P$2009,16,FALSE)</f>
        <v>Manutenção e Obras nos Cemitários Municipais</v>
      </c>
      <c r="O405" s="420" t="str">
        <f>VLOOKUP(D405,Fichas!$A$2:$C$2009,3,FALSE)</f>
        <v>3.3.90.39.00.00</v>
      </c>
      <c r="P405" s="347" t="str">
        <f>VLOOKUP(D405,Fichas!$A$2:$D$2009,4,FALSE)</f>
        <v>Outros Serviços de Terceiros - Pessoa Jurídica</v>
      </c>
      <c r="Q405" s="421" t="str">
        <f>VLOOKUP(D405,Fichas!$A$2:$E$2009,5,FALSE)</f>
        <v>0</v>
      </c>
      <c r="R405" s="347" t="str">
        <f>VLOOKUP(Q405,Dados!$A$2:$C$1673,2,FALSE)</f>
        <v>Ordinário</v>
      </c>
      <c r="S405" s="428">
        <f>'6765'!G74</f>
        <v>0</v>
      </c>
      <c r="T405" s="428">
        <f>'6765'!H74</f>
        <v>8000</v>
      </c>
      <c r="U405" s="428" t="s">
        <v>2124</v>
      </c>
    </row>
    <row r="406" spans="1:21" s="347" customFormat="1" x14ac:dyDescent="0.2">
      <c r="A406" s="347" t="s">
        <v>2090</v>
      </c>
      <c r="B406" s="427">
        <v>44600</v>
      </c>
      <c r="C406" s="427">
        <v>44622</v>
      </c>
      <c r="D406" s="420">
        <f>'6765'!D75</f>
        <v>793</v>
      </c>
      <c r="E406" s="347" t="str">
        <f>VLOOKUP(D406,Fichas!$A$2:$G$2009,7,FALSE)</f>
        <v>02.022</v>
      </c>
      <c r="F406" s="347" t="str">
        <f>VLOOKUP(D406,Fichas!$A$2:$H$2009,8,FALSE)</f>
        <v>Secretaria de Direitos Humanos e Segurança</v>
      </c>
      <c r="G406" s="420" t="str">
        <f>VLOOKUP(D406,Fichas!$A$2:$I$2009,9,FALSE)</f>
        <v>06</v>
      </c>
      <c r="H406" s="347" t="str">
        <f>VLOOKUP(D406,Fichas!$A$2:$J$2009,10,FALSE)</f>
        <v>Segurança Pública</v>
      </c>
      <c r="I406" s="420" t="str">
        <f>VLOOKUP(D406,Fichas!$A$2:$K$2009,11,FALSE)</f>
        <v>122</v>
      </c>
      <c r="J406" s="347" t="str">
        <f>VLOOKUP(D406,Fichas!$A$2:$L$2009,12,FALSE)</f>
        <v>Administração Geral</v>
      </c>
      <c r="K406" s="420" t="str">
        <f>VLOOKUP(D406,Fichas!$A$2:$M$2009,13,FALSE)</f>
        <v>0002</v>
      </c>
      <c r="L406" s="347" t="str">
        <f>VLOOKUP(D406,Fichas!$A$2:$N$2009,14,FALSE)</f>
        <v>Gestão Administrativa</v>
      </c>
      <c r="M406" s="420" t="str">
        <f>VLOOKUP(D406,Fichas!$A$2:$O$2009,15,FALSE)</f>
        <v>2003</v>
      </c>
      <c r="N406" s="347" t="str">
        <f>VLOOKUP(D406,Fichas!$A$2:$P$2009,16,FALSE)</f>
        <v>Pessoal e Encargos Sociais da Unidade</v>
      </c>
      <c r="O406" s="420" t="str">
        <f>VLOOKUP(D406,Fichas!$A$2:$C$2009,3,FALSE)</f>
        <v>3.3.90.08.00.00</v>
      </c>
      <c r="P406" s="347" t="str">
        <f>VLOOKUP(D406,Fichas!$A$2:$D$2009,4,FALSE)</f>
        <v>Outros Benefícios Assistenciais do servidor e do militar</v>
      </c>
      <c r="Q406" s="421" t="str">
        <f>VLOOKUP(D406,Fichas!$A$2:$E$2009,5,FALSE)</f>
        <v>0</v>
      </c>
      <c r="R406" s="347" t="str">
        <f>VLOOKUP(Q406,Dados!$A$2:$C$1673,2,FALSE)</f>
        <v>Ordinário</v>
      </c>
      <c r="S406" s="428">
        <f>'6765'!G75</f>
        <v>0</v>
      </c>
      <c r="T406" s="428">
        <f>'6765'!H75</f>
        <v>48900</v>
      </c>
      <c r="U406" s="428" t="s">
        <v>2124</v>
      </c>
    </row>
    <row r="407" spans="1:21" s="347" customFormat="1" x14ac:dyDescent="0.2">
      <c r="A407" s="347" t="s">
        <v>2090</v>
      </c>
      <c r="B407" s="427">
        <v>44600</v>
      </c>
      <c r="C407" s="427">
        <v>44622</v>
      </c>
      <c r="D407" s="420">
        <f>'6765'!D76</f>
        <v>794</v>
      </c>
      <c r="E407" s="347" t="str">
        <f>VLOOKUP(D407,Fichas!$A$2:$G$2009,7,FALSE)</f>
        <v>02.022</v>
      </c>
      <c r="F407" s="347" t="str">
        <f>VLOOKUP(D407,Fichas!$A$2:$H$2009,8,FALSE)</f>
        <v>Secretaria de Direitos Humanos e Segurança</v>
      </c>
      <c r="G407" s="420" t="str">
        <f>VLOOKUP(D407,Fichas!$A$2:$I$2009,9,FALSE)</f>
        <v>06</v>
      </c>
      <c r="H407" s="347" t="str">
        <f>VLOOKUP(D407,Fichas!$A$2:$J$2009,10,FALSE)</f>
        <v>Segurança Pública</v>
      </c>
      <c r="I407" s="420" t="str">
        <f>VLOOKUP(D407,Fichas!$A$2:$K$2009,11,FALSE)</f>
        <v>122</v>
      </c>
      <c r="J407" s="347" t="str">
        <f>VLOOKUP(D407,Fichas!$A$2:$L$2009,12,FALSE)</f>
        <v>Administração Geral</v>
      </c>
      <c r="K407" s="420" t="str">
        <f>VLOOKUP(D407,Fichas!$A$2:$M$2009,13,FALSE)</f>
        <v>0002</v>
      </c>
      <c r="L407" s="347" t="str">
        <f>VLOOKUP(D407,Fichas!$A$2:$N$2009,14,FALSE)</f>
        <v>Gestão Administrativa</v>
      </c>
      <c r="M407" s="420" t="str">
        <f>VLOOKUP(D407,Fichas!$A$2:$O$2009,15,FALSE)</f>
        <v>2004</v>
      </c>
      <c r="N407" s="347" t="str">
        <f>VLOOKUP(D407,Fichas!$A$2:$P$2009,16,FALSE)</f>
        <v>Manutenção e Operacionalização da Unidade</v>
      </c>
      <c r="O407" s="420" t="str">
        <f>VLOOKUP(D407,Fichas!$A$2:$C$2009,3,FALSE)</f>
        <v>3.3.90.30.00.00</v>
      </c>
      <c r="P407" s="347" t="str">
        <f>VLOOKUP(D407,Fichas!$A$2:$D$2009,4,FALSE)</f>
        <v>Material de Consumo</v>
      </c>
      <c r="Q407" s="421" t="str">
        <f>VLOOKUP(D407,Fichas!$A$2:$E$2009,5,FALSE)</f>
        <v>0</v>
      </c>
      <c r="R407" s="347" t="str">
        <f>VLOOKUP(Q407,Dados!$A$2:$C$1673,2,FALSE)</f>
        <v>Ordinário</v>
      </c>
      <c r="S407" s="428">
        <f>'6765'!G76</f>
        <v>0</v>
      </c>
      <c r="T407" s="428">
        <f>'6765'!H76</f>
        <v>6500</v>
      </c>
      <c r="U407" s="428" t="s">
        <v>2124</v>
      </c>
    </row>
    <row r="408" spans="1:21" s="347" customFormat="1" x14ac:dyDescent="0.2">
      <c r="A408" s="347" t="s">
        <v>2090</v>
      </c>
      <c r="B408" s="427">
        <v>44600</v>
      </c>
      <c r="C408" s="427">
        <v>44622</v>
      </c>
      <c r="D408" s="420">
        <f>'6765'!D77</f>
        <v>815</v>
      </c>
      <c r="E408" s="347" t="str">
        <f>VLOOKUP(D408,Fichas!$A$2:$G$2009,7,FALSE)</f>
        <v>02.022</v>
      </c>
      <c r="F408" s="347" t="str">
        <f>VLOOKUP(D408,Fichas!$A$2:$H$2009,8,FALSE)</f>
        <v>Secretaria de Direitos Humanos e Segurança</v>
      </c>
      <c r="G408" s="420" t="str">
        <f>VLOOKUP(D408,Fichas!$A$2:$I$2009,9,FALSE)</f>
        <v>06</v>
      </c>
      <c r="H408" s="347" t="str">
        <f>VLOOKUP(D408,Fichas!$A$2:$J$2009,10,FALSE)</f>
        <v>Segurança Pública</v>
      </c>
      <c r="I408" s="420" t="str">
        <f>VLOOKUP(D408,Fichas!$A$2:$K$2009,11,FALSE)</f>
        <v>181</v>
      </c>
      <c r="J408" s="347" t="str">
        <f>VLOOKUP(D408,Fichas!$A$2:$L$2009,12,FALSE)</f>
        <v>Policiamento</v>
      </c>
      <c r="K408" s="420" t="str">
        <f>VLOOKUP(D408,Fichas!$A$2:$M$2009,13,FALSE)</f>
        <v>0028</v>
      </c>
      <c r="L408" s="347" t="str">
        <f>VLOOKUP(D408,Fichas!$A$2:$N$2009,14,FALSE)</f>
        <v>Segurança Pública e Mobilidade</v>
      </c>
      <c r="M408" s="420" t="str">
        <f>VLOOKUP(D408,Fichas!$A$2:$O$2009,15,FALSE)</f>
        <v>2119</v>
      </c>
      <c r="N408" s="347" t="str">
        <f>VLOOKUP(D408,Fichas!$A$2:$P$2009,16,FALSE)</f>
        <v>Aquisição, Locação e Manutenção de Veículos Coordenados</v>
      </c>
      <c r="O408" s="420" t="str">
        <f>VLOOKUP(D408,Fichas!$A$2:$C$2009,3,FALSE)</f>
        <v>3.3.90.30.00.00</v>
      </c>
      <c r="P408" s="347" t="str">
        <f>VLOOKUP(D408,Fichas!$A$2:$D$2009,4,FALSE)</f>
        <v>Material de Consumo</v>
      </c>
      <c r="Q408" s="421" t="str">
        <f>VLOOKUP(D408,Fichas!$A$2:$E$2009,5,FALSE)</f>
        <v>809</v>
      </c>
      <c r="R408" s="347" t="str">
        <f>VLOOKUP(Q408,Dados!$A$2:$C$1673,2,FALSE)</f>
        <v>Fundo Especial do Petróleo</v>
      </c>
      <c r="S408" s="428">
        <f>'6765'!G77</f>
        <v>0</v>
      </c>
      <c r="T408" s="428">
        <f>'6765'!H77</f>
        <v>14000</v>
      </c>
      <c r="U408" s="428" t="s">
        <v>2124</v>
      </c>
    </row>
    <row r="409" spans="1:21" s="347" customFormat="1" x14ac:dyDescent="0.2">
      <c r="A409" s="347" t="s">
        <v>2090</v>
      </c>
      <c r="B409" s="427">
        <v>44600</v>
      </c>
      <c r="C409" s="427">
        <v>44622</v>
      </c>
      <c r="D409" s="420">
        <f>'6765'!D78</f>
        <v>816</v>
      </c>
      <c r="E409" s="347" t="str">
        <f>VLOOKUP(D409,Fichas!$A$2:$G$2009,7,FALSE)</f>
        <v>02.022</v>
      </c>
      <c r="F409" s="347" t="str">
        <f>VLOOKUP(D409,Fichas!$A$2:$H$2009,8,FALSE)</f>
        <v>Secretaria de Direitos Humanos e Segurança</v>
      </c>
      <c r="G409" s="420" t="str">
        <f>VLOOKUP(D409,Fichas!$A$2:$I$2009,9,FALSE)</f>
        <v>06</v>
      </c>
      <c r="H409" s="347" t="str">
        <f>VLOOKUP(D409,Fichas!$A$2:$J$2009,10,FALSE)</f>
        <v>Segurança Pública</v>
      </c>
      <c r="I409" s="420" t="str">
        <f>VLOOKUP(D409,Fichas!$A$2:$K$2009,11,FALSE)</f>
        <v>181</v>
      </c>
      <c r="J409" s="347" t="str">
        <f>VLOOKUP(D409,Fichas!$A$2:$L$2009,12,FALSE)</f>
        <v>Policiamento</v>
      </c>
      <c r="K409" s="420" t="str">
        <f>VLOOKUP(D409,Fichas!$A$2:$M$2009,13,FALSE)</f>
        <v>0028</v>
      </c>
      <c r="L409" s="347" t="str">
        <f>VLOOKUP(D409,Fichas!$A$2:$N$2009,14,FALSE)</f>
        <v>Segurança Pública e Mobilidade</v>
      </c>
      <c r="M409" s="420" t="str">
        <f>VLOOKUP(D409,Fichas!$A$2:$O$2009,15,FALSE)</f>
        <v>2119</v>
      </c>
      <c r="N409" s="347" t="str">
        <f>VLOOKUP(D409,Fichas!$A$2:$P$2009,16,FALSE)</f>
        <v>Aquisição, Locação e Manutenção de Veículos Coordenados</v>
      </c>
      <c r="O409" s="420" t="str">
        <f>VLOOKUP(D409,Fichas!$A$2:$C$2009,3,FALSE)</f>
        <v>3.3.90.36.00.00</v>
      </c>
      <c r="P409" s="347" t="str">
        <f>VLOOKUP(D409,Fichas!$A$2:$D$2009,4,FALSE)</f>
        <v>Outros Serviços de Terceiros - Pessoa Física</v>
      </c>
      <c r="Q409" s="421" t="str">
        <f>VLOOKUP(D409,Fichas!$A$2:$E$2009,5,FALSE)</f>
        <v>809</v>
      </c>
      <c r="R409" s="347" t="str">
        <f>VLOOKUP(Q409,Dados!$A$2:$C$1673,2,FALSE)</f>
        <v>Fundo Especial do Petróleo</v>
      </c>
      <c r="S409" s="428">
        <f>'6765'!G78</f>
        <v>0</v>
      </c>
      <c r="T409" s="428">
        <f>'6765'!H78</f>
        <v>4000</v>
      </c>
      <c r="U409" s="428" t="s">
        <v>2124</v>
      </c>
    </row>
    <row r="410" spans="1:21" s="347" customFormat="1" x14ac:dyDescent="0.2">
      <c r="A410" s="347" t="s">
        <v>2090</v>
      </c>
      <c r="B410" s="427">
        <v>44600</v>
      </c>
      <c r="C410" s="427">
        <v>44622</v>
      </c>
      <c r="D410" s="420">
        <f>'6765'!D79</f>
        <v>817</v>
      </c>
      <c r="E410" s="347" t="str">
        <f>VLOOKUP(D410,Fichas!$A$2:$G$2009,7,FALSE)</f>
        <v>02.022</v>
      </c>
      <c r="F410" s="347" t="str">
        <f>VLOOKUP(D410,Fichas!$A$2:$H$2009,8,FALSE)</f>
        <v>Secretaria de Direitos Humanos e Segurança</v>
      </c>
      <c r="G410" s="420" t="str">
        <f>VLOOKUP(D410,Fichas!$A$2:$I$2009,9,FALSE)</f>
        <v>06</v>
      </c>
      <c r="H410" s="347" t="str">
        <f>VLOOKUP(D410,Fichas!$A$2:$J$2009,10,FALSE)</f>
        <v>Segurança Pública</v>
      </c>
      <c r="I410" s="420" t="str">
        <f>VLOOKUP(D410,Fichas!$A$2:$K$2009,11,FALSE)</f>
        <v>181</v>
      </c>
      <c r="J410" s="347" t="str">
        <f>VLOOKUP(D410,Fichas!$A$2:$L$2009,12,FALSE)</f>
        <v>Policiamento</v>
      </c>
      <c r="K410" s="420" t="str">
        <f>VLOOKUP(D410,Fichas!$A$2:$M$2009,13,FALSE)</f>
        <v>0028</v>
      </c>
      <c r="L410" s="347" t="str">
        <f>VLOOKUP(D410,Fichas!$A$2:$N$2009,14,FALSE)</f>
        <v>Segurança Pública e Mobilidade</v>
      </c>
      <c r="M410" s="420" t="str">
        <f>VLOOKUP(D410,Fichas!$A$2:$O$2009,15,FALSE)</f>
        <v>2119</v>
      </c>
      <c r="N410" s="347" t="str">
        <f>VLOOKUP(D410,Fichas!$A$2:$P$2009,16,FALSE)</f>
        <v>Aquisição, Locação e Manutenção de Veículos Coordenados</v>
      </c>
      <c r="O410" s="420" t="str">
        <f>VLOOKUP(D410,Fichas!$A$2:$C$2009,3,FALSE)</f>
        <v>3.3.90.39.00.00</v>
      </c>
      <c r="P410" s="347" t="str">
        <f>VLOOKUP(D410,Fichas!$A$2:$D$2009,4,FALSE)</f>
        <v>Outros Serviços de Terceiros - Pessoa Jurídica</v>
      </c>
      <c r="Q410" s="421" t="str">
        <f>VLOOKUP(D410,Fichas!$A$2:$E$2009,5,FALSE)</f>
        <v>809</v>
      </c>
      <c r="R410" s="347" t="str">
        <f>VLOOKUP(Q410,Dados!$A$2:$C$1673,2,FALSE)</f>
        <v>Fundo Especial do Petróleo</v>
      </c>
      <c r="S410" s="428">
        <f>'6765'!G79</f>
        <v>0</v>
      </c>
      <c r="T410" s="428">
        <f>'6765'!H79</f>
        <v>7000</v>
      </c>
      <c r="U410" s="428" t="s">
        <v>2124</v>
      </c>
    </row>
    <row r="411" spans="1:21" s="347" customFormat="1" x14ac:dyDescent="0.2">
      <c r="A411" s="347" t="s">
        <v>2090</v>
      </c>
      <c r="B411" s="427">
        <v>44600</v>
      </c>
      <c r="C411" s="427">
        <v>44622</v>
      </c>
      <c r="D411" s="420">
        <f>'6765'!D80</f>
        <v>818</v>
      </c>
      <c r="E411" s="347" t="str">
        <f>VLOOKUP(D411,Fichas!$A$2:$G$2009,7,FALSE)</f>
        <v>02.022</v>
      </c>
      <c r="F411" s="347" t="str">
        <f>VLOOKUP(D411,Fichas!$A$2:$H$2009,8,FALSE)</f>
        <v>Secretaria de Direitos Humanos e Segurança</v>
      </c>
      <c r="G411" s="420" t="str">
        <f>VLOOKUP(D411,Fichas!$A$2:$I$2009,9,FALSE)</f>
        <v>06</v>
      </c>
      <c r="H411" s="347" t="str">
        <f>VLOOKUP(D411,Fichas!$A$2:$J$2009,10,FALSE)</f>
        <v>Segurança Pública</v>
      </c>
      <c r="I411" s="420" t="str">
        <f>VLOOKUP(D411,Fichas!$A$2:$K$2009,11,FALSE)</f>
        <v>181</v>
      </c>
      <c r="J411" s="347" t="str">
        <f>VLOOKUP(D411,Fichas!$A$2:$L$2009,12,FALSE)</f>
        <v>Policiamento</v>
      </c>
      <c r="K411" s="420" t="str">
        <f>VLOOKUP(D411,Fichas!$A$2:$M$2009,13,FALSE)</f>
        <v>0028</v>
      </c>
      <c r="L411" s="347" t="str">
        <f>VLOOKUP(D411,Fichas!$A$2:$N$2009,14,FALSE)</f>
        <v>Segurança Pública e Mobilidade</v>
      </c>
      <c r="M411" s="420" t="str">
        <f>VLOOKUP(D411,Fichas!$A$2:$O$2009,15,FALSE)</f>
        <v>2119</v>
      </c>
      <c r="N411" s="347" t="str">
        <f>VLOOKUP(D411,Fichas!$A$2:$P$2009,16,FALSE)</f>
        <v>Aquisição, Locação e Manutenção de Veículos Coordenados</v>
      </c>
      <c r="O411" s="420" t="str">
        <f>VLOOKUP(D411,Fichas!$A$2:$C$2009,3,FALSE)</f>
        <v>4.4.90.52.00.00</v>
      </c>
      <c r="P411" s="347" t="str">
        <f>VLOOKUP(D411,Fichas!$A$2:$D$2009,4,FALSE)</f>
        <v>Equipamentos e Material Permanente</v>
      </c>
      <c r="Q411" s="421" t="str">
        <f>VLOOKUP(D411,Fichas!$A$2:$E$2009,5,FALSE)</f>
        <v>809</v>
      </c>
      <c r="R411" s="347" t="str">
        <f>VLOOKUP(Q411,Dados!$A$2:$C$1673,2,FALSE)</f>
        <v>Fundo Especial do Petróleo</v>
      </c>
      <c r="S411" s="428">
        <f>'6765'!G80</f>
        <v>0</v>
      </c>
      <c r="T411" s="428">
        <f>'6765'!H80</f>
        <v>12000</v>
      </c>
      <c r="U411" s="428" t="s">
        <v>2124</v>
      </c>
    </row>
    <row r="412" spans="1:21" s="347" customFormat="1" x14ac:dyDescent="0.2">
      <c r="A412" s="347" t="s">
        <v>2090</v>
      </c>
      <c r="B412" s="427">
        <v>44600</v>
      </c>
      <c r="C412" s="427">
        <v>44622</v>
      </c>
      <c r="D412" s="420">
        <f>'6765'!D81</f>
        <v>1086</v>
      </c>
      <c r="E412" s="347" t="str">
        <f>VLOOKUP(D412,Fichas!$A$2:$G$2009,7,FALSE)</f>
        <v>05.001</v>
      </c>
      <c r="F412" s="347" t="str">
        <f>VLOOKUP(D412,Fichas!$A$2:$H$2009,8,FALSE)</f>
        <v>Fundo Municipal de Saúde</v>
      </c>
      <c r="G412" s="420" t="str">
        <f>VLOOKUP(D412,Fichas!$A$2:$I$2009,9,FALSE)</f>
        <v>10</v>
      </c>
      <c r="H412" s="347" t="str">
        <f>VLOOKUP(D412,Fichas!$A$2:$J$2009,10,FALSE)</f>
        <v>Saúde</v>
      </c>
      <c r="I412" s="420" t="str">
        <f>VLOOKUP(D412,Fichas!$A$2:$K$2009,11,FALSE)</f>
        <v>302</v>
      </c>
      <c r="J412" s="347" t="str">
        <f>VLOOKUP(D412,Fichas!$A$2:$L$2009,12,FALSE)</f>
        <v>Assistência Hospitalar e Ambulatorial</v>
      </c>
      <c r="K412" s="420" t="str">
        <f>VLOOKUP(D412,Fichas!$A$2:$M$2009,13,FALSE)</f>
        <v>0032</v>
      </c>
      <c r="L412" s="347" t="str">
        <f>VLOOKUP(D412,Fichas!$A$2:$N$2009,14,FALSE)</f>
        <v>Atenção Especializada, Urgência e Emergência</v>
      </c>
      <c r="M412" s="420" t="str">
        <f>VLOOKUP(D412,Fichas!$A$2:$O$2009,15,FALSE)</f>
        <v>2145</v>
      </c>
      <c r="N412" s="347" t="str">
        <f>VLOOKUP(D412,Fichas!$A$2:$P$2009,16,FALSE)</f>
        <v>Manutenção das Ações e Serviços das Unidades de Pronto Atendimento (UPA)</v>
      </c>
      <c r="O412" s="420" t="str">
        <f>VLOOKUP(D412,Fichas!$A$2:$C$2009,3,FALSE)</f>
        <v>3.1.90.04.00.00</v>
      </c>
      <c r="P412" s="347" t="str">
        <f>VLOOKUP(D412,Fichas!$A$2:$D$2009,4,FALSE)</f>
        <v>Contratação por Tempo Determinado</v>
      </c>
      <c r="Q412" s="421" t="str">
        <f>VLOOKUP(D412,Fichas!$A$2:$E$2009,5,FALSE)</f>
        <v>810</v>
      </c>
      <c r="R412" s="347" t="str">
        <f>VLOOKUP(Q412,Dados!$A$2:$C$1673,2,FALSE)</f>
        <v>Royalties do Estado</v>
      </c>
      <c r="S412" s="428">
        <f>'6765'!G81</f>
        <v>0</v>
      </c>
      <c r="T412" s="428">
        <f>'6765'!H81</f>
        <v>200</v>
      </c>
      <c r="U412" s="428" t="s">
        <v>2124</v>
      </c>
    </row>
    <row r="413" spans="1:21" s="347" customFormat="1" x14ac:dyDescent="0.2">
      <c r="A413" s="347" t="s">
        <v>2090</v>
      </c>
      <c r="B413" s="427">
        <v>44600</v>
      </c>
      <c r="C413" s="427">
        <v>44622</v>
      </c>
      <c r="D413" s="420">
        <f>'6765'!D82</f>
        <v>1092</v>
      </c>
      <c r="E413" s="347" t="str">
        <f>VLOOKUP(D413,Fichas!$A$2:$G$2009,7,FALSE)</f>
        <v>05.001</v>
      </c>
      <c r="F413" s="347" t="str">
        <f>VLOOKUP(D413,Fichas!$A$2:$H$2009,8,FALSE)</f>
        <v>Fundo Municipal de Saúde</v>
      </c>
      <c r="G413" s="420" t="str">
        <f>VLOOKUP(D413,Fichas!$A$2:$I$2009,9,FALSE)</f>
        <v>10</v>
      </c>
      <c r="H413" s="347" t="str">
        <f>VLOOKUP(D413,Fichas!$A$2:$J$2009,10,FALSE)</f>
        <v>Saúde</v>
      </c>
      <c r="I413" s="420" t="str">
        <f>VLOOKUP(D413,Fichas!$A$2:$K$2009,11,FALSE)</f>
        <v>302</v>
      </c>
      <c r="J413" s="347" t="str">
        <f>VLOOKUP(D413,Fichas!$A$2:$L$2009,12,FALSE)</f>
        <v>Assistência Hospitalar e Ambulatorial</v>
      </c>
      <c r="K413" s="420" t="str">
        <f>VLOOKUP(D413,Fichas!$A$2:$M$2009,13,FALSE)</f>
        <v>0032</v>
      </c>
      <c r="L413" s="347" t="str">
        <f>VLOOKUP(D413,Fichas!$A$2:$N$2009,14,FALSE)</f>
        <v>Atenção Especializada, Urgência e Emergência</v>
      </c>
      <c r="M413" s="420" t="str">
        <f>VLOOKUP(D413,Fichas!$A$2:$O$2009,15,FALSE)</f>
        <v>2145</v>
      </c>
      <c r="N413" s="347" t="str">
        <f>VLOOKUP(D413,Fichas!$A$2:$P$2009,16,FALSE)</f>
        <v>Manutenção das Ações e Serviços das Unidades de Pronto Atendimento (UPA)</v>
      </c>
      <c r="O413" s="420" t="str">
        <f>VLOOKUP(D413,Fichas!$A$2:$C$2009,3,FALSE)</f>
        <v>3.1.90.13.00.00</v>
      </c>
      <c r="P413" s="347" t="str">
        <f>VLOOKUP(D413,Fichas!$A$2:$D$2009,4,FALSE)</f>
        <v>Obrigações Patronais</v>
      </c>
      <c r="Q413" s="421" t="str">
        <f>VLOOKUP(D413,Fichas!$A$2:$E$2009,5,FALSE)</f>
        <v>300</v>
      </c>
      <c r="R413" s="347" t="str">
        <f>VLOOKUP(Q413,Dados!$A$2:$C$1673,2,FALSE)</f>
        <v>Ordinário - Saúde</v>
      </c>
      <c r="S413" s="428">
        <f>'6765'!G82</f>
        <v>0</v>
      </c>
      <c r="T413" s="428">
        <f>'6765'!H82</f>
        <v>670000</v>
      </c>
      <c r="U413" s="428" t="s">
        <v>2124</v>
      </c>
    </row>
    <row r="414" spans="1:21" s="347" customFormat="1" x14ac:dyDescent="0.2">
      <c r="A414" s="347" t="s">
        <v>2090</v>
      </c>
      <c r="B414" s="427">
        <v>44600</v>
      </c>
      <c r="C414" s="427">
        <v>44622</v>
      </c>
      <c r="D414" s="420">
        <f>'6765'!D83</f>
        <v>875</v>
      </c>
      <c r="E414" s="347" t="str">
        <f>VLOOKUP(D414,Fichas!$A$2:$G$2009,7,FALSE)</f>
        <v>03.001</v>
      </c>
      <c r="F414" s="347" t="str">
        <f>VLOOKUP(D414,Fichas!$A$2:$H$2009,8,FALSE)</f>
        <v>Fundo Municipal de Assistência Social</v>
      </c>
      <c r="G414" s="420" t="str">
        <f>VLOOKUP(D414,Fichas!$A$2:$I$2009,9,FALSE)</f>
        <v>08</v>
      </c>
      <c r="H414" s="347" t="str">
        <f>VLOOKUP(D414,Fichas!$A$2:$J$2009,10,FALSE)</f>
        <v>Assistência Social</v>
      </c>
      <c r="I414" s="420" t="str">
        <f>VLOOKUP(D414,Fichas!$A$2:$K$2009,11,FALSE)</f>
        <v>244</v>
      </c>
      <c r="J414" s="347" t="str">
        <f>VLOOKUP(D414,Fichas!$A$2:$L$2009,12,FALSE)</f>
        <v>Assistência Comunitária</v>
      </c>
      <c r="K414" s="420" t="str">
        <f>VLOOKUP(D414,Fichas!$A$2:$M$2009,13,FALSE)</f>
        <v>0045</v>
      </c>
      <c r="L414" s="347" t="str">
        <f>VLOOKUP(D414,Fichas!$A$2:$N$2009,14,FALSE)</f>
        <v>Políticas de Assistência Social</v>
      </c>
      <c r="M414" s="420" t="str">
        <f>VLOOKUP(D414,Fichas!$A$2:$O$2009,15,FALSE)</f>
        <v>2218</v>
      </c>
      <c r="N414" s="347" t="str">
        <f>VLOOKUP(D414,Fichas!$A$2:$P$2009,16,FALSE)</f>
        <v>Manutenção do Serviço Especializado em Abordagem</v>
      </c>
      <c r="O414" s="420" t="str">
        <f>VLOOKUP(D414,Fichas!$A$2:$C$2009,3,FALSE)</f>
        <v>3.3.90.30.00.00</v>
      </c>
      <c r="P414" s="347" t="str">
        <f>VLOOKUP(D414,Fichas!$A$2:$D$2009,4,FALSE)</f>
        <v>Material de Consumo</v>
      </c>
      <c r="Q414" s="421" t="str">
        <f>VLOOKUP(D414,Fichas!$A$2:$E$2009,5,FALSE)</f>
        <v>937</v>
      </c>
      <c r="R414" s="347" t="str">
        <f>VLOOKUP(Q414,Dados!$A$2:$C$1673,2,FALSE)</f>
        <v>Cabo Frio BL MAC FNAS</v>
      </c>
      <c r="S414" s="428">
        <f>'6765'!G83</f>
        <v>0</v>
      </c>
      <c r="T414" s="428">
        <f>'6765'!H83</f>
        <v>1000</v>
      </c>
      <c r="U414" s="428" t="s">
        <v>2124</v>
      </c>
    </row>
    <row r="415" spans="1:21" s="347" customFormat="1" x14ac:dyDescent="0.2">
      <c r="A415" s="347" t="s">
        <v>2090</v>
      </c>
      <c r="B415" s="427">
        <v>44600</v>
      </c>
      <c r="C415" s="427">
        <v>44622</v>
      </c>
      <c r="D415" s="420">
        <f>'6765'!D84</f>
        <v>1474</v>
      </c>
      <c r="E415" s="347" t="str">
        <f>VLOOKUP(D415,Fichas!$A$2:$G$2009,7,FALSE)</f>
        <v>03.001</v>
      </c>
      <c r="F415" s="347" t="str">
        <f>VLOOKUP(D415,Fichas!$A$2:$H$2009,8,FALSE)</f>
        <v>Fundo Municipal de Assistência Social</v>
      </c>
      <c r="G415" s="420" t="str">
        <f>VLOOKUP(D415,Fichas!$A$2:$I$2009,9,FALSE)</f>
        <v>08</v>
      </c>
      <c r="H415" s="347" t="str">
        <f>VLOOKUP(D415,Fichas!$A$2:$J$2009,10,FALSE)</f>
        <v>Assistência Social</v>
      </c>
      <c r="I415" s="420" t="str">
        <f>VLOOKUP(D415,Fichas!$A$2:$K$2009,11,FALSE)</f>
        <v>244</v>
      </c>
      <c r="J415" s="347" t="str">
        <f>VLOOKUP(D415,Fichas!$A$2:$L$2009,12,FALSE)</f>
        <v>Assistência Comunitária</v>
      </c>
      <c r="K415" s="420" t="str">
        <f>VLOOKUP(D415,Fichas!$A$2:$M$2009,13,FALSE)</f>
        <v>0045</v>
      </c>
      <c r="L415" s="347" t="str">
        <f>VLOOKUP(D415,Fichas!$A$2:$N$2009,14,FALSE)</f>
        <v>Políticas de Assistência Social</v>
      </c>
      <c r="M415" s="420" t="str">
        <f>VLOOKUP(D415,Fichas!$A$2:$O$2009,15,FALSE)</f>
        <v>2220</v>
      </c>
      <c r="N415" s="347" t="str">
        <f>VLOOKUP(D415,Fichas!$A$2:$P$2009,16,FALSE)</f>
        <v>Manutenção do Programa de Atendimento Integral à Família - PAIF</v>
      </c>
      <c r="O415" s="420" t="str">
        <f>VLOOKUP(D415,Fichas!$A$2:$C$2009,3,FALSE)</f>
        <v>3.3.90.39.00.00</v>
      </c>
      <c r="P415" s="347" t="str">
        <f>VLOOKUP(D415,Fichas!$A$2:$D$2009,4,FALSE)</f>
        <v>Outros Serviços de Terceiros - Pessoa Jurídica</v>
      </c>
      <c r="Q415" s="421" t="str">
        <f>VLOOKUP(D415,Fichas!$A$2:$E$2009,5,FALSE)</f>
        <v>3865</v>
      </c>
      <c r="R415" s="347" t="str">
        <f>VLOOKUP(Q415,Dados!$A$2:$C$1673,2,FALSE)</f>
        <v>Superávit - Bl. PSB FNAS 691607</v>
      </c>
      <c r="S415" s="428">
        <f>'6765'!G84</f>
        <v>0</v>
      </c>
      <c r="T415" s="428">
        <f>'6765'!H84</f>
        <v>1000</v>
      </c>
      <c r="U415" s="428" t="s">
        <v>2124</v>
      </c>
    </row>
    <row r="416" spans="1:21" s="347" customFormat="1" x14ac:dyDescent="0.2">
      <c r="A416" s="347" t="s">
        <v>2090</v>
      </c>
      <c r="B416" s="427">
        <v>44600</v>
      </c>
      <c r="C416" s="427">
        <v>44622</v>
      </c>
      <c r="D416" s="420">
        <f>'6765'!D85</f>
        <v>1461</v>
      </c>
      <c r="E416" s="347" t="str">
        <f>VLOOKUP(D416,Fichas!$A$2:$G$2009,7,FALSE)</f>
        <v>03.001</v>
      </c>
      <c r="F416" s="347" t="str">
        <f>VLOOKUP(D416,Fichas!$A$2:$H$2009,8,FALSE)</f>
        <v>Fundo Municipal de Assistência Social</v>
      </c>
      <c r="G416" s="420" t="str">
        <f>VLOOKUP(D416,Fichas!$A$2:$I$2009,9,FALSE)</f>
        <v>08</v>
      </c>
      <c r="H416" s="347" t="str">
        <f>VLOOKUP(D416,Fichas!$A$2:$J$2009,10,FALSE)</f>
        <v>Assistência Social</v>
      </c>
      <c r="I416" s="420" t="str">
        <f>VLOOKUP(D416,Fichas!$A$2:$K$2009,11,FALSE)</f>
        <v>244</v>
      </c>
      <c r="J416" s="347" t="str">
        <f>VLOOKUP(D416,Fichas!$A$2:$L$2009,12,FALSE)</f>
        <v>Assistência Comunitária</v>
      </c>
      <c r="K416" s="420" t="str">
        <f>VLOOKUP(D416,Fichas!$A$2:$M$2009,13,FALSE)</f>
        <v>0045</v>
      </c>
      <c r="L416" s="347" t="str">
        <f>VLOOKUP(D416,Fichas!$A$2:$N$2009,14,FALSE)</f>
        <v>Políticas de Assistência Social</v>
      </c>
      <c r="M416" s="420" t="str">
        <f>VLOOKUP(D416,Fichas!$A$2:$O$2009,15,FALSE)</f>
        <v>2224</v>
      </c>
      <c r="N416" s="347" t="str">
        <f>VLOOKUP(D416,Fichas!$A$2:$P$2009,16,FALSE)</f>
        <v>Manutenção das Atividades do Programa Bolsa Família - CadÚnico</v>
      </c>
      <c r="O416" s="420" t="str">
        <f>VLOOKUP(D416,Fichas!$A$2:$C$2009,3,FALSE)</f>
        <v>3.3.90.39.00.00</v>
      </c>
      <c r="P416" s="347" t="str">
        <f>VLOOKUP(D416,Fichas!$A$2:$D$2009,4,FALSE)</f>
        <v>Outros Serviços de Terceiros - Pessoa Jurídica</v>
      </c>
      <c r="Q416" s="421" t="str">
        <f>VLOOKUP(D416,Fichas!$A$2:$E$2009,5,FALSE)</f>
        <v>3861</v>
      </c>
      <c r="R416" s="347" t="str">
        <f>VLOOKUP(Q416,Dados!$A$2:$C$1673,2,FALSE)</f>
        <v>Superávit - Bl. GBF FNAS 691569</v>
      </c>
      <c r="S416" s="428">
        <f>'6765'!G85</f>
        <v>0</v>
      </c>
      <c r="T416" s="428">
        <f>'6765'!H85</f>
        <v>1000</v>
      </c>
      <c r="U416" s="428" t="s">
        <v>2124</v>
      </c>
    </row>
    <row r="417" spans="1:21" s="347" customFormat="1" x14ac:dyDescent="0.2">
      <c r="A417" s="347" t="s">
        <v>2090</v>
      </c>
      <c r="B417" s="427">
        <v>44600</v>
      </c>
      <c r="C417" s="427">
        <v>44622</v>
      </c>
      <c r="D417" s="420">
        <f>'6765'!D86</f>
        <v>1482</v>
      </c>
      <c r="E417" s="347" t="str">
        <f>VLOOKUP(D417,Fichas!$A$2:$G$2009,7,FALSE)</f>
        <v>03.001</v>
      </c>
      <c r="F417" s="347" t="str">
        <f>VLOOKUP(D417,Fichas!$A$2:$H$2009,8,FALSE)</f>
        <v>Fundo Municipal de Assistência Social</v>
      </c>
      <c r="G417" s="420" t="str">
        <f>VLOOKUP(D417,Fichas!$A$2:$I$2009,9,FALSE)</f>
        <v>08</v>
      </c>
      <c r="H417" s="347" t="str">
        <f>VLOOKUP(D417,Fichas!$A$2:$J$2009,10,FALSE)</f>
        <v>Assistência Social</v>
      </c>
      <c r="I417" s="420" t="str">
        <f>VLOOKUP(D417,Fichas!$A$2:$K$2009,11,FALSE)</f>
        <v>244</v>
      </c>
      <c r="J417" s="347" t="str">
        <f>VLOOKUP(D417,Fichas!$A$2:$L$2009,12,FALSE)</f>
        <v>Assistência Comunitária</v>
      </c>
      <c r="K417" s="420" t="str">
        <f>VLOOKUP(D417,Fichas!$A$2:$M$2009,13,FALSE)</f>
        <v>0045</v>
      </c>
      <c r="L417" s="347" t="str">
        <f>VLOOKUP(D417,Fichas!$A$2:$N$2009,14,FALSE)</f>
        <v>Políticas de Assistência Social</v>
      </c>
      <c r="M417" s="420" t="str">
        <f>VLOOKUP(D417,Fichas!$A$2:$O$2009,15,FALSE)</f>
        <v>2227</v>
      </c>
      <c r="N417" s="347" t="str">
        <f>VLOOKUP(D417,Fichas!$A$2:$P$2009,16,FALSE)</f>
        <v>Manutenção da Proteção Social Especial Estadual</v>
      </c>
      <c r="O417" s="420" t="str">
        <f>VLOOKUP(D417,Fichas!$A$2:$C$2009,3,FALSE)</f>
        <v>3.3.90.36.00.00</v>
      </c>
      <c r="P417" s="347" t="str">
        <f>VLOOKUP(D417,Fichas!$A$2:$D$2009,4,FALSE)</f>
        <v>Outros Serviços de Terceiros - Pessoa Física</v>
      </c>
      <c r="Q417" s="421" t="str">
        <f>VLOOKUP(D417,Fichas!$A$2:$E$2009,5,FALSE)</f>
        <v>3910</v>
      </c>
      <c r="R417" s="347" t="str">
        <f>VLOOKUP(Q417,Dados!$A$2:$C$1673,2,FALSE)</f>
        <v>Superávit - Bl. PSE Estadual 67.802-3</v>
      </c>
      <c r="S417" s="428">
        <f>'6765'!G86</f>
        <v>0</v>
      </c>
      <c r="T417" s="428">
        <f>'6765'!H86</f>
        <v>30000</v>
      </c>
      <c r="U417" s="428" t="s">
        <v>2124</v>
      </c>
    </row>
    <row r="418" spans="1:21" s="347" customFormat="1" x14ac:dyDescent="0.2">
      <c r="A418" s="347" t="s">
        <v>2090</v>
      </c>
      <c r="B418" s="427">
        <v>44600</v>
      </c>
      <c r="C418" s="427">
        <v>44622</v>
      </c>
      <c r="D418" s="420">
        <f>'6765'!D87</f>
        <v>1483</v>
      </c>
      <c r="E418" s="347" t="str">
        <f>VLOOKUP(D418,Fichas!$A$2:$G$2009,7,FALSE)</f>
        <v>03.001</v>
      </c>
      <c r="F418" s="347" t="str">
        <f>VLOOKUP(D418,Fichas!$A$2:$H$2009,8,FALSE)</f>
        <v>Fundo Municipal de Assistência Social</v>
      </c>
      <c r="G418" s="420" t="str">
        <f>VLOOKUP(D418,Fichas!$A$2:$I$2009,9,FALSE)</f>
        <v>08</v>
      </c>
      <c r="H418" s="347" t="str">
        <f>VLOOKUP(D418,Fichas!$A$2:$J$2009,10,FALSE)</f>
        <v>Assistência Social</v>
      </c>
      <c r="I418" s="420" t="str">
        <f>VLOOKUP(D418,Fichas!$A$2:$K$2009,11,FALSE)</f>
        <v>244</v>
      </c>
      <c r="J418" s="347" t="str">
        <f>VLOOKUP(D418,Fichas!$A$2:$L$2009,12,FALSE)</f>
        <v>Assistência Comunitária</v>
      </c>
      <c r="K418" s="420" t="str">
        <f>VLOOKUP(D418,Fichas!$A$2:$M$2009,13,FALSE)</f>
        <v>0045</v>
      </c>
      <c r="L418" s="347" t="str">
        <f>VLOOKUP(D418,Fichas!$A$2:$N$2009,14,FALSE)</f>
        <v>Políticas de Assistência Social</v>
      </c>
      <c r="M418" s="420" t="str">
        <f>VLOOKUP(D418,Fichas!$A$2:$O$2009,15,FALSE)</f>
        <v>2227</v>
      </c>
      <c r="N418" s="347" t="str">
        <f>VLOOKUP(D418,Fichas!$A$2:$P$2009,16,FALSE)</f>
        <v>Manutenção da Proteção Social Especial Estadual</v>
      </c>
      <c r="O418" s="420" t="str">
        <f>VLOOKUP(D418,Fichas!$A$2:$C$2009,3,FALSE)</f>
        <v>4.4.90.52.00.00</v>
      </c>
      <c r="P418" s="347" t="str">
        <f>VLOOKUP(D418,Fichas!$A$2:$D$2009,4,FALSE)</f>
        <v>Equipamentos e Material Permanente</v>
      </c>
      <c r="Q418" s="421" t="str">
        <f>VLOOKUP(D418,Fichas!$A$2:$E$2009,5,FALSE)</f>
        <v>3910</v>
      </c>
      <c r="R418" s="347" t="str">
        <f>VLOOKUP(Q418,Dados!$A$2:$C$1673,2,FALSE)</f>
        <v>Superávit - Bl. PSE Estadual 67.802-3</v>
      </c>
      <c r="S418" s="428">
        <f>'6765'!G87</f>
        <v>0</v>
      </c>
      <c r="T418" s="428">
        <f>'6765'!H87</f>
        <v>30000</v>
      </c>
      <c r="U418" s="428" t="s">
        <v>2124</v>
      </c>
    </row>
    <row r="419" spans="1:21" s="347" customFormat="1" x14ac:dyDescent="0.2">
      <c r="A419" s="347" t="s">
        <v>2090</v>
      </c>
      <c r="B419" s="427">
        <v>44600</v>
      </c>
      <c r="C419" s="427">
        <v>44622</v>
      </c>
      <c r="D419" s="420">
        <f>'6765'!D88</f>
        <v>1174</v>
      </c>
      <c r="E419" s="347" t="str">
        <f>VLOOKUP(D419,Fichas!$A$2:$G$2009,7,FALSE)</f>
        <v>06.001</v>
      </c>
      <c r="F419" s="347" t="str">
        <f>VLOOKUP(D419,Fichas!$A$2:$H$2009,8,FALSE)</f>
        <v>Fundo Municipal de Transporte</v>
      </c>
      <c r="G419" s="420" t="str">
        <f>VLOOKUP(D419,Fichas!$A$2:$I$2009,9,FALSE)</f>
        <v>26</v>
      </c>
      <c r="H419" s="347" t="str">
        <f>VLOOKUP(D419,Fichas!$A$2:$J$2009,10,FALSE)</f>
        <v>Transporte</v>
      </c>
      <c r="I419" s="420" t="str">
        <f>VLOOKUP(D419,Fichas!$A$2:$K$2009,11,FALSE)</f>
        <v>125</v>
      </c>
      <c r="J419" s="347" t="str">
        <f>VLOOKUP(D419,Fichas!$A$2:$L$2009,12,FALSE)</f>
        <v>Normatização e Fiscalização</v>
      </c>
      <c r="K419" s="420" t="str">
        <f>VLOOKUP(D419,Fichas!$A$2:$M$2009,13,FALSE)</f>
        <v>0035</v>
      </c>
      <c r="L419" s="347" t="str">
        <f>VLOOKUP(D419,Fichas!$A$2:$N$2009,14,FALSE)</f>
        <v>Trânsito é Vida</v>
      </c>
      <c r="M419" s="420" t="str">
        <f>VLOOKUP(D419,Fichas!$A$2:$O$2009,15,FALSE)</f>
        <v>2167</v>
      </c>
      <c r="N419" s="347" t="str">
        <f>VLOOKUP(D419,Fichas!$A$2:$P$2009,16,FALSE)</f>
        <v>Implantação e Manutenção da Sinalização de Trânsito (Horizontal)</v>
      </c>
      <c r="O419" s="420" t="str">
        <f>VLOOKUP(D419,Fichas!$A$2:$C$2009,3,FALSE)</f>
        <v>3.3.90.39.00.00</v>
      </c>
      <c r="P419" s="347" t="str">
        <f>VLOOKUP(D419,Fichas!$A$2:$D$2009,4,FALSE)</f>
        <v>Outros Serviços de Terceiros - Pessoa Jurídica</v>
      </c>
      <c r="Q419" s="421" t="str">
        <f>VLOOKUP(D419,Fichas!$A$2:$E$2009,5,FALSE)</f>
        <v>990</v>
      </c>
      <c r="R419" s="347" t="str">
        <f>VLOOKUP(Q419,Dados!$A$2:$C$1673,2,FALSE)</f>
        <v>Recursos FUNTRANS</v>
      </c>
      <c r="S419" s="428">
        <f>'6765'!G88</f>
        <v>0</v>
      </c>
      <c r="T419" s="428">
        <f>'6765'!H88</f>
        <v>80000</v>
      </c>
      <c r="U419" s="428" t="s">
        <v>2124</v>
      </c>
    </row>
    <row r="420" spans="1:21" s="347" customFormat="1" x14ac:dyDescent="0.2">
      <c r="A420" s="347" t="s">
        <v>2090</v>
      </c>
      <c r="B420" s="427">
        <v>44600</v>
      </c>
      <c r="C420" s="427">
        <v>44622</v>
      </c>
      <c r="D420" s="420">
        <f>'6765'!D89</f>
        <v>1176</v>
      </c>
      <c r="E420" s="347" t="str">
        <f>VLOOKUP(D420,Fichas!$A$2:$G$2009,7,FALSE)</f>
        <v>06.001</v>
      </c>
      <c r="F420" s="347" t="str">
        <f>VLOOKUP(D420,Fichas!$A$2:$H$2009,8,FALSE)</f>
        <v>Fundo Municipal de Transporte</v>
      </c>
      <c r="G420" s="420" t="str">
        <f>VLOOKUP(D420,Fichas!$A$2:$I$2009,9,FALSE)</f>
        <v>26</v>
      </c>
      <c r="H420" s="347" t="str">
        <f>VLOOKUP(D420,Fichas!$A$2:$J$2009,10,FALSE)</f>
        <v>Transporte</v>
      </c>
      <c r="I420" s="420" t="str">
        <f>VLOOKUP(D420,Fichas!$A$2:$K$2009,11,FALSE)</f>
        <v>125</v>
      </c>
      <c r="J420" s="347" t="str">
        <f>VLOOKUP(D420,Fichas!$A$2:$L$2009,12,FALSE)</f>
        <v>Normatização e Fiscalização</v>
      </c>
      <c r="K420" s="420" t="str">
        <f>VLOOKUP(D420,Fichas!$A$2:$M$2009,13,FALSE)</f>
        <v>0035</v>
      </c>
      <c r="L420" s="347" t="str">
        <f>VLOOKUP(D420,Fichas!$A$2:$N$2009,14,FALSE)</f>
        <v>Trânsito é Vida</v>
      </c>
      <c r="M420" s="420" t="str">
        <f>VLOOKUP(D420,Fichas!$A$2:$O$2009,15,FALSE)</f>
        <v>2168</v>
      </c>
      <c r="N420" s="347" t="str">
        <f>VLOOKUP(D420,Fichas!$A$2:$P$2009,16,FALSE)</f>
        <v>Implantação e Manutenção de Placas Indicativas</v>
      </c>
      <c r="O420" s="420" t="str">
        <f>VLOOKUP(D420,Fichas!$A$2:$C$2009,3,FALSE)</f>
        <v>3.3.90.30.00.00</v>
      </c>
      <c r="P420" s="347" t="str">
        <f>VLOOKUP(D420,Fichas!$A$2:$D$2009,4,FALSE)</f>
        <v>Material de Consumo</v>
      </c>
      <c r="Q420" s="421" t="str">
        <f>VLOOKUP(D420,Fichas!$A$2:$E$2009,5,FALSE)</f>
        <v>990</v>
      </c>
      <c r="R420" s="347" t="str">
        <f>VLOOKUP(Q420,Dados!$A$2:$C$1673,2,FALSE)</f>
        <v>Recursos FUNTRANS</v>
      </c>
      <c r="S420" s="428">
        <f>'6765'!G89</f>
        <v>0</v>
      </c>
      <c r="T420" s="428">
        <f>'6765'!H89</f>
        <v>40000</v>
      </c>
      <c r="U420" s="428" t="s">
        <v>2124</v>
      </c>
    </row>
    <row r="421" spans="1:21" s="347" customFormat="1" x14ac:dyDescent="0.2">
      <c r="A421" s="347" t="s">
        <v>2090</v>
      </c>
      <c r="B421" s="427">
        <v>44600</v>
      </c>
      <c r="C421" s="427">
        <v>44622</v>
      </c>
      <c r="D421" s="420">
        <f>'6765'!D90</f>
        <v>1177</v>
      </c>
      <c r="E421" s="347" t="str">
        <f>VLOOKUP(D421,Fichas!$A$2:$G$2009,7,FALSE)</f>
        <v>06.001</v>
      </c>
      <c r="F421" s="347" t="str">
        <f>VLOOKUP(D421,Fichas!$A$2:$H$2009,8,FALSE)</f>
        <v>Fundo Municipal de Transporte</v>
      </c>
      <c r="G421" s="420" t="str">
        <f>VLOOKUP(D421,Fichas!$A$2:$I$2009,9,FALSE)</f>
        <v>26</v>
      </c>
      <c r="H421" s="347" t="str">
        <f>VLOOKUP(D421,Fichas!$A$2:$J$2009,10,FALSE)</f>
        <v>Transporte</v>
      </c>
      <c r="I421" s="420" t="str">
        <f>VLOOKUP(D421,Fichas!$A$2:$K$2009,11,FALSE)</f>
        <v>125</v>
      </c>
      <c r="J421" s="347" t="str">
        <f>VLOOKUP(D421,Fichas!$A$2:$L$2009,12,FALSE)</f>
        <v>Normatização e Fiscalização</v>
      </c>
      <c r="K421" s="420" t="str">
        <f>VLOOKUP(D421,Fichas!$A$2:$M$2009,13,FALSE)</f>
        <v>0035</v>
      </c>
      <c r="L421" s="347" t="str">
        <f>VLOOKUP(D421,Fichas!$A$2:$N$2009,14,FALSE)</f>
        <v>Trânsito é Vida</v>
      </c>
      <c r="M421" s="420" t="str">
        <f>VLOOKUP(D421,Fichas!$A$2:$O$2009,15,FALSE)</f>
        <v>2168</v>
      </c>
      <c r="N421" s="347" t="str">
        <f>VLOOKUP(D421,Fichas!$A$2:$P$2009,16,FALSE)</f>
        <v>Implantação e Manutenção de Placas Indicativas</v>
      </c>
      <c r="O421" s="420" t="str">
        <f>VLOOKUP(D421,Fichas!$A$2:$C$2009,3,FALSE)</f>
        <v>3.3.90.39.00.00</v>
      </c>
      <c r="P421" s="347" t="str">
        <f>VLOOKUP(D421,Fichas!$A$2:$D$2009,4,FALSE)</f>
        <v>Outros Serviços de Terceiros - Pessoa Jurídica</v>
      </c>
      <c r="Q421" s="421" t="str">
        <f>VLOOKUP(D421,Fichas!$A$2:$E$2009,5,FALSE)</f>
        <v>990</v>
      </c>
      <c r="R421" s="347" t="str">
        <f>VLOOKUP(Q421,Dados!$A$2:$C$1673,2,FALSE)</f>
        <v>Recursos FUNTRANS</v>
      </c>
      <c r="S421" s="428">
        <f>'6765'!G90</f>
        <v>0</v>
      </c>
      <c r="T421" s="428">
        <f>'6765'!H90</f>
        <v>40000</v>
      </c>
      <c r="U421" s="428" t="s">
        <v>2124</v>
      </c>
    </row>
    <row r="422" spans="1:21" s="347" customFormat="1" x14ac:dyDescent="0.2">
      <c r="A422" s="347" t="s">
        <v>2090</v>
      </c>
      <c r="B422" s="427">
        <v>44600</v>
      </c>
      <c r="C422" s="427">
        <v>44622</v>
      </c>
      <c r="D422" s="420">
        <f>'6765'!D91</f>
        <v>1178</v>
      </c>
      <c r="E422" s="347" t="str">
        <f>VLOOKUP(D422,Fichas!$A$2:$G$2009,7,FALSE)</f>
        <v>06.001</v>
      </c>
      <c r="F422" s="347" t="str">
        <f>VLOOKUP(D422,Fichas!$A$2:$H$2009,8,FALSE)</f>
        <v>Fundo Municipal de Transporte</v>
      </c>
      <c r="G422" s="420" t="str">
        <f>VLOOKUP(D422,Fichas!$A$2:$I$2009,9,FALSE)</f>
        <v>26</v>
      </c>
      <c r="H422" s="347" t="str">
        <f>VLOOKUP(D422,Fichas!$A$2:$J$2009,10,FALSE)</f>
        <v>Transporte</v>
      </c>
      <c r="I422" s="420" t="str">
        <f>VLOOKUP(D422,Fichas!$A$2:$K$2009,11,FALSE)</f>
        <v>125</v>
      </c>
      <c r="J422" s="347" t="str">
        <f>VLOOKUP(D422,Fichas!$A$2:$L$2009,12,FALSE)</f>
        <v>Normatização e Fiscalização</v>
      </c>
      <c r="K422" s="420" t="str">
        <f>VLOOKUP(D422,Fichas!$A$2:$M$2009,13,FALSE)</f>
        <v>0035</v>
      </c>
      <c r="L422" s="347" t="str">
        <f>VLOOKUP(D422,Fichas!$A$2:$N$2009,14,FALSE)</f>
        <v>Trânsito é Vida</v>
      </c>
      <c r="M422" s="420" t="str">
        <f>VLOOKUP(D422,Fichas!$A$2:$O$2009,15,FALSE)</f>
        <v>2169</v>
      </c>
      <c r="N422" s="347" t="str">
        <f>VLOOKUP(D422,Fichas!$A$2:$P$2009,16,FALSE)</f>
        <v>Implantação e Manutenção de Placas de Logradouros Públicos</v>
      </c>
      <c r="O422" s="420" t="str">
        <f>VLOOKUP(D422,Fichas!$A$2:$C$2009,3,FALSE)</f>
        <v>3.3.90.30.00.00</v>
      </c>
      <c r="P422" s="347" t="str">
        <f>VLOOKUP(D422,Fichas!$A$2:$D$2009,4,FALSE)</f>
        <v>Material de Consumo</v>
      </c>
      <c r="Q422" s="421" t="str">
        <f>VLOOKUP(D422,Fichas!$A$2:$E$2009,5,FALSE)</f>
        <v>990</v>
      </c>
      <c r="R422" s="347" t="str">
        <f>VLOOKUP(Q422,Dados!$A$2:$C$1673,2,FALSE)</f>
        <v>Recursos FUNTRANS</v>
      </c>
      <c r="S422" s="428">
        <f>'6765'!G91</f>
        <v>0</v>
      </c>
      <c r="T422" s="428">
        <f>'6765'!H91</f>
        <v>40000</v>
      </c>
      <c r="U422" s="428" t="s">
        <v>2124</v>
      </c>
    </row>
    <row r="423" spans="1:21" s="347" customFormat="1" x14ac:dyDescent="0.2">
      <c r="A423" s="347" t="s">
        <v>2090</v>
      </c>
      <c r="B423" s="427">
        <v>44600</v>
      </c>
      <c r="C423" s="427">
        <v>44622</v>
      </c>
      <c r="D423" s="420">
        <f>'6765'!D92</f>
        <v>1179</v>
      </c>
      <c r="E423" s="347" t="str">
        <f>VLOOKUP(D423,Fichas!$A$2:$G$2009,7,FALSE)</f>
        <v>06.001</v>
      </c>
      <c r="F423" s="347" t="str">
        <f>VLOOKUP(D423,Fichas!$A$2:$H$2009,8,FALSE)</f>
        <v>Fundo Municipal de Transporte</v>
      </c>
      <c r="G423" s="420" t="str">
        <f>VLOOKUP(D423,Fichas!$A$2:$I$2009,9,FALSE)</f>
        <v>26</v>
      </c>
      <c r="H423" s="347" t="str">
        <f>VLOOKUP(D423,Fichas!$A$2:$J$2009,10,FALSE)</f>
        <v>Transporte</v>
      </c>
      <c r="I423" s="420" t="str">
        <f>VLOOKUP(D423,Fichas!$A$2:$K$2009,11,FALSE)</f>
        <v>125</v>
      </c>
      <c r="J423" s="347" t="str">
        <f>VLOOKUP(D423,Fichas!$A$2:$L$2009,12,FALSE)</f>
        <v>Normatização e Fiscalização</v>
      </c>
      <c r="K423" s="420" t="str">
        <f>VLOOKUP(D423,Fichas!$A$2:$M$2009,13,FALSE)</f>
        <v>0035</v>
      </c>
      <c r="L423" s="347" t="str">
        <f>VLOOKUP(D423,Fichas!$A$2:$N$2009,14,FALSE)</f>
        <v>Trânsito é Vida</v>
      </c>
      <c r="M423" s="420" t="str">
        <f>VLOOKUP(D423,Fichas!$A$2:$O$2009,15,FALSE)</f>
        <v>2169</v>
      </c>
      <c r="N423" s="347" t="str">
        <f>VLOOKUP(D423,Fichas!$A$2:$P$2009,16,FALSE)</f>
        <v>Implantação e Manutenção de Placas de Logradouros Públicos</v>
      </c>
      <c r="O423" s="420" t="str">
        <f>VLOOKUP(D423,Fichas!$A$2:$C$2009,3,FALSE)</f>
        <v>3.3.90.39.00.00</v>
      </c>
      <c r="P423" s="347" t="str">
        <f>VLOOKUP(D423,Fichas!$A$2:$D$2009,4,FALSE)</f>
        <v>Outros Serviços de Terceiros - Pessoa Jurídica</v>
      </c>
      <c r="Q423" s="421" t="str">
        <f>VLOOKUP(D423,Fichas!$A$2:$E$2009,5,FALSE)</f>
        <v>990</v>
      </c>
      <c r="R423" s="347" t="str">
        <f>VLOOKUP(Q423,Dados!$A$2:$C$1673,2,FALSE)</f>
        <v>Recursos FUNTRANS</v>
      </c>
      <c r="S423" s="428">
        <f>'6765'!G92</f>
        <v>0</v>
      </c>
      <c r="T423" s="428">
        <f>'6765'!H92</f>
        <v>40000</v>
      </c>
      <c r="U423" s="428" t="s">
        <v>2124</v>
      </c>
    </row>
    <row r="424" spans="1:21" s="347" customFormat="1" x14ac:dyDescent="0.2">
      <c r="A424" s="347" t="s">
        <v>2090</v>
      </c>
      <c r="B424" s="427">
        <v>44600</v>
      </c>
      <c r="C424" s="427">
        <v>44622</v>
      </c>
      <c r="D424" s="420">
        <f>'6765'!D93</f>
        <v>1182</v>
      </c>
      <c r="E424" s="347" t="str">
        <f>VLOOKUP(D424,Fichas!$A$2:$G$2009,7,FALSE)</f>
        <v>06.001</v>
      </c>
      <c r="F424" s="347" t="str">
        <f>VLOOKUP(D424,Fichas!$A$2:$H$2009,8,FALSE)</f>
        <v>Fundo Municipal de Transporte</v>
      </c>
      <c r="G424" s="420" t="str">
        <f>VLOOKUP(D424,Fichas!$A$2:$I$2009,9,FALSE)</f>
        <v>26</v>
      </c>
      <c r="H424" s="347" t="str">
        <f>VLOOKUP(D424,Fichas!$A$2:$J$2009,10,FALSE)</f>
        <v>Transporte</v>
      </c>
      <c r="I424" s="420" t="str">
        <f>VLOOKUP(D424,Fichas!$A$2:$K$2009,11,FALSE)</f>
        <v>125</v>
      </c>
      <c r="J424" s="347" t="str">
        <f>VLOOKUP(D424,Fichas!$A$2:$L$2009,12,FALSE)</f>
        <v>Normatização e Fiscalização</v>
      </c>
      <c r="K424" s="420" t="str">
        <f>VLOOKUP(D424,Fichas!$A$2:$M$2009,13,FALSE)</f>
        <v>0035</v>
      </c>
      <c r="L424" s="347" t="str">
        <f>VLOOKUP(D424,Fichas!$A$2:$N$2009,14,FALSE)</f>
        <v>Trânsito é Vida</v>
      </c>
      <c r="M424" s="420" t="str">
        <f>VLOOKUP(D424,Fichas!$A$2:$O$2009,15,FALSE)</f>
        <v>2171</v>
      </c>
      <c r="N424" s="347" t="str">
        <f>VLOOKUP(D424,Fichas!$A$2:$P$2009,16,FALSE)</f>
        <v>Acessibilidade, Implantação e Manutenção de Calçadas e Rampas</v>
      </c>
      <c r="O424" s="420" t="str">
        <f>VLOOKUP(D424,Fichas!$A$2:$C$2009,3,FALSE)</f>
        <v>3.3.90.30.00.00</v>
      </c>
      <c r="P424" s="347" t="str">
        <f>VLOOKUP(D424,Fichas!$A$2:$D$2009,4,FALSE)</f>
        <v>Material de Consumo</v>
      </c>
      <c r="Q424" s="421" t="str">
        <f>VLOOKUP(D424,Fichas!$A$2:$E$2009,5,FALSE)</f>
        <v>990</v>
      </c>
      <c r="R424" s="347" t="str">
        <f>VLOOKUP(Q424,Dados!$A$2:$C$1673,2,FALSE)</f>
        <v>Recursos FUNTRANS</v>
      </c>
      <c r="S424" s="428">
        <f>'6765'!G93</f>
        <v>0</v>
      </c>
      <c r="T424" s="428">
        <f>'6765'!H93</f>
        <v>40000</v>
      </c>
      <c r="U424" s="428" t="s">
        <v>2124</v>
      </c>
    </row>
    <row r="425" spans="1:21" s="347" customFormat="1" x14ac:dyDescent="0.2">
      <c r="A425" s="347" t="s">
        <v>2090</v>
      </c>
      <c r="B425" s="427">
        <v>44600</v>
      </c>
      <c r="C425" s="427">
        <v>44622</v>
      </c>
      <c r="D425" s="420">
        <f>'6765'!D94</f>
        <v>1205</v>
      </c>
      <c r="E425" s="347" t="str">
        <f>VLOOKUP(D425,Fichas!$A$2:$G$2009,7,FALSE)</f>
        <v>06.001</v>
      </c>
      <c r="F425" s="347" t="str">
        <f>VLOOKUP(D425,Fichas!$A$2:$H$2009,8,FALSE)</f>
        <v>Fundo Municipal de Transporte</v>
      </c>
      <c r="G425" s="420" t="str">
        <f>VLOOKUP(D425,Fichas!$A$2:$I$2009,9,FALSE)</f>
        <v>26</v>
      </c>
      <c r="H425" s="347" t="str">
        <f>VLOOKUP(D425,Fichas!$A$2:$J$2009,10,FALSE)</f>
        <v>Transporte</v>
      </c>
      <c r="I425" s="420" t="str">
        <f>VLOOKUP(D425,Fichas!$A$2:$K$2009,11,FALSE)</f>
        <v>782</v>
      </c>
      <c r="J425" s="347" t="str">
        <f>VLOOKUP(D425,Fichas!$A$2:$L$2009,12,FALSE)</f>
        <v>Transporte Rodoviário</v>
      </c>
      <c r="K425" s="420" t="str">
        <f>VLOOKUP(D425,Fichas!$A$2:$M$2009,13,FALSE)</f>
        <v>0009</v>
      </c>
      <c r="L425" s="347" t="str">
        <f>VLOOKUP(D425,Fichas!$A$2:$N$2009,14,FALSE)</f>
        <v>Transporte Rodoviário</v>
      </c>
      <c r="M425" s="420" t="str">
        <f>VLOOKUP(D425,Fichas!$A$2:$O$2009,15,FALSE)</f>
        <v>2164</v>
      </c>
      <c r="N425" s="347" t="str">
        <f>VLOOKUP(D425,Fichas!$A$2:$P$2009,16,FALSE)</f>
        <v>Manutenção e Aquisição da Frota de Veículos</v>
      </c>
      <c r="O425" s="420" t="str">
        <f>VLOOKUP(D425,Fichas!$A$2:$C$2009,3,FALSE)</f>
        <v>3.3.90.30.00.00</v>
      </c>
      <c r="P425" s="347" t="str">
        <f>VLOOKUP(D425,Fichas!$A$2:$D$2009,4,FALSE)</f>
        <v>Material de Consumo</v>
      </c>
      <c r="Q425" s="421" t="str">
        <f>VLOOKUP(D425,Fichas!$A$2:$E$2009,5,FALSE)</f>
        <v>806</v>
      </c>
      <c r="R425" s="347" t="str">
        <f>VLOOKUP(Q425,Dados!$A$2:$C$1673,2,FALSE)</f>
        <v>Comp. Financ. dos Royalties Pela Produção</v>
      </c>
      <c r="S425" s="428">
        <f>'6765'!G94</f>
        <v>0</v>
      </c>
      <c r="T425" s="428">
        <f>'6765'!H94</f>
        <v>215000</v>
      </c>
      <c r="U425" s="428" t="s">
        <v>2124</v>
      </c>
    </row>
    <row r="426" spans="1:21" s="347" customFormat="1" x14ac:dyDescent="0.2">
      <c r="A426" s="347" t="s">
        <v>2090</v>
      </c>
      <c r="B426" s="427">
        <v>44600</v>
      </c>
      <c r="C426" s="427">
        <v>44622</v>
      </c>
      <c r="D426" s="420">
        <f>'6765'!D95</f>
        <v>1207</v>
      </c>
      <c r="E426" s="347" t="str">
        <f>VLOOKUP(D426,Fichas!$A$2:$G$2009,7,FALSE)</f>
        <v>06.001</v>
      </c>
      <c r="F426" s="347" t="str">
        <f>VLOOKUP(D426,Fichas!$A$2:$H$2009,8,FALSE)</f>
        <v>Fundo Municipal de Transporte</v>
      </c>
      <c r="G426" s="420" t="str">
        <f>VLOOKUP(D426,Fichas!$A$2:$I$2009,9,FALSE)</f>
        <v>26</v>
      </c>
      <c r="H426" s="347" t="str">
        <f>VLOOKUP(D426,Fichas!$A$2:$J$2009,10,FALSE)</f>
        <v>Transporte</v>
      </c>
      <c r="I426" s="420" t="str">
        <f>VLOOKUP(D426,Fichas!$A$2:$K$2009,11,FALSE)</f>
        <v>782</v>
      </c>
      <c r="J426" s="347" t="str">
        <f>VLOOKUP(D426,Fichas!$A$2:$L$2009,12,FALSE)</f>
        <v>Transporte Rodoviário</v>
      </c>
      <c r="K426" s="420" t="str">
        <f>VLOOKUP(D426,Fichas!$A$2:$M$2009,13,FALSE)</f>
        <v>0009</v>
      </c>
      <c r="L426" s="347" t="str">
        <f>VLOOKUP(D426,Fichas!$A$2:$N$2009,14,FALSE)</f>
        <v>Transporte Rodoviário</v>
      </c>
      <c r="M426" s="420" t="str">
        <f>VLOOKUP(D426,Fichas!$A$2:$O$2009,15,FALSE)</f>
        <v>2164</v>
      </c>
      <c r="N426" s="347" t="str">
        <f>VLOOKUP(D426,Fichas!$A$2:$P$2009,16,FALSE)</f>
        <v>Manutenção e Aquisição da Frota de Veículos</v>
      </c>
      <c r="O426" s="420" t="str">
        <f>VLOOKUP(D426,Fichas!$A$2:$C$2009,3,FALSE)</f>
        <v>3.3.90.30.00.00</v>
      </c>
      <c r="P426" s="347" t="str">
        <f>VLOOKUP(D426,Fichas!$A$2:$D$2009,4,FALSE)</f>
        <v>Material de Consumo</v>
      </c>
      <c r="Q426" s="421" t="str">
        <f>VLOOKUP(D426,Fichas!$A$2:$E$2009,5,FALSE)</f>
        <v>990</v>
      </c>
      <c r="R426" s="347" t="str">
        <f>VLOOKUP(Q426,Dados!$A$2:$C$1673,2,FALSE)</f>
        <v>Recursos FUNTRANS</v>
      </c>
      <c r="S426" s="428">
        <f>'6765'!G95</f>
        <v>0</v>
      </c>
      <c r="T426" s="428">
        <f>'6765'!H95</f>
        <v>100000</v>
      </c>
      <c r="U426" s="428" t="s">
        <v>2124</v>
      </c>
    </row>
    <row r="427" spans="1:21" s="347" customFormat="1" x14ac:dyDescent="0.2">
      <c r="A427" s="347" t="s">
        <v>2090</v>
      </c>
      <c r="B427" s="427">
        <v>44600</v>
      </c>
      <c r="C427" s="427">
        <v>44622</v>
      </c>
      <c r="D427" s="420">
        <f>'6765'!D96</f>
        <v>1208</v>
      </c>
      <c r="E427" s="347" t="str">
        <f>VLOOKUP(D427,Fichas!$A$2:$G$2009,7,FALSE)</f>
        <v>06.001</v>
      </c>
      <c r="F427" s="347" t="str">
        <f>VLOOKUP(D427,Fichas!$A$2:$H$2009,8,FALSE)</f>
        <v>Fundo Municipal de Transporte</v>
      </c>
      <c r="G427" s="420" t="str">
        <f>VLOOKUP(D427,Fichas!$A$2:$I$2009,9,FALSE)</f>
        <v>26</v>
      </c>
      <c r="H427" s="347" t="str">
        <f>VLOOKUP(D427,Fichas!$A$2:$J$2009,10,FALSE)</f>
        <v>Transporte</v>
      </c>
      <c r="I427" s="420" t="str">
        <f>VLOOKUP(D427,Fichas!$A$2:$K$2009,11,FALSE)</f>
        <v>782</v>
      </c>
      <c r="J427" s="347" t="str">
        <f>VLOOKUP(D427,Fichas!$A$2:$L$2009,12,FALSE)</f>
        <v>Transporte Rodoviário</v>
      </c>
      <c r="K427" s="420" t="str">
        <f>VLOOKUP(D427,Fichas!$A$2:$M$2009,13,FALSE)</f>
        <v>0009</v>
      </c>
      <c r="L427" s="347" t="str">
        <f>VLOOKUP(D427,Fichas!$A$2:$N$2009,14,FALSE)</f>
        <v>Transporte Rodoviário</v>
      </c>
      <c r="M427" s="420" t="str">
        <f>VLOOKUP(D427,Fichas!$A$2:$O$2009,15,FALSE)</f>
        <v>2164</v>
      </c>
      <c r="N427" s="347" t="str">
        <f>VLOOKUP(D427,Fichas!$A$2:$P$2009,16,FALSE)</f>
        <v>Manutenção e Aquisição da Frota de Veículos</v>
      </c>
      <c r="O427" s="420" t="str">
        <f>VLOOKUP(D427,Fichas!$A$2:$C$2009,3,FALSE)</f>
        <v>3.3.90.39.00.00</v>
      </c>
      <c r="P427" s="347" t="str">
        <f>VLOOKUP(D427,Fichas!$A$2:$D$2009,4,FALSE)</f>
        <v>Outros Serviços de Terceiros - Pessoa Jurídica</v>
      </c>
      <c r="Q427" s="421" t="str">
        <f>VLOOKUP(D427,Fichas!$A$2:$E$2009,5,FALSE)</f>
        <v>990</v>
      </c>
      <c r="R427" s="347" t="str">
        <f>VLOOKUP(Q427,Dados!$A$2:$C$1673,2,FALSE)</f>
        <v>Recursos FUNTRANS</v>
      </c>
      <c r="S427" s="428">
        <f>'6765'!G96</f>
        <v>0</v>
      </c>
      <c r="T427" s="428">
        <f>'6765'!H96</f>
        <v>100000</v>
      </c>
      <c r="U427" s="428" t="s">
        <v>2124</v>
      </c>
    </row>
    <row r="428" spans="1:21" s="347" customFormat="1" x14ac:dyDescent="0.2">
      <c r="A428" s="347" t="s">
        <v>2090</v>
      </c>
      <c r="B428" s="427">
        <v>44600</v>
      </c>
      <c r="C428" s="427">
        <v>44622</v>
      </c>
      <c r="D428" s="420">
        <f>'6765'!D97</f>
        <v>1210</v>
      </c>
      <c r="E428" s="347" t="str">
        <f>VLOOKUP(D428,Fichas!$A$2:$G$2009,7,FALSE)</f>
        <v>06.001</v>
      </c>
      <c r="F428" s="347" t="str">
        <f>VLOOKUP(D428,Fichas!$A$2:$H$2009,8,FALSE)</f>
        <v>Fundo Municipal de Transporte</v>
      </c>
      <c r="G428" s="420" t="str">
        <f>VLOOKUP(D428,Fichas!$A$2:$I$2009,9,FALSE)</f>
        <v>26</v>
      </c>
      <c r="H428" s="347" t="str">
        <f>VLOOKUP(D428,Fichas!$A$2:$J$2009,10,FALSE)</f>
        <v>Transporte</v>
      </c>
      <c r="I428" s="420" t="str">
        <f>VLOOKUP(D428,Fichas!$A$2:$K$2009,11,FALSE)</f>
        <v>782</v>
      </c>
      <c r="J428" s="347" t="str">
        <f>VLOOKUP(D428,Fichas!$A$2:$L$2009,12,FALSE)</f>
        <v>Transporte Rodoviário</v>
      </c>
      <c r="K428" s="420" t="str">
        <f>VLOOKUP(D428,Fichas!$A$2:$M$2009,13,FALSE)</f>
        <v>0009</v>
      </c>
      <c r="L428" s="347" t="str">
        <f>VLOOKUP(D428,Fichas!$A$2:$N$2009,14,FALSE)</f>
        <v>Transporte Rodoviário</v>
      </c>
      <c r="M428" s="420" t="str">
        <f>VLOOKUP(D428,Fichas!$A$2:$O$2009,15,FALSE)</f>
        <v>2164</v>
      </c>
      <c r="N428" s="347" t="str">
        <f>VLOOKUP(D428,Fichas!$A$2:$P$2009,16,FALSE)</f>
        <v>Manutenção e Aquisição da Frota de Veículos</v>
      </c>
      <c r="O428" s="420" t="str">
        <f>VLOOKUP(D428,Fichas!$A$2:$C$2009,3,FALSE)</f>
        <v>4.4.90.52.00.00</v>
      </c>
      <c r="P428" s="347" t="str">
        <f>VLOOKUP(D428,Fichas!$A$2:$D$2009,4,FALSE)</f>
        <v>Equipamentos e Material Permanente</v>
      </c>
      <c r="Q428" s="421" t="str">
        <f>VLOOKUP(D428,Fichas!$A$2:$E$2009,5,FALSE)</f>
        <v>806</v>
      </c>
      <c r="R428" s="347" t="str">
        <f>VLOOKUP(Q428,Dados!$A$2:$C$1673,2,FALSE)</f>
        <v>Comp. Financ. dos Royalties Pela Produção</v>
      </c>
      <c r="S428" s="428">
        <f>'6765'!G97</f>
        <v>0</v>
      </c>
      <c r="T428" s="428">
        <f>'6765'!H97</f>
        <v>320000</v>
      </c>
      <c r="U428" s="428" t="s">
        <v>2124</v>
      </c>
    </row>
    <row r="429" spans="1:21" s="347" customFormat="1" x14ac:dyDescent="0.2">
      <c r="A429" s="347" t="s">
        <v>2090</v>
      </c>
      <c r="B429" s="427">
        <v>44600</v>
      </c>
      <c r="C429" s="427">
        <v>44622</v>
      </c>
      <c r="D429" s="420">
        <f>'6765'!D98</f>
        <v>1369</v>
      </c>
      <c r="E429" s="347" t="str">
        <f>VLOOKUP(D429,Fichas!$A$2:$G$2009,7,FALSE)</f>
        <v>23.001</v>
      </c>
      <c r="F429" s="347" t="str">
        <f>VLOOKUP(D429,Fichas!$A$2:$H$2009,8,FALSE)</f>
        <v>Companhia de Serviços de Cabo Frio - COMSERCAF</v>
      </c>
      <c r="G429" s="420" t="str">
        <f>VLOOKUP(D429,Fichas!$A$2:$I$2009,9,FALSE)</f>
        <v>04</v>
      </c>
      <c r="H429" s="347" t="str">
        <f>VLOOKUP(D429,Fichas!$A$2:$J$2009,10,FALSE)</f>
        <v>Administração</v>
      </c>
      <c r="I429" s="420" t="str">
        <f>VLOOKUP(D429,Fichas!$A$2:$K$2009,11,FALSE)</f>
        <v>122</v>
      </c>
      <c r="J429" s="347" t="str">
        <f>VLOOKUP(D429,Fichas!$A$2:$L$2009,12,FALSE)</f>
        <v>Administração Geral</v>
      </c>
      <c r="K429" s="420" t="str">
        <f>VLOOKUP(D429,Fichas!$A$2:$M$2009,13,FALSE)</f>
        <v>0002</v>
      </c>
      <c r="L429" s="347" t="str">
        <f>VLOOKUP(D429,Fichas!$A$2:$N$2009,14,FALSE)</f>
        <v>Gestão Administrativa</v>
      </c>
      <c r="M429" s="420" t="str">
        <f>VLOOKUP(D429,Fichas!$A$2:$O$2009,15,FALSE)</f>
        <v>2003</v>
      </c>
      <c r="N429" s="347" t="str">
        <f>VLOOKUP(D429,Fichas!$A$2:$P$2009,16,FALSE)</f>
        <v>Pessoal e Encargos Sociais da Unidade</v>
      </c>
      <c r="O429" s="420" t="str">
        <f>VLOOKUP(D429,Fichas!$A$2:$C$2009,3,FALSE)</f>
        <v>3.1.91.13.08.00</v>
      </c>
      <c r="P429" s="347" t="str">
        <f>VLOOKUP(D429,Fichas!$A$2:$D$2009,4,FALSE)</f>
        <v>Contribuições RPPS - FPC</v>
      </c>
      <c r="Q429" s="421" t="str">
        <f>VLOOKUP(D429,Fichas!$A$2:$E$2009,5,FALSE)</f>
        <v>0</v>
      </c>
      <c r="R429" s="347" t="str">
        <f>VLOOKUP(Q429,Dados!$A$2:$C$1673,2,FALSE)</f>
        <v>Ordinário</v>
      </c>
      <c r="S429" s="428">
        <f>'6765'!G98</f>
        <v>0</v>
      </c>
      <c r="T429" s="428">
        <f>'6765'!H98</f>
        <v>400000</v>
      </c>
      <c r="U429" s="428" t="s">
        <v>2124</v>
      </c>
    </row>
    <row r="430" spans="1:21" s="347" customFormat="1" x14ac:dyDescent="0.2">
      <c r="A430" s="347" t="s">
        <v>2090</v>
      </c>
      <c r="B430" s="427">
        <v>44600</v>
      </c>
      <c r="C430" s="427">
        <v>44622</v>
      </c>
      <c r="D430" s="420">
        <f>'6765'!D99</f>
        <v>1402</v>
      </c>
      <c r="E430" s="347" t="str">
        <f>VLOOKUP(D430,Fichas!$A$2:$G$2009,7,FALSE)</f>
        <v>24.001</v>
      </c>
      <c r="F430" s="347" t="str">
        <f>VLOOKUP(D430,Fichas!$A$2:$H$2009,8,FALSE)</f>
        <v>Fundo Municipal dos Direitos Difusos e Coletivos</v>
      </c>
      <c r="G430" s="420" t="str">
        <f>VLOOKUP(D430,Fichas!$A$2:$I$2009,9,FALSE)</f>
        <v>03</v>
      </c>
      <c r="H430" s="347" t="str">
        <f>VLOOKUP(D430,Fichas!$A$2:$J$2009,10,FALSE)</f>
        <v>Essencial a Justiça</v>
      </c>
      <c r="I430" s="420" t="str">
        <f>VLOOKUP(D430,Fichas!$A$2:$K$2009,11,FALSE)</f>
        <v>122</v>
      </c>
      <c r="J430" s="347" t="str">
        <f>VLOOKUP(D430,Fichas!$A$2:$L$2009,12,FALSE)</f>
        <v>Administração Geral</v>
      </c>
      <c r="K430" s="420" t="str">
        <f>VLOOKUP(D430,Fichas!$A$2:$M$2009,13,FALSE)</f>
        <v>0003</v>
      </c>
      <c r="L430" s="347" t="str">
        <f>VLOOKUP(D430,Fichas!$A$2:$N$2009,14,FALSE)</f>
        <v>Modernização da Estrutura Administrativa</v>
      </c>
      <c r="M430" s="420" t="str">
        <f>VLOOKUP(D430,Fichas!$A$2:$O$2009,15,FALSE)</f>
        <v>1002</v>
      </c>
      <c r="N430" s="347" t="str">
        <f>VLOOKUP(D430,Fichas!$A$2:$P$2009,16,FALSE)</f>
        <v>Construção, Reforma, Modernização e Reequipamento da Unidade Administrativa</v>
      </c>
      <c r="O430" s="420" t="str">
        <f>VLOOKUP(D430,Fichas!$A$2:$C$2009,3,FALSE)</f>
        <v>3.3.90.30.00.00</v>
      </c>
      <c r="P430" s="347" t="str">
        <f>VLOOKUP(D430,Fichas!$A$2:$D$2009,4,FALSE)</f>
        <v>Material de Consumo</v>
      </c>
      <c r="Q430" s="421" t="str">
        <f>VLOOKUP(D430,Fichas!$A$2:$E$2009,5,FALSE)</f>
        <v>19</v>
      </c>
      <c r="R430" s="347" t="str">
        <f>VLOOKUP(Q430,Dados!$A$2:$C$1673,2,FALSE)</f>
        <v>Recurso PROCON</v>
      </c>
      <c r="S430" s="428">
        <f>'6765'!G99</f>
        <v>0</v>
      </c>
      <c r="T430" s="428">
        <f>'6765'!H99</f>
        <v>1000</v>
      </c>
      <c r="U430" s="428" t="s">
        <v>2124</v>
      </c>
    </row>
    <row r="431" spans="1:21" s="347" customFormat="1" x14ac:dyDescent="0.2">
      <c r="A431" s="347" t="s">
        <v>2090</v>
      </c>
      <c r="B431" s="427">
        <v>44600</v>
      </c>
      <c r="C431" s="427">
        <v>44622</v>
      </c>
      <c r="D431" s="420">
        <f>'6765'!D100</f>
        <v>1413</v>
      </c>
      <c r="E431" s="347" t="str">
        <f>VLOOKUP(D431,Fichas!$A$2:$G$2009,7,FALSE)</f>
        <v>26.001</v>
      </c>
      <c r="F431" s="347" t="str">
        <f>VLOOKUP(D431,Fichas!$A$2:$H$2009,8,FALSE)</f>
        <v>Fundo Municipal de Liquidação e Restos a Pagar</v>
      </c>
      <c r="G431" s="420" t="str">
        <f>VLOOKUP(D431,Fichas!$A$2:$I$2009,9,FALSE)</f>
        <v>03</v>
      </c>
      <c r="H431" s="347" t="str">
        <f>VLOOKUP(D431,Fichas!$A$2:$J$2009,10,FALSE)</f>
        <v>Essencial a Justiça</v>
      </c>
      <c r="I431" s="420" t="str">
        <f>VLOOKUP(D431,Fichas!$A$2:$K$2009,11,FALSE)</f>
        <v>091</v>
      </c>
      <c r="J431" s="347" t="str">
        <f>VLOOKUP(D431,Fichas!$A$2:$L$2009,12,FALSE)</f>
        <v>Defesa da Ordem Jurídica</v>
      </c>
      <c r="K431" s="420" t="str">
        <f>VLOOKUP(D431,Fichas!$A$2:$M$2009,13,FALSE)</f>
        <v>0005</v>
      </c>
      <c r="L431" s="347" t="str">
        <f>VLOOKUP(D431,Fichas!$A$2:$N$2009,14,FALSE)</f>
        <v>Ação Judiciária</v>
      </c>
      <c r="M431" s="420" t="str">
        <f>VLOOKUP(D431,Fichas!$A$2:$O$2009,15,FALSE)</f>
        <v>2014</v>
      </c>
      <c r="N431" s="347" t="str">
        <f>VLOOKUP(D431,Fichas!$A$2:$P$2009,16,FALSE)</f>
        <v>Manutenção das Despesas Judiciais - Precatórios</v>
      </c>
      <c r="O431" s="420" t="str">
        <f>VLOOKUP(D431,Fichas!$A$2:$C$2009,3,FALSE)</f>
        <v>4.6.90.91.00.00</v>
      </c>
      <c r="P431" s="347" t="str">
        <f>VLOOKUP(D431,Fichas!$A$2:$D$2009,4,FALSE)</f>
        <v>Sentenças Judiciais</v>
      </c>
      <c r="Q431" s="421" t="str">
        <f>VLOOKUP(D431,Fichas!$A$2:$E$2009,5,FALSE)</f>
        <v>806</v>
      </c>
      <c r="R431" s="347" t="str">
        <f>VLOOKUP(Q431,Dados!$A$2:$C$1673,2,FALSE)</f>
        <v>Comp. Financ. dos Royalties Pela Produção</v>
      </c>
      <c r="S431" s="428">
        <f>'6765'!G100</f>
        <v>0</v>
      </c>
      <c r="T431" s="428">
        <f>'6765'!H100</f>
        <v>1600000</v>
      </c>
      <c r="U431" s="428" t="s">
        <v>2124</v>
      </c>
    </row>
    <row r="432" spans="1:21" s="347" customFormat="1" x14ac:dyDescent="0.2">
      <c r="A432" s="347" t="s">
        <v>2091</v>
      </c>
      <c r="B432" s="427">
        <v>44607</v>
      </c>
      <c r="C432" s="427">
        <v>44622</v>
      </c>
      <c r="D432" s="420">
        <f>'6771'!D5</f>
        <v>1580</v>
      </c>
      <c r="E432" s="347" t="str">
        <f>VLOOKUP(D432,Fichas!$A$2:$G$2009,7,FALSE)</f>
        <v>05.001</v>
      </c>
      <c r="F432" s="347" t="str">
        <f>VLOOKUP(D432,Fichas!$A$2:$H$2009,8,FALSE)</f>
        <v>Fundo Municipal de Saúde</v>
      </c>
      <c r="G432" s="420" t="str">
        <f>VLOOKUP(D432,Fichas!$A$2:$I$2009,9,FALSE)</f>
        <v>10</v>
      </c>
      <c r="H432" s="347" t="str">
        <f>VLOOKUP(D432,Fichas!$A$2:$J$2009,10,FALSE)</f>
        <v>Saúde</v>
      </c>
      <c r="I432" s="420" t="str">
        <f>VLOOKUP(D432,Fichas!$A$2:$K$2009,11,FALSE)</f>
        <v>301</v>
      </c>
      <c r="J432" s="347" t="str">
        <f>VLOOKUP(D432,Fichas!$A$2:$L$2009,12,FALSE)</f>
        <v>Atenção Básica</v>
      </c>
      <c r="K432" s="420" t="str">
        <f>VLOOKUP(D432,Fichas!$A$2:$M$2009,13,FALSE)</f>
        <v>0031</v>
      </c>
      <c r="L432" s="347" t="str">
        <f>VLOOKUP(D432,Fichas!$A$2:$N$2009,14,FALSE)</f>
        <v>Atenção Primária à Saúde</v>
      </c>
      <c r="M432" s="420" t="str">
        <f>VLOOKUP(D432,Fichas!$A$2:$O$2009,15,FALSE)</f>
        <v>1026</v>
      </c>
      <c r="N432" s="347" t="str">
        <f>VLOOKUP(D432,Fichas!$A$2:$P$2009,16,FALSE)</f>
        <v>Estruturação da Rede de Serviços da Atenção Primária à Saúde</v>
      </c>
      <c r="O432" s="420" t="str">
        <f>VLOOKUP(D432,Fichas!$A$2:$C$2009,3,FALSE)</f>
        <v>4.4.90.52.00.00</v>
      </c>
      <c r="P432" s="347" t="str">
        <f>VLOOKUP(D432,Fichas!$A$2:$D$2009,4,FALSE)</f>
        <v>Equipamentos e Material Permanente</v>
      </c>
      <c r="Q432" s="421" t="str">
        <f>VLOOKUP(D432,Fichas!$A$2:$E$2009,5,FALSE)</f>
        <v>3966</v>
      </c>
      <c r="R432" s="347" t="str">
        <f>VLOOKUP(Q432,Dados!$A$2:$C$1673,2,FALSE)</f>
        <v>Superávit - COVID-19 - Port. 3474 - Invest.</v>
      </c>
      <c r="S432" s="428">
        <f>'6771'!G5</f>
        <v>787553</v>
      </c>
      <c r="T432" s="428">
        <f>'6771'!H5</f>
        <v>0</v>
      </c>
      <c r="U432" s="428" t="s">
        <v>915</v>
      </c>
    </row>
    <row r="433" spans="1:21" s="347" customFormat="1" x14ac:dyDescent="0.2">
      <c r="A433" s="347" t="s">
        <v>2091</v>
      </c>
      <c r="B433" s="427">
        <v>44607</v>
      </c>
      <c r="C433" s="427">
        <v>44622</v>
      </c>
      <c r="D433" s="420">
        <f>'6771'!D6</f>
        <v>1591</v>
      </c>
      <c r="E433" s="347" t="str">
        <f>VLOOKUP(D433,Fichas!$A$2:$G$2009,7,FALSE)</f>
        <v>05.001</v>
      </c>
      <c r="F433" s="347" t="str">
        <f>VLOOKUP(D433,Fichas!$A$2:$H$2009,8,FALSE)</f>
        <v>Fundo Municipal de Saúde</v>
      </c>
      <c r="G433" s="420" t="str">
        <f>VLOOKUP(D433,Fichas!$A$2:$I$2009,9,FALSE)</f>
        <v>10</v>
      </c>
      <c r="H433" s="347" t="str">
        <f>VLOOKUP(D433,Fichas!$A$2:$J$2009,10,FALSE)</f>
        <v>Saúde</v>
      </c>
      <c r="I433" s="420" t="str">
        <f>VLOOKUP(D433,Fichas!$A$2:$K$2009,11,FALSE)</f>
        <v>301</v>
      </c>
      <c r="J433" s="347" t="str">
        <f>VLOOKUP(D433,Fichas!$A$2:$L$2009,12,FALSE)</f>
        <v>Atenção Básica</v>
      </c>
      <c r="K433" s="420" t="str">
        <f>VLOOKUP(D433,Fichas!$A$2:$M$2009,13,FALSE)</f>
        <v>0031</v>
      </c>
      <c r="L433" s="347" t="str">
        <f>VLOOKUP(D433,Fichas!$A$2:$N$2009,14,FALSE)</f>
        <v>Atenção Primária à Saúde</v>
      </c>
      <c r="M433" s="420" t="str">
        <f>VLOOKUP(D433,Fichas!$A$2:$O$2009,15,FALSE)</f>
        <v>1027</v>
      </c>
      <c r="N433" s="347" t="str">
        <f>VLOOKUP(D433,Fichas!$A$2:$P$2009,16,FALSE)</f>
        <v>Estruturação da Rede de Serviços de Saúde Bucal</v>
      </c>
      <c r="O433" s="420" t="str">
        <f>VLOOKUP(D433,Fichas!$A$2:$C$2009,3,FALSE)</f>
        <v>4.4.90.52.00.00</v>
      </c>
      <c r="P433" s="347" t="str">
        <f>VLOOKUP(D433,Fichas!$A$2:$D$2009,4,FALSE)</f>
        <v>Equipamentos e Material Permanente</v>
      </c>
      <c r="Q433" s="421" t="str">
        <f>VLOOKUP(D433,Fichas!$A$2:$E$2009,5,FALSE)</f>
        <v>3993</v>
      </c>
      <c r="R433" s="347" t="str">
        <f>VLOOKUP(Q433,Dados!$A$2:$C$1673,2,FALSE)</f>
        <v>Superávit - EP (AB) Saúde Bucal - Invest.</v>
      </c>
      <c r="S433" s="428">
        <f>'6771'!G6</f>
        <v>29818</v>
      </c>
      <c r="T433" s="428">
        <f>'6771'!H6</f>
        <v>0</v>
      </c>
      <c r="U433" s="428" t="s">
        <v>915</v>
      </c>
    </row>
    <row r="434" spans="1:21" s="347" customFormat="1" x14ac:dyDescent="0.2">
      <c r="A434" s="347" t="s">
        <v>2091</v>
      </c>
      <c r="B434" s="427">
        <v>44607</v>
      </c>
      <c r="C434" s="427">
        <v>44622</v>
      </c>
      <c r="D434" s="420">
        <f>'6771'!D7</f>
        <v>1589</v>
      </c>
      <c r="E434" s="347" t="str">
        <f>VLOOKUP(D434,Fichas!$A$2:$G$2009,7,FALSE)</f>
        <v>05.001</v>
      </c>
      <c r="F434" s="347" t="str">
        <f>VLOOKUP(D434,Fichas!$A$2:$H$2009,8,FALSE)</f>
        <v>Fundo Municipal de Saúde</v>
      </c>
      <c r="G434" s="420" t="str">
        <f>VLOOKUP(D434,Fichas!$A$2:$I$2009,9,FALSE)</f>
        <v>10</v>
      </c>
      <c r="H434" s="347" t="str">
        <f>VLOOKUP(D434,Fichas!$A$2:$J$2009,10,FALSE)</f>
        <v>Saúde</v>
      </c>
      <c r="I434" s="420" t="str">
        <f>VLOOKUP(D434,Fichas!$A$2:$K$2009,11,FALSE)</f>
        <v>301</v>
      </c>
      <c r="J434" s="347" t="str">
        <f>VLOOKUP(D434,Fichas!$A$2:$L$2009,12,FALSE)</f>
        <v>Atenção Básica</v>
      </c>
      <c r="K434" s="420" t="str">
        <f>VLOOKUP(D434,Fichas!$A$2:$M$2009,13,FALSE)</f>
        <v>0031</v>
      </c>
      <c r="L434" s="347" t="str">
        <f>VLOOKUP(D434,Fichas!$A$2:$N$2009,14,FALSE)</f>
        <v>Atenção Primária à Saúde</v>
      </c>
      <c r="M434" s="420" t="str">
        <f>VLOOKUP(D434,Fichas!$A$2:$O$2009,15,FALSE)</f>
        <v>2134</v>
      </c>
      <c r="N434" s="347" t="str">
        <f>VLOOKUP(D434,Fichas!$A$2:$P$2009,16,FALSE)</f>
        <v>Ampliação da Cobertura de ESF Para 100% da População de Cabo Frio</v>
      </c>
      <c r="O434" s="420" t="str">
        <f>VLOOKUP(D434,Fichas!$A$2:$C$2009,3,FALSE)</f>
        <v>3.3.90.30.00.00</v>
      </c>
      <c r="P434" s="347" t="str">
        <f>VLOOKUP(D434,Fichas!$A$2:$D$2009,4,FALSE)</f>
        <v>Material de Consumo</v>
      </c>
      <c r="Q434" s="421" t="str">
        <f>VLOOKUP(D434,Fichas!$A$2:$E$2009,5,FALSE)</f>
        <v>3970</v>
      </c>
      <c r="R434" s="347" t="str">
        <f>VLOOKUP(Q434,Dados!$A$2:$C$1673,2,FALSE)</f>
        <v>Superávit - PREFAPS - Res. Nº 2146</v>
      </c>
      <c r="S434" s="428">
        <f>'6771'!G7</f>
        <v>974306.18</v>
      </c>
      <c r="T434" s="428">
        <f>'6771'!H7</f>
        <v>0</v>
      </c>
      <c r="U434" s="428" t="s">
        <v>915</v>
      </c>
    </row>
    <row r="435" spans="1:21" s="347" customFormat="1" x14ac:dyDescent="0.2">
      <c r="A435" s="347" t="s">
        <v>2091</v>
      </c>
      <c r="B435" s="427">
        <v>44607</v>
      </c>
      <c r="C435" s="427">
        <v>44622</v>
      </c>
      <c r="D435" s="420">
        <f>'6771'!D8</f>
        <v>1590</v>
      </c>
      <c r="E435" s="347" t="str">
        <f>VLOOKUP(D435,Fichas!$A$2:$G$2009,7,FALSE)</f>
        <v>05.001</v>
      </c>
      <c r="F435" s="347" t="str">
        <f>VLOOKUP(D435,Fichas!$A$2:$H$2009,8,FALSE)</f>
        <v>Fundo Municipal de Saúde</v>
      </c>
      <c r="G435" s="420" t="str">
        <f>VLOOKUP(D435,Fichas!$A$2:$I$2009,9,FALSE)</f>
        <v>10</v>
      </c>
      <c r="H435" s="347" t="str">
        <f>VLOOKUP(D435,Fichas!$A$2:$J$2009,10,FALSE)</f>
        <v>Saúde</v>
      </c>
      <c r="I435" s="420" t="str">
        <f>VLOOKUP(D435,Fichas!$A$2:$K$2009,11,FALSE)</f>
        <v>301</v>
      </c>
      <c r="J435" s="347" t="str">
        <f>VLOOKUP(D435,Fichas!$A$2:$L$2009,12,FALSE)</f>
        <v>Atenção Básica</v>
      </c>
      <c r="K435" s="420" t="str">
        <f>VLOOKUP(D435,Fichas!$A$2:$M$2009,13,FALSE)</f>
        <v>0031</v>
      </c>
      <c r="L435" s="347" t="str">
        <f>VLOOKUP(D435,Fichas!$A$2:$N$2009,14,FALSE)</f>
        <v>Atenção Primária à Saúde</v>
      </c>
      <c r="M435" s="420" t="str">
        <f>VLOOKUP(D435,Fichas!$A$2:$O$2009,15,FALSE)</f>
        <v>2134</v>
      </c>
      <c r="N435" s="347" t="str">
        <f>VLOOKUP(D435,Fichas!$A$2:$P$2009,16,FALSE)</f>
        <v>Ampliação da Cobertura de ESF Para 100% da População de Cabo Frio</v>
      </c>
      <c r="O435" s="420" t="str">
        <f>VLOOKUP(D435,Fichas!$A$2:$C$2009,3,FALSE)</f>
        <v>3.3.90.39.00.00</v>
      </c>
      <c r="P435" s="347" t="str">
        <f>VLOOKUP(D435,Fichas!$A$2:$D$2009,4,FALSE)</f>
        <v>Outros Serviços de Terceiros - Pessoa Jurídica</v>
      </c>
      <c r="Q435" s="421" t="str">
        <f>VLOOKUP(D435,Fichas!$A$2:$E$2009,5,FALSE)</f>
        <v>3970</v>
      </c>
      <c r="R435" s="347" t="str">
        <f>VLOOKUP(Q435,Dados!$A$2:$C$1673,2,FALSE)</f>
        <v>Superávit - PREFAPS - Res. Nº 2146</v>
      </c>
      <c r="S435" s="428">
        <f>'6771'!G8</f>
        <v>974306.18</v>
      </c>
      <c r="T435" s="428">
        <f>'6771'!H8</f>
        <v>0</v>
      </c>
      <c r="U435" s="428" t="s">
        <v>915</v>
      </c>
    </row>
    <row r="436" spans="1:21" s="347" customFormat="1" x14ac:dyDescent="0.2">
      <c r="A436" s="347" t="s">
        <v>2091</v>
      </c>
      <c r="B436" s="427">
        <v>44607</v>
      </c>
      <c r="C436" s="427">
        <v>44622</v>
      </c>
      <c r="D436" s="420">
        <f>'6771'!D9</f>
        <v>1581</v>
      </c>
      <c r="E436" s="347" t="str">
        <f>VLOOKUP(D436,Fichas!$A$2:$G$2009,7,FALSE)</f>
        <v>05.001</v>
      </c>
      <c r="F436" s="347" t="str">
        <f>VLOOKUP(D436,Fichas!$A$2:$H$2009,8,FALSE)</f>
        <v>Fundo Municipal de Saúde</v>
      </c>
      <c r="G436" s="420" t="str">
        <f>VLOOKUP(D436,Fichas!$A$2:$I$2009,9,FALSE)</f>
        <v>10</v>
      </c>
      <c r="H436" s="347" t="str">
        <f>VLOOKUP(D436,Fichas!$A$2:$J$2009,10,FALSE)</f>
        <v>Saúde</v>
      </c>
      <c r="I436" s="420" t="str">
        <f>VLOOKUP(D436,Fichas!$A$2:$K$2009,11,FALSE)</f>
        <v>302</v>
      </c>
      <c r="J436" s="347" t="str">
        <f>VLOOKUP(D436,Fichas!$A$2:$L$2009,12,FALSE)</f>
        <v>Assistência Hospitalar e Ambulatorial</v>
      </c>
      <c r="K436" s="420" t="str">
        <f>VLOOKUP(D436,Fichas!$A$2:$M$2009,13,FALSE)</f>
        <v>0032</v>
      </c>
      <c r="L436" s="347" t="str">
        <f>VLOOKUP(D436,Fichas!$A$2:$N$2009,14,FALSE)</f>
        <v>Atenção Especializada, Urgência e Emergência</v>
      </c>
      <c r="M436" s="420" t="str">
        <f>VLOOKUP(D436,Fichas!$A$2:$O$2009,15,FALSE)</f>
        <v>1031</v>
      </c>
      <c r="N436" s="347" t="str">
        <f>VLOOKUP(D436,Fichas!$A$2:$P$2009,16,FALSE)</f>
        <v>Estruturação das Ações e Serviços das Unidades de Pronto Atendimento (UPA)</v>
      </c>
      <c r="O436" s="420" t="str">
        <f>VLOOKUP(D436,Fichas!$A$2:$C$2009,3,FALSE)</f>
        <v>4.4.90.52.00.00</v>
      </c>
      <c r="P436" s="347" t="str">
        <f>VLOOKUP(D436,Fichas!$A$2:$D$2009,4,FALSE)</f>
        <v>Equipamentos e Material Permanente</v>
      </c>
      <c r="Q436" s="421" t="str">
        <f>VLOOKUP(D436,Fichas!$A$2:$E$2009,5,FALSE)</f>
        <v>3983</v>
      </c>
      <c r="R436" s="347" t="str">
        <f>VLOOKUP(Q436,Dados!$A$2:$C$1673,2,FALSE)</f>
        <v>Superávit - EP MAC UPA - Invest.</v>
      </c>
      <c r="S436" s="428">
        <f>'6771'!G9</f>
        <v>99345</v>
      </c>
      <c r="T436" s="428">
        <f>'6771'!H9</f>
        <v>0</v>
      </c>
      <c r="U436" s="428" t="s">
        <v>915</v>
      </c>
    </row>
    <row r="437" spans="1:21" s="347" customFormat="1" x14ac:dyDescent="0.2">
      <c r="A437" s="347" t="s">
        <v>2091</v>
      </c>
      <c r="B437" s="427">
        <v>44607</v>
      </c>
      <c r="C437" s="427">
        <v>44622</v>
      </c>
      <c r="D437" s="420">
        <f>'6771'!D10</f>
        <v>1592</v>
      </c>
      <c r="E437" s="347" t="str">
        <f>VLOOKUP(D437,Fichas!$A$2:$G$2009,7,FALSE)</f>
        <v>05.001</v>
      </c>
      <c r="F437" s="347" t="str">
        <f>VLOOKUP(D437,Fichas!$A$2:$H$2009,8,FALSE)</f>
        <v>Fundo Municipal de Saúde</v>
      </c>
      <c r="G437" s="420" t="str">
        <f>VLOOKUP(D437,Fichas!$A$2:$I$2009,9,FALSE)</f>
        <v>10</v>
      </c>
      <c r="H437" s="347" t="str">
        <f>VLOOKUP(D437,Fichas!$A$2:$J$2009,10,FALSE)</f>
        <v>Saúde</v>
      </c>
      <c r="I437" s="420" t="str">
        <f>VLOOKUP(D437,Fichas!$A$2:$K$2009,11,FALSE)</f>
        <v>302</v>
      </c>
      <c r="J437" s="347" t="str">
        <f>VLOOKUP(D437,Fichas!$A$2:$L$2009,12,FALSE)</f>
        <v>Assistência Hospitalar e Ambulatorial</v>
      </c>
      <c r="K437" s="420" t="str">
        <f>VLOOKUP(D437,Fichas!$A$2:$M$2009,13,FALSE)</f>
        <v>0032</v>
      </c>
      <c r="L437" s="347" t="str">
        <f>VLOOKUP(D437,Fichas!$A$2:$N$2009,14,FALSE)</f>
        <v>Atenção Especializada, Urgência e Emergência</v>
      </c>
      <c r="M437" s="420" t="str">
        <f>VLOOKUP(D437,Fichas!$A$2:$O$2009,15,FALSE)</f>
        <v>2143</v>
      </c>
      <c r="N437" s="347" t="str">
        <f>VLOOKUP(D437,Fichas!$A$2:$P$2009,16,FALSE)</f>
        <v>Ampliação e Manutenção das Ações e Serviços da Atenção Especializada, Urgência e Emergência</v>
      </c>
      <c r="O437" s="420" t="str">
        <f>VLOOKUP(D437,Fichas!$A$2:$C$2009,3,FALSE)</f>
        <v>3.3.90.30.00.00</v>
      </c>
      <c r="P437" s="347" t="str">
        <f>VLOOKUP(D437,Fichas!$A$2:$D$2009,4,FALSE)</f>
        <v>Material de Consumo</v>
      </c>
      <c r="Q437" s="421" t="str">
        <f>VLOOKUP(D437,Fichas!$A$2:$E$2009,5,FALSE)</f>
        <v>3977</v>
      </c>
      <c r="R437" s="347" t="str">
        <f>VLOOKUP(Q437,Dados!$A$2:$C$1673,2,FALSE)</f>
        <v>Superávit - Rede Cegonha - SES nº 2197</v>
      </c>
      <c r="S437" s="428">
        <f>'6771'!G10</f>
        <v>1231777.1000000001</v>
      </c>
      <c r="T437" s="428">
        <f>'6771'!H10</f>
        <v>0</v>
      </c>
      <c r="U437" s="428" t="s">
        <v>915</v>
      </c>
    </row>
    <row r="438" spans="1:21" s="347" customFormat="1" x14ac:dyDescent="0.2">
      <c r="A438" s="347" t="s">
        <v>2092</v>
      </c>
      <c r="B438" s="427">
        <v>44607</v>
      </c>
      <c r="C438" s="427">
        <v>44643</v>
      </c>
      <c r="D438" s="420">
        <f>'6772'!D5</f>
        <v>34</v>
      </c>
      <c r="E438" s="347" t="str">
        <f>VLOOKUP(D438,Fichas!$A$2:$G$2009,7,FALSE)</f>
        <v>02.001</v>
      </c>
      <c r="F438" s="347" t="str">
        <f>VLOOKUP(D438,Fichas!$A$2:$H$2009,8,FALSE)</f>
        <v>Gabinete do Prefeito</v>
      </c>
      <c r="G438" s="420" t="str">
        <f>VLOOKUP(D438,Fichas!$A$2:$I$2009,9,FALSE)</f>
        <v>04</v>
      </c>
      <c r="H438" s="347" t="str">
        <f>VLOOKUP(D438,Fichas!$A$2:$J$2009,10,FALSE)</f>
        <v>Administração</v>
      </c>
      <c r="I438" s="420" t="str">
        <f>VLOOKUP(D438,Fichas!$A$2:$K$2009,11,FALSE)</f>
        <v>122</v>
      </c>
      <c r="J438" s="347" t="str">
        <f>VLOOKUP(D438,Fichas!$A$2:$L$2009,12,FALSE)</f>
        <v>Administração Geral</v>
      </c>
      <c r="K438" s="420" t="str">
        <f>VLOOKUP(D438,Fichas!$A$2:$M$2009,13,FALSE)</f>
        <v>0002</v>
      </c>
      <c r="L438" s="347" t="str">
        <f>VLOOKUP(D438,Fichas!$A$2:$N$2009,14,FALSE)</f>
        <v>Gestão Administrativa</v>
      </c>
      <c r="M438" s="420" t="str">
        <f>VLOOKUP(D438,Fichas!$A$2:$O$2009,15,FALSE)</f>
        <v>2004</v>
      </c>
      <c r="N438" s="347" t="str">
        <f>VLOOKUP(D438,Fichas!$A$2:$P$2009,16,FALSE)</f>
        <v>Manutenção e Operacionalização da Unidade</v>
      </c>
      <c r="O438" s="420" t="str">
        <f>VLOOKUP(D438,Fichas!$A$2:$C$2009,3,FALSE)</f>
        <v>3.3.90.41.00.00</v>
      </c>
      <c r="P438" s="347" t="str">
        <f>VLOOKUP(D438,Fichas!$A$2:$D$2009,4,FALSE)</f>
        <v>Contribuições (34)</v>
      </c>
      <c r="Q438" s="421" t="str">
        <f>VLOOKUP(D438,Fichas!$A$2:$E$2009,5,FALSE)</f>
        <v>806</v>
      </c>
      <c r="R438" s="347" t="str">
        <f>VLOOKUP(Q438,Dados!$A$2:$C$1673,2,FALSE)</f>
        <v>Comp. Financ. dos Royalties Pela Produção</v>
      </c>
      <c r="S438" s="428">
        <f>'6772'!G5</f>
        <v>22000</v>
      </c>
      <c r="T438" s="428">
        <f>'6772'!H5</f>
        <v>0</v>
      </c>
      <c r="U438" s="428" t="s">
        <v>2124</v>
      </c>
    </row>
    <row r="439" spans="1:21" s="347" customFormat="1" x14ac:dyDescent="0.2">
      <c r="A439" s="347" t="s">
        <v>2092</v>
      </c>
      <c r="B439" s="427">
        <v>44607</v>
      </c>
      <c r="C439" s="427">
        <v>44643</v>
      </c>
      <c r="D439" s="420">
        <f>'6772'!D6</f>
        <v>50</v>
      </c>
      <c r="E439" s="347" t="str">
        <f>VLOOKUP(D439,Fichas!$A$2:$G$2009,7,FALSE)</f>
        <v>02.002</v>
      </c>
      <c r="F439" s="347" t="str">
        <f>VLOOKUP(D439,Fichas!$A$2:$H$2009,8,FALSE)</f>
        <v>Controladoria Geral e Combate a Corrupção</v>
      </c>
      <c r="G439" s="420" t="str">
        <f>VLOOKUP(D439,Fichas!$A$2:$I$2009,9,FALSE)</f>
        <v>04</v>
      </c>
      <c r="H439" s="347" t="str">
        <f>VLOOKUP(D439,Fichas!$A$2:$J$2009,10,FALSE)</f>
        <v>Administração</v>
      </c>
      <c r="I439" s="420" t="str">
        <f>VLOOKUP(D439,Fichas!$A$2:$K$2009,11,FALSE)</f>
        <v>124</v>
      </c>
      <c r="J439" s="347" t="str">
        <f>VLOOKUP(D439,Fichas!$A$2:$L$2009,12,FALSE)</f>
        <v>Controle Interno</v>
      </c>
      <c r="K439" s="420" t="str">
        <f>VLOOKUP(D439,Fichas!$A$2:$M$2009,13,FALSE)</f>
        <v>0002</v>
      </c>
      <c r="L439" s="347" t="str">
        <f>VLOOKUP(D439,Fichas!$A$2:$N$2009,14,FALSE)</f>
        <v>Gestão Administrativa</v>
      </c>
      <c r="M439" s="420" t="str">
        <f>VLOOKUP(D439,Fichas!$A$2:$O$2009,15,FALSE)</f>
        <v>2003</v>
      </c>
      <c r="N439" s="347" t="str">
        <f>VLOOKUP(D439,Fichas!$A$2:$P$2009,16,FALSE)</f>
        <v>Pessoal e Encargos Sociais da Unidade</v>
      </c>
      <c r="O439" s="420" t="str">
        <f>VLOOKUP(D439,Fichas!$A$2:$C$2009,3,FALSE)</f>
        <v>3.1.90.92.00.00</v>
      </c>
      <c r="P439" s="347" t="str">
        <f>VLOOKUP(D439,Fichas!$A$2:$D$2009,4,FALSE)</f>
        <v>Despesas de Exercícios Anteriores</v>
      </c>
      <c r="Q439" s="421" t="str">
        <f>VLOOKUP(D439,Fichas!$A$2:$E$2009,5,FALSE)</f>
        <v>0</v>
      </c>
      <c r="R439" s="347" t="str">
        <f>VLOOKUP(Q439,Dados!$A$2:$C$1673,2,FALSE)</f>
        <v>Ordinário</v>
      </c>
      <c r="S439" s="428">
        <f>'6772'!G6</f>
        <v>5064.8999999999996</v>
      </c>
      <c r="T439" s="428">
        <f>'6772'!H6</f>
        <v>0</v>
      </c>
      <c r="U439" s="428" t="s">
        <v>2124</v>
      </c>
    </row>
    <row r="440" spans="1:21" s="347" customFormat="1" x14ac:dyDescent="0.2">
      <c r="A440" s="347" t="s">
        <v>2092</v>
      </c>
      <c r="B440" s="427">
        <v>44607</v>
      </c>
      <c r="C440" s="427">
        <v>44643</v>
      </c>
      <c r="D440" s="420">
        <f>'6772'!D7</f>
        <v>117</v>
      </c>
      <c r="E440" s="347" t="str">
        <f>VLOOKUP(D440,Fichas!$A$2:$G$2009,7,FALSE)</f>
        <v>02.005</v>
      </c>
      <c r="F440" s="347" t="str">
        <f>VLOOKUP(D440,Fichas!$A$2:$H$2009,8,FALSE)</f>
        <v>Secretaria de Governo</v>
      </c>
      <c r="G440" s="420" t="str">
        <f>VLOOKUP(D440,Fichas!$A$2:$I$2009,9,FALSE)</f>
        <v>04</v>
      </c>
      <c r="H440" s="347" t="str">
        <f>VLOOKUP(D440,Fichas!$A$2:$J$2009,10,FALSE)</f>
        <v>Administração</v>
      </c>
      <c r="I440" s="420" t="str">
        <f>VLOOKUP(D440,Fichas!$A$2:$K$2009,11,FALSE)</f>
        <v>122</v>
      </c>
      <c r="J440" s="347" t="str">
        <f>VLOOKUP(D440,Fichas!$A$2:$L$2009,12,FALSE)</f>
        <v>Administração Geral</v>
      </c>
      <c r="K440" s="420" t="str">
        <f>VLOOKUP(D440,Fichas!$A$2:$M$2009,13,FALSE)</f>
        <v>0002</v>
      </c>
      <c r="L440" s="347" t="str">
        <f>VLOOKUP(D440,Fichas!$A$2:$N$2009,14,FALSE)</f>
        <v>Gestão Administrativa</v>
      </c>
      <c r="M440" s="420" t="str">
        <f>VLOOKUP(D440,Fichas!$A$2:$O$2009,15,FALSE)</f>
        <v>2004</v>
      </c>
      <c r="N440" s="347" t="str">
        <f>VLOOKUP(D440,Fichas!$A$2:$P$2009,16,FALSE)</f>
        <v>Manutenção e Operacionalização da Unidade</v>
      </c>
      <c r="O440" s="420" t="str">
        <f>VLOOKUP(D440,Fichas!$A$2:$C$2009,3,FALSE)</f>
        <v>3.3.90.39.00.00</v>
      </c>
      <c r="P440" s="347" t="str">
        <f>VLOOKUP(D440,Fichas!$A$2:$D$2009,4,FALSE)</f>
        <v>Outros Serviços de Terceiros - Pessoa Jurídica</v>
      </c>
      <c r="Q440" s="421" t="str">
        <f>VLOOKUP(D440,Fichas!$A$2:$E$2009,5,FALSE)</f>
        <v>806</v>
      </c>
      <c r="R440" s="347" t="str">
        <f>VLOOKUP(Q440,Dados!$A$2:$C$1673,2,FALSE)</f>
        <v>Comp. Financ. dos Royalties Pela Produção</v>
      </c>
      <c r="S440" s="428">
        <f>'6772'!G7</f>
        <v>8000</v>
      </c>
      <c r="T440" s="428">
        <f>'6772'!H7</f>
        <v>0</v>
      </c>
      <c r="U440" s="428" t="s">
        <v>2124</v>
      </c>
    </row>
    <row r="441" spans="1:21" s="347" customFormat="1" x14ac:dyDescent="0.2">
      <c r="A441" s="347" t="s">
        <v>2092</v>
      </c>
      <c r="B441" s="427">
        <v>44607</v>
      </c>
      <c r="C441" s="427">
        <v>44643</v>
      </c>
      <c r="D441" s="420">
        <f>'6772'!D8</f>
        <v>157</v>
      </c>
      <c r="E441" s="347" t="str">
        <f>VLOOKUP(D441,Fichas!$A$2:$G$2009,7,FALSE)</f>
        <v>02.006</v>
      </c>
      <c r="F441" s="347" t="str">
        <f>VLOOKUP(D441,Fichas!$A$2:$H$2009,8,FALSE)</f>
        <v>Secretaria de Fazenda</v>
      </c>
      <c r="G441" s="420" t="str">
        <f>VLOOKUP(D441,Fichas!$A$2:$I$2009,9,FALSE)</f>
        <v>04</v>
      </c>
      <c r="H441" s="347" t="str">
        <f>VLOOKUP(D441,Fichas!$A$2:$J$2009,10,FALSE)</f>
        <v>Administração</v>
      </c>
      <c r="I441" s="420" t="str">
        <f>VLOOKUP(D441,Fichas!$A$2:$K$2009,11,FALSE)</f>
        <v>122</v>
      </c>
      <c r="J441" s="347" t="str">
        <f>VLOOKUP(D441,Fichas!$A$2:$L$2009,12,FALSE)</f>
        <v>Administração Geral</v>
      </c>
      <c r="K441" s="420" t="str">
        <f>VLOOKUP(D441,Fichas!$A$2:$M$2009,13,FALSE)</f>
        <v>0002</v>
      </c>
      <c r="L441" s="347" t="str">
        <f>VLOOKUP(D441,Fichas!$A$2:$N$2009,14,FALSE)</f>
        <v>Gestão Administrativa</v>
      </c>
      <c r="M441" s="420" t="str">
        <f>VLOOKUP(D441,Fichas!$A$2:$O$2009,15,FALSE)</f>
        <v>2004</v>
      </c>
      <c r="N441" s="347" t="str">
        <f>VLOOKUP(D441,Fichas!$A$2:$P$2009,16,FALSE)</f>
        <v>Manutenção e Operacionalização da Unidade</v>
      </c>
      <c r="O441" s="420" t="str">
        <f>VLOOKUP(D441,Fichas!$A$2:$C$2009,3,FALSE)</f>
        <v>3.3.90.36.00.00</v>
      </c>
      <c r="P441" s="347" t="str">
        <f>VLOOKUP(D441,Fichas!$A$2:$D$2009,4,FALSE)</f>
        <v>Outros Serviços de Terceiros - Pessoa Física</v>
      </c>
      <c r="Q441" s="421" t="str">
        <f>VLOOKUP(D441,Fichas!$A$2:$E$2009,5,FALSE)</f>
        <v>806</v>
      </c>
      <c r="R441" s="347" t="str">
        <f>VLOOKUP(Q441,Dados!$A$2:$C$1673,2,FALSE)</f>
        <v>Comp. Financ. dos Royalties Pela Produção</v>
      </c>
      <c r="S441" s="428">
        <f>'6772'!G8</f>
        <v>25823.33</v>
      </c>
      <c r="T441" s="428">
        <f>'6772'!H8</f>
        <v>0</v>
      </c>
      <c r="U441" s="428" t="s">
        <v>2124</v>
      </c>
    </row>
    <row r="442" spans="1:21" s="347" customFormat="1" x14ac:dyDescent="0.2">
      <c r="A442" s="347" t="s">
        <v>2092</v>
      </c>
      <c r="B442" s="427">
        <v>44607</v>
      </c>
      <c r="C442" s="427">
        <v>44643</v>
      </c>
      <c r="D442" s="420">
        <f>'6772'!D9</f>
        <v>1598</v>
      </c>
      <c r="E442" s="347" t="str">
        <f>VLOOKUP(D442,Fichas!$A$2:$G$2009,7,FALSE)</f>
        <v>02.006</v>
      </c>
      <c r="F442" s="347" t="str">
        <f>VLOOKUP(D442,Fichas!$A$2:$H$2009,8,FALSE)</f>
        <v>Secretaria de Fazenda</v>
      </c>
      <c r="G442" s="420" t="str">
        <f>VLOOKUP(D442,Fichas!$A$2:$I$2009,9,FALSE)</f>
        <v>04</v>
      </c>
      <c r="H442" s="347" t="str">
        <f>VLOOKUP(D442,Fichas!$A$2:$J$2009,10,FALSE)</f>
        <v>Administração</v>
      </c>
      <c r="I442" s="420" t="str">
        <f>VLOOKUP(D442,Fichas!$A$2:$K$2009,11,FALSE)</f>
        <v>122</v>
      </c>
      <c r="J442" s="347" t="str">
        <f>VLOOKUP(D442,Fichas!$A$2:$L$2009,12,FALSE)</f>
        <v>Administração Geral</v>
      </c>
      <c r="K442" s="420" t="str">
        <f>VLOOKUP(D442,Fichas!$A$2:$M$2009,13,FALSE)</f>
        <v>0002</v>
      </c>
      <c r="L442" s="347" t="str">
        <f>VLOOKUP(D442,Fichas!$A$2:$N$2009,14,FALSE)</f>
        <v>Gestão Administrativa</v>
      </c>
      <c r="M442" s="420" t="str">
        <f>VLOOKUP(D442,Fichas!$A$2:$O$2009,15,FALSE)</f>
        <v>2004</v>
      </c>
      <c r="N442" s="347" t="str">
        <f>VLOOKUP(D442,Fichas!$A$2:$P$2009,16,FALSE)</f>
        <v>Manutenção e Operacionalização da Unidade</v>
      </c>
      <c r="O442" s="420" t="str">
        <f>VLOOKUP(D442,Fichas!$A$2:$C$2009,3,FALSE)</f>
        <v>3.3.90.39.00.00</v>
      </c>
      <c r="P442" s="347" t="str">
        <f>VLOOKUP(D442,Fichas!$A$2:$D$2009,4,FALSE)</f>
        <v>Outros Serviços de Terceiros - Pessoa Jurídica</v>
      </c>
      <c r="Q442" s="421" t="str">
        <f>VLOOKUP(D442,Fichas!$A$2:$E$2009,5,FALSE)</f>
        <v>0</v>
      </c>
      <c r="R442" s="347" t="str">
        <f>VLOOKUP(Q442,Dados!$A$2:$C$1673,2,FALSE)</f>
        <v>Ordinário</v>
      </c>
      <c r="S442" s="428">
        <f>'6772'!G9</f>
        <v>57.12</v>
      </c>
      <c r="T442" s="428">
        <f>'6772'!H9</f>
        <v>0</v>
      </c>
      <c r="U442" s="428" t="s">
        <v>2124</v>
      </c>
    </row>
    <row r="443" spans="1:21" s="347" customFormat="1" x14ac:dyDescent="0.2">
      <c r="A443" s="347" t="s">
        <v>2092</v>
      </c>
      <c r="B443" s="427">
        <v>44607</v>
      </c>
      <c r="C443" s="427">
        <v>44643</v>
      </c>
      <c r="D443" s="420">
        <f>'6772'!D10</f>
        <v>158</v>
      </c>
      <c r="E443" s="347" t="str">
        <f>VLOOKUP(D443,Fichas!$A$2:$G$2009,7,FALSE)</f>
        <v>02.006</v>
      </c>
      <c r="F443" s="347" t="str">
        <f>VLOOKUP(D443,Fichas!$A$2:$H$2009,8,FALSE)</f>
        <v>Secretaria de Fazenda</v>
      </c>
      <c r="G443" s="420" t="str">
        <f>VLOOKUP(D443,Fichas!$A$2:$I$2009,9,FALSE)</f>
        <v>04</v>
      </c>
      <c r="H443" s="347" t="str">
        <f>VLOOKUP(D443,Fichas!$A$2:$J$2009,10,FALSE)</f>
        <v>Administração</v>
      </c>
      <c r="I443" s="420" t="str">
        <f>VLOOKUP(D443,Fichas!$A$2:$K$2009,11,FALSE)</f>
        <v>122</v>
      </c>
      <c r="J443" s="347" t="str">
        <f>VLOOKUP(D443,Fichas!$A$2:$L$2009,12,FALSE)</f>
        <v>Administração Geral</v>
      </c>
      <c r="K443" s="420" t="str">
        <f>VLOOKUP(D443,Fichas!$A$2:$M$2009,13,FALSE)</f>
        <v>0002</v>
      </c>
      <c r="L443" s="347" t="str">
        <f>VLOOKUP(D443,Fichas!$A$2:$N$2009,14,FALSE)</f>
        <v>Gestão Administrativa</v>
      </c>
      <c r="M443" s="420" t="str">
        <f>VLOOKUP(D443,Fichas!$A$2:$O$2009,15,FALSE)</f>
        <v>2004</v>
      </c>
      <c r="N443" s="347" t="str">
        <f>VLOOKUP(D443,Fichas!$A$2:$P$2009,16,FALSE)</f>
        <v>Manutenção e Operacionalização da Unidade</v>
      </c>
      <c r="O443" s="420" t="str">
        <f>VLOOKUP(D443,Fichas!$A$2:$C$2009,3,FALSE)</f>
        <v>3.3.90.39.00.00</v>
      </c>
      <c r="P443" s="347" t="str">
        <f>VLOOKUP(D443,Fichas!$A$2:$D$2009,4,FALSE)</f>
        <v>Outros Serviços de Terceiros - Pessoa Jurídica</v>
      </c>
      <c r="Q443" s="421" t="str">
        <f>VLOOKUP(D443,Fichas!$A$2:$E$2009,5,FALSE)</f>
        <v>806</v>
      </c>
      <c r="R443" s="347" t="str">
        <f>VLOOKUP(Q443,Dados!$A$2:$C$1673,2,FALSE)</f>
        <v>Comp. Financ. dos Royalties Pela Produção</v>
      </c>
      <c r="S443" s="428">
        <f>'6772'!G10</f>
        <v>8000</v>
      </c>
      <c r="T443" s="428">
        <f>'6772'!H10</f>
        <v>0</v>
      </c>
      <c r="U443" s="428" t="s">
        <v>2124</v>
      </c>
    </row>
    <row r="444" spans="1:21" s="347" customFormat="1" x14ac:dyDescent="0.2">
      <c r="A444" s="347" t="s">
        <v>2092</v>
      </c>
      <c r="B444" s="427">
        <v>44607</v>
      </c>
      <c r="C444" s="427">
        <v>44643</v>
      </c>
      <c r="D444" s="420">
        <f>'6772'!D11</f>
        <v>1463</v>
      </c>
      <c r="E444" s="347" t="str">
        <f>VLOOKUP(D444,Fichas!$A$2:$G$2009,7,FALSE)</f>
        <v>02.006</v>
      </c>
      <c r="F444" s="347" t="str">
        <f>VLOOKUP(D444,Fichas!$A$2:$H$2009,8,FALSE)</f>
        <v>Secretaria de Fazenda</v>
      </c>
      <c r="G444" s="420" t="str">
        <f>VLOOKUP(D444,Fichas!$A$2:$I$2009,9,FALSE)</f>
        <v>04</v>
      </c>
      <c r="H444" s="347" t="str">
        <f>VLOOKUP(D444,Fichas!$A$2:$J$2009,10,FALSE)</f>
        <v>Administração</v>
      </c>
      <c r="I444" s="420" t="str">
        <f>VLOOKUP(D444,Fichas!$A$2:$K$2009,11,FALSE)</f>
        <v>122</v>
      </c>
      <c r="J444" s="347" t="str">
        <f>VLOOKUP(D444,Fichas!$A$2:$L$2009,12,FALSE)</f>
        <v>Administração Geral</v>
      </c>
      <c r="K444" s="420" t="str">
        <f>VLOOKUP(D444,Fichas!$A$2:$M$2009,13,FALSE)</f>
        <v>0002</v>
      </c>
      <c r="L444" s="347" t="str">
        <f>VLOOKUP(D444,Fichas!$A$2:$N$2009,14,FALSE)</f>
        <v>Gestão Administrativa</v>
      </c>
      <c r="M444" s="420" t="str">
        <f>VLOOKUP(D444,Fichas!$A$2:$O$2009,15,FALSE)</f>
        <v>2016</v>
      </c>
      <c r="N444" s="347" t="str">
        <f>VLOOKUP(D444,Fichas!$A$2:$P$2009,16,FALSE)</f>
        <v>Manutenção da Tecnologia da Informação</v>
      </c>
      <c r="O444" s="420" t="str">
        <f>VLOOKUP(D444,Fichas!$A$2:$C$2009,3,FALSE)</f>
        <v>3.3.90.40.00.00</v>
      </c>
      <c r="P444" s="347" t="str">
        <f>VLOOKUP(D444,Fichas!$A$2:$D$2009,4,FALSE)</f>
        <v>Serviços de Tecnologia da Informação e Comunicação - Pessoa Jurídica</v>
      </c>
      <c r="Q444" s="421" t="str">
        <f>VLOOKUP(D444,Fichas!$A$2:$E$2009,5,FALSE)</f>
        <v>806</v>
      </c>
      <c r="R444" s="347" t="str">
        <f>VLOOKUP(Q444,Dados!$A$2:$C$1673,2,FALSE)</f>
        <v>Comp. Financ. dos Royalties Pela Produção</v>
      </c>
      <c r="S444" s="428">
        <f>'6772'!G11</f>
        <v>2077918.73</v>
      </c>
      <c r="T444" s="428">
        <f>'6772'!H11</f>
        <v>0</v>
      </c>
      <c r="U444" s="428" t="s">
        <v>2124</v>
      </c>
    </row>
    <row r="445" spans="1:21" s="347" customFormat="1" x14ac:dyDescent="0.2">
      <c r="A445" s="347" t="s">
        <v>2092</v>
      </c>
      <c r="B445" s="427">
        <v>44607</v>
      </c>
      <c r="C445" s="427">
        <v>44643</v>
      </c>
      <c r="D445" s="420">
        <f>'6772'!D12</f>
        <v>208</v>
      </c>
      <c r="E445" s="347" t="str">
        <f>VLOOKUP(D445,Fichas!$A$2:$G$2009,7,FALSE)</f>
        <v>02.006</v>
      </c>
      <c r="F445" s="347" t="str">
        <f>VLOOKUP(D445,Fichas!$A$2:$H$2009,8,FALSE)</f>
        <v>Secretaria de Fazenda</v>
      </c>
      <c r="G445" s="420" t="str">
        <f>VLOOKUP(D445,Fichas!$A$2:$I$2009,9,FALSE)</f>
        <v>28</v>
      </c>
      <c r="H445" s="347" t="str">
        <f>VLOOKUP(D445,Fichas!$A$2:$J$2009,10,FALSE)</f>
        <v>Encargos Especiais</v>
      </c>
      <c r="I445" s="420" t="str">
        <f>VLOOKUP(D445,Fichas!$A$2:$K$2009,11,FALSE)</f>
        <v>843</v>
      </c>
      <c r="J445" s="347" t="str">
        <f>VLOOKUP(D445,Fichas!$A$2:$L$2009,12,FALSE)</f>
        <v>Serviços da Dívida Interna</v>
      </c>
      <c r="K445" s="420" t="str">
        <f>VLOOKUP(D445,Fichas!$A$2:$M$2009,13,FALSE)</f>
        <v>0000</v>
      </c>
      <c r="L445" s="347" t="str">
        <f>VLOOKUP(D445,Fichas!$A$2:$N$2009,14,FALSE)</f>
        <v>Operações Especiais</v>
      </c>
      <c r="M445" s="420" t="str">
        <f>VLOOKUP(D445,Fichas!$A$2:$O$2009,15,FALSE)</f>
        <v>0005</v>
      </c>
      <c r="N445" s="347" t="str">
        <f>VLOOKUP(D445,Fichas!$A$2:$P$2009,16,FALSE)</f>
        <v>Amortização da Dívida com Concessionárias</v>
      </c>
      <c r="O445" s="420" t="str">
        <f>VLOOKUP(D445,Fichas!$A$2:$C$2009,3,FALSE)</f>
        <v>4.6.90.71.00.00</v>
      </c>
      <c r="P445" s="347" t="str">
        <f>VLOOKUP(D445,Fichas!$A$2:$D$2009,4,FALSE)</f>
        <v>Principal da Dívida Contratual Resgatado</v>
      </c>
      <c r="Q445" s="421" t="str">
        <f>VLOOKUP(D445,Fichas!$A$2:$E$2009,5,FALSE)</f>
        <v>0</v>
      </c>
      <c r="R445" s="347" t="str">
        <f>VLOOKUP(Q445,Dados!$A$2:$C$1673,2,FALSE)</f>
        <v>Ordinário</v>
      </c>
      <c r="S445" s="428">
        <f>'6772'!G12</f>
        <v>354753.94</v>
      </c>
      <c r="T445" s="428">
        <f>'6772'!H12</f>
        <v>0</v>
      </c>
      <c r="U445" s="428" t="s">
        <v>2124</v>
      </c>
    </row>
    <row r="446" spans="1:21" s="347" customFormat="1" x14ac:dyDescent="0.2">
      <c r="A446" s="347" t="s">
        <v>2092</v>
      </c>
      <c r="B446" s="427">
        <v>44607</v>
      </c>
      <c r="C446" s="427">
        <v>44643</v>
      </c>
      <c r="D446" s="420">
        <f>'6772'!D13</f>
        <v>305</v>
      </c>
      <c r="E446" s="347" t="str">
        <f>VLOOKUP(D446,Fichas!$A$2:$G$2009,7,FALSE)</f>
        <v>02.010</v>
      </c>
      <c r="F446" s="347" t="str">
        <f>VLOOKUP(D446,Fichas!$A$2:$H$2009,8,FALSE)</f>
        <v>Secretaria de Planejamento e Desenvolvimento Urbano</v>
      </c>
      <c r="G446" s="420" t="str">
        <f>VLOOKUP(D446,Fichas!$A$2:$I$2009,9,FALSE)</f>
        <v>04</v>
      </c>
      <c r="H446" s="347" t="str">
        <f>VLOOKUP(D446,Fichas!$A$2:$J$2009,10,FALSE)</f>
        <v>Administração</v>
      </c>
      <c r="I446" s="420" t="str">
        <f>VLOOKUP(D446,Fichas!$A$2:$K$2009,11,FALSE)</f>
        <v>122</v>
      </c>
      <c r="J446" s="347" t="str">
        <f>VLOOKUP(D446,Fichas!$A$2:$L$2009,12,FALSE)</f>
        <v>Administração Geral</v>
      </c>
      <c r="K446" s="420" t="str">
        <f>VLOOKUP(D446,Fichas!$A$2:$M$2009,13,FALSE)</f>
        <v>0002</v>
      </c>
      <c r="L446" s="347" t="str">
        <f>VLOOKUP(D446,Fichas!$A$2:$N$2009,14,FALSE)</f>
        <v>Gestão Administrativa</v>
      </c>
      <c r="M446" s="420" t="str">
        <f>VLOOKUP(D446,Fichas!$A$2:$O$2009,15,FALSE)</f>
        <v>2003</v>
      </c>
      <c r="N446" s="347" t="str">
        <f>VLOOKUP(D446,Fichas!$A$2:$P$2009,16,FALSE)</f>
        <v>Pessoal e Encargos Sociais da Unidade</v>
      </c>
      <c r="O446" s="420" t="str">
        <f>VLOOKUP(D446,Fichas!$A$2:$C$2009,3,FALSE)</f>
        <v>3.1.90.92.00.00</v>
      </c>
      <c r="P446" s="347" t="str">
        <f>VLOOKUP(D446,Fichas!$A$2:$D$2009,4,FALSE)</f>
        <v>Despesas de Exercícios Anteriores</v>
      </c>
      <c r="Q446" s="421" t="str">
        <f>VLOOKUP(D446,Fichas!$A$2:$E$2009,5,FALSE)</f>
        <v>0</v>
      </c>
      <c r="R446" s="347" t="str">
        <f>VLOOKUP(Q446,Dados!$A$2:$C$1673,2,FALSE)</f>
        <v>Ordinário</v>
      </c>
      <c r="S446" s="428">
        <f>'6772'!G13</f>
        <v>5631.94</v>
      </c>
      <c r="T446" s="428">
        <f>'6772'!H13</f>
        <v>0</v>
      </c>
      <c r="U446" s="428" t="s">
        <v>2124</v>
      </c>
    </row>
    <row r="447" spans="1:21" s="347" customFormat="1" x14ac:dyDescent="0.2">
      <c r="A447" s="347" t="s">
        <v>2092</v>
      </c>
      <c r="B447" s="427">
        <v>44607</v>
      </c>
      <c r="C447" s="427">
        <v>44643</v>
      </c>
      <c r="D447" s="420">
        <f>'6772'!D14</f>
        <v>335</v>
      </c>
      <c r="E447" s="347" t="str">
        <f>VLOOKUP(D447,Fichas!$A$2:$G$2009,7,FALSE)</f>
        <v>02.011</v>
      </c>
      <c r="F447" s="347" t="str">
        <f>VLOOKUP(D447,Fichas!$A$2:$H$2009,8,FALSE)</f>
        <v>Secretaria de Turismo, Esporte e Lazer</v>
      </c>
      <c r="G447" s="420" t="str">
        <f>VLOOKUP(D447,Fichas!$A$2:$I$2009,9,FALSE)</f>
        <v>23</v>
      </c>
      <c r="H447" s="347" t="str">
        <f>VLOOKUP(D447,Fichas!$A$2:$J$2009,10,FALSE)</f>
        <v>Comércio e Serviço</v>
      </c>
      <c r="I447" s="420" t="str">
        <f>VLOOKUP(D447,Fichas!$A$2:$K$2009,11,FALSE)</f>
        <v>122</v>
      </c>
      <c r="J447" s="347" t="str">
        <f>VLOOKUP(D447,Fichas!$A$2:$L$2009,12,FALSE)</f>
        <v>Administração Geral</v>
      </c>
      <c r="K447" s="420" t="str">
        <f>VLOOKUP(D447,Fichas!$A$2:$M$2009,13,FALSE)</f>
        <v>0002</v>
      </c>
      <c r="L447" s="347" t="str">
        <f>VLOOKUP(D447,Fichas!$A$2:$N$2009,14,FALSE)</f>
        <v>Gestão Administrativa</v>
      </c>
      <c r="M447" s="420" t="str">
        <f>VLOOKUP(D447,Fichas!$A$2:$O$2009,15,FALSE)</f>
        <v>2004</v>
      </c>
      <c r="N447" s="347" t="str">
        <f>VLOOKUP(D447,Fichas!$A$2:$P$2009,16,FALSE)</f>
        <v>Manutenção e Operacionalização da Unidade</v>
      </c>
      <c r="O447" s="420" t="str">
        <f>VLOOKUP(D447,Fichas!$A$2:$C$2009,3,FALSE)</f>
        <v>3.3.90.92.00.00</v>
      </c>
      <c r="P447" s="347" t="str">
        <f>VLOOKUP(D447,Fichas!$A$2:$D$2009,4,FALSE)</f>
        <v>Despesas de Exercícios Anteriores</v>
      </c>
      <c r="Q447" s="421" t="str">
        <f>VLOOKUP(D447,Fichas!$A$2:$E$2009,5,FALSE)</f>
        <v>0</v>
      </c>
      <c r="R447" s="347" t="str">
        <f>VLOOKUP(Q447,Dados!$A$2:$C$1673,2,FALSE)</f>
        <v>Ordinário</v>
      </c>
      <c r="S447" s="428">
        <f>'6772'!G14</f>
        <v>38794.36</v>
      </c>
      <c r="T447" s="428">
        <f>'6772'!H14</f>
        <v>0</v>
      </c>
      <c r="U447" s="428" t="s">
        <v>2124</v>
      </c>
    </row>
    <row r="448" spans="1:21" s="347" customFormat="1" x14ac:dyDescent="0.2">
      <c r="A448" s="347" t="s">
        <v>2092</v>
      </c>
      <c r="B448" s="427">
        <v>44607</v>
      </c>
      <c r="C448" s="427">
        <v>44643</v>
      </c>
      <c r="D448" s="420">
        <f>'6772'!D15</f>
        <v>1496</v>
      </c>
      <c r="E448" s="347" t="str">
        <f>VLOOKUP(D448,Fichas!$A$2:$G$2009,7,FALSE)</f>
        <v>02.012</v>
      </c>
      <c r="F448" s="347" t="str">
        <f>VLOOKUP(D448,Fichas!$A$2:$H$2009,8,FALSE)</f>
        <v>Secretaria de Educação</v>
      </c>
      <c r="G448" s="420" t="str">
        <f>VLOOKUP(D448,Fichas!$A$2:$I$2009,9,FALSE)</f>
        <v>12</v>
      </c>
      <c r="H448" s="347" t="str">
        <f>VLOOKUP(D448,Fichas!$A$2:$J$2009,10,FALSE)</f>
        <v>Educação</v>
      </c>
      <c r="I448" s="420" t="str">
        <f>VLOOKUP(D448,Fichas!$A$2:$K$2009,11,FALSE)</f>
        <v>361</v>
      </c>
      <c r="J448" s="347" t="str">
        <f>VLOOKUP(D448,Fichas!$A$2:$L$2009,12,FALSE)</f>
        <v>Ensino Fundamental</v>
      </c>
      <c r="K448" s="420" t="str">
        <f>VLOOKUP(D448,Fichas!$A$2:$M$2009,13,FALSE)</f>
        <v>0015</v>
      </c>
      <c r="L448" s="347" t="str">
        <f>VLOOKUP(D448,Fichas!$A$2:$N$2009,14,FALSE)</f>
        <v>Gestão de Pessoal da Educação</v>
      </c>
      <c r="M448" s="420" t="str">
        <f>VLOOKUP(D448,Fichas!$A$2:$O$2009,15,FALSE)</f>
        <v>2003</v>
      </c>
      <c r="N448" s="347" t="str">
        <f>VLOOKUP(D448,Fichas!$A$2:$P$2009,16,FALSE)</f>
        <v>Pessoal e Encargos Sociais da Unidade</v>
      </c>
      <c r="O448" s="420" t="str">
        <f>VLOOKUP(D448,Fichas!$A$2:$C$2009,3,FALSE)</f>
        <v>3.1.90.92.00.00</v>
      </c>
      <c r="P448" s="347" t="str">
        <f>VLOOKUP(D448,Fichas!$A$2:$D$2009,4,FALSE)</f>
        <v>Despesas de Exercícios Anteriores</v>
      </c>
      <c r="Q448" s="421" t="str">
        <f>VLOOKUP(D448,Fichas!$A$2:$E$2009,5,FALSE)</f>
        <v>0</v>
      </c>
      <c r="R448" s="347" t="str">
        <f>VLOOKUP(Q448,Dados!$A$2:$C$1673,2,FALSE)</f>
        <v>Ordinário</v>
      </c>
      <c r="S448" s="428">
        <f>'6772'!G15</f>
        <v>150000</v>
      </c>
      <c r="T448" s="428">
        <f>'6772'!H15</f>
        <v>0</v>
      </c>
      <c r="U448" s="428" t="s">
        <v>2124</v>
      </c>
    </row>
    <row r="449" spans="1:21" s="347" customFormat="1" x14ac:dyDescent="0.2">
      <c r="A449" s="347" t="s">
        <v>2092</v>
      </c>
      <c r="B449" s="427">
        <v>44607</v>
      </c>
      <c r="C449" s="427">
        <v>44643</v>
      </c>
      <c r="D449" s="420">
        <f>'6772'!D16</f>
        <v>1535</v>
      </c>
      <c r="E449" s="347" t="str">
        <f>VLOOKUP(D449,Fichas!$A$2:$G$2009,7,FALSE)</f>
        <v>02.017</v>
      </c>
      <c r="F449" s="347" t="str">
        <f>VLOOKUP(D449,Fichas!$A$2:$H$2009,8,FALSE)</f>
        <v>Secretaria da Criança e do Adolescente</v>
      </c>
      <c r="G449" s="420" t="str">
        <f>VLOOKUP(D449,Fichas!$A$2:$I$2009,9,FALSE)</f>
        <v>08</v>
      </c>
      <c r="H449" s="347" t="str">
        <f>VLOOKUP(D449,Fichas!$A$2:$J$2009,10,FALSE)</f>
        <v>Assistência Social</v>
      </c>
      <c r="I449" s="420" t="str">
        <f>VLOOKUP(D449,Fichas!$A$2:$K$2009,11,FALSE)</f>
        <v>122</v>
      </c>
      <c r="J449" s="347" t="str">
        <f>VLOOKUP(D449,Fichas!$A$2:$L$2009,12,FALSE)</f>
        <v>Administração Geral</v>
      </c>
      <c r="K449" s="420" t="str">
        <f>VLOOKUP(D449,Fichas!$A$2:$M$2009,13,FALSE)</f>
        <v>0008</v>
      </c>
      <c r="L449" s="347" t="str">
        <f>VLOOKUP(D449,Fichas!$A$2:$N$2009,14,FALSE)</f>
        <v>Promoção, Proteção e Defesa dos Direitos Humanos e Cidadania</v>
      </c>
      <c r="M449" s="420" t="str">
        <f>VLOOKUP(D449,Fichas!$A$2:$O$2009,15,FALSE)</f>
        <v>2003</v>
      </c>
      <c r="N449" s="347" t="str">
        <f>VLOOKUP(D449,Fichas!$A$2:$P$2009,16,FALSE)</f>
        <v>Pessoal e Encargos Sociais da Unidade</v>
      </c>
      <c r="O449" s="420" t="str">
        <f>VLOOKUP(D449,Fichas!$A$2:$C$2009,3,FALSE)</f>
        <v>3.1.90.92.00.00</v>
      </c>
      <c r="P449" s="347" t="str">
        <f>VLOOKUP(D449,Fichas!$A$2:$D$2009,4,FALSE)</f>
        <v>Despesas de Exercícios Anteriores</v>
      </c>
      <c r="Q449" s="421" t="str">
        <f>VLOOKUP(D449,Fichas!$A$2:$E$2009,5,FALSE)</f>
        <v>0</v>
      </c>
      <c r="R449" s="347" t="str">
        <f>VLOOKUP(Q449,Dados!$A$2:$C$1673,2,FALSE)</f>
        <v>Ordinário</v>
      </c>
      <c r="S449" s="428">
        <f>'6772'!G16</f>
        <v>500.93</v>
      </c>
      <c r="T449" s="428">
        <f>'6772'!H16</f>
        <v>0</v>
      </c>
      <c r="U449" s="428" t="s">
        <v>2124</v>
      </c>
    </row>
    <row r="450" spans="1:21" s="347" customFormat="1" x14ac:dyDescent="0.2">
      <c r="A450" s="347" t="s">
        <v>2092</v>
      </c>
      <c r="B450" s="427">
        <v>44607</v>
      </c>
      <c r="C450" s="427">
        <v>44643</v>
      </c>
      <c r="D450" s="420">
        <f>'6772'!D17</f>
        <v>738</v>
      </c>
      <c r="E450" s="347" t="str">
        <f>VLOOKUP(D450,Fichas!$A$2:$G$2009,7,FALSE)</f>
        <v>02.017</v>
      </c>
      <c r="F450" s="347" t="str">
        <f>VLOOKUP(D450,Fichas!$A$2:$H$2009,8,FALSE)</f>
        <v>Secretaria da Criança e do Adolescente</v>
      </c>
      <c r="G450" s="420" t="str">
        <f>VLOOKUP(D450,Fichas!$A$2:$I$2009,9,FALSE)</f>
        <v>08</v>
      </c>
      <c r="H450" s="347" t="str">
        <f>VLOOKUP(D450,Fichas!$A$2:$J$2009,10,FALSE)</f>
        <v>Assistência Social</v>
      </c>
      <c r="I450" s="420" t="str">
        <f>VLOOKUP(D450,Fichas!$A$2:$K$2009,11,FALSE)</f>
        <v>122</v>
      </c>
      <c r="J450" s="347" t="str">
        <f>VLOOKUP(D450,Fichas!$A$2:$L$2009,12,FALSE)</f>
        <v>Administração Geral</v>
      </c>
      <c r="K450" s="420" t="str">
        <f>VLOOKUP(D450,Fichas!$A$2:$M$2009,13,FALSE)</f>
        <v>0008</v>
      </c>
      <c r="L450" s="347" t="str">
        <f>VLOOKUP(D450,Fichas!$A$2:$N$2009,14,FALSE)</f>
        <v>Promoção, Proteção e Defesa dos Direitos Humanos e Cidadania</v>
      </c>
      <c r="M450" s="420" t="str">
        <f>VLOOKUP(D450,Fichas!$A$2:$O$2009,15,FALSE)</f>
        <v>2004</v>
      </c>
      <c r="N450" s="347" t="str">
        <f>VLOOKUP(D450,Fichas!$A$2:$P$2009,16,FALSE)</f>
        <v>Manutenção e Operacionalização da Unidade</v>
      </c>
      <c r="O450" s="420" t="str">
        <f>VLOOKUP(D450,Fichas!$A$2:$C$2009,3,FALSE)</f>
        <v>3.3.90.39.00.00</v>
      </c>
      <c r="P450" s="347" t="str">
        <f>VLOOKUP(D450,Fichas!$A$2:$D$2009,4,FALSE)</f>
        <v>Outros Serviços de Terceiros - Pessoa Jurídica</v>
      </c>
      <c r="Q450" s="421" t="str">
        <f>VLOOKUP(D450,Fichas!$A$2:$E$2009,5,FALSE)</f>
        <v>0</v>
      </c>
      <c r="R450" s="347" t="str">
        <f>VLOOKUP(Q450,Dados!$A$2:$C$1673,2,FALSE)</f>
        <v>Ordinário</v>
      </c>
      <c r="S450" s="428">
        <f>'6772'!G17</f>
        <v>1300000</v>
      </c>
      <c r="T450" s="428">
        <f>'6772'!H17</f>
        <v>0</v>
      </c>
      <c r="U450" s="428" t="s">
        <v>2124</v>
      </c>
    </row>
    <row r="451" spans="1:21" s="347" customFormat="1" x14ac:dyDescent="0.2">
      <c r="A451" s="347" t="s">
        <v>2092</v>
      </c>
      <c r="B451" s="427">
        <v>44607</v>
      </c>
      <c r="C451" s="427">
        <v>44643</v>
      </c>
      <c r="D451" s="420">
        <f>'6772'!D18</f>
        <v>1599</v>
      </c>
      <c r="E451" s="347" t="str">
        <f>VLOOKUP(D451,Fichas!$A$2:$G$2009,7,FALSE)</f>
        <v>02.017</v>
      </c>
      <c r="F451" s="347" t="str">
        <f>VLOOKUP(D451,Fichas!$A$2:$H$2009,8,FALSE)</f>
        <v>Secretaria da Criança e do Adolescente</v>
      </c>
      <c r="G451" s="420" t="str">
        <f>VLOOKUP(D451,Fichas!$A$2:$I$2009,9,FALSE)</f>
        <v>08</v>
      </c>
      <c r="H451" s="347" t="str">
        <f>VLOOKUP(D451,Fichas!$A$2:$J$2009,10,FALSE)</f>
        <v>Assistência Social</v>
      </c>
      <c r="I451" s="420" t="str">
        <f>VLOOKUP(D451,Fichas!$A$2:$K$2009,11,FALSE)</f>
        <v>243</v>
      </c>
      <c r="J451" s="347" t="str">
        <f>VLOOKUP(D451,Fichas!$A$2:$L$2009,12,FALSE)</f>
        <v>Assistência a Criança e ao Adolescente</v>
      </c>
      <c r="K451" s="420" t="str">
        <f>VLOOKUP(D451,Fichas!$A$2:$M$2009,13,FALSE)</f>
        <v>0008</v>
      </c>
      <c r="L451" s="347" t="str">
        <f>VLOOKUP(D451,Fichas!$A$2:$N$2009,14,FALSE)</f>
        <v>Promoção, Proteção e Defesa dos Direitos Humanos e Cidadania</v>
      </c>
      <c r="M451" s="420" t="str">
        <f>VLOOKUP(D451,Fichas!$A$2:$O$2009,15,FALSE)</f>
        <v>2092</v>
      </c>
      <c r="N451" s="347" t="str">
        <f>VLOOKUP(D451,Fichas!$A$2:$P$2009,16,FALSE)</f>
        <v>Manutenção dos Conselhos Tutelares</v>
      </c>
      <c r="O451" s="420" t="str">
        <f>VLOOKUP(D451,Fichas!$A$2:$C$2009,3,FALSE)</f>
        <v>3.3.90.36.00.00</v>
      </c>
      <c r="P451" s="347" t="str">
        <f>VLOOKUP(D451,Fichas!$A$2:$D$2009,4,FALSE)</f>
        <v>Outros Serviços de Terceiros - Pessoa Física</v>
      </c>
      <c r="Q451" s="421" t="str">
        <f>VLOOKUP(D451,Fichas!$A$2:$E$2009,5,FALSE)</f>
        <v>0</v>
      </c>
      <c r="R451" s="347" t="str">
        <f>VLOOKUP(Q451,Dados!$A$2:$C$1673,2,FALSE)</f>
        <v>Ordinário</v>
      </c>
      <c r="S451" s="428">
        <f>'6772'!G18</f>
        <v>130000</v>
      </c>
      <c r="T451" s="428">
        <f>'6772'!H18</f>
        <v>0</v>
      </c>
      <c r="U451" s="428" t="s">
        <v>2124</v>
      </c>
    </row>
    <row r="452" spans="1:21" s="347" customFormat="1" x14ac:dyDescent="0.2">
      <c r="A452" s="347" t="s">
        <v>2092</v>
      </c>
      <c r="B452" s="427">
        <v>44607</v>
      </c>
      <c r="C452" s="427">
        <v>44643</v>
      </c>
      <c r="D452" s="420">
        <f>'6772'!D19</f>
        <v>1596</v>
      </c>
      <c r="E452" s="347" t="str">
        <f>VLOOKUP(D452,Fichas!$A$2:$G$2009,7,FALSE)</f>
        <v>05.001</v>
      </c>
      <c r="F452" s="347" t="str">
        <f>VLOOKUP(D452,Fichas!$A$2:$H$2009,8,FALSE)</f>
        <v>Fundo Municipal de Saúde</v>
      </c>
      <c r="G452" s="420" t="str">
        <f>VLOOKUP(D452,Fichas!$A$2:$I$2009,9,FALSE)</f>
        <v>10</v>
      </c>
      <c r="H452" s="347" t="str">
        <f>VLOOKUP(D452,Fichas!$A$2:$J$2009,10,FALSE)</f>
        <v>Saúde</v>
      </c>
      <c r="I452" s="420" t="str">
        <f>VLOOKUP(D452,Fichas!$A$2:$K$2009,11,FALSE)</f>
        <v>122</v>
      </c>
      <c r="J452" s="347" t="str">
        <f>VLOOKUP(D452,Fichas!$A$2:$L$2009,12,FALSE)</f>
        <v>Administração Geral</v>
      </c>
      <c r="K452" s="420" t="str">
        <f>VLOOKUP(D452,Fichas!$A$2:$M$2009,13,FALSE)</f>
        <v>0029</v>
      </c>
      <c r="L452" s="347" t="str">
        <f>VLOOKUP(D452,Fichas!$A$2:$N$2009,14,FALSE)</f>
        <v>Manutenção, Modernização e Profissionalização da Gestão do SUS</v>
      </c>
      <c r="M452" s="420" t="str">
        <f>VLOOKUP(D452,Fichas!$A$2:$O$2009,15,FALSE)</f>
        <v>2121</v>
      </c>
      <c r="N452" s="347" t="str">
        <f>VLOOKUP(D452,Fichas!$A$2:$P$2009,16,FALSE)</f>
        <v>Manutenção e Modernização das Ações Administrativas e de Gestão do SUS</v>
      </c>
      <c r="O452" s="420" t="str">
        <f>VLOOKUP(D452,Fichas!$A$2:$C$2009,3,FALSE)</f>
        <v>3.1.90.13.00.00</v>
      </c>
      <c r="P452" s="347" t="str">
        <f>VLOOKUP(D452,Fichas!$A$2:$D$2009,4,FALSE)</f>
        <v>Obrigações Patronais</v>
      </c>
      <c r="Q452" s="421" t="str">
        <f>VLOOKUP(D452,Fichas!$A$2:$E$2009,5,FALSE)</f>
        <v>806</v>
      </c>
      <c r="R452" s="347" t="str">
        <f>VLOOKUP(Q452,Dados!$A$2:$C$1673,2,FALSE)</f>
        <v>Comp. Financ. dos Royalties Pela Produção</v>
      </c>
      <c r="S452" s="428">
        <f>'6772'!G19</f>
        <v>1740000</v>
      </c>
      <c r="T452" s="428">
        <f>'6772'!H19</f>
        <v>0</v>
      </c>
      <c r="U452" s="428" t="s">
        <v>2124</v>
      </c>
    </row>
    <row r="453" spans="1:21" s="347" customFormat="1" x14ac:dyDescent="0.2">
      <c r="A453" s="347" t="s">
        <v>2092</v>
      </c>
      <c r="B453" s="427">
        <v>44607</v>
      </c>
      <c r="C453" s="427">
        <v>44643</v>
      </c>
      <c r="D453" s="420">
        <f>'6772'!D20</f>
        <v>1595</v>
      </c>
      <c r="E453" s="347" t="str">
        <f>VLOOKUP(D453,Fichas!$A$2:$G$2009,7,FALSE)</f>
        <v>05.001</v>
      </c>
      <c r="F453" s="347" t="str">
        <f>VLOOKUP(D453,Fichas!$A$2:$H$2009,8,FALSE)</f>
        <v>Fundo Municipal de Saúde</v>
      </c>
      <c r="G453" s="420" t="str">
        <f>VLOOKUP(D453,Fichas!$A$2:$I$2009,9,FALSE)</f>
        <v>10</v>
      </c>
      <c r="H453" s="347" t="str">
        <f>VLOOKUP(D453,Fichas!$A$2:$J$2009,10,FALSE)</f>
        <v>Saúde</v>
      </c>
      <c r="I453" s="420" t="str">
        <f>VLOOKUP(D453,Fichas!$A$2:$K$2009,11,FALSE)</f>
        <v>122</v>
      </c>
      <c r="J453" s="347" t="str">
        <f>VLOOKUP(D453,Fichas!$A$2:$L$2009,12,FALSE)</f>
        <v>Administração Geral</v>
      </c>
      <c r="K453" s="420" t="str">
        <f>VLOOKUP(D453,Fichas!$A$2:$M$2009,13,FALSE)</f>
        <v>0029</v>
      </c>
      <c r="L453" s="347" t="str">
        <f>VLOOKUP(D453,Fichas!$A$2:$N$2009,14,FALSE)</f>
        <v>Manutenção, Modernização e Profissionalização da Gestão do SUS</v>
      </c>
      <c r="M453" s="420" t="str">
        <f>VLOOKUP(D453,Fichas!$A$2:$O$2009,15,FALSE)</f>
        <v>2121</v>
      </c>
      <c r="N453" s="347" t="str">
        <f>VLOOKUP(D453,Fichas!$A$2:$P$2009,16,FALSE)</f>
        <v>Manutenção e Modernização das Ações Administrativas e de Gestão do SUS</v>
      </c>
      <c r="O453" s="420" t="str">
        <f>VLOOKUP(D453,Fichas!$A$2:$C$2009,3,FALSE)</f>
        <v>3.1.90.13.00.00</v>
      </c>
      <c r="P453" s="347" t="str">
        <f>VLOOKUP(D453,Fichas!$A$2:$D$2009,4,FALSE)</f>
        <v>Obrigações Patronais</v>
      </c>
      <c r="Q453" s="421" t="str">
        <f>VLOOKUP(D453,Fichas!$A$2:$E$2009,5,FALSE)</f>
        <v>807</v>
      </c>
      <c r="R453" s="347" t="str">
        <f>VLOOKUP(Q453,Dados!$A$2:$C$1673,2,FALSE)</f>
        <v>Royalties Pelo Excedente da Produção</v>
      </c>
      <c r="S453" s="428">
        <f>'6772'!G20</f>
        <v>1000000</v>
      </c>
      <c r="T453" s="428">
        <f>'6772'!H20</f>
        <v>0</v>
      </c>
      <c r="U453" s="428" t="s">
        <v>2124</v>
      </c>
    </row>
    <row r="454" spans="1:21" s="347" customFormat="1" x14ac:dyDescent="0.2">
      <c r="A454" s="347" t="s">
        <v>2092</v>
      </c>
      <c r="B454" s="427">
        <v>44607</v>
      </c>
      <c r="C454" s="427">
        <v>44643</v>
      </c>
      <c r="D454" s="420">
        <f>'6772'!D21</f>
        <v>1597</v>
      </c>
      <c r="E454" s="347" t="str">
        <f>VLOOKUP(D454,Fichas!$A$2:$G$2009,7,FALSE)</f>
        <v>05.001</v>
      </c>
      <c r="F454" s="347" t="str">
        <f>VLOOKUP(D454,Fichas!$A$2:$H$2009,8,FALSE)</f>
        <v>Fundo Municipal de Saúde</v>
      </c>
      <c r="G454" s="420" t="str">
        <f>VLOOKUP(D454,Fichas!$A$2:$I$2009,9,FALSE)</f>
        <v>10</v>
      </c>
      <c r="H454" s="347" t="str">
        <f>VLOOKUP(D454,Fichas!$A$2:$J$2009,10,FALSE)</f>
        <v>Saúde</v>
      </c>
      <c r="I454" s="420" t="str">
        <f>VLOOKUP(D454,Fichas!$A$2:$K$2009,11,FALSE)</f>
        <v>301</v>
      </c>
      <c r="J454" s="347" t="str">
        <f>VLOOKUP(D454,Fichas!$A$2:$L$2009,12,FALSE)</f>
        <v>Atenção Básica</v>
      </c>
      <c r="K454" s="420" t="str">
        <f>VLOOKUP(D454,Fichas!$A$2:$M$2009,13,FALSE)</f>
        <v>0031</v>
      </c>
      <c r="L454" s="347" t="str">
        <f>VLOOKUP(D454,Fichas!$A$2:$N$2009,14,FALSE)</f>
        <v>Atenção Primária à Saúde</v>
      </c>
      <c r="M454" s="420" t="str">
        <f>VLOOKUP(D454,Fichas!$A$2:$O$2009,15,FALSE)</f>
        <v>2134</v>
      </c>
      <c r="N454" s="347" t="str">
        <f>VLOOKUP(D454,Fichas!$A$2:$P$2009,16,FALSE)</f>
        <v>Ampliação da Cobertura de ESF Para 100% da População de Cabo Frio</v>
      </c>
      <c r="O454" s="420" t="str">
        <f>VLOOKUP(D454,Fichas!$A$2:$C$2009,3,FALSE)</f>
        <v>3.1.90.13.00.00</v>
      </c>
      <c r="P454" s="347" t="str">
        <f>VLOOKUP(D454,Fichas!$A$2:$D$2009,4,FALSE)</f>
        <v>Obrigações Patronais</v>
      </c>
      <c r="Q454" s="421" t="str">
        <f>VLOOKUP(D454,Fichas!$A$2:$E$2009,5,FALSE)</f>
        <v>3</v>
      </c>
      <c r="R454" s="347" t="str">
        <f>VLOOKUP(Q454,Dados!$A$2:$C$1673,2,FALSE)</f>
        <v>Bloco Custeio SUS</v>
      </c>
      <c r="S454" s="428">
        <f>'6772'!G21</f>
        <v>260000</v>
      </c>
      <c r="T454" s="428">
        <f>'6772'!H21</f>
        <v>0</v>
      </c>
      <c r="U454" s="428" t="s">
        <v>2124</v>
      </c>
    </row>
    <row r="455" spans="1:21" s="347" customFormat="1" x14ac:dyDescent="0.2">
      <c r="A455" s="347" t="s">
        <v>2092</v>
      </c>
      <c r="B455" s="427">
        <v>44607</v>
      </c>
      <c r="C455" s="427">
        <v>44643</v>
      </c>
      <c r="D455" s="420">
        <f>'6772'!D22</f>
        <v>844</v>
      </c>
      <c r="E455" s="347" t="str">
        <f>VLOOKUP(D455,Fichas!$A$2:$G$2009,7,FALSE)</f>
        <v>03.001</v>
      </c>
      <c r="F455" s="347" t="str">
        <f>VLOOKUP(D455,Fichas!$A$2:$H$2009,8,FALSE)</f>
        <v>Fundo Municipal de Assistência Social</v>
      </c>
      <c r="G455" s="420" t="str">
        <f>VLOOKUP(D455,Fichas!$A$2:$I$2009,9,FALSE)</f>
        <v>08</v>
      </c>
      <c r="H455" s="347" t="str">
        <f>VLOOKUP(D455,Fichas!$A$2:$J$2009,10,FALSE)</f>
        <v>Assistência Social</v>
      </c>
      <c r="I455" s="420" t="str">
        <f>VLOOKUP(D455,Fichas!$A$2:$K$2009,11,FALSE)</f>
        <v>122</v>
      </c>
      <c r="J455" s="347" t="str">
        <f>VLOOKUP(D455,Fichas!$A$2:$L$2009,12,FALSE)</f>
        <v>Administração Geral</v>
      </c>
      <c r="K455" s="420" t="str">
        <f>VLOOKUP(D455,Fichas!$A$2:$M$2009,13,FALSE)</f>
        <v>0045</v>
      </c>
      <c r="L455" s="347" t="str">
        <f>VLOOKUP(D455,Fichas!$A$2:$N$2009,14,FALSE)</f>
        <v>Políticas de Assistência Social</v>
      </c>
      <c r="M455" s="420" t="str">
        <f>VLOOKUP(D455,Fichas!$A$2:$O$2009,15,FALSE)</f>
        <v>2004</v>
      </c>
      <c r="N455" s="347" t="str">
        <f>VLOOKUP(D455,Fichas!$A$2:$P$2009,16,FALSE)</f>
        <v>Manutenção e Operacionalização da Unidade</v>
      </c>
      <c r="O455" s="420" t="str">
        <f>VLOOKUP(D455,Fichas!$A$2:$C$2009,3,FALSE)</f>
        <v>3.3.90.39.00.00</v>
      </c>
      <c r="P455" s="347" t="str">
        <f>VLOOKUP(D455,Fichas!$A$2:$D$2009,4,FALSE)</f>
        <v>Outros Serviços de Terceiros - Pessoa Jurídica</v>
      </c>
      <c r="Q455" s="421" t="str">
        <f>VLOOKUP(D455,Fichas!$A$2:$E$2009,5,FALSE)</f>
        <v>0</v>
      </c>
      <c r="R455" s="347" t="str">
        <f>VLOOKUP(Q455,Dados!$A$2:$C$1673,2,FALSE)</f>
        <v>Ordinário</v>
      </c>
      <c r="S455" s="428">
        <f>'6772'!G22</f>
        <v>3000</v>
      </c>
      <c r="T455" s="428">
        <f>'6772'!H22</f>
        <v>0</v>
      </c>
      <c r="U455" s="428" t="s">
        <v>2124</v>
      </c>
    </row>
    <row r="456" spans="1:21" s="347" customFormat="1" x14ac:dyDescent="0.2">
      <c r="A456" s="347" t="s">
        <v>2092</v>
      </c>
      <c r="B456" s="427">
        <v>44607</v>
      </c>
      <c r="C456" s="427">
        <v>44643</v>
      </c>
      <c r="D456" s="420">
        <f>'6772'!D23</f>
        <v>865</v>
      </c>
      <c r="E456" s="347" t="str">
        <f>VLOOKUP(D456,Fichas!$A$2:$G$2009,7,FALSE)</f>
        <v>03.001</v>
      </c>
      <c r="F456" s="347" t="str">
        <f>VLOOKUP(D456,Fichas!$A$2:$H$2009,8,FALSE)</f>
        <v>Fundo Municipal de Assistência Social</v>
      </c>
      <c r="G456" s="420" t="str">
        <f>VLOOKUP(D456,Fichas!$A$2:$I$2009,9,FALSE)</f>
        <v>08</v>
      </c>
      <c r="H456" s="347" t="str">
        <f>VLOOKUP(D456,Fichas!$A$2:$J$2009,10,FALSE)</f>
        <v>Assistência Social</v>
      </c>
      <c r="I456" s="420" t="str">
        <f>VLOOKUP(D456,Fichas!$A$2:$K$2009,11,FALSE)</f>
        <v>244</v>
      </c>
      <c r="J456" s="347" t="str">
        <f>VLOOKUP(D456,Fichas!$A$2:$L$2009,12,FALSE)</f>
        <v>Assistência Comunitária</v>
      </c>
      <c r="K456" s="420" t="str">
        <f>VLOOKUP(D456,Fichas!$A$2:$M$2009,13,FALSE)</f>
        <v>0045</v>
      </c>
      <c r="L456" s="347" t="str">
        <f>VLOOKUP(D456,Fichas!$A$2:$N$2009,14,FALSE)</f>
        <v>Políticas de Assistência Social</v>
      </c>
      <c r="M456" s="420" t="str">
        <f>VLOOKUP(D456,Fichas!$A$2:$O$2009,15,FALSE)</f>
        <v>2016</v>
      </c>
      <c r="N456" s="347" t="str">
        <f>VLOOKUP(D456,Fichas!$A$2:$P$2009,16,FALSE)</f>
        <v>Manutenção da Tecnologia da Informação</v>
      </c>
      <c r="O456" s="420" t="str">
        <f>VLOOKUP(D456,Fichas!$A$2:$C$2009,3,FALSE)</f>
        <v>4.4.90.52.00.00</v>
      </c>
      <c r="P456" s="347" t="str">
        <f>VLOOKUP(D456,Fichas!$A$2:$D$2009,4,FALSE)</f>
        <v>Equipamentos e Material Permanente</v>
      </c>
      <c r="Q456" s="421" t="str">
        <f>VLOOKUP(D456,Fichas!$A$2:$E$2009,5,FALSE)</f>
        <v>808</v>
      </c>
      <c r="R456" s="347" t="str">
        <f>VLOOKUP(Q456,Dados!$A$2:$C$1673,2,FALSE)</f>
        <v>Royalties Pela Participação Especial</v>
      </c>
      <c r="S456" s="428">
        <f>'6772'!G23</f>
        <v>2500</v>
      </c>
      <c r="T456" s="428">
        <f>'6772'!H23</f>
        <v>0</v>
      </c>
      <c r="U456" s="428" t="s">
        <v>2124</v>
      </c>
    </row>
    <row r="457" spans="1:21" s="347" customFormat="1" x14ac:dyDescent="0.2">
      <c r="A457" s="347" t="s">
        <v>2092</v>
      </c>
      <c r="B457" s="427">
        <v>44607</v>
      </c>
      <c r="C457" s="427">
        <v>44643</v>
      </c>
      <c r="D457" s="420">
        <f>'6772'!D24</f>
        <v>913</v>
      </c>
      <c r="E457" s="347" t="str">
        <f>VLOOKUP(D457,Fichas!$A$2:$G$2009,7,FALSE)</f>
        <v>03.001</v>
      </c>
      <c r="F457" s="347" t="str">
        <f>VLOOKUP(D457,Fichas!$A$2:$H$2009,8,FALSE)</f>
        <v>Fundo Municipal de Assistência Social</v>
      </c>
      <c r="G457" s="420" t="str">
        <f>VLOOKUP(D457,Fichas!$A$2:$I$2009,9,FALSE)</f>
        <v>08</v>
      </c>
      <c r="H457" s="347" t="str">
        <f>VLOOKUP(D457,Fichas!$A$2:$J$2009,10,FALSE)</f>
        <v>Assistência Social</v>
      </c>
      <c r="I457" s="420" t="str">
        <f>VLOOKUP(D457,Fichas!$A$2:$K$2009,11,FALSE)</f>
        <v>244</v>
      </c>
      <c r="J457" s="347" t="str">
        <f>VLOOKUP(D457,Fichas!$A$2:$L$2009,12,FALSE)</f>
        <v>Assistência Comunitária</v>
      </c>
      <c r="K457" s="420" t="str">
        <f>VLOOKUP(D457,Fichas!$A$2:$M$2009,13,FALSE)</f>
        <v>0046</v>
      </c>
      <c r="L457" s="347" t="str">
        <f>VLOOKUP(D457,Fichas!$A$2:$N$2009,14,FALSE)</f>
        <v>Moeda Social Itajuru</v>
      </c>
      <c r="M457" s="420" t="str">
        <f>VLOOKUP(D457,Fichas!$A$2:$O$2009,15,FALSE)</f>
        <v>2230</v>
      </c>
      <c r="N457" s="347" t="str">
        <f>VLOOKUP(D457,Fichas!$A$2:$P$2009,16,FALSE)</f>
        <v>Manutenção do Programa Moeda Social Itajuru</v>
      </c>
      <c r="O457" s="420" t="str">
        <f>VLOOKUP(D457,Fichas!$A$2:$C$2009,3,FALSE)</f>
        <v>3.3.90.39.00.00</v>
      </c>
      <c r="P457" s="347" t="str">
        <f>VLOOKUP(D457,Fichas!$A$2:$D$2009,4,FALSE)</f>
        <v>Outros Serviços de Terceiros - Pessoa Jurídica</v>
      </c>
      <c r="Q457" s="421" t="str">
        <f>VLOOKUP(D457,Fichas!$A$2:$E$2009,5,FALSE)</f>
        <v>806</v>
      </c>
      <c r="R457" s="347" t="str">
        <f>VLOOKUP(Q457,Dados!$A$2:$C$1673,2,FALSE)</f>
        <v>Comp. Financ. dos Royalties Pela Produção</v>
      </c>
      <c r="S457" s="428">
        <f>'6772'!G24</f>
        <v>39750</v>
      </c>
      <c r="T457" s="428">
        <f>'6772'!H24</f>
        <v>0</v>
      </c>
      <c r="U457" s="428" t="s">
        <v>2124</v>
      </c>
    </row>
    <row r="458" spans="1:21" s="347" customFormat="1" x14ac:dyDescent="0.2">
      <c r="A458" s="347" t="s">
        <v>2092</v>
      </c>
      <c r="B458" s="427">
        <v>44607</v>
      </c>
      <c r="C458" s="427">
        <v>44643</v>
      </c>
      <c r="D458" s="420">
        <f>'6772'!D25</f>
        <v>1593</v>
      </c>
      <c r="E458" s="347" t="str">
        <f>VLOOKUP(D458,Fichas!$A$2:$G$2009,7,FALSE)</f>
        <v>03.001</v>
      </c>
      <c r="F458" s="347" t="str">
        <f>VLOOKUP(D458,Fichas!$A$2:$H$2009,8,FALSE)</f>
        <v>Fundo Municipal de Assistência Social</v>
      </c>
      <c r="G458" s="420" t="str">
        <f>VLOOKUP(D458,Fichas!$A$2:$I$2009,9,FALSE)</f>
        <v>14</v>
      </c>
      <c r="H458" s="347" t="str">
        <f>VLOOKUP(D458,Fichas!$A$2:$J$2009,10,FALSE)</f>
        <v>Direitos da Cidadania</v>
      </c>
      <c r="I458" s="420" t="str">
        <f>VLOOKUP(D458,Fichas!$A$2:$K$2009,11,FALSE)</f>
        <v>422</v>
      </c>
      <c r="J458" s="347" t="str">
        <f>VLOOKUP(D458,Fichas!$A$2:$L$2009,12,FALSE)</f>
        <v>Direitos Individuais, Coletivos e Difusos</v>
      </c>
      <c r="K458" s="420" t="str">
        <f>VLOOKUP(D458,Fichas!$A$2:$M$2009,13,FALSE)</f>
        <v>0045</v>
      </c>
      <c r="L458" s="347" t="str">
        <f>VLOOKUP(D458,Fichas!$A$2:$N$2009,14,FALSE)</f>
        <v>Políticas de Assistência Social</v>
      </c>
      <c r="M458" s="420" t="str">
        <f>VLOOKUP(D458,Fichas!$A$2:$O$2009,15,FALSE)</f>
        <v>3034</v>
      </c>
      <c r="N458" s="347" t="str">
        <f>VLOOKUP(D458,Fichas!$A$2:$P$2009,16,FALSE)</f>
        <v>EI 16 - Estrut. E Materiais Para Progr. de Atend. À Mulher Vítima de Violência em Tamoios</v>
      </c>
      <c r="O458" s="420" t="str">
        <f>VLOOKUP(D458,Fichas!$A$2:$C$2009,3,FALSE)</f>
        <v>4.4.90.61.00.00</v>
      </c>
      <c r="P458" s="347" t="str">
        <f>VLOOKUP(D458,Fichas!$A$2:$D$2009,4,FALSE)</f>
        <v>Aquisição de Imóveis</v>
      </c>
      <c r="Q458" s="421" t="str">
        <f>VLOOKUP(D458,Fichas!$A$2:$E$2009,5,FALSE)</f>
        <v>807</v>
      </c>
      <c r="R458" s="347" t="str">
        <f>VLOOKUP(Q458,Dados!$A$2:$C$1673,2,FALSE)</f>
        <v>Royalties Pelo Excedente da Produção</v>
      </c>
      <c r="S458" s="428">
        <f>'6772'!G25</f>
        <v>350000</v>
      </c>
      <c r="T458" s="428">
        <f>'6772'!H25</f>
        <v>0</v>
      </c>
      <c r="U458" s="428" t="s">
        <v>2124</v>
      </c>
    </row>
    <row r="459" spans="1:21" s="347" customFormat="1" x14ac:dyDescent="0.2">
      <c r="A459" s="347" t="s">
        <v>2092</v>
      </c>
      <c r="B459" s="427">
        <v>44607</v>
      </c>
      <c r="C459" s="427">
        <v>44643</v>
      </c>
      <c r="D459" s="420">
        <f>'6772'!D26</f>
        <v>1170</v>
      </c>
      <c r="E459" s="347" t="str">
        <f>VLOOKUP(D459,Fichas!$A$2:$G$2009,7,FALSE)</f>
        <v>06.001</v>
      </c>
      <c r="F459" s="347" t="str">
        <f>VLOOKUP(D459,Fichas!$A$2:$H$2009,8,FALSE)</f>
        <v>Fundo Municipal de Transporte</v>
      </c>
      <c r="G459" s="420" t="str">
        <f>VLOOKUP(D459,Fichas!$A$2:$I$2009,9,FALSE)</f>
        <v>26</v>
      </c>
      <c r="H459" s="347" t="str">
        <f>VLOOKUP(D459,Fichas!$A$2:$J$2009,10,FALSE)</f>
        <v>Transporte</v>
      </c>
      <c r="I459" s="420" t="str">
        <f>VLOOKUP(D459,Fichas!$A$2:$K$2009,11,FALSE)</f>
        <v>125</v>
      </c>
      <c r="J459" s="347" t="str">
        <f>VLOOKUP(D459,Fichas!$A$2:$L$2009,12,FALSE)</f>
        <v>Normatização e Fiscalização</v>
      </c>
      <c r="K459" s="420" t="str">
        <f>VLOOKUP(D459,Fichas!$A$2:$M$2009,13,FALSE)</f>
        <v>0035</v>
      </c>
      <c r="L459" s="347" t="str">
        <f>VLOOKUP(D459,Fichas!$A$2:$N$2009,14,FALSE)</f>
        <v>Trânsito é Vida</v>
      </c>
      <c r="M459" s="420" t="str">
        <f>VLOOKUP(D459,Fichas!$A$2:$O$2009,15,FALSE)</f>
        <v>2166</v>
      </c>
      <c r="N459" s="347" t="str">
        <f>VLOOKUP(D459,Fichas!$A$2:$P$2009,16,FALSE)</f>
        <v>Implantação e Manutenção da Sinalização de Trânsito (Vertical)</v>
      </c>
      <c r="O459" s="420" t="str">
        <f>VLOOKUP(D459,Fichas!$A$2:$C$2009,3,FALSE)</f>
        <v>3.3.90.30.00.00</v>
      </c>
      <c r="P459" s="347" t="str">
        <f>VLOOKUP(D459,Fichas!$A$2:$D$2009,4,FALSE)</f>
        <v>Material de Consumo</v>
      </c>
      <c r="Q459" s="421" t="str">
        <f>VLOOKUP(D459,Fichas!$A$2:$E$2009,5,FALSE)</f>
        <v>990</v>
      </c>
      <c r="R459" s="347" t="str">
        <f>VLOOKUP(Q459,Dados!$A$2:$C$1673,2,FALSE)</f>
        <v>Recursos FUNTRANS</v>
      </c>
      <c r="S459" s="428">
        <f>'6772'!G26</f>
        <v>19533.93</v>
      </c>
      <c r="T459" s="428">
        <f>'6772'!H26</f>
        <v>0</v>
      </c>
      <c r="U459" s="428" t="s">
        <v>2124</v>
      </c>
    </row>
    <row r="460" spans="1:21" s="347" customFormat="1" x14ac:dyDescent="0.2">
      <c r="A460" s="347" t="s">
        <v>2092</v>
      </c>
      <c r="B460" s="427">
        <v>44607</v>
      </c>
      <c r="C460" s="427">
        <v>44643</v>
      </c>
      <c r="D460" s="420">
        <f>'6772'!D27</f>
        <v>1173</v>
      </c>
      <c r="E460" s="347" t="str">
        <f>VLOOKUP(D460,Fichas!$A$2:$G$2009,7,FALSE)</f>
        <v>06.001</v>
      </c>
      <c r="F460" s="347" t="str">
        <f>VLOOKUP(D460,Fichas!$A$2:$H$2009,8,FALSE)</f>
        <v>Fundo Municipal de Transporte</v>
      </c>
      <c r="G460" s="420" t="str">
        <f>VLOOKUP(D460,Fichas!$A$2:$I$2009,9,FALSE)</f>
        <v>26</v>
      </c>
      <c r="H460" s="347" t="str">
        <f>VLOOKUP(D460,Fichas!$A$2:$J$2009,10,FALSE)</f>
        <v>Transporte</v>
      </c>
      <c r="I460" s="420" t="str">
        <f>VLOOKUP(D460,Fichas!$A$2:$K$2009,11,FALSE)</f>
        <v>125</v>
      </c>
      <c r="J460" s="347" t="str">
        <f>VLOOKUP(D460,Fichas!$A$2:$L$2009,12,FALSE)</f>
        <v>Normatização e Fiscalização</v>
      </c>
      <c r="K460" s="420" t="str">
        <f>VLOOKUP(D460,Fichas!$A$2:$M$2009,13,FALSE)</f>
        <v>0035</v>
      </c>
      <c r="L460" s="347" t="str">
        <f>VLOOKUP(D460,Fichas!$A$2:$N$2009,14,FALSE)</f>
        <v>Trânsito é Vida</v>
      </c>
      <c r="M460" s="420" t="str">
        <f>VLOOKUP(D460,Fichas!$A$2:$O$2009,15,FALSE)</f>
        <v>2167</v>
      </c>
      <c r="N460" s="347" t="str">
        <f>VLOOKUP(D460,Fichas!$A$2:$P$2009,16,FALSE)</f>
        <v>Implantação e Manutenção da Sinalização de Trânsito (Horizontal)</v>
      </c>
      <c r="O460" s="420" t="str">
        <f>VLOOKUP(D460,Fichas!$A$2:$C$2009,3,FALSE)</f>
        <v>3.3.90.30.00.00</v>
      </c>
      <c r="P460" s="347" t="str">
        <f>VLOOKUP(D460,Fichas!$A$2:$D$2009,4,FALSE)</f>
        <v>Material de Consumo</v>
      </c>
      <c r="Q460" s="421" t="str">
        <f>VLOOKUP(D460,Fichas!$A$2:$E$2009,5,FALSE)</f>
        <v>990</v>
      </c>
      <c r="R460" s="347" t="str">
        <f>VLOOKUP(Q460,Dados!$A$2:$C$1673,2,FALSE)</f>
        <v>Recursos FUNTRANS</v>
      </c>
      <c r="S460" s="428">
        <f>'6772'!G27</f>
        <v>38512</v>
      </c>
      <c r="T460" s="428">
        <f>'6772'!H27</f>
        <v>0</v>
      </c>
      <c r="U460" s="428" t="s">
        <v>2124</v>
      </c>
    </row>
    <row r="461" spans="1:21" s="347" customFormat="1" x14ac:dyDescent="0.2">
      <c r="A461" s="347" t="s">
        <v>2092</v>
      </c>
      <c r="B461" s="427">
        <v>44607</v>
      </c>
      <c r="C461" s="427">
        <v>44643</v>
      </c>
      <c r="D461" s="420">
        <f>'6772'!D28</f>
        <v>1175</v>
      </c>
      <c r="E461" s="347" t="str">
        <f>VLOOKUP(D461,Fichas!$A$2:$G$2009,7,FALSE)</f>
        <v>06.001</v>
      </c>
      <c r="F461" s="347" t="str">
        <f>VLOOKUP(D461,Fichas!$A$2:$H$2009,8,FALSE)</f>
        <v>Fundo Municipal de Transporte</v>
      </c>
      <c r="G461" s="420" t="str">
        <f>VLOOKUP(D461,Fichas!$A$2:$I$2009,9,FALSE)</f>
        <v>26</v>
      </c>
      <c r="H461" s="347" t="str">
        <f>VLOOKUP(D461,Fichas!$A$2:$J$2009,10,FALSE)</f>
        <v>Transporte</v>
      </c>
      <c r="I461" s="420" t="str">
        <f>VLOOKUP(D461,Fichas!$A$2:$K$2009,11,FALSE)</f>
        <v>125</v>
      </c>
      <c r="J461" s="347" t="str">
        <f>VLOOKUP(D461,Fichas!$A$2:$L$2009,12,FALSE)</f>
        <v>Normatização e Fiscalização</v>
      </c>
      <c r="K461" s="420" t="str">
        <f>VLOOKUP(D461,Fichas!$A$2:$M$2009,13,FALSE)</f>
        <v>0035</v>
      </c>
      <c r="L461" s="347" t="str">
        <f>VLOOKUP(D461,Fichas!$A$2:$N$2009,14,FALSE)</f>
        <v>Trânsito é Vida</v>
      </c>
      <c r="M461" s="420" t="str">
        <f>VLOOKUP(D461,Fichas!$A$2:$O$2009,15,FALSE)</f>
        <v>2167</v>
      </c>
      <c r="N461" s="347" t="str">
        <f>VLOOKUP(D461,Fichas!$A$2:$P$2009,16,FALSE)</f>
        <v>Implantação e Manutenção da Sinalização de Trânsito (Horizontal)</v>
      </c>
      <c r="O461" s="420" t="str">
        <f>VLOOKUP(D461,Fichas!$A$2:$C$2009,3,FALSE)</f>
        <v>4.4.90.52.00.00</v>
      </c>
      <c r="P461" s="347" t="str">
        <f>VLOOKUP(D461,Fichas!$A$2:$D$2009,4,FALSE)</f>
        <v>Equipamentos e Material Permanente</v>
      </c>
      <c r="Q461" s="421" t="str">
        <f>VLOOKUP(D461,Fichas!$A$2:$E$2009,5,FALSE)</f>
        <v>990</v>
      </c>
      <c r="R461" s="347" t="str">
        <f>VLOOKUP(Q461,Dados!$A$2:$C$1673,2,FALSE)</f>
        <v>Recursos FUNTRANS</v>
      </c>
      <c r="S461" s="428">
        <f>'6772'!G28</f>
        <v>16547.61</v>
      </c>
      <c r="T461" s="428">
        <f>'6772'!H28</f>
        <v>0</v>
      </c>
      <c r="U461" s="428" t="s">
        <v>2124</v>
      </c>
    </row>
    <row r="462" spans="1:21" s="347" customFormat="1" x14ac:dyDescent="0.2">
      <c r="A462" s="347" t="s">
        <v>2092</v>
      </c>
      <c r="B462" s="427">
        <v>44607</v>
      </c>
      <c r="C462" s="427">
        <v>44643</v>
      </c>
      <c r="D462" s="420">
        <f>'6772'!D29</f>
        <v>1377</v>
      </c>
      <c r="E462" s="347" t="str">
        <f>VLOOKUP(D462,Fichas!$A$2:$G$2009,7,FALSE)</f>
        <v>23.001</v>
      </c>
      <c r="F462" s="347" t="str">
        <f>VLOOKUP(D462,Fichas!$A$2:$H$2009,8,FALSE)</f>
        <v>Companhia de Serviços de Cabo Frio - COMSERCAF</v>
      </c>
      <c r="G462" s="420" t="str">
        <f>VLOOKUP(D462,Fichas!$A$2:$I$2009,9,FALSE)</f>
        <v>04</v>
      </c>
      <c r="H462" s="347" t="str">
        <f>VLOOKUP(D462,Fichas!$A$2:$J$2009,10,FALSE)</f>
        <v>Administração</v>
      </c>
      <c r="I462" s="420" t="str">
        <f>VLOOKUP(D462,Fichas!$A$2:$K$2009,11,FALSE)</f>
        <v>122</v>
      </c>
      <c r="J462" s="347" t="str">
        <f>VLOOKUP(D462,Fichas!$A$2:$L$2009,12,FALSE)</f>
        <v>Administração Geral</v>
      </c>
      <c r="K462" s="420" t="str">
        <f>VLOOKUP(D462,Fichas!$A$2:$M$2009,13,FALSE)</f>
        <v>0002</v>
      </c>
      <c r="L462" s="347" t="str">
        <f>VLOOKUP(D462,Fichas!$A$2:$N$2009,14,FALSE)</f>
        <v>Gestão Administrativa</v>
      </c>
      <c r="M462" s="420" t="str">
        <f>VLOOKUP(D462,Fichas!$A$2:$O$2009,15,FALSE)</f>
        <v>2004</v>
      </c>
      <c r="N462" s="347" t="str">
        <f>VLOOKUP(D462,Fichas!$A$2:$P$2009,16,FALSE)</f>
        <v>Manutenção e Operacionalização da Unidade</v>
      </c>
      <c r="O462" s="420" t="str">
        <f>VLOOKUP(D462,Fichas!$A$2:$C$2009,3,FALSE)</f>
        <v>3.3.90.39.00.00</v>
      </c>
      <c r="P462" s="347" t="str">
        <f>VLOOKUP(D462,Fichas!$A$2:$D$2009,4,FALSE)</f>
        <v>Outros Serviços de Terceiros - Pessoa Jurídica</v>
      </c>
      <c r="Q462" s="421" t="str">
        <f>VLOOKUP(D462,Fichas!$A$2:$E$2009,5,FALSE)</f>
        <v>806</v>
      </c>
      <c r="R462" s="347" t="str">
        <f>VLOOKUP(Q462,Dados!$A$2:$C$1673,2,FALSE)</f>
        <v>Comp. Financ. dos Royalties Pela Produção</v>
      </c>
      <c r="S462" s="428">
        <f>'6772'!G29</f>
        <v>300000</v>
      </c>
      <c r="T462" s="428">
        <f>'6772'!H29</f>
        <v>0</v>
      </c>
      <c r="U462" s="428" t="s">
        <v>2124</v>
      </c>
    </row>
    <row r="463" spans="1:21" s="347" customFormat="1" x14ac:dyDescent="0.2">
      <c r="A463" s="347" t="s">
        <v>2092</v>
      </c>
      <c r="B463" s="427">
        <v>44607</v>
      </c>
      <c r="C463" s="427">
        <v>44643</v>
      </c>
      <c r="D463" s="420">
        <f>'6772'!D30</f>
        <v>47</v>
      </c>
      <c r="E463" s="347" t="str">
        <f>VLOOKUP(D463,Fichas!$A$2:$G$2009,7,FALSE)</f>
        <v>02.001</v>
      </c>
      <c r="F463" s="347" t="str">
        <f>VLOOKUP(D463,Fichas!$A$2:$H$2009,8,FALSE)</f>
        <v>Gabinete do Prefeito</v>
      </c>
      <c r="G463" s="420" t="str">
        <f>VLOOKUP(D463,Fichas!$A$2:$I$2009,9,FALSE)</f>
        <v>26</v>
      </c>
      <c r="H463" s="347" t="str">
        <f>VLOOKUP(D463,Fichas!$A$2:$J$2009,10,FALSE)</f>
        <v>Transporte</v>
      </c>
      <c r="I463" s="420" t="str">
        <f>VLOOKUP(D463,Fichas!$A$2:$K$2009,11,FALSE)</f>
        <v>364</v>
      </c>
      <c r="J463" s="347" t="str">
        <f>VLOOKUP(D463,Fichas!$A$2:$L$2009,12,FALSE)</f>
        <v>Ensino Superior</v>
      </c>
      <c r="K463" s="420" t="str">
        <f>VLOOKUP(D463,Fichas!$A$2:$M$2009,13,FALSE)</f>
        <v>0002</v>
      </c>
      <c r="L463" s="347" t="str">
        <f>VLOOKUP(D463,Fichas!$A$2:$N$2009,14,FALSE)</f>
        <v>Gestão Administrativa</v>
      </c>
      <c r="M463" s="420" t="str">
        <f>VLOOKUP(D463,Fichas!$A$2:$O$2009,15,FALSE)</f>
        <v>2008</v>
      </c>
      <c r="N463" s="347" t="str">
        <f>VLOOKUP(D463,Fichas!$A$2:$P$2009,16,FALSE)</f>
        <v>Manutenção do Transporte Universitário do 2º Distrito</v>
      </c>
      <c r="O463" s="420" t="str">
        <f>VLOOKUP(D463,Fichas!$A$2:$C$2009,3,FALSE)</f>
        <v>3.3.90.39.00.00</v>
      </c>
      <c r="P463" s="347" t="str">
        <f>VLOOKUP(D463,Fichas!$A$2:$D$2009,4,FALSE)</f>
        <v>Outros Serviços de Terceiros - Pessoa Jurídica</v>
      </c>
      <c r="Q463" s="421" t="str">
        <f>VLOOKUP(D463,Fichas!$A$2:$E$2009,5,FALSE)</f>
        <v>806</v>
      </c>
      <c r="R463" s="347" t="str">
        <f>VLOOKUP(Q463,Dados!$A$2:$C$1673,2,FALSE)</f>
        <v>Comp. Financ. dos Royalties Pela Produção</v>
      </c>
      <c r="S463" s="428">
        <f>'6772'!G30</f>
        <v>0</v>
      </c>
      <c r="T463" s="428">
        <f>'6772'!H30</f>
        <v>22000</v>
      </c>
      <c r="U463" s="428" t="s">
        <v>2124</v>
      </c>
    </row>
    <row r="464" spans="1:21" s="347" customFormat="1" x14ac:dyDescent="0.2">
      <c r="A464" s="347" t="s">
        <v>2092</v>
      </c>
      <c r="B464" s="427">
        <v>44607</v>
      </c>
      <c r="C464" s="427">
        <v>44643</v>
      </c>
      <c r="D464" s="420">
        <f>'6772'!D31</f>
        <v>48</v>
      </c>
      <c r="E464" s="347" t="str">
        <f>VLOOKUP(D464,Fichas!$A$2:$G$2009,7,FALSE)</f>
        <v>02.002</v>
      </c>
      <c r="F464" s="347" t="str">
        <f>VLOOKUP(D464,Fichas!$A$2:$H$2009,8,FALSE)</f>
        <v>Controladoria Geral e Combate a Corrupção</v>
      </c>
      <c r="G464" s="420" t="str">
        <f>VLOOKUP(D464,Fichas!$A$2:$I$2009,9,FALSE)</f>
        <v>04</v>
      </c>
      <c r="H464" s="347" t="str">
        <f>VLOOKUP(D464,Fichas!$A$2:$J$2009,10,FALSE)</f>
        <v>Administração</v>
      </c>
      <c r="I464" s="420" t="str">
        <f>VLOOKUP(D464,Fichas!$A$2:$K$2009,11,FALSE)</f>
        <v>124</v>
      </c>
      <c r="J464" s="347" t="str">
        <f>VLOOKUP(D464,Fichas!$A$2:$L$2009,12,FALSE)</f>
        <v>Controle Interno</v>
      </c>
      <c r="K464" s="420" t="str">
        <f>VLOOKUP(D464,Fichas!$A$2:$M$2009,13,FALSE)</f>
        <v>0002</v>
      </c>
      <c r="L464" s="347" t="str">
        <f>VLOOKUP(D464,Fichas!$A$2:$N$2009,14,FALSE)</f>
        <v>Gestão Administrativa</v>
      </c>
      <c r="M464" s="420" t="str">
        <f>VLOOKUP(D464,Fichas!$A$2:$O$2009,15,FALSE)</f>
        <v>2003</v>
      </c>
      <c r="N464" s="347" t="str">
        <f>VLOOKUP(D464,Fichas!$A$2:$P$2009,16,FALSE)</f>
        <v>Pessoal e Encargos Sociais da Unidade</v>
      </c>
      <c r="O464" s="420" t="str">
        <f>VLOOKUP(D464,Fichas!$A$2:$C$2009,3,FALSE)</f>
        <v>3.1.90.11.00.00</v>
      </c>
      <c r="P464" s="347" t="str">
        <f>VLOOKUP(D464,Fichas!$A$2:$D$2009,4,FALSE)</f>
        <v>Vencimentos e Vantagens Fixas - Pessoal Civil</v>
      </c>
      <c r="Q464" s="421" t="str">
        <f>VLOOKUP(D464,Fichas!$A$2:$E$2009,5,FALSE)</f>
        <v>0</v>
      </c>
      <c r="R464" s="347" t="str">
        <f>VLOOKUP(Q464,Dados!$A$2:$C$1673,2,FALSE)</f>
        <v>Ordinário</v>
      </c>
      <c r="S464" s="428">
        <f>'6772'!G31</f>
        <v>0</v>
      </c>
      <c r="T464" s="428">
        <f>'6772'!H31</f>
        <v>5064.8999999999996</v>
      </c>
      <c r="U464" s="428" t="s">
        <v>2124</v>
      </c>
    </row>
    <row r="465" spans="1:21" s="347" customFormat="1" x14ac:dyDescent="0.2">
      <c r="A465" s="347" t="s">
        <v>2092</v>
      </c>
      <c r="B465" s="427">
        <v>44607</v>
      </c>
      <c r="C465" s="427">
        <v>44643</v>
      </c>
      <c r="D465" s="420">
        <f>'6772'!D32</f>
        <v>113</v>
      </c>
      <c r="E465" s="347" t="str">
        <f>VLOOKUP(D465,Fichas!$A$2:$G$2009,7,FALSE)</f>
        <v>02.005</v>
      </c>
      <c r="F465" s="347" t="str">
        <f>VLOOKUP(D465,Fichas!$A$2:$H$2009,8,FALSE)</f>
        <v>Secretaria de Governo</v>
      </c>
      <c r="G465" s="420" t="str">
        <f>VLOOKUP(D465,Fichas!$A$2:$I$2009,9,FALSE)</f>
        <v>04</v>
      </c>
      <c r="H465" s="347" t="str">
        <f>VLOOKUP(D465,Fichas!$A$2:$J$2009,10,FALSE)</f>
        <v>Administração</v>
      </c>
      <c r="I465" s="420" t="str">
        <f>VLOOKUP(D465,Fichas!$A$2:$K$2009,11,FALSE)</f>
        <v>122</v>
      </c>
      <c r="J465" s="347" t="str">
        <f>VLOOKUP(D465,Fichas!$A$2:$L$2009,12,FALSE)</f>
        <v>Administração Geral</v>
      </c>
      <c r="K465" s="420" t="str">
        <f>VLOOKUP(D465,Fichas!$A$2:$M$2009,13,FALSE)</f>
        <v>0002</v>
      </c>
      <c r="L465" s="347" t="str">
        <f>VLOOKUP(D465,Fichas!$A$2:$N$2009,14,FALSE)</f>
        <v>Gestão Administrativa</v>
      </c>
      <c r="M465" s="420" t="str">
        <f>VLOOKUP(D465,Fichas!$A$2:$O$2009,15,FALSE)</f>
        <v>2004</v>
      </c>
      <c r="N465" s="347" t="str">
        <f>VLOOKUP(D465,Fichas!$A$2:$P$2009,16,FALSE)</f>
        <v>Manutenção e Operacionalização da Unidade</v>
      </c>
      <c r="O465" s="420" t="str">
        <f>VLOOKUP(D465,Fichas!$A$2:$C$2009,3,FALSE)</f>
        <v>3.3.90.30.00.00</v>
      </c>
      <c r="P465" s="347" t="str">
        <f>VLOOKUP(D465,Fichas!$A$2:$D$2009,4,FALSE)</f>
        <v>Material de Consumo</v>
      </c>
      <c r="Q465" s="421" t="str">
        <f>VLOOKUP(D465,Fichas!$A$2:$E$2009,5,FALSE)</f>
        <v>806</v>
      </c>
      <c r="R465" s="347" t="str">
        <f>VLOOKUP(Q465,Dados!$A$2:$C$1673,2,FALSE)</f>
        <v>Comp. Financ. dos Royalties Pela Produção</v>
      </c>
      <c r="S465" s="428">
        <f>'6772'!G32</f>
        <v>0</v>
      </c>
      <c r="T465" s="428">
        <f>'6772'!H32</f>
        <v>8000</v>
      </c>
      <c r="U465" s="428" t="s">
        <v>2124</v>
      </c>
    </row>
    <row r="466" spans="1:21" s="347" customFormat="1" x14ac:dyDescent="0.2">
      <c r="A466" s="347" t="s">
        <v>2092</v>
      </c>
      <c r="B466" s="427">
        <v>44607</v>
      </c>
      <c r="C466" s="427">
        <v>44643</v>
      </c>
      <c r="D466" s="420">
        <f>'6772'!D33</f>
        <v>155</v>
      </c>
      <c r="E466" s="347" t="str">
        <f>VLOOKUP(D466,Fichas!$A$2:$G$2009,7,FALSE)</f>
        <v>02.006</v>
      </c>
      <c r="F466" s="347" t="str">
        <f>VLOOKUP(D466,Fichas!$A$2:$H$2009,8,FALSE)</f>
        <v>Secretaria de Fazenda</v>
      </c>
      <c r="G466" s="420" t="str">
        <f>VLOOKUP(D466,Fichas!$A$2:$I$2009,9,FALSE)</f>
        <v>04</v>
      </c>
      <c r="H466" s="347" t="str">
        <f>VLOOKUP(D466,Fichas!$A$2:$J$2009,10,FALSE)</f>
        <v>Administração</v>
      </c>
      <c r="I466" s="420" t="str">
        <f>VLOOKUP(D466,Fichas!$A$2:$K$2009,11,FALSE)</f>
        <v>122</v>
      </c>
      <c r="J466" s="347" t="str">
        <f>VLOOKUP(D466,Fichas!$A$2:$L$2009,12,FALSE)</f>
        <v>Administração Geral</v>
      </c>
      <c r="K466" s="420" t="str">
        <f>VLOOKUP(D466,Fichas!$A$2:$M$2009,13,FALSE)</f>
        <v>0002</v>
      </c>
      <c r="L466" s="347" t="str">
        <f>VLOOKUP(D466,Fichas!$A$2:$N$2009,14,FALSE)</f>
        <v>Gestão Administrativa</v>
      </c>
      <c r="M466" s="420" t="str">
        <f>VLOOKUP(D466,Fichas!$A$2:$O$2009,15,FALSE)</f>
        <v>2004</v>
      </c>
      <c r="N466" s="347" t="str">
        <f>VLOOKUP(D466,Fichas!$A$2:$P$2009,16,FALSE)</f>
        <v>Manutenção e Operacionalização da Unidade</v>
      </c>
      <c r="O466" s="420" t="str">
        <f>VLOOKUP(D466,Fichas!$A$2:$C$2009,3,FALSE)</f>
        <v>3.3.90.30.00.00</v>
      </c>
      <c r="P466" s="347" t="str">
        <f>VLOOKUP(D466,Fichas!$A$2:$D$2009,4,FALSE)</f>
        <v>Material de Consumo</v>
      </c>
      <c r="Q466" s="421" t="str">
        <f>VLOOKUP(D466,Fichas!$A$2:$E$2009,5,FALSE)</f>
        <v>806</v>
      </c>
      <c r="R466" s="347" t="str">
        <f>VLOOKUP(Q466,Dados!$A$2:$C$1673,2,FALSE)</f>
        <v>Comp. Financ. dos Royalties Pela Produção</v>
      </c>
      <c r="S466" s="428">
        <f>'6772'!G33</f>
        <v>0</v>
      </c>
      <c r="T466" s="428">
        <f>'6772'!H33</f>
        <v>33823.33</v>
      </c>
      <c r="U466" s="428" t="s">
        <v>2124</v>
      </c>
    </row>
    <row r="467" spans="1:21" s="347" customFormat="1" x14ac:dyDescent="0.2">
      <c r="A467" s="347" t="s">
        <v>2092</v>
      </c>
      <c r="B467" s="427">
        <v>44607</v>
      </c>
      <c r="C467" s="427">
        <v>44643</v>
      </c>
      <c r="D467" s="420">
        <f>'6772'!D34</f>
        <v>162</v>
      </c>
      <c r="E467" s="347" t="str">
        <f>VLOOKUP(D467,Fichas!$A$2:$G$2009,7,FALSE)</f>
        <v>02.006</v>
      </c>
      <c r="F467" s="347" t="str">
        <f>VLOOKUP(D467,Fichas!$A$2:$H$2009,8,FALSE)</f>
        <v>Secretaria de Fazenda</v>
      </c>
      <c r="G467" s="420" t="str">
        <f>VLOOKUP(D467,Fichas!$A$2:$I$2009,9,FALSE)</f>
        <v>04</v>
      </c>
      <c r="H467" s="347" t="str">
        <f>VLOOKUP(D467,Fichas!$A$2:$J$2009,10,FALSE)</f>
        <v>Administração</v>
      </c>
      <c r="I467" s="420" t="str">
        <f>VLOOKUP(D467,Fichas!$A$2:$K$2009,11,FALSE)</f>
        <v>122</v>
      </c>
      <c r="J467" s="347" t="str">
        <f>VLOOKUP(D467,Fichas!$A$2:$L$2009,12,FALSE)</f>
        <v>Administração Geral</v>
      </c>
      <c r="K467" s="420" t="str">
        <f>VLOOKUP(D467,Fichas!$A$2:$M$2009,13,FALSE)</f>
        <v>0002</v>
      </c>
      <c r="L467" s="347" t="str">
        <f>VLOOKUP(D467,Fichas!$A$2:$N$2009,14,FALSE)</f>
        <v>Gestão Administrativa</v>
      </c>
      <c r="M467" s="420" t="str">
        <f>VLOOKUP(D467,Fichas!$A$2:$O$2009,15,FALSE)</f>
        <v>2016</v>
      </c>
      <c r="N467" s="347" t="str">
        <f>VLOOKUP(D467,Fichas!$A$2:$P$2009,16,FALSE)</f>
        <v>Manutenção da Tecnologia da Informação</v>
      </c>
      <c r="O467" s="420" t="str">
        <f>VLOOKUP(D467,Fichas!$A$2:$C$2009,3,FALSE)</f>
        <v>3.3.90.92.00.00</v>
      </c>
      <c r="P467" s="347" t="str">
        <f>VLOOKUP(D467,Fichas!$A$2:$D$2009,4,FALSE)</f>
        <v>Despesas de Exercícios Anteriores</v>
      </c>
      <c r="Q467" s="421" t="str">
        <f>VLOOKUP(D467,Fichas!$A$2:$E$2009,5,FALSE)</f>
        <v>0</v>
      </c>
      <c r="R467" s="347" t="str">
        <f>VLOOKUP(Q467,Dados!$A$2:$C$1673,2,FALSE)</f>
        <v>Ordinário</v>
      </c>
      <c r="S467" s="428">
        <f>'6772'!G34</f>
        <v>0</v>
      </c>
      <c r="T467" s="428">
        <f>'6772'!H34</f>
        <v>57.12</v>
      </c>
      <c r="U467" s="428" t="s">
        <v>2124</v>
      </c>
    </row>
    <row r="468" spans="1:21" s="347" customFormat="1" x14ac:dyDescent="0.2">
      <c r="A468" s="347" t="s">
        <v>2092</v>
      </c>
      <c r="B468" s="427">
        <v>44607</v>
      </c>
      <c r="C468" s="427">
        <v>44643</v>
      </c>
      <c r="D468" s="420">
        <f>'6772'!D35</f>
        <v>192</v>
      </c>
      <c r="E468" s="347" t="str">
        <f>VLOOKUP(D468,Fichas!$A$2:$G$2009,7,FALSE)</f>
        <v>02.006</v>
      </c>
      <c r="F468" s="347" t="str">
        <f>VLOOKUP(D468,Fichas!$A$2:$H$2009,8,FALSE)</f>
        <v>Secretaria de Fazenda</v>
      </c>
      <c r="G468" s="420" t="str">
        <f>VLOOKUP(D468,Fichas!$A$2:$I$2009,9,FALSE)</f>
        <v>04</v>
      </c>
      <c r="H468" s="347" t="str">
        <f>VLOOKUP(D468,Fichas!$A$2:$J$2009,10,FALSE)</f>
        <v>Administração</v>
      </c>
      <c r="I468" s="420" t="str">
        <f>VLOOKUP(D468,Fichas!$A$2:$K$2009,11,FALSE)</f>
        <v>123</v>
      </c>
      <c r="J468" s="347" t="str">
        <f>VLOOKUP(D468,Fichas!$A$2:$L$2009,12,FALSE)</f>
        <v>Administração Financeira</v>
      </c>
      <c r="K468" s="420" t="str">
        <f>VLOOKUP(D468,Fichas!$A$2:$M$2009,13,FALSE)</f>
        <v>0002</v>
      </c>
      <c r="L468" s="347" t="str">
        <f>VLOOKUP(D468,Fichas!$A$2:$N$2009,14,FALSE)</f>
        <v>Gestão Administrativa</v>
      </c>
      <c r="M468" s="420" t="str">
        <f>VLOOKUP(D468,Fichas!$A$2:$O$2009,15,FALSE)</f>
        <v>2026</v>
      </c>
      <c r="N468" s="347" t="str">
        <f>VLOOKUP(D468,Fichas!$A$2:$P$2009,16,FALSE)</f>
        <v>Manutenção das Despesas Financeiras</v>
      </c>
      <c r="O468" s="420" t="str">
        <f>VLOOKUP(D468,Fichas!$A$2:$C$2009,3,FALSE)</f>
        <v>3.3.90.39.00.00</v>
      </c>
      <c r="P468" s="347" t="str">
        <f>VLOOKUP(D468,Fichas!$A$2:$D$2009,4,FALSE)</f>
        <v>Outros Serviços de Terceiros - Pessoa Jurídica</v>
      </c>
      <c r="Q468" s="421" t="str">
        <f>VLOOKUP(D468,Fichas!$A$2:$E$2009,5,FALSE)</f>
        <v>0</v>
      </c>
      <c r="R468" s="347" t="str">
        <f>VLOOKUP(Q468,Dados!$A$2:$C$1673,2,FALSE)</f>
        <v>Ordinário</v>
      </c>
      <c r="S468" s="428">
        <f>'6772'!G35</f>
        <v>0</v>
      </c>
      <c r="T468" s="428">
        <f>'6772'!H35</f>
        <v>354753.94</v>
      </c>
      <c r="U468" s="428" t="s">
        <v>2124</v>
      </c>
    </row>
    <row r="469" spans="1:21" s="347" customFormat="1" x14ac:dyDescent="0.2">
      <c r="A469" s="347" t="s">
        <v>2092</v>
      </c>
      <c r="B469" s="427">
        <v>44607</v>
      </c>
      <c r="C469" s="427">
        <v>44643</v>
      </c>
      <c r="D469" s="420">
        <f>'6772'!D36</f>
        <v>216</v>
      </c>
      <c r="E469" s="347" t="str">
        <f>VLOOKUP(D469,Fichas!$A$2:$G$2009,7,FALSE)</f>
        <v>02.006</v>
      </c>
      <c r="F469" s="347" t="str">
        <f>VLOOKUP(D469,Fichas!$A$2:$H$2009,8,FALSE)</f>
        <v>Secretaria de Fazenda</v>
      </c>
      <c r="G469" s="420" t="str">
        <f>VLOOKUP(D469,Fichas!$A$2:$I$2009,9,FALSE)</f>
        <v>99</v>
      </c>
      <c r="H469" s="347" t="str">
        <f>VLOOKUP(D469,Fichas!$A$2:$J$2009,10,FALSE)</f>
        <v>A Classificar</v>
      </c>
      <c r="I469" s="420" t="str">
        <f>VLOOKUP(D469,Fichas!$A$2:$K$2009,11,FALSE)</f>
        <v>999</v>
      </c>
      <c r="J469" s="347" t="str">
        <f>VLOOKUP(D469,Fichas!$A$2:$L$2009,12,FALSE)</f>
        <v>A Classificar</v>
      </c>
      <c r="K469" s="420" t="str">
        <f>VLOOKUP(D469,Fichas!$A$2:$M$2009,13,FALSE)</f>
        <v>9999</v>
      </c>
      <c r="L469" s="347" t="str">
        <f>VLOOKUP(D469,Fichas!$A$2:$N$2009,14,FALSE)</f>
        <v>Reserva Orçamentária</v>
      </c>
      <c r="M469" s="420" t="str">
        <f>VLOOKUP(D469,Fichas!$A$2:$O$2009,15,FALSE)</f>
        <v>9999</v>
      </c>
      <c r="N469" s="347" t="str">
        <f>VLOOKUP(D469,Fichas!$A$2:$P$2009,16,FALSE)</f>
        <v>Reserva de Contingência</v>
      </c>
      <c r="O469" s="420" t="str">
        <f>VLOOKUP(D469,Fichas!$A$2:$C$2009,3,FALSE)</f>
        <v>9.9.99.99.00.04</v>
      </c>
      <c r="P469" s="347" t="str">
        <f>VLOOKUP(D469,Fichas!$A$2:$D$2009,4,FALSE)</f>
        <v>Reserva de Contingência</v>
      </c>
      <c r="Q469" s="421" t="str">
        <f>VLOOKUP(D469,Fichas!$A$2:$E$2009,5,FALSE)</f>
        <v>0</v>
      </c>
      <c r="R469" s="347" t="str">
        <f>VLOOKUP(Q469,Dados!$A$2:$C$1673,2,FALSE)</f>
        <v>Ordinário</v>
      </c>
      <c r="S469" s="428">
        <f>'6772'!G36</f>
        <v>0</v>
      </c>
      <c r="T469" s="428">
        <f>'6772'!H36</f>
        <v>1468794.36</v>
      </c>
      <c r="U469" s="428" t="s">
        <v>2124</v>
      </c>
    </row>
    <row r="470" spans="1:21" s="347" customFormat="1" x14ac:dyDescent="0.2">
      <c r="A470" s="347" t="s">
        <v>2092</v>
      </c>
      <c r="B470" s="427">
        <v>44607</v>
      </c>
      <c r="C470" s="427">
        <v>44643</v>
      </c>
      <c r="D470" s="420">
        <f>'6772'!D37</f>
        <v>303</v>
      </c>
      <c r="E470" s="347" t="str">
        <f>VLOOKUP(D470,Fichas!$A$2:$G$2009,7,FALSE)</f>
        <v>02.010</v>
      </c>
      <c r="F470" s="347" t="str">
        <f>VLOOKUP(D470,Fichas!$A$2:$H$2009,8,FALSE)</f>
        <v>Secretaria de Planejamento e Desenvolvimento Urbano</v>
      </c>
      <c r="G470" s="420" t="str">
        <f>VLOOKUP(D470,Fichas!$A$2:$I$2009,9,FALSE)</f>
        <v>04</v>
      </c>
      <c r="H470" s="347" t="str">
        <f>VLOOKUP(D470,Fichas!$A$2:$J$2009,10,FALSE)</f>
        <v>Administração</v>
      </c>
      <c r="I470" s="420" t="str">
        <f>VLOOKUP(D470,Fichas!$A$2:$K$2009,11,FALSE)</f>
        <v>122</v>
      </c>
      <c r="J470" s="347" t="str">
        <f>VLOOKUP(D470,Fichas!$A$2:$L$2009,12,FALSE)</f>
        <v>Administração Geral</v>
      </c>
      <c r="K470" s="420" t="str">
        <f>VLOOKUP(D470,Fichas!$A$2:$M$2009,13,FALSE)</f>
        <v>0002</v>
      </c>
      <c r="L470" s="347" t="str">
        <f>VLOOKUP(D470,Fichas!$A$2:$N$2009,14,FALSE)</f>
        <v>Gestão Administrativa</v>
      </c>
      <c r="M470" s="420" t="str">
        <f>VLOOKUP(D470,Fichas!$A$2:$O$2009,15,FALSE)</f>
        <v>2003</v>
      </c>
      <c r="N470" s="347" t="str">
        <f>VLOOKUP(D470,Fichas!$A$2:$P$2009,16,FALSE)</f>
        <v>Pessoal e Encargos Sociais da Unidade</v>
      </c>
      <c r="O470" s="420" t="str">
        <f>VLOOKUP(D470,Fichas!$A$2:$C$2009,3,FALSE)</f>
        <v>3.1.90.11.00.00</v>
      </c>
      <c r="P470" s="347" t="str">
        <f>VLOOKUP(D470,Fichas!$A$2:$D$2009,4,FALSE)</f>
        <v>Vencimentos e Vantagens Fixas - Pessoal Civil</v>
      </c>
      <c r="Q470" s="421" t="str">
        <f>VLOOKUP(D470,Fichas!$A$2:$E$2009,5,FALSE)</f>
        <v>0</v>
      </c>
      <c r="R470" s="347" t="str">
        <f>VLOOKUP(Q470,Dados!$A$2:$C$1673,2,FALSE)</f>
        <v>Ordinário</v>
      </c>
      <c r="S470" s="428">
        <f>'6772'!G37</f>
        <v>0</v>
      </c>
      <c r="T470" s="428">
        <f>'6772'!H37</f>
        <v>5631.94</v>
      </c>
      <c r="U470" s="428" t="s">
        <v>2124</v>
      </c>
    </row>
    <row r="471" spans="1:21" s="347" customFormat="1" x14ac:dyDescent="0.2">
      <c r="A471" s="347" t="s">
        <v>2092</v>
      </c>
      <c r="B471" s="427">
        <v>44607</v>
      </c>
      <c r="C471" s="427">
        <v>44643</v>
      </c>
      <c r="D471" s="420">
        <f>'6772'!D38</f>
        <v>456</v>
      </c>
      <c r="E471" s="347" t="str">
        <f>VLOOKUP(D471,Fichas!$A$2:$G$2009,7,FALSE)</f>
        <v>02.012</v>
      </c>
      <c r="F471" s="347" t="str">
        <f>VLOOKUP(D471,Fichas!$A$2:$H$2009,8,FALSE)</f>
        <v>Secretaria de Educação</v>
      </c>
      <c r="G471" s="420" t="str">
        <f>VLOOKUP(D471,Fichas!$A$2:$I$2009,9,FALSE)</f>
        <v>12</v>
      </c>
      <c r="H471" s="347" t="str">
        <f>VLOOKUP(D471,Fichas!$A$2:$J$2009,10,FALSE)</f>
        <v>Educação</v>
      </c>
      <c r="I471" s="420" t="str">
        <f>VLOOKUP(D471,Fichas!$A$2:$K$2009,11,FALSE)</f>
        <v>362</v>
      </c>
      <c r="J471" s="347" t="str">
        <f>VLOOKUP(D471,Fichas!$A$2:$L$2009,12,FALSE)</f>
        <v>Ensino Médio</v>
      </c>
      <c r="K471" s="420" t="str">
        <f>VLOOKUP(D471,Fichas!$A$2:$M$2009,13,FALSE)</f>
        <v>0015</v>
      </c>
      <c r="L471" s="347" t="str">
        <f>VLOOKUP(D471,Fichas!$A$2:$N$2009,14,FALSE)</f>
        <v>Gestão de Pessoal da Educação</v>
      </c>
      <c r="M471" s="420" t="str">
        <f>VLOOKUP(D471,Fichas!$A$2:$O$2009,15,FALSE)</f>
        <v>2053</v>
      </c>
      <c r="N471" s="347" t="str">
        <f>VLOOKUP(D471,Fichas!$A$2:$P$2009,16,FALSE)</f>
        <v>Remuneração dos Profissionais da Educação - Ensino Médio</v>
      </c>
      <c r="O471" s="420" t="str">
        <f>VLOOKUP(D471,Fichas!$A$2:$C$2009,3,FALSE)</f>
        <v>3.1.90.13.00.00</v>
      </c>
      <c r="P471" s="347" t="str">
        <f>VLOOKUP(D471,Fichas!$A$2:$D$2009,4,FALSE)</f>
        <v>Obrigações Patronais</v>
      </c>
      <c r="Q471" s="421" t="str">
        <f>VLOOKUP(D471,Fichas!$A$2:$E$2009,5,FALSE)</f>
        <v>0</v>
      </c>
      <c r="R471" s="347" t="str">
        <f>VLOOKUP(Q471,Dados!$A$2:$C$1673,2,FALSE)</f>
        <v>Ordinário</v>
      </c>
      <c r="S471" s="428">
        <f>'6772'!G38</f>
        <v>0</v>
      </c>
      <c r="T471" s="428">
        <f>'6772'!H38</f>
        <v>150000</v>
      </c>
      <c r="U471" s="428" t="s">
        <v>2124</v>
      </c>
    </row>
    <row r="472" spans="1:21" s="347" customFormat="1" x14ac:dyDescent="0.2">
      <c r="A472" s="347" t="s">
        <v>2092</v>
      </c>
      <c r="B472" s="427">
        <v>44607</v>
      </c>
      <c r="C472" s="427">
        <v>44643</v>
      </c>
      <c r="D472" s="420">
        <f>'6772'!D39</f>
        <v>702</v>
      </c>
      <c r="E472" s="347" t="str">
        <f>VLOOKUP(D472,Fichas!$A$2:$G$2009,7,FALSE)</f>
        <v>02.016</v>
      </c>
      <c r="F472" s="347" t="str">
        <f>VLOOKUP(D472,Fichas!$A$2:$H$2009,8,FALSE)</f>
        <v>Secretaria de Obras e Serviços Públicos</v>
      </c>
      <c r="G472" s="420" t="str">
        <f>VLOOKUP(D472,Fichas!$A$2:$I$2009,9,FALSE)</f>
        <v>15</v>
      </c>
      <c r="H472" s="347" t="str">
        <f>VLOOKUP(D472,Fichas!$A$2:$J$2009,10,FALSE)</f>
        <v>Urbanismo</v>
      </c>
      <c r="I472" s="420" t="str">
        <f>VLOOKUP(D472,Fichas!$A$2:$K$2009,11,FALSE)</f>
        <v>451</v>
      </c>
      <c r="J472" s="347" t="str">
        <f>VLOOKUP(D472,Fichas!$A$2:$L$2009,12,FALSE)</f>
        <v>Infraestrutura Urbana</v>
      </c>
      <c r="K472" s="420" t="str">
        <f>VLOOKUP(D472,Fichas!$A$2:$M$2009,13,FALSE)</f>
        <v>0026</v>
      </c>
      <c r="L472" s="347" t="str">
        <f>VLOOKUP(D472,Fichas!$A$2:$N$2009,14,FALSE)</f>
        <v>Serviços Públicos</v>
      </c>
      <c r="M472" s="420" t="str">
        <f>VLOOKUP(D472,Fichas!$A$2:$O$2009,15,FALSE)</f>
        <v>1016</v>
      </c>
      <c r="N472" s="347" t="str">
        <f>VLOOKUP(D472,Fichas!$A$2:$P$2009,16,FALSE)</f>
        <v>Revitalização de Bairros do 1º e 2º Distritos</v>
      </c>
      <c r="O472" s="420" t="str">
        <f>VLOOKUP(D472,Fichas!$A$2:$C$2009,3,FALSE)</f>
        <v>3.3.90.39.00.00</v>
      </c>
      <c r="P472" s="347" t="str">
        <f>VLOOKUP(D472,Fichas!$A$2:$D$2009,4,FALSE)</f>
        <v>Outros Serviços de Terceiros - Pessoa Jurídica</v>
      </c>
      <c r="Q472" s="421" t="str">
        <f>VLOOKUP(D472,Fichas!$A$2:$E$2009,5,FALSE)</f>
        <v>807</v>
      </c>
      <c r="R472" s="347" t="str">
        <f>VLOOKUP(Q472,Dados!$A$2:$C$1673,2,FALSE)</f>
        <v>Royalties Pelo Excedente da Produção</v>
      </c>
      <c r="S472" s="428">
        <f>'6772'!G39</f>
        <v>0</v>
      </c>
      <c r="T472" s="428">
        <f>'6772'!H39</f>
        <v>350000</v>
      </c>
      <c r="U472" s="428" t="s">
        <v>2124</v>
      </c>
    </row>
    <row r="473" spans="1:21" s="347" customFormat="1" x14ac:dyDescent="0.2">
      <c r="A473" s="347" t="s">
        <v>2092</v>
      </c>
      <c r="B473" s="427">
        <v>44607</v>
      </c>
      <c r="C473" s="427">
        <v>44643</v>
      </c>
      <c r="D473" s="420">
        <f>'6772'!D40</f>
        <v>731</v>
      </c>
      <c r="E473" s="347" t="str">
        <f>VLOOKUP(D473,Fichas!$A$2:$G$2009,7,FALSE)</f>
        <v>02.017</v>
      </c>
      <c r="F473" s="347" t="str">
        <f>VLOOKUP(D473,Fichas!$A$2:$H$2009,8,FALSE)</f>
        <v>Secretaria da Criança e do Adolescente</v>
      </c>
      <c r="G473" s="420" t="str">
        <f>VLOOKUP(D473,Fichas!$A$2:$I$2009,9,FALSE)</f>
        <v>08</v>
      </c>
      <c r="H473" s="347" t="str">
        <f>VLOOKUP(D473,Fichas!$A$2:$J$2009,10,FALSE)</f>
        <v>Assistência Social</v>
      </c>
      <c r="I473" s="420" t="str">
        <f>VLOOKUP(D473,Fichas!$A$2:$K$2009,11,FALSE)</f>
        <v>122</v>
      </c>
      <c r="J473" s="347" t="str">
        <f>VLOOKUP(D473,Fichas!$A$2:$L$2009,12,FALSE)</f>
        <v>Administração Geral</v>
      </c>
      <c r="K473" s="420" t="str">
        <f>VLOOKUP(D473,Fichas!$A$2:$M$2009,13,FALSE)</f>
        <v>0008</v>
      </c>
      <c r="L473" s="347" t="str">
        <f>VLOOKUP(D473,Fichas!$A$2:$N$2009,14,FALSE)</f>
        <v>Promoção, Proteção e Defesa dos Direitos Humanos e Cidadania</v>
      </c>
      <c r="M473" s="420" t="str">
        <f>VLOOKUP(D473,Fichas!$A$2:$O$2009,15,FALSE)</f>
        <v>2003</v>
      </c>
      <c r="N473" s="347" t="str">
        <f>VLOOKUP(D473,Fichas!$A$2:$P$2009,16,FALSE)</f>
        <v>Pessoal e Encargos Sociais da Unidade</v>
      </c>
      <c r="O473" s="420" t="str">
        <f>VLOOKUP(D473,Fichas!$A$2:$C$2009,3,FALSE)</f>
        <v>3.1.90.11.00.00</v>
      </c>
      <c r="P473" s="347" t="str">
        <f>VLOOKUP(D473,Fichas!$A$2:$D$2009,4,FALSE)</f>
        <v>Vencimentos e Vantagens Fixas - Pessoal Civil</v>
      </c>
      <c r="Q473" s="421" t="str">
        <f>VLOOKUP(D473,Fichas!$A$2:$E$2009,5,FALSE)</f>
        <v>0</v>
      </c>
      <c r="R473" s="347" t="str">
        <f>VLOOKUP(Q473,Dados!$A$2:$C$1673,2,FALSE)</f>
        <v>Ordinário</v>
      </c>
      <c r="S473" s="428">
        <f>'6772'!G40</f>
        <v>0</v>
      </c>
      <c r="T473" s="428">
        <f>'6772'!H40</f>
        <v>500.93</v>
      </c>
      <c r="U473" s="428" t="s">
        <v>2124</v>
      </c>
    </row>
    <row r="474" spans="1:21" s="347" customFormat="1" x14ac:dyDescent="0.2">
      <c r="A474" s="347" t="s">
        <v>2092</v>
      </c>
      <c r="B474" s="427">
        <v>44607</v>
      </c>
      <c r="C474" s="427">
        <v>44643</v>
      </c>
      <c r="D474" s="420">
        <f>'6772'!D41</f>
        <v>961</v>
      </c>
      <c r="E474" s="347" t="str">
        <f>VLOOKUP(D474,Fichas!$A$2:$G$2009,7,FALSE)</f>
        <v>05.001</v>
      </c>
      <c r="F474" s="347" t="str">
        <f>VLOOKUP(D474,Fichas!$A$2:$H$2009,8,FALSE)</f>
        <v>Fundo Municipal de Saúde</v>
      </c>
      <c r="G474" s="420" t="str">
        <f>VLOOKUP(D474,Fichas!$A$2:$I$2009,9,FALSE)</f>
        <v>10</v>
      </c>
      <c r="H474" s="347" t="str">
        <f>VLOOKUP(D474,Fichas!$A$2:$J$2009,10,FALSE)</f>
        <v>Saúde</v>
      </c>
      <c r="I474" s="420" t="str">
        <f>VLOOKUP(D474,Fichas!$A$2:$K$2009,11,FALSE)</f>
        <v>122</v>
      </c>
      <c r="J474" s="347" t="str">
        <f>VLOOKUP(D474,Fichas!$A$2:$L$2009,12,FALSE)</f>
        <v>Administração Geral</v>
      </c>
      <c r="K474" s="420" t="str">
        <f>VLOOKUP(D474,Fichas!$A$2:$M$2009,13,FALSE)</f>
        <v>0029</v>
      </c>
      <c r="L474" s="347" t="str">
        <f>VLOOKUP(D474,Fichas!$A$2:$N$2009,14,FALSE)</f>
        <v>Manutenção, Modernização e Profissionalização da Gestão do SUS</v>
      </c>
      <c r="M474" s="420" t="str">
        <f>VLOOKUP(D474,Fichas!$A$2:$O$2009,15,FALSE)</f>
        <v>2121</v>
      </c>
      <c r="N474" s="347" t="str">
        <f>VLOOKUP(D474,Fichas!$A$2:$P$2009,16,FALSE)</f>
        <v>Manutenção e Modernização das Ações Administrativas e de Gestão do SUS</v>
      </c>
      <c r="O474" s="420" t="str">
        <f>VLOOKUP(D474,Fichas!$A$2:$C$2009,3,FALSE)</f>
        <v>3.1.90.04.00.00</v>
      </c>
      <c r="P474" s="347" t="str">
        <f>VLOOKUP(D474,Fichas!$A$2:$D$2009,4,FALSE)</f>
        <v>Contratação por Tempo Determinado</v>
      </c>
      <c r="Q474" s="421" t="str">
        <f>VLOOKUP(D474,Fichas!$A$2:$E$2009,5,FALSE)</f>
        <v>807</v>
      </c>
      <c r="R474" s="347" t="str">
        <f>VLOOKUP(Q474,Dados!$A$2:$C$1673,2,FALSE)</f>
        <v>Royalties Pelo Excedente da Produção</v>
      </c>
      <c r="S474" s="428">
        <f>'6772'!G41</f>
        <v>0</v>
      </c>
      <c r="T474" s="428">
        <f>'6772'!H41</f>
        <v>1000000</v>
      </c>
      <c r="U474" s="428" t="s">
        <v>2124</v>
      </c>
    </row>
    <row r="475" spans="1:21" s="347" customFormat="1" x14ac:dyDescent="0.2">
      <c r="A475" s="347" t="s">
        <v>2092</v>
      </c>
      <c r="B475" s="427">
        <v>44607</v>
      </c>
      <c r="C475" s="427">
        <v>44643</v>
      </c>
      <c r="D475" s="420">
        <f>'6772'!D42</f>
        <v>1075</v>
      </c>
      <c r="E475" s="347" t="str">
        <f>VLOOKUP(D475,Fichas!$A$2:$G$2009,7,FALSE)</f>
        <v>05.001</v>
      </c>
      <c r="F475" s="347" t="str">
        <f>VLOOKUP(D475,Fichas!$A$2:$H$2009,8,FALSE)</f>
        <v>Fundo Municipal de Saúde</v>
      </c>
      <c r="G475" s="420" t="str">
        <f>VLOOKUP(D475,Fichas!$A$2:$I$2009,9,FALSE)</f>
        <v>10</v>
      </c>
      <c r="H475" s="347" t="str">
        <f>VLOOKUP(D475,Fichas!$A$2:$J$2009,10,FALSE)</f>
        <v>Saúde</v>
      </c>
      <c r="I475" s="420" t="str">
        <f>VLOOKUP(D475,Fichas!$A$2:$K$2009,11,FALSE)</f>
        <v>302</v>
      </c>
      <c r="J475" s="347" t="str">
        <f>VLOOKUP(D475,Fichas!$A$2:$L$2009,12,FALSE)</f>
        <v>Assistência Hospitalar e Ambulatorial</v>
      </c>
      <c r="K475" s="420" t="str">
        <f>VLOOKUP(D475,Fichas!$A$2:$M$2009,13,FALSE)</f>
        <v>0032</v>
      </c>
      <c r="L475" s="347" t="str">
        <f>VLOOKUP(D475,Fichas!$A$2:$N$2009,14,FALSE)</f>
        <v>Atenção Especializada, Urgência e Emergência</v>
      </c>
      <c r="M475" s="420" t="str">
        <f>VLOOKUP(D475,Fichas!$A$2:$O$2009,15,FALSE)</f>
        <v>2143</v>
      </c>
      <c r="N475" s="347" t="str">
        <f>VLOOKUP(D475,Fichas!$A$2:$P$2009,16,FALSE)</f>
        <v>Ampliação e Manutenção das Ações e Serviços da Atenção Especializada, Urgência e Emergência</v>
      </c>
      <c r="O475" s="420" t="str">
        <f>VLOOKUP(D475,Fichas!$A$2:$C$2009,3,FALSE)</f>
        <v>3.1.90.04.00.00</v>
      </c>
      <c r="P475" s="347" t="str">
        <f>VLOOKUP(D475,Fichas!$A$2:$D$2009,4,FALSE)</f>
        <v>Contratação por Tempo Determinado</v>
      </c>
      <c r="Q475" s="421" t="str">
        <f>VLOOKUP(D475,Fichas!$A$2:$E$2009,5,FALSE)</f>
        <v>3</v>
      </c>
      <c r="R475" s="347" t="str">
        <f>VLOOKUP(Q475,Dados!$A$2:$C$1673,2,FALSE)</f>
        <v>Bloco Custeio SUS</v>
      </c>
      <c r="S475" s="428">
        <f>'6772'!G42</f>
        <v>0</v>
      </c>
      <c r="T475" s="428">
        <f>'6772'!H42</f>
        <v>260000</v>
      </c>
      <c r="U475" s="428" t="s">
        <v>2124</v>
      </c>
    </row>
    <row r="476" spans="1:21" s="347" customFormat="1" x14ac:dyDescent="0.2">
      <c r="A476" s="347" t="s">
        <v>2092</v>
      </c>
      <c r="B476" s="427">
        <v>44607</v>
      </c>
      <c r="C476" s="427">
        <v>44643</v>
      </c>
      <c r="D476" s="420">
        <f>'6772'!D43</f>
        <v>1100</v>
      </c>
      <c r="E476" s="347" t="str">
        <f>VLOOKUP(D476,Fichas!$A$2:$G$2009,7,FALSE)</f>
        <v>05.001</v>
      </c>
      <c r="F476" s="347" t="str">
        <f>VLOOKUP(D476,Fichas!$A$2:$H$2009,8,FALSE)</f>
        <v>Fundo Municipal de Saúde</v>
      </c>
      <c r="G476" s="420" t="str">
        <f>VLOOKUP(D476,Fichas!$A$2:$I$2009,9,FALSE)</f>
        <v>10</v>
      </c>
      <c r="H476" s="347" t="str">
        <f>VLOOKUP(D476,Fichas!$A$2:$J$2009,10,FALSE)</f>
        <v>Saúde</v>
      </c>
      <c r="I476" s="420" t="str">
        <f>VLOOKUP(D476,Fichas!$A$2:$K$2009,11,FALSE)</f>
        <v>302</v>
      </c>
      <c r="J476" s="347" t="str">
        <f>VLOOKUP(D476,Fichas!$A$2:$L$2009,12,FALSE)</f>
        <v>Assistência Hospitalar e Ambulatorial</v>
      </c>
      <c r="K476" s="420" t="str">
        <f>VLOOKUP(D476,Fichas!$A$2:$M$2009,13,FALSE)</f>
        <v>0032</v>
      </c>
      <c r="L476" s="347" t="str">
        <f>VLOOKUP(D476,Fichas!$A$2:$N$2009,14,FALSE)</f>
        <v>Atenção Especializada, Urgência e Emergência</v>
      </c>
      <c r="M476" s="420" t="str">
        <f>VLOOKUP(D476,Fichas!$A$2:$O$2009,15,FALSE)</f>
        <v>2147</v>
      </c>
      <c r="N476" s="347" t="str">
        <f>VLOOKUP(D476,Fichas!$A$2:$P$2009,16,FALSE)</f>
        <v>Manutenção das Ações e Serviços da Atenção Psicossocial</v>
      </c>
      <c r="O476" s="420" t="str">
        <f>VLOOKUP(D476,Fichas!$A$2:$C$2009,3,FALSE)</f>
        <v>3.1.90.04.00.00</v>
      </c>
      <c r="P476" s="347" t="str">
        <f>VLOOKUP(D476,Fichas!$A$2:$D$2009,4,FALSE)</f>
        <v>Contratação por Tempo Determinado</v>
      </c>
      <c r="Q476" s="421" t="str">
        <f>VLOOKUP(D476,Fichas!$A$2:$E$2009,5,FALSE)</f>
        <v>806</v>
      </c>
      <c r="R476" s="347" t="str">
        <f>VLOOKUP(Q476,Dados!$A$2:$C$1673,2,FALSE)</f>
        <v>Comp. Financ. dos Royalties Pela Produção</v>
      </c>
      <c r="S476" s="428">
        <f>'6772'!G43</f>
        <v>0</v>
      </c>
      <c r="T476" s="428">
        <f>'6772'!H43</f>
        <v>1740000</v>
      </c>
      <c r="U476" s="428" t="s">
        <v>2124</v>
      </c>
    </row>
    <row r="477" spans="1:21" s="347" customFormat="1" x14ac:dyDescent="0.2">
      <c r="A477" s="347" t="s">
        <v>2092</v>
      </c>
      <c r="B477" s="427">
        <v>44607</v>
      </c>
      <c r="C477" s="427">
        <v>44643</v>
      </c>
      <c r="D477" s="420">
        <f>'6772'!D44</f>
        <v>843</v>
      </c>
      <c r="E477" s="347" t="str">
        <f>VLOOKUP(D477,Fichas!$A$2:$G$2009,7,FALSE)</f>
        <v>03.001</v>
      </c>
      <c r="F477" s="347" t="str">
        <f>VLOOKUP(D477,Fichas!$A$2:$H$2009,8,FALSE)</f>
        <v>Fundo Municipal de Assistência Social</v>
      </c>
      <c r="G477" s="420" t="str">
        <f>VLOOKUP(D477,Fichas!$A$2:$I$2009,9,FALSE)</f>
        <v>08</v>
      </c>
      <c r="H477" s="347" t="str">
        <f>VLOOKUP(D477,Fichas!$A$2:$J$2009,10,FALSE)</f>
        <v>Assistência Social</v>
      </c>
      <c r="I477" s="420" t="str">
        <f>VLOOKUP(D477,Fichas!$A$2:$K$2009,11,FALSE)</f>
        <v>122</v>
      </c>
      <c r="J477" s="347" t="str">
        <f>VLOOKUP(D477,Fichas!$A$2:$L$2009,12,FALSE)</f>
        <v>Administração Geral</v>
      </c>
      <c r="K477" s="420" t="str">
        <f>VLOOKUP(D477,Fichas!$A$2:$M$2009,13,FALSE)</f>
        <v>0045</v>
      </c>
      <c r="L477" s="347" t="str">
        <f>VLOOKUP(D477,Fichas!$A$2:$N$2009,14,FALSE)</f>
        <v>Políticas de Assistência Social</v>
      </c>
      <c r="M477" s="420" t="str">
        <f>VLOOKUP(D477,Fichas!$A$2:$O$2009,15,FALSE)</f>
        <v>2004</v>
      </c>
      <c r="N477" s="347" t="str">
        <f>VLOOKUP(D477,Fichas!$A$2:$P$2009,16,FALSE)</f>
        <v>Manutenção e Operacionalização da Unidade</v>
      </c>
      <c r="O477" s="420" t="str">
        <f>VLOOKUP(D477,Fichas!$A$2:$C$2009,3,FALSE)</f>
        <v>3.3.90.36.00.00</v>
      </c>
      <c r="P477" s="347" t="str">
        <f>VLOOKUP(D477,Fichas!$A$2:$D$2009,4,FALSE)</f>
        <v>Outros Serviços de Terceiros - Pessoa Física</v>
      </c>
      <c r="Q477" s="421" t="str">
        <f>VLOOKUP(D477,Fichas!$A$2:$E$2009,5,FALSE)</f>
        <v>0</v>
      </c>
      <c r="R477" s="347" t="str">
        <f>VLOOKUP(Q477,Dados!$A$2:$C$1673,2,FALSE)</f>
        <v>Ordinário</v>
      </c>
      <c r="S477" s="428">
        <f>'6772'!G44</f>
        <v>0</v>
      </c>
      <c r="T477" s="428">
        <f>'6772'!H44</f>
        <v>3000</v>
      </c>
      <c r="U477" s="428" t="s">
        <v>2124</v>
      </c>
    </row>
    <row r="478" spans="1:21" s="347" customFormat="1" x14ac:dyDescent="0.2">
      <c r="A478" s="347" t="s">
        <v>2092</v>
      </c>
      <c r="B478" s="427">
        <v>44607</v>
      </c>
      <c r="C478" s="427">
        <v>44643</v>
      </c>
      <c r="D478" s="420">
        <f>'6772'!D45</f>
        <v>863</v>
      </c>
      <c r="E478" s="347" t="str">
        <f>VLOOKUP(D478,Fichas!$A$2:$G$2009,7,FALSE)</f>
        <v>03.001</v>
      </c>
      <c r="F478" s="347" t="str">
        <f>VLOOKUP(D478,Fichas!$A$2:$H$2009,8,FALSE)</f>
        <v>Fundo Municipal de Assistência Social</v>
      </c>
      <c r="G478" s="420" t="str">
        <f>VLOOKUP(D478,Fichas!$A$2:$I$2009,9,FALSE)</f>
        <v>08</v>
      </c>
      <c r="H478" s="347" t="str">
        <f>VLOOKUP(D478,Fichas!$A$2:$J$2009,10,FALSE)</f>
        <v>Assistência Social</v>
      </c>
      <c r="I478" s="420" t="str">
        <f>VLOOKUP(D478,Fichas!$A$2:$K$2009,11,FALSE)</f>
        <v>244</v>
      </c>
      <c r="J478" s="347" t="str">
        <f>VLOOKUP(D478,Fichas!$A$2:$L$2009,12,FALSE)</f>
        <v>Assistência Comunitária</v>
      </c>
      <c r="K478" s="420" t="str">
        <f>VLOOKUP(D478,Fichas!$A$2:$M$2009,13,FALSE)</f>
        <v>0045</v>
      </c>
      <c r="L478" s="347" t="str">
        <f>VLOOKUP(D478,Fichas!$A$2:$N$2009,14,FALSE)</f>
        <v>Políticas de Assistência Social</v>
      </c>
      <c r="M478" s="420" t="str">
        <f>VLOOKUP(D478,Fichas!$A$2:$O$2009,15,FALSE)</f>
        <v>2016</v>
      </c>
      <c r="N478" s="347" t="str">
        <f>VLOOKUP(D478,Fichas!$A$2:$P$2009,16,FALSE)</f>
        <v>Manutenção da Tecnologia da Informação</v>
      </c>
      <c r="O478" s="420" t="str">
        <f>VLOOKUP(D478,Fichas!$A$2:$C$2009,3,FALSE)</f>
        <v>3.3.90.36.00.00</v>
      </c>
      <c r="P478" s="347" t="str">
        <f>VLOOKUP(D478,Fichas!$A$2:$D$2009,4,FALSE)</f>
        <v>Outros Serviços de Terceiros - Pessoa Física</v>
      </c>
      <c r="Q478" s="421" t="str">
        <f>VLOOKUP(D478,Fichas!$A$2:$E$2009,5,FALSE)</f>
        <v>808</v>
      </c>
      <c r="R478" s="347" t="str">
        <f>VLOOKUP(Q478,Dados!$A$2:$C$1673,2,FALSE)</f>
        <v>Royalties Pela Participação Especial</v>
      </c>
      <c r="S478" s="428">
        <f>'6772'!G45</f>
        <v>0</v>
      </c>
      <c r="T478" s="428">
        <f>'6772'!H45</f>
        <v>2500</v>
      </c>
      <c r="U478" s="428" t="s">
        <v>2124</v>
      </c>
    </row>
    <row r="479" spans="1:21" s="347" customFormat="1" x14ac:dyDescent="0.2">
      <c r="A479" s="347" t="s">
        <v>2092</v>
      </c>
      <c r="B479" s="427">
        <v>44607</v>
      </c>
      <c r="C479" s="427">
        <v>44643</v>
      </c>
      <c r="D479" s="420">
        <f>'6772'!D46</f>
        <v>914</v>
      </c>
      <c r="E479" s="347" t="str">
        <f>VLOOKUP(D479,Fichas!$A$2:$G$2009,7,FALSE)</f>
        <v>03.001</v>
      </c>
      <c r="F479" s="347" t="str">
        <f>VLOOKUP(D479,Fichas!$A$2:$H$2009,8,FALSE)</f>
        <v>Fundo Municipal de Assistência Social</v>
      </c>
      <c r="G479" s="420" t="str">
        <f>VLOOKUP(D479,Fichas!$A$2:$I$2009,9,FALSE)</f>
        <v>08</v>
      </c>
      <c r="H479" s="347" t="str">
        <f>VLOOKUP(D479,Fichas!$A$2:$J$2009,10,FALSE)</f>
        <v>Assistência Social</v>
      </c>
      <c r="I479" s="420" t="str">
        <f>VLOOKUP(D479,Fichas!$A$2:$K$2009,11,FALSE)</f>
        <v>244</v>
      </c>
      <c r="J479" s="347" t="str">
        <f>VLOOKUP(D479,Fichas!$A$2:$L$2009,12,FALSE)</f>
        <v>Assistência Comunitária</v>
      </c>
      <c r="K479" s="420" t="str">
        <f>VLOOKUP(D479,Fichas!$A$2:$M$2009,13,FALSE)</f>
        <v>0046</v>
      </c>
      <c r="L479" s="347" t="str">
        <f>VLOOKUP(D479,Fichas!$A$2:$N$2009,14,FALSE)</f>
        <v>Moeda Social Itajuru</v>
      </c>
      <c r="M479" s="420" t="str">
        <f>VLOOKUP(D479,Fichas!$A$2:$O$2009,15,FALSE)</f>
        <v>2230</v>
      </c>
      <c r="N479" s="347" t="str">
        <f>VLOOKUP(D479,Fichas!$A$2:$P$2009,16,FALSE)</f>
        <v>Manutenção do Programa Moeda Social Itajuru</v>
      </c>
      <c r="O479" s="420" t="str">
        <f>VLOOKUP(D479,Fichas!$A$2:$C$2009,3,FALSE)</f>
        <v>3.3.90.48.00.00</v>
      </c>
      <c r="P479" s="347" t="str">
        <f>VLOOKUP(D479,Fichas!$A$2:$D$2009,4,FALSE)</f>
        <v>Outros Auxílios Financeiros a Pessoas Físicas</v>
      </c>
      <c r="Q479" s="421" t="str">
        <f>VLOOKUP(D479,Fichas!$A$2:$E$2009,5,FALSE)</f>
        <v>806</v>
      </c>
      <c r="R479" s="347" t="str">
        <f>VLOOKUP(Q479,Dados!$A$2:$C$1673,2,FALSE)</f>
        <v>Comp. Financ. dos Royalties Pela Produção</v>
      </c>
      <c r="S479" s="428">
        <f>'6772'!G46</f>
        <v>0</v>
      </c>
      <c r="T479" s="428">
        <f>'6772'!H46</f>
        <v>39750</v>
      </c>
      <c r="U479" s="428" t="s">
        <v>2124</v>
      </c>
    </row>
    <row r="480" spans="1:21" s="347" customFormat="1" x14ac:dyDescent="0.2">
      <c r="A480" s="347" t="s">
        <v>2092</v>
      </c>
      <c r="B480" s="427">
        <v>44607</v>
      </c>
      <c r="C480" s="427">
        <v>44643</v>
      </c>
      <c r="D480" s="420">
        <f>'6772'!D47</f>
        <v>1176</v>
      </c>
      <c r="E480" s="347" t="str">
        <f>VLOOKUP(D480,Fichas!$A$2:$G$2009,7,FALSE)</f>
        <v>06.001</v>
      </c>
      <c r="F480" s="347" t="str">
        <f>VLOOKUP(D480,Fichas!$A$2:$H$2009,8,FALSE)</f>
        <v>Fundo Municipal de Transporte</v>
      </c>
      <c r="G480" s="420" t="str">
        <f>VLOOKUP(D480,Fichas!$A$2:$I$2009,9,FALSE)</f>
        <v>26</v>
      </c>
      <c r="H480" s="347" t="str">
        <f>VLOOKUP(D480,Fichas!$A$2:$J$2009,10,FALSE)</f>
        <v>Transporte</v>
      </c>
      <c r="I480" s="420" t="str">
        <f>VLOOKUP(D480,Fichas!$A$2:$K$2009,11,FALSE)</f>
        <v>125</v>
      </c>
      <c r="J480" s="347" t="str">
        <f>VLOOKUP(D480,Fichas!$A$2:$L$2009,12,FALSE)</f>
        <v>Normatização e Fiscalização</v>
      </c>
      <c r="K480" s="420" t="str">
        <f>VLOOKUP(D480,Fichas!$A$2:$M$2009,13,FALSE)</f>
        <v>0035</v>
      </c>
      <c r="L480" s="347" t="str">
        <f>VLOOKUP(D480,Fichas!$A$2:$N$2009,14,FALSE)</f>
        <v>Trânsito é Vida</v>
      </c>
      <c r="M480" s="420" t="str">
        <f>VLOOKUP(D480,Fichas!$A$2:$O$2009,15,FALSE)</f>
        <v>2168</v>
      </c>
      <c r="N480" s="347" t="str">
        <f>VLOOKUP(D480,Fichas!$A$2:$P$2009,16,FALSE)</f>
        <v>Implantação e Manutenção de Placas Indicativas</v>
      </c>
      <c r="O480" s="420" t="str">
        <f>VLOOKUP(D480,Fichas!$A$2:$C$2009,3,FALSE)</f>
        <v>3.3.90.30.00.00</v>
      </c>
      <c r="P480" s="347" t="str">
        <f>VLOOKUP(D480,Fichas!$A$2:$D$2009,4,FALSE)</f>
        <v>Material de Consumo</v>
      </c>
      <c r="Q480" s="421" t="str">
        <f>VLOOKUP(D480,Fichas!$A$2:$E$2009,5,FALSE)</f>
        <v>990</v>
      </c>
      <c r="R480" s="347" t="str">
        <f>VLOOKUP(Q480,Dados!$A$2:$C$1673,2,FALSE)</f>
        <v>Recursos FUNTRANS</v>
      </c>
      <c r="S480" s="428">
        <f>'6772'!G47</f>
        <v>0</v>
      </c>
      <c r="T480" s="428">
        <f>'6772'!H47</f>
        <v>1020</v>
      </c>
      <c r="U480" s="428" t="s">
        <v>2124</v>
      </c>
    </row>
    <row r="481" spans="1:21" s="347" customFormat="1" x14ac:dyDescent="0.2">
      <c r="A481" s="347" t="s">
        <v>2092</v>
      </c>
      <c r="B481" s="427">
        <v>44607</v>
      </c>
      <c r="C481" s="427">
        <v>44643</v>
      </c>
      <c r="D481" s="420">
        <f>'6772'!D48</f>
        <v>1200</v>
      </c>
      <c r="E481" s="347" t="str">
        <f>VLOOKUP(D481,Fichas!$A$2:$G$2009,7,FALSE)</f>
        <v>06.001</v>
      </c>
      <c r="F481" s="347" t="str">
        <f>VLOOKUP(D481,Fichas!$A$2:$H$2009,8,FALSE)</f>
        <v>Fundo Municipal de Transporte</v>
      </c>
      <c r="G481" s="420" t="str">
        <f>VLOOKUP(D481,Fichas!$A$2:$I$2009,9,FALSE)</f>
        <v>26</v>
      </c>
      <c r="H481" s="347" t="str">
        <f>VLOOKUP(D481,Fichas!$A$2:$J$2009,10,FALSE)</f>
        <v>Transporte</v>
      </c>
      <c r="I481" s="420" t="str">
        <f>VLOOKUP(D481,Fichas!$A$2:$K$2009,11,FALSE)</f>
        <v>125</v>
      </c>
      <c r="J481" s="347" t="str">
        <f>VLOOKUP(D481,Fichas!$A$2:$L$2009,12,FALSE)</f>
        <v>Normatização e Fiscalização</v>
      </c>
      <c r="K481" s="420" t="str">
        <f>VLOOKUP(D481,Fichas!$A$2:$M$2009,13,FALSE)</f>
        <v>0035</v>
      </c>
      <c r="L481" s="347" t="str">
        <f>VLOOKUP(D481,Fichas!$A$2:$N$2009,14,FALSE)</f>
        <v>Trânsito é Vida</v>
      </c>
      <c r="M481" s="420" t="str">
        <f>VLOOKUP(D481,Fichas!$A$2:$O$2009,15,FALSE)</f>
        <v>2178</v>
      </c>
      <c r="N481" s="347" t="str">
        <f>VLOOKUP(D481,Fichas!$A$2:$P$2009,16,FALSE)</f>
        <v>Implanação de sinalização Semafórica e Sistema Adaptativo</v>
      </c>
      <c r="O481" s="420" t="str">
        <f>VLOOKUP(D481,Fichas!$A$2:$C$2009,3,FALSE)</f>
        <v>3.3.90.30.00.00</v>
      </c>
      <c r="P481" s="347" t="str">
        <f>VLOOKUP(D481,Fichas!$A$2:$D$2009,4,FALSE)</f>
        <v>Material de Consumo</v>
      </c>
      <c r="Q481" s="421" t="str">
        <f>VLOOKUP(D481,Fichas!$A$2:$E$2009,5,FALSE)</f>
        <v>990</v>
      </c>
      <c r="R481" s="347" t="str">
        <f>VLOOKUP(Q481,Dados!$A$2:$C$1673,2,FALSE)</f>
        <v>Recursos FUNTRANS</v>
      </c>
      <c r="S481" s="428">
        <f>'6772'!G48</f>
        <v>0</v>
      </c>
      <c r="T481" s="428">
        <f>'6772'!H48</f>
        <v>30000</v>
      </c>
      <c r="U481" s="428" t="s">
        <v>2124</v>
      </c>
    </row>
    <row r="482" spans="1:21" s="347" customFormat="1" x14ac:dyDescent="0.2">
      <c r="A482" s="347" t="s">
        <v>2092</v>
      </c>
      <c r="B482" s="427">
        <v>44607</v>
      </c>
      <c r="C482" s="427">
        <v>44643</v>
      </c>
      <c r="D482" s="420">
        <f>'6772'!D49</f>
        <v>1204</v>
      </c>
      <c r="E482" s="347" t="str">
        <f>VLOOKUP(D482,Fichas!$A$2:$G$2009,7,FALSE)</f>
        <v>06.001</v>
      </c>
      <c r="F482" s="347" t="str">
        <f>VLOOKUP(D482,Fichas!$A$2:$H$2009,8,FALSE)</f>
        <v>Fundo Municipal de Transporte</v>
      </c>
      <c r="G482" s="420" t="str">
        <f>VLOOKUP(D482,Fichas!$A$2:$I$2009,9,FALSE)</f>
        <v>26</v>
      </c>
      <c r="H482" s="347" t="str">
        <f>VLOOKUP(D482,Fichas!$A$2:$J$2009,10,FALSE)</f>
        <v>Transporte</v>
      </c>
      <c r="I482" s="420" t="str">
        <f>VLOOKUP(D482,Fichas!$A$2:$K$2009,11,FALSE)</f>
        <v>125</v>
      </c>
      <c r="J482" s="347" t="str">
        <f>VLOOKUP(D482,Fichas!$A$2:$L$2009,12,FALSE)</f>
        <v>Normatização e Fiscalização</v>
      </c>
      <c r="K482" s="420" t="str">
        <f>VLOOKUP(D482,Fichas!$A$2:$M$2009,13,FALSE)</f>
        <v>0035</v>
      </c>
      <c r="L482" s="347" t="str">
        <f>VLOOKUP(D482,Fichas!$A$2:$N$2009,14,FALSE)</f>
        <v>Trânsito é Vida</v>
      </c>
      <c r="M482" s="420" t="str">
        <f>VLOOKUP(D482,Fichas!$A$2:$O$2009,15,FALSE)</f>
        <v>2179</v>
      </c>
      <c r="N482" s="347" t="str">
        <f>VLOOKUP(D482,Fichas!$A$2:$P$2009,16,FALSE)</f>
        <v>Desenvolvimento de Projetos de Educação Para o Trânsito (Minicidade, Assédio em Transporte Coletivo, Semanda do Trânsito)</v>
      </c>
      <c r="O482" s="420" t="str">
        <f>VLOOKUP(D482,Fichas!$A$2:$C$2009,3,FALSE)</f>
        <v>3.3.90.39.00.00</v>
      </c>
      <c r="P482" s="347" t="str">
        <f>VLOOKUP(D482,Fichas!$A$2:$D$2009,4,FALSE)</f>
        <v>Outros Serviços de Terceiros - Pessoa Jurídica</v>
      </c>
      <c r="Q482" s="421" t="str">
        <f>VLOOKUP(D482,Fichas!$A$2:$E$2009,5,FALSE)</f>
        <v>990</v>
      </c>
      <c r="R482" s="347" t="str">
        <f>VLOOKUP(Q482,Dados!$A$2:$C$1673,2,FALSE)</f>
        <v>Recursos FUNTRANS</v>
      </c>
      <c r="S482" s="428">
        <f>'6772'!G49</f>
        <v>0</v>
      </c>
      <c r="T482" s="428">
        <f>'6772'!H49</f>
        <v>24039.61</v>
      </c>
      <c r="U482" s="428" t="s">
        <v>2124</v>
      </c>
    </row>
    <row r="483" spans="1:21" s="347" customFormat="1" x14ac:dyDescent="0.2">
      <c r="A483" s="347" t="s">
        <v>2092</v>
      </c>
      <c r="B483" s="427">
        <v>44607</v>
      </c>
      <c r="C483" s="427">
        <v>44643</v>
      </c>
      <c r="D483" s="420">
        <f>'6772'!D50</f>
        <v>1207</v>
      </c>
      <c r="E483" s="347" t="str">
        <f>VLOOKUP(D483,Fichas!$A$2:$G$2009,7,FALSE)</f>
        <v>06.001</v>
      </c>
      <c r="F483" s="347" t="str">
        <f>VLOOKUP(D483,Fichas!$A$2:$H$2009,8,FALSE)</f>
        <v>Fundo Municipal de Transporte</v>
      </c>
      <c r="G483" s="420" t="str">
        <f>VLOOKUP(D483,Fichas!$A$2:$I$2009,9,FALSE)</f>
        <v>26</v>
      </c>
      <c r="H483" s="347" t="str">
        <f>VLOOKUP(D483,Fichas!$A$2:$J$2009,10,FALSE)</f>
        <v>Transporte</v>
      </c>
      <c r="I483" s="420" t="str">
        <f>VLOOKUP(D483,Fichas!$A$2:$K$2009,11,FALSE)</f>
        <v>782</v>
      </c>
      <c r="J483" s="347" t="str">
        <f>VLOOKUP(D483,Fichas!$A$2:$L$2009,12,FALSE)</f>
        <v>Transporte Rodoviário</v>
      </c>
      <c r="K483" s="420" t="str">
        <f>VLOOKUP(D483,Fichas!$A$2:$M$2009,13,FALSE)</f>
        <v>0009</v>
      </c>
      <c r="L483" s="347" t="str">
        <f>VLOOKUP(D483,Fichas!$A$2:$N$2009,14,FALSE)</f>
        <v>Transporte Rodoviário</v>
      </c>
      <c r="M483" s="420" t="str">
        <f>VLOOKUP(D483,Fichas!$A$2:$O$2009,15,FALSE)</f>
        <v>2164</v>
      </c>
      <c r="N483" s="347" t="str">
        <f>VLOOKUP(D483,Fichas!$A$2:$P$2009,16,FALSE)</f>
        <v>Manutenção e Aquisição da Frota de Veículos</v>
      </c>
      <c r="O483" s="420" t="str">
        <f>VLOOKUP(D483,Fichas!$A$2:$C$2009,3,FALSE)</f>
        <v>3.3.90.30.00.00</v>
      </c>
      <c r="P483" s="347" t="str">
        <f>VLOOKUP(D483,Fichas!$A$2:$D$2009,4,FALSE)</f>
        <v>Material de Consumo</v>
      </c>
      <c r="Q483" s="421" t="str">
        <f>VLOOKUP(D483,Fichas!$A$2:$E$2009,5,FALSE)</f>
        <v>990</v>
      </c>
      <c r="R483" s="347" t="str">
        <f>VLOOKUP(Q483,Dados!$A$2:$C$1673,2,FALSE)</f>
        <v>Recursos FUNTRANS</v>
      </c>
      <c r="S483" s="428">
        <f>'6772'!G50</f>
        <v>0</v>
      </c>
      <c r="T483" s="428">
        <f>'6772'!H50</f>
        <v>19533.93</v>
      </c>
      <c r="U483" s="428" t="s">
        <v>2124</v>
      </c>
    </row>
    <row r="484" spans="1:21" s="347" customFormat="1" x14ac:dyDescent="0.2">
      <c r="A484" s="347" t="s">
        <v>2092</v>
      </c>
      <c r="B484" s="427">
        <v>44607</v>
      </c>
      <c r="C484" s="427">
        <v>44643</v>
      </c>
      <c r="D484" s="420">
        <f>'6772'!D51</f>
        <v>1413</v>
      </c>
      <c r="E484" s="347" t="str">
        <f>VLOOKUP(D484,Fichas!$A$2:$G$2009,7,FALSE)</f>
        <v>26.001</v>
      </c>
      <c r="F484" s="347" t="str">
        <f>VLOOKUP(D484,Fichas!$A$2:$H$2009,8,FALSE)</f>
        <v>Fundo Municipal de Liquidação e Restos a Pagar</v>
      </c>
      <c r="G484" s="420" t="str">
        <f>VLOOKUP(D484,Fichas!$A$2:$I$2009,9,FALSE)</f>
        <v>03</v>
      </c>
      <c r="H484" s="347" t="str">
        <f>VLOOKUP(D484,Fichas!$A$2:$J$2009,10,FALSE)</f>
        <v>Essencial a Justiça</v>
      </c>
      <c r="I484" s="420" t="str">
        <f>VLOOKUP(D484,Fichas!$A$2:$K$2009,11,FALSE)</f>
        <v>091</v>
      </c>
      <c r="J484" s="347" t="str">
        <f>VLOOKUP(D484,Fichas!$A$2:$L$2009,12,FALSE)</f>
        <v>Defesa da Ordem Jurídica</v>
      </c>
      <c r="K484" s="420" t="str">
        <f>VLOOKUP(D484,Fichas!$A$2:$M$2009,13,FALSE)</f>
        <v>0005</v>
      </c>
      <c r="L484" s="347" t="str">
        <f>VLOOKUP(D484,Fichas!$A$2:$N$2009,14,FALSE)</f>
        <v>Ação Judiciária</v>
      </c>
      <c r="M484" s="420" t="str">
        <f>VLOOKUP(D484,Fichas!$A$2:$O$2009,15,FALSE)</f>
        <v>2014</v>
      </c>
      <c r="N484" s="347" t="str">
        <f>VLOOKUP(D484,Fichas!$A$2:$P$2009,16,FALSE)</f>
        <v>Manutenção das Despesas Judiciais - Precatórios</v>
      </c>
      <c r="O484" s="420" t="str">
        <f>VLOOKUP(D484,Fichas!$A$2:$C$2009,3,FALSE)</f>
        <v>4.6.90.91.00.00</v>
      </c>
      <c r="P484" s="347" t="str">
        <f>VLOOKUP(D484,Fichas!$A$2:$D$2009,4,FALSE)</f>
        <v>Sentenças Judiciais</v>
      </c>
      <c r="Q484" s="421" t="str">
        <f>VLOOKUP(D484,Fichas!$A$2:$E$2009,5,FALSE)</f>
        <v>806</v>
      </c>
      <c r="R484" s="347" t="str">
        <f>VLOOKUP(Q484,Dados!$A$2:$C$1673,2,FALSE)</f>
        <v>Comp. Financ. dos Royalties Pela Produção</v>
      </c>
      <c r="S484" s="428">
        <f>'6772'!G51</f>
        <v>0</v>
      </c>
      <c r="T484" s="428">
        <f>'6772'!H51</f>
        <v>2077918.73</v>
      </c>
      <c r="U484" s="428" t="s">
        <v>2124</v>
      </c>
    </row>
    <row r="485" spans="1:21" s="347" customFormat="1" x14ac:dyDescent="0.2">
      <c r="A485" s="347" t="s">
        <v>2092</v>
      </c>
      <c r="B485" s="427">
        <v>44607</v>
      </c>
      <c r="C485" s="427">
        <v>44643</v>
      </c>
      <c r="D485" s="420">
        <f>'6772'!D52</f>
        <v>1387</v>
      </c>
      <c r="E485" s="347" t="str">
        <f>VLOOKUP(D485,Fichas!$A$2:$G$2009,7,FALSE)</f>
        <v>23.001</v>
      </c>
      <c r="F485" s="347" t="str">
        <f>VLOOKUP(D485,Fichas!$A$2:$H$2009,8,FALSE)</f>
        <v>Companhia de Serviços de Cabo Frio - COMSERCAF</v>
      </c>
      <c r="G485" s="420" t="str">
        <f>VLOOKUP(D485,Fichas!$A$2:$I$2009,9,FALSE)</f>
        <v>15</v>
      </c>
      <c r="H485" s="347" t="str">
        <f>VLOOKUP(D485,Fichas!$A$2:$J$2009,10,FALSE)</f>
        <v>Urbanismo</v>
      </c>
      <c r="I485" s="420" t="str">
        <f>VLOOKUP(D485,Fichas!$A$2:$K$2009,11,FALSE)</f>
        <v>452</v>
      </c>
      <c r="J485" s="347" t="str">
        <f>VLOOKUP(D485,Fichas!$A$2:$L$2009,12,FALSE)</f>
        <v>Serviços Urbanos</v>
      </c>
      <c r="K485" s="420" t="str">
        <f>VLOOKUP(D485,Fichas!$A$2:$M$2009,13,FALSE)</f>
        <v>0043</v>
      </c>
      <c r="L485" s="347" t="str">
        <f>VLOOKUP(D485,Fichas!$A$2:$N$2009,14,FALSE)</f>
        <v>Serviços de Utilidade Pública</v>
      </c>
      <c r="M485" s="420" t="str">
        <f>VLOOKUP(D485,Fichas!$A$2:$O$2009,15,FALSE)</f>
        <v>2211</v>
      </c>
      <c r="N485" s="347" t="str">
        <f>VLOOKUP(D485,Fichas!$A$2:$P$2009,16,FALSE)</f>
        <v>Limpeza, Conservação e Manutenção de Logradouros</v>
      </c>
      <c r="O485" s="420" t="str">
        <f>VLOOKUP(D485,Fichas!$A$2:$C$2009,3,FALSE)</f>
        <v>3.3.90.39.00.00</v>
      </c>
      <c r="P485" s="347" t="str">
        <f>VLOOKUP(D485,Fichas!$A$2:$D$2009,4,FALSE)</f>
        <v>Outros Serviços de Terceiros - Pessoa Jurídica</v>
      </c>
      <c r="Q485" s="421" t="str">
        <f>VLOOKUP(D485,Fichas!$A$2:$E$2009,5,FALSE)</f>
        <v>806</v>
      </c>
      <c r="R485" s="347" t="str">
        <f>VLOOKUP(Q485,Dados!$A$2:$C$1673,2,FALSE)</f>
        <v>Comp. Financ. dos Royalties Pela Produção</v>
      </c>
      <c r="S485" s="428">
        <f>'6772'!G52</f>
        <v>0</v>
      </c>
      <c r="T485" s="428">
        <f>'6772'!H52</f>
        <v>300000</v>
      </c>
      <c r="U485" s="428" t="s">
        <v>2124</v>
      </c>
    </row>
    <row r="486" spans="1:21" s="347" customFormat="1" x14ac:dyDescent="0.2">
      <c r="A486" s="347" t="s">
        <v>2093</v>
      </c>
      <c r="B486" s="427">
        <v>44616</v>
      </c>
      <c r="C486" s="427">
        <v>44641</v>
      </c>
      <c r="D486" s="420">
        <f>'6781'!D5</f>
        <v>1601</v>
      </c>
      <c r="E486" s="347" t="str">
        <f>VLOOKUP(D486,Fichas!$A$2:$G$2009,7,FALSE)</f>
        <v>02.002</v>
      </c>
      <c r="F486" s="347" t="str">
        <f>VLOOKUP(D486,Fichas!$A$2:$H$2009,8,FALSE)</f>
        <v>Controladoria Geral e Combate a Corrupção</v>
      </c>
      <c r="G486" s="420" t="str">
        <f>VLOOKUP(D486,Fichas!$A$2:$I$2009,9,FALSE)</f>
        <v>04</v>
      </c>
      <c r="H486" s="347" t="str">
        <f>VLOOKUP(D486,Fichas!$A$2:$J$2009,10,FALSE)</f>
        <v>Administração</v>
      </c>
      <c r="I486" s="420" t="str">
        <f>VLOOKUP(D486,Fichas!$A$2:$K$2009,11,FALSE)</f>
        <v>124</v>
      </c>
      <c r="J486" s="347" t="str">
        <f>VLOOKUP(D486,Fichas!$A$2:$L$2009,12,FALSE)</f>
        <v>Controle Interno</v>
      </c>
      <c r="K486" s="420" t="str">
        <f>VLOOKUP(D486,Fichas!$A$2:$M$2009,13,FALSE)</f>
        <v>0002</v>
      </c>
      <c r="L486" s="347" t="str">
        <f>VLOOKUP(D486,Fichas!$A$2:$N$2009,14,FALSE)</f>
        <v>Gestão Administrativa</v>
      </c>
      <c r="M486" s="420" t="str">
        <f>VLOOKUP(D486,Fichas!$A$2:$O$2009,15,FALSE)</f>
        <v>2003</v>
      </c>
      <c r="N486" s="347" t="str">
        <f>VLOOKUP(D486,Fichas!$A$2:$P$2009,16,FALSE)</f>
        <v>Pessoal e Encargos Sociais da Unidade</v>
      </c>
      <c r="O486" s="420" t="str">
        <f>VLOOKUP(D486,Fichas!$A$2:$C$2009,3,FALSE)</f>
        <v>3.1.90.96.00.00</v>
      </c>
      <c r="P486" s="347" t="str">
        <f>VLOOKUP(D486,Fichas!$A$2:$D$2009,4,FALSE)</f>
        <v>Ressarcimento de Despesas de Pessoal Requisitado</v>
      </c>
      <c r="Q486" s="421" t="str">
        <f>VLOOKUP(D486,Fichas!$A$2:$E$2009,5,FALSE)</f>
        <v>0</v>
      </c>
      <c r="R486" s="347" t="str">
        <f>VLOOKUP(Q486,Dados!$A$2:$C$1673,2,FALSE)</f>
        <v>Ordinário</v>
      </c>
      <c r="S486" s="428">
        <f>'6781'!G5</f>
        <v>60000</v>
      </c>
      <c r="T486" s="428">
        <f>'6781'!H5</f>
        <v>0</v>
      </c>
      <c r="U486" s="428" t="s">
        <v>2124</v>
      </c>
    </row>
    <row r="487" spans="1:21" s="347" customFormat="1" x14ac:dyDescent="0.2">
      <c r="A487" s="347" t="s">
        <v>2093</v>
      </c>
      <c r="B487" s="427">
        <v>44616</v>
      </c>
      <c r="C487" s="427">
        <v>44641</v>
      </c>
      <c r="D487" s="420">
        <f>'6781'!D6</f>
        <v>1604</v>
      </c>
      <c r="E487" s="347" t="str">
        <f>VLOOKUP(D487,Fichas!$A$2:$G$2009,7,FALSE)</f>
        <v>02.002</v>
      </c>
      <c r="F487" s="347" t="str">
        <f>VLOOKUP(D487,Fichas!$A$2:$H$2009,8,FALSE)</f>
        <v>Controladoria Geral e Combate a Corrupção</v>
      </c>
      <c r="G487" s="420" t="str">
        <f>VLOOKUP(D487,Fichas!$A$2:$I$2009,9,FALSE)</f>
        <v>04</v>
      </c>
      <c r="H487" s="347" t="str">
        <f>VLOOKUP(D487,Fichas!$A$2:$J$2009,10,FALSE)</f>
        <v>Administração</v>
      </c>
      <c r="I487" s="420" t="str">
        <f>VLOOKUP(D487,Fichas!$A$2:$K$2009,11,FALSE)</f>
        <v>124</v>
      </c>
      <c r="J487" s="347" t="str">
        <f>VLOOKUP(D487,Fichas!$A$2:$L$2009,12,FALSE)</f>
        <v>Controle Interno</v>
      </c>
      <c r="K487" s="420" t="str">
        <f>VLOOKUP(D487,Fichas!$A$2:$M$2009,13,FALSE)</f>
        <v>0002</v>
      </c>
      <c r="L487" s="347" t="str">
        <f>VLOOKUP(D487,Fichas!$A$2:$N$2009,14,FALSE)</f>
        <v>Gestão Administrativa</v>
      </c>
      <c r="M487" s="420" t="str">
        <f>VLOOKUP(D487,Fichas!$A$2:$O$2009,15,FALSE)</f>
        <v>2004</v>
      </c>
      <c r="N487" s="347" t="str">
        <f>VLOOKUP(D487,Fichas!$A$2:$P$2009,16,FALSE)</f>
        <v>Manutenção e Operacionalização da Unidade</v>
      </c>
      <c r="O487" s="420" t="str">
        <f>VLOOKUP(D487,Fichas!$A$2:$C$2009,3,FALSE)</f>
        <v>3.3.90.14.00.00</v>
      </c>
      <c r="P487" s="347" t="str">
        <f>VLOOKUP(D487,Fichas!$A$2:$D$2009,4,FALSE)</f>
        <v>Diárias - Civil</v>
      </c>
      <c r="Q487" s="421" t="str">
        <f>VLOOKUP(D487,Fichas!$A$2:$E$2009,5,FALSE)</f>
        <v>0</v>
      </c>
      <c r="R487" s="347" t="str">
        <f>VLOOKUP(Q487,Dados!$A$2:$C$1673,2,FALSE)</f>
        <v>Ordinário</v>
      </c>
      <c r="S487" s="428">
        <f>'6781'!G6</f>
        <v>20000</v>
      </c>
      <c r="T487" s="428">
        <f>'6781'!H6</f>
        <v>0</v>
      </c>
      <c r="U487" s="428" t="s">
        <v>2124</v>
      </c>
    </row>
    <row r="488" spans="1:21" s="347" customFormat="1" x14ac:dyDescent="0.2">
      <c r="A488" s="347" t="s">
        <v>2093</v>
      </c>
      <c r="B488" s="427">
        <v>44616</v>
      </c>
      <c r="C488" s="427">
        <v>44641</v>
      </c>
      <c r="D488" s="420">
        <f>'6781'!D7</f>
        <v>1613</v>
      </c>
      <c r="E488" s="347" t="str">
        <f>VLOOKUP(D488,Fichas!$A$2:$G$2009,7,FALSE)</f>
        <v>02.003</v>
      </c>
      <c r="F488" s="347" t="str">
        <f>VLOOKUP(D488,Fichas!$A$2:$H$2009,8,FALSE)</f>
        <v>Procuradoria Geral do Município</v>
      </c>
      <c r="G488" s="420" t="str">
        <f>VLOOKUP(D488,Fichas!$A$2:$I$2009,9,FALSE)</f>
        <v>03</v>
      </c>
      <c r="H488" s="347" t="str">
        <f>VLOOKUP(D488,Fichas!$A$2:$J$2009,10,FALSE)</f>
        <v>Essencial a Justiça</v>
      </c>
      <c r="I488" s="420" t="str">
        <f>VLOOKUP(D488,Fichas!$A$2:$K$2009,11,FALSE)</f>
        <v>122</v>
      </c>
      <c r="J488" s="347" t="str">
        <f>VLOOKUP(D488,Fichas!$A$2:$L$2009,12,FALSE)</f>
        <v>Administração Geral</v>
      </c>
      <c r="K488" s="420" t="str">
        <f>VLOOKUP(D488,Fichas!$A$2:$M$2009,13,FALSE)</f>
        <v>0002</v>
      </c>
      <c r="L488" s="347" t="str">
        <f>VLOOKUP(D488,Fichas!$A$2:$N$2009,14,FALSE)</f>
        <v>Gestão Administrativa</v>
      </c>
      <c r="M488" s="420" t="str">
        <f>VLOOKUP(D488,Fichas!$A$2:$O$2009,15,FALSE)</f>
        <v>2004</v>
      </c>
      <c r="N488" s="347" t="str">
        <f>VLOOKUP(D488,Fichas!$A$2:$P$2009,16,FALSE)</f>
        <v>Manutenção e Operacionalização da Unidade</v>
      </c>
      <c r="O488" s="420" t="str">
        <f>VLOOKUP(D488,Fichas!$A$2:$C$2009,3,FALSE)</f>
        <v>3.3.90.14.00.00</v>
      </c>
      <c r="P488" s="347" t="str">
        <f>VLOOKUP(D488,Fichas!$A$2:$D$2009,4,FALSE)</f>
        <v>Diárias - Civil</v>
      </c>
      <c r="Q488" s="421" t="str">
        <f>VLOOKUP(D488,Fichas!$A$2:$E$2009,5,FALSE)</f>
        <v>0</v>
      </c>
      <c r="R488" s="347" t="str">
        <f>VLOOKUP(Q488,Dados!$A$2:$C$1673,2,FALSE)</f>
        <v>Ordinário</v>
      </c>
      <c r="S488" s="428">
        <f>'6781'!G7</f>
        <v>20000</v>
      </c>
      <c r="T488" s="428">
        <f>'6781'!H7</f>
        <v>0</v>
      </c>
      <c r="U488" s="428" t="s">
        <v>2124</v>
      </c>
    </row>
    <row r="489" spans="1:21" s="347" customFormat="1" x14ac:dyDescent="0.2">
      <c r="A489" s="347" t="s">
        <v>2093</v>
      </c>
      <c r="B489" s="427">
        <v>44616</v>
      </c>
      <c r="C489" s="427">
        <v>44641</v>
      </c>
      <c r="D489" s="420">
        <f>'6781'!D8</f>
        <v>1519</v>
      </c>
      <c r="E489" s="347" t="str">
        <f>VLOOKUP(D489,Fichas!$A$2:$G$2009,7,FALSE)</f>
        <v>02.004</v>
      </c>
      <c r="F489" s="347" t="str">
        <f>VLOOKUP(D489,Fichas!$A$2:$H$2009,8,FALSE)</f>
        <v>Secretaria de Administração</v>
      </c>
      <c r="G489" s="420" t="str">
        <f>VLOOKUP(D489,Fichas!$A$2:$I$2009,9,FALSE)</f>
        <v>04</v>
      </c>
      <c r="H489" s="347" t="str">
        <f>VLOOKUP(D489,Fichas!$A$2:$J$2009,10,FALSE)</f>
        <v>Administração</v>
      </c>
      <c r="I489" s="420" t="str">
        <f>VLOOKUP(D489,Fichas!$A$2:$K$2009,11,FALSE)</f>
        <v>122</v>
      </c>
      <c r="J489" s="347" t="str">
        <f>VLOOKUP(D489,Fichas!$A$2:$L$2009,12,FALSE)</f>
        <v>Administração Geral</v>
      </c>
      <c r="K489" s="420" t="str">
        <f>VLOOKUP(D489,Fichas!$A$2:$M$2009,13,FALSE)</f>
        <v>0002</v>
      </c>
      <c r="L489" s="347" t="str">
        <f>VLOOKUP(D489,Fichas!$A$2:$N$2009,14,FALSE)</f>
        <v>Gestão Administrativa</v>
      </c>
      <c r="M489" s="420" t="str">
        <f>VLOOKUP(D489,Fichas!$A$2:$O$2009,15,FALSE)</f>
        <v>2003</v>
      </c>
      <c r="N489" s="347" t="str">
        <f>VLOOKUP(D489,Fichas!$A$2:$P$2009,16,FALSE)</f>
        <v>Pessoal e Encargos Sociais da Unidade</v>
      </c>
      <c r="O489" s="420" t="str">
        <f>VLOOKUP(D489,Fichas!$A$2:$C$2009,3,FALSE)</f>
        <v>3.1.90.04.00.00</v>
      </c>
      <c r="P489" s="347" t="str">
        <f>VLOOKUP(D489,Fichas!$A$2:$D$2009,4,FALSE)</f>
        <v>Contratação por Tempo Determinado</v>
      </c>
      <c r="Q489" s="421" t="str">
        <f>VLOOKUP(D489,Fichas!$A$2:$E$2009,5,FALSE)</f>
        <v>807</v>
      </c>
      <c r="R489" s="347" t="str">
        <f>VLOOKUP(Q489,Dados!$A$2:$C$1673,2,FALSE)</f>
        <v>Royalties Pelo Excedente da Produção</v>
      </c>
      <c r="S489" s="428">
        <f>'6781'!G8</f>
        <v>592297.63</v>
      </c>
      <c r="T489" s="428">
        <f>'6781'!H8</f>
        <v>0</v>
      </c>
      <c r="U489" s="428" t="s">
        <v>2124</v>
      </c>
    </row>
    <row r="490" spans="1:21" s="347" customFormat="1" x14ac:dyDescent="0.2">
      <c r="A490" s="347" t="s">
        <v>2093</v>
      </c>
      <c r="B490" s="427">
        <v>44616</v>
      </c>
      <c r="C490" s="427">
        <v>44641</v>
      </c>
      <c r="D490" s="420">
        <f>'6781'!D9</f>
        <v>85</v>
      </c>
      <c r="E490" s="347" t="str">
        <f>VLOOKUP(D490,Fichas!$A$2:$G$2009,7,FALSE)</f>
        <v>02.004</v>
      </c>
      <c r="F490" s="347" t="str">
        <f>VLOOKUP(D490,Fichas!$A$2:$H$2009,8,FALSE)</f>
        <v>Secretaria de Administração</v>
      </c>
      <c r="G490" s="420" t="str">
        <f>VLOOKUP(D490,Fichas!$A$2:$I$2009,9,FALSE)</f>
        <v>04</v>
      </c>
      <c r="H490" s="347" t="str">
        <f>VLOOKUP(D490,Fichas!$A$2:$J$2009,10,FALSE)</f>
        <v>Administração</v>
      </c>
      <c r="I490" s="420" t="str">
        <f>VLOOKUP(D490,Fichas!$A$2:$K$2009,11,FALSE)</f>
        <v>122</v>
      </c>
      <c r="J490" s="347" t="str">
        <f>VLOOKUP(D490,Fichas!$A$2:$L$2009,12,FALSE)</f>
        <v>Administração Geral</v>
      </c>
      <c r="K490" s="420" t="str">
        <f>VLOOKUP(D490,Fichas!$A$2:$M$2009,13,FALSE)</f>
        <v>0002</v>
      </c>
      <c r="L490" s="347" t="str">
        <f>VLOOKUP(D490,Fichas!$A$2:$N$2009,14,FALSE)</f>
        <v>Gestão Administrativa</v>
      </c>
      <c r="M490" s="420" t="str">
        <f>VLOOKUP(D490,Fichas!$A$2:$O$2009,15,FALSE)</f>
        <v>2003</v>
      </c>
      <c r="N490" s="347" t="str">
        <f>VLOOKUP(D490,Fichas!$A$2:$P$2009,16,FALSE)</f>
        <v>Pessoal e Encargos Sociais da Unidade</v>
      </c>
      <c r="O490" s="420" t="str">
        <f>VLOOKUP(D490,Fichas!$A$2:$C$2009,3,FALSE)</f>
        <v>3.1.90.11.00.00</v>
      </c>
      <c r="P490" s="347" t="str">
        <f>VLOOKUP(D490,Fichas!$A$2:$D$2009,4,FALSE)</f>
        <v>Vencimentos e Vantagens Fixas - Pessoal Civil</v>
      </c>
      <c r="Q490" s="421" t="str">
        <f>VLOOKUP(D490,Fichas!$A$2:$E$2009,5,FALSE)</f>
        <v>0</v>
      </c>
      <c r="R490" s="347" t="str">
        <f>VLOOKUP(Q490,Dados!$A$2:$C$1673,2,FALSE)</f>
        <v>Ordinário</v>
      </c>
      <c r="S490" s="428">
        <f>'6781'!G9</f>
        <v>6610030</v>
      </c>
      <c r="T490" s="428">
        <f>'6781'!H9</f>
        <v>0</v>
      </c>
      <c r="U490" s="428" t="s">
        <v>2124</v>
      </c>
    </row>
    <row r="491" spans="1:21" s="347" customFormat="1" x14ac:dyDescent="0.2">
      <c r="A491" s="347" t="s">
        <v>2093</v>
      </c>
      <c r="B491" s="427">
        <v>44616</v>
      </c>
      <c r="C491" s="427">
        <v>44641</v>
      </c>
      <c r="D491" s="420">
        <f>'6781'!D10</f>
        <v>88</v>
      </c>
      <c r="E491" s="347" t="str">
        <f>VLOOKUP(D491,Fichas!$A$2:$G$2009,7,FALSE)</f>
        <v>02.004</v>
      </c>
      <c r="F491" s="347" t="str">
        <f>VLOOKUP(D491,Fichas!$A$2:$H$2009,8,FALSE)</f>
        <v>Secretaria de Administração</v>
      </c>
      <c r="G491" s="420" t="str">
        <f>VLOOKUP(D491,Fichas!$A$2:$I$2009,9,FALSE)</f>
        <v>04</v>
      </c>
      <c r="H491" s="347" t="str">
        <f>VLOOKUP(D491,Fichas!$A$2:$J$2009,10,FALSE)</f>
        <v>Administração</v>
      </c>
      <c r="I491" s="420" t="str">
        <f>VLOOKUP(D491,Fichas!$A$2:$K$2009,11,FALSE)</f>
        <v>122</v>
      </c>
      <c r="J491" s="347" t="str">
        <f>VLOOKUP(D491,Fichas!$A$2:$L$2009,12,FALSE)</f>
        <v>Administração Geral</v>
      </c>
      <c r="K491" s="420" t="str">
        <f>VLOOKUP(D491,Fichas!$A$2:$M$2009,13,FALSE)</f>
        <v>0002</v>
      </c>
      <c r="L491" s="347" t="str">
        <f>VLOOKUP(D491,Fichas!$A$2:$N$2009,14,FALSE)</f>
        <v>Gestão Administrativa</v>
      </c>
      <c r="M491" s="420" t="str">
        <f>VLOOKUP(D491,Fichas!$A$2:$O$2009,15,FALSE)</f>
        <v>2003</v>
      </c>
      <c r="N491" s="347" t="str">
        <f>VLOOKUP(D491,Fichas!$A$2:$P$2009,16,FALSE)</f>
        <v>Pessoal e Encargos Sociais da Unidade</v>
      </c>
      <c r="O491" s="420" t="str">
        <f>VLOOKUP(D491,Fichas!$A$2:$C$2009,3,FALSE)</f>
        <v>3.1.90.92.00.00</v>
      </c>
      <c r="P491" s="347" t="str">
        <f>VLOOKUP(D491,Fichas!$A$2:$D$2009,4,FALSE)</f>
        <v>Despesas de Exercícios Anteriores</v>
      </c>
      <c r="Q491" s="421" t="str">
        <f>VLOOKUP(D491,Fichas!$A$2:$E$2009,5,FALSE)</f>
        <v>0</v>
      </c>
      <c r="R491" s="347" t="str">
        <f>VLOOKUP(Q491,Dados!$A$2:$C$1673,2,FALSE)</f>
        <v>Ordinário</v>
      </c>
      <c r="S491" s="428">
        <f>'6781'!G10</f>
        <v>34738.019999999997</v>
      </c>
      <c r="T491" s="428">
        <f>'6781'!H10</f>
        <v>0</v>
      </c>
      <c r="U491" s="428" t="s">
        <v>2124</v>
      </c>
    </row>
    <row r="492" spans="1:21" s="347" customFormat="1" x14ac:dyDescent="0.2">
      <c r="A492" s="347" t="s">
        <v>2093</v>
      </c>
      <c r="B492" s="427">
        <v>44616</v>
      </c>
      <c r="C492" s="427">
        <v>44641</v>
      </c>
      <c r="D492" s="420">
        <f>'6781'!D11</f>
        <v>1602</v>
      </c>
      <c r="E492" s="347" t="str">
        <f>VLOOKUP(D492,Fichas!$A$2:$G$2009,7,FALSE)</f>
        <v>02.004</v>
      </c>
      <c r="F492" s="347" t="str">
        <f>VLOOKUP(D492,Fichas!$A$2:$H$2009,8,FALSE)</f>
        <v>Secretaria de Administração</v>
      </c>
      <c r="G492" s="420" t="str">
        <f>VLOOKUP(D492,Fichas!$A$2:$I$2009,9,FALSE)</f>
        <v>04</v>
      </c>
      <c r="H492" s="347" t="str">
        <f>VLOOKUP(D492,Fichas!$A$2:$J$2009,10,FALSE)</f>
        <v>Administração</v>
      </c>
      <c r="I492" s="420" t="str">
        <f>VLOOKUP(D492,Fichas!$A$2:$K$2009,11,FALSE)</f>
        <v>122</v>
      </c>
      <c r="J492" s="347" t="str">
        <f>VLOOKUP(D492,Fichas!$A$2:$L$2009,12,FALSE)</f>
        <v>Administração Geral</v>
      </c>
      <c r="K492" s="420" t="str">
        <f>VLOOKUP(D492,Fichas!$A$2:$M$2009,13,FALSE)</f>
        <v>0002</v>
      </c>
      <c r="L492" s="347" t="str">
        <f>VLOOKUP(D492,Fichas!$A$2:$N$2009,14,FALSE)</f>
        <v>Gestão Administrativa</v>
      </c>
      <c r="M492" s="420" t="str">
        <f>VLOOKUP(D492,Fichas!$A$2:$O$2009,15,FALSE)</f>
        <v>2003</v>
      </c>
      <c r="N492" s="347" t="str">
        <f>VLOOKUP(D492,Fichas!$A$2:$P$2009,16,FALSE)</f>
        <v>Pessoal e Encargos Sociais da Unidade</v>
      </c>
      <c r="O492" s="420" t="str">
        <f>VLOOKUP(D492,Fichas!$A$2:$C$2009,3,FALSE)</f>
        <v>3.1.90.94.00.00</v>
      </c>
      <c r="P492" s="347" t="str">
        <f>VLOOKUP(D492,Fichas!$A$2:$D$2009,4,FALSE)</f>
        <v>Indenizações e Restituições Trabalhistas</v>
      </c>
      <c r="Q492" s="421" t="str">
        <f>VLOOKUP(D492,Fichas!$A$2:$E$2009,5,FALSE)</f>
        <v>807</v>
      </c>
      <c r="R492" s="347" t="str">
        <f>VLOOKUP(Q492,Dados!$A$2:$C$1673,2,FALSE)</f>
        <v>Royalties Pelo Excedente da Produção</v>
      </c>
      <c r="S492" s="428">
        <f>'6781'!G11</f>
        <v>4215.96</v>
      </c>
      <c r="T492" s="428">
        <f>'6781'!H11</f>
        <v>0</v>
      </c>
      <c r="U492" s="428" t="s">
        <v>2124</v>
      </c>
    </row>
    <row r="493" spans="1:21" s="347" customFormat="1" x14ac:dyDescent="0.2">
      <c r="A493" s="347" t="s">
        <v>2093</v>
      </c>
      <c r="B493" s="427">
        <v>44616</v>
      </c>
      <c r="C493" s="427">
        <v>44641</v>
      </c>
      <c r="D493" s="420">
        <f>'6781'!D12</f>
        <v>93</v>
      </c>
      <c r="E493" s="347" t="str">
        <f>VLOOKUP(D493,Fichas!$A$2:$G$2009,7,FALSE)</f>
        <v>02.004</v>
      </c>
      <c r="F493" s="347" t="str">
        <f>VLOOKUP(D493,Fichas!$A$2:$H$2009,8,FALSE)</f>
        <v>Secretaria de Administração</v>
      </c>
      <c r="G493" s="420" t="str">
        <f>VLOOKUP(D493,Fichas!$A$2:$I$2009,9,FALSE)</f>
        <v>04</v>
      </c>
      <c r="H493" s="347" t="str">
        <f>VLOOKUP(D493,Fichas!$A$2:$J$2009,10,FALSE)</f>
        <v>Administração</v>
      </c>
      <c r="I493" s="420" t="str">
        <f>VLOOKUP(D493,Fichas!$A$2:$K$2009,11,FALSE)</f>
        <v>122</v>
      </c>
      <c r="J493" s="347" t="str">
        <f>VLOOKUP(D493,Fichas!$A$2:$L$2009,12,FALSE)</f>
        <v>Administração Geral</v>
      </c>
      <c r="K493" s="420" t="str">
        <f>VLOOKUP(D493,Fichas!$A$2:$M$2009,13,FALSE)</f>
        <v>0002</v>
      </c>
      <c r="L493" s="347" t="str">
        <f>VLOOKUP(D493,Fichas!$A$2:$N$2009,14,FALSE)</f>
        <v>Gestão Administrativa</v>
      </c>
      <c r="M493" s="420" t="str">
        <f>VLOOKUP(D493,Fichas!$A$2:$O$2009,15,FALSE)</f>
        <v>2003</v>
      </c>
      <c r="N493" s="347" t="str">
        <f>VLOOKUP(D493,Fichas!$A$2:$P$2009,16,FALSE)</f>
        <v>Pessoal e Encargos Sociais da Unidade</v>
      </c>
      <c r="O493" s="420" t="str">
        <f>VLOOKUP(D493,Fichas!$A$2:$C$2009,3,FALSE)</f>
        <v>3.3.90.08.00.00</v>
      </c>
      <c r="P493" s="347" t="str">
        <f>VLOOKUP(D493,Fichas!$A$2:$D$2009,4,FALSE)</f>
        <v>Outros Benefícios Assistenciais do servidor e do militar</v>
      </c>
      <c r="Q493" s="421" t="str">
        <f>VLOOKUP(D493,Fichas!$A$2:$E$2009,5,FALSE)</f>
        <v>0</v>
      </c>
      <c r="R493" s="347" t="str">
        <f>VLOOKUP(Q493,Dados!$A$2:$C$1673,2,FALSE)</f>
        <v>Ordinário</v>
      </c>
      <c r="S493" s="428">
        <f>'6781'!G12</f>
        <v>110000</v>
      </c>
      <c r="T493" s="428">
        <f>'6781'!H12</f>
        <v>0</v>
      </c>
      <c r="U493" s="428" t="s">
        <v>2124</v>
      </c>
    </row>
    <row r="494" spans="1:21" s="347" customFormat="1" x14ac:dyDescent="0.2">
      <c r="A494" s="347" t="s">
        <v>2093</v>
      </c>
      <c r="B494" s="427">
        <v>44616</v>
      </c>
      <c r="C494" s="427">
        <v>44641</v>
      </c>
      <c r="D494" s="420">
        <f>'6781'!D13</f>
        <v>1520</v>
      </c>
      <c r="E494" s="347" t="str">
        <f>VLOOKUP(D494,Fichas!$A$2:$G$2009,7,FALSE)</f>
        <v>02.004</v>
      </c>
      <c r="F494" s="347" t="str">
        <f>VLOOKUP(D494,Fichas!$A$2:$H$2009,8,FALSE)</f>
        <v>Secretaria de Administração</v>
      </c>
      <c r="G494" s="420" t="str">
        <f>VLOOKUP(D494,Fichas!$A$2:$I$2009,9,FALSE)</f>
        <v>04</v>
      </c>
      <c r="H494" s="347" t="str">
        <f>VLOOKUP(D494,Fichas!$A$2:$J$2009,10,FALSE)</f>
        <v>Administração</v>
      </c>
      <c r="I494" s="420" t="str">
        <f>VLOOKUP(D494,Fichas!$A$2:$K$2009,11,FALSE)</f>
        <v>122</v>
      </c>
      <c r="J494" s="347" t="str">
        <f>VLOOKUP(D494,Fichas!$A$2:$L$2009,12,FALSE)</f>
        <v>Administração Geral</v>
      </c>
      <c r="K494" s="420" t="str">
        <f>VLOOKUP(D494,Fichas!$A$2:$M$2009,13,FALSE)</f>
        <v>0002</v>
      </c>
      <c r="L494" s="347" t="str">
        <f>VLOOKUP(D494,Fichas!$A$2:$N$2009,14,FALSE)</f>
        <v>Gestão Administrativa</v>
      </c>
      <c r="M494" s="420" t="str">
        <f>VLOOKUP(D494,Fichas!$A$2:$O$2009,15,FALSE)</f>
        <v>2003</v>
      </c>
      <c r="N494" s="347" t="str">
        <f>VLOOKUP(D494,Fichas!$A$2:$P$2009,16,FALSE)</f>
        <v>Pessoal e Encargos Sociais da Unidade</v>
      </c>
      <c r="O494" s="420" t="str">
        <f>VLOOKUP(D494,Fichas!$A$2:$C$2009,3,FALSE)</f>
        <v>3.3.90.08.00.00</v>
      </c>
      <c r="P494" s="347" t="str">
        <f>VLOOKUP(D494,Fichas!$A$2:$D$2009,4,FALSE)</f>
        <v>Outros Benefícios Assistenciais do servidor e do militar</v>
      </c>
      <c r="Q494" s="421" t="str">
        <f>VLOOKUP(D494,Fichas!$A$2:$E$2009,5,FALSE)</f>
        <v>807</v>
      </c>
      <c r="R494" s="347" t="str">
        <f>VLOOKUP(Q494,Dados!$A$2:$C$1673,2,FALSE)</f>
        <v>Royalties Pelo Excedente da Produção</v>
      </c>
      <c r="S494" s="428">
        <f>'6781'!G13</f>
        <v>735</v>
      </c>
      <c r="T494" s="428">
        <f>'6781'!H13</f>
        <v>0</v>
      </c>
      <c r="U494" s="428" t="s">
        <v>2124</v>
      </c>
    </row>
    <row r="495" spans="1:21" s="347" customFormat="1" x14ac:dyDescent="0.2">
      <c r="A495" s="347" t="s">
        <v>2093</v>
      </c>
      <c r="B495" s="427">
        <v>44616</v>
      </c>
      <c r="C495" s="427">
        <v>44641</v>
      </c>
      <c r="D495" s="420">
        <f>'6781'!D14</f>
        <v>111</v>
      </c>
      <c r="E495" s="347" t="str">
        <f>VLOOKUP(D495,Fichas!$A$2:$G$2009,7,FALSE)</f>
        <v>02.005</v>
      </c>
      <c r="F495" s="347" t="str">
        <f>VLOOKUP(D495,Fichas!$A$2:$H$2009,8,FALSE)</f>
        <v>Secretaria de Governo</v>
      </c>
      <c r="G495" s="420" t="str">
        <f>VLOOKUP(D495,Fichas!$A$2:$I$2009,9,FALSE)</f>
        <v>04</v>
      </c>
      <c r="H495" s="347" t="str">
        <f>VLOOKUP(D495,Fichas!$A$2:$J$2009,10,FALSE)</f>
        <v>Administração</v>
      </c>
      <c r="I495" s="420" t="str">
        <f>VLOOKUP(D495,Fichas!$A$2:$K$2009,11,FALSE)</f>
        <v>122</v>
      </c>
      <c r="J495" s="347" t="str">
        <f>VLOOKUP(D495,Fichas!$A$2:$L$2009,12,FALSE)</f>
        <v>Administração Geral</v>
      </c>
      <c r="K495" s="420" t="str">
        <f>VLOOKUP(D495,Fichas!$A$2:$M$2009,13,FALSE)</f>
        <v>0002</v>
      </c>
      <c r="L495" s="347" t="str">
        <f>VLOOKUP(D495,Fichas!$A$2:$N$2009,14,FALSE)</f>
        <v>Gestão Administrativa</v>
      </c>
      <c r="M495" s="420" t="str">
        <f>VLOOKUP(D495,Fichas!$A$2:$O$2009,15,FALSE)</f>
        <v>2003</v>
      </c>
      <c r="N495" s="347" t="str">
        <f>VLOOKUP(D495,Fichas!$A$2:$P$2009,16,FALSE)</f>
        <v>Pessoal e Encargos Sociais da Unidade</v>
      </c>
      <c r="O495" s="420" t="str">
        <f>VLOOKUP(D495,Fichas!$A$2:$C$2009,3,FALSE)</f>
        <v>3.1.90.92.00.00</v>
      </c>
      <c r="P495" s="347" t="str">
        <f>VLOOKUP(D495,Fichas!$A$2:$D$2009,4,FALSE)</f>
        <v>Despesas de Exercícios Anteriores</v>
      </c>
      <c r="Q495" s="421" t="str">
        <f>VLOOKUP(D495,Fichas!$A$2:$E$2009,5,FALSE)</f>
        <v>0</v>
      </c>
      <c r="R495" s="347" t="str">
        <f>VLOOKUP(Q495,Dados!$A$2:$C$1673,2,FALSE)</f>
        <v>Ordinário</v>
      </c>
      <c r="S495" s="428">
        <f>'6781'!G14</f>
        <v>6987.06</v>
      </c>
      <c r="T495" s="428">
        <f>'6781'!H14</f>
        <v>0</v>
      </c>
      <c r="U495" s="428" t="s">
        <v>2124</v>
      </c>
    </row>
    <row r="496" spans="1:21" s="347" customFormat="1" x14ac:dyDescent="0.2">
      <c r="A496" s="347" t="s">
        <v>2093</v>
      </c>
      <c r="B496" s="427">
        <v>44616</v>
      </c>
      <c r="C496" s="427">
        <v>44641</v>
      </c>
      <c r="D496" s="420">
        <f>'6781'!D15</f>
        <v>1605</v>
      </c>
      <c r="E496" s="347" t="str">
        <f>VLOOKUP(D496,Fichas!$A$2:$G$2009,7,FALSE)</f>
        <v>02.005</v>
      </c>
      <c r="F496" s="347" t="str">
        <f>VLOOKUP(D496,Fichas!$A$2:$H$2009,8,FALSE)</f>
        <v>Secretaria de Governo</v>
      </c>
      <c r="G496" s="420" t="str">
        <f>VLOOKUP(D496,Fichas!$A$2:$I$2009,9,FALSE)</f>
        <v>04</v>
      </c>
      <c r="H496" s="347" t="str">
        <f>VLOOKUP(D496,Fichas!$A$2:$J$2009,10,FALSE)</f>
        <v>Administração</v>
      </c>
      <c r="I496" s="420" t="str">
        <f>VLOOKUP(D496,Fichas!$A$2:$K$2009,11,FALSE)</f>
        <v>122</v>
      </c>
      <c r="J496" s="347" t="str">
        <f>VLOOKUP(D496,Fichas!$A$2:$L$2009,12,FALSE)</f>
        <v>Administração Geral</v>
      </c>
      <c r="K496" s="420" t="str">
        <f>VLOOKUP(D496,Fichas!$A$2:$M$2009,13,FALSE)</f>
        <v>0002</v>
      </c>
      <c r="L496" s="347" t="str">
        <f>VLOOKUP(D496,Fichas!$A$2:$N$2009,14,FALSE)</f>
        <v>Gestão Administrativa</v>
      </c>
      <c r="M496" s="420" t="str">
        <f>VLOOKUP(D496,Fichas!$A$2:$O$2009,15,FALSE)</f>
        <v>2004</v>
      </c>
      <c r="N496" s="347" t="str">
        <f>VLOOKUP(D496,Fichas!$A$2:$P$2009,16,FALSE)</f>
        <v>Manutenção e Operacionalização da Unidade</v>
      </c>
      <c r="O496" s="420" t="str">
        <f>VLOOKUP(D496,Fichas!$A$2:$C$2009,3,FALSE)</f>
        <v>3.3.90.14.00.00</v>
      </c>
      <c r="P496" s="347" t="str">
        <f>VLOOKUP(D496,Fichas!$A$2:$D$2009,4,FALSE)</f>
        <v>Diárias - Civil</v>
      </c>
      <c r="Q496" s="421" t="str">
        <f>VLOOKUP(D496,Fichas!$A$2:$E$2009,5,FALSE)</f>
        <v>0</v>
      </c>
      <c r="R496" s="347" t="str">
        <f>VLOOKUP(Q496,Dados!$A$2:$C$1673,2,FALSE)</f>
        <v>Ordinário</v>
      </c>
      <c r="S496" s="428">
        <f>'6781'!G15</f>
        <v>5000</v>
      </c>
      <c r="T496" s="428">
        <f>'6781'!H15</f>
        <v>0</v>
      </c>
      <c r="U496" s="428" t="s">
        <v>2124</v>
      </c>
    </row>
    <row r="497" spans="1:21" s="347" customFormat="1" x14ac:dyDescent="0.2">
      <c r="A497" s="347" t="s">
        <v>2093</v>
      </c>
      <c r="B497" s="427">
        <v>44616</v>
      </c>
      <c r="C497" s="427">
        <v>44641</v>
      </c>
      <c r="D497" s="420">
        <f>'6781'!D16</f>
        <v>117</v>
      </c>
      <c r="E497" s="347" t="str">
        <f>VLOOKUP(D497,Fichas!$A$2:$G$2009,7,FALSE)</f>
        <v>02.005</v>
      </c>
      <c r="F497" s="347" t="str">
        <f>VLOOKUP(D497,Fichas!$A$2:$H$2009,8,FALSE)</f>
        <v>Secretaria de Governo</v>
      </c>
      <c r="G497" s="420" t="str">
        <f>VLOOKUP(D497,Fichas!$A$2:$I$2009,9,FALSE)</f>
        <v>04</v>
      </c>
      <c r="H497" s="347" t="str">
        <f>VLOOKUP(D497,Fichas!$A$2:$J$2009,10,FALSE)</f>
        <v>Administração</v>
      </c>
      <c r="I497" s="420" t="str">
        <f>VLOOKUP(D497,Fichas!$A$2:$K$2009,11,FALSE)</f>
        <v>122</v>
      </c>
      <c r="J497" s="347" t="str">
        <f>VLOOKUP(D497,Fichas!$A$2:$L$2009,12,FALSE)</f>
        <v>Administração Geral</v>
      </c>
      <c r="K497" s="420" t="str">
        <f>VLOOKUP(D497,Fichas!$A$2:$M$2009,13,FALSE)</f>
        <v>0002</v>
      </c>
      <c r="L497" s="347" t="str">
        <f>VLOOKUP(D497,Fichas!$A$2:$N$2009,14,FALSE)</f>
        <v>Gestão Administrativa</v>
      </c>
      <c r="M497" s="420" t="str">
        <f>VLOOKUP(D497,Fichas!$A$2:$O$2009,15,FALSE)</f>
        <v>2004</v>
      </c>
      <c r="N497" s="347" t="str">
        <f>VLOOKUP(D497,Fichas!$A$2:$P$2009,16,FALSE)</f>
        <v>Manutenção e Operacionalização da Unidade</v>
      </c>
      <c r="O497" s="420" t="str">
        <f>VLOOKUP(D497,Fichas!$A$2:$C$2009,3,FALSE)</f>
        <v>3.3.90.39.00.00</v>
      </c>
      <c r="P497" s="347" t="str">
        <f>VLOOKUP(D497,Fichas!$A$2:$D$2009,4,FALSE)</f>
        <v>Outros Serviços de Terceiros - Pessoa Jurídica</v>
      </c>
      <c r="Q497" s="421" t="str">
        <f>VLOOKUP(D497,Fichas!$A$2:$E$2009,5,FALSE)</f>
        <v>806</v>
      </c>
      <c r="R497" s="347" t="str">
        <f>VLOOKUP(Q497,Dados!$A$2:$C$1673,2,FALSE)</f>
        <v>Comp. Financ. dos Royalties Pela Produção</v>
      </c>
      <c r="S497" s="428">
        <f>'6781'!G16</f>
        <v>3865</v>
      </c>
      <c r="T497" s="428">
        <f>'6781'!H16</f>
        <v>0</v>
      </c>
      <c r="U497" s="428" t="s">
        <v>2124</v>
      </c>
    </row>
    <row r="498" spans="1:21" s="347" customFormat="1" x14ac:dyDescent="0.2">
      <c r="A498" s="347" t="s">
        <v>2093</v>
      </c>
      <c r="B498" s="427">
        <v>44616</v>
      </c>
      <c r="C498" s="427">
        <v>44641</v>
      </c>
      <c r="D498" s="420">
        <f>'6781'!D17</f>
        <v>1612</v>
      </c>
      <c r="E498" s="347" t="str">
        <f>VLOOKUP(D498,Fichas!$A$2:$G$2009,7,FALSE)</f>
        <v>02.005</v>
      </c>
      <c r="F498" s="347" t="str">
        <f>VLOOKUP(D498,Fichas!$A$2:$H$2009,8,FALSE)</f>
        <v>Secretaria de Governo</v>
      </c>
      <c r="G498" s="420" t="str">
        <f>VLOOKUP(D498,Fichas!$A$2:$I$2009,9,FALSE)</f>
        <v>04</v>
      </c>
      <c r="H498" s="347" t="str">
        <f>VLOOKUP(D498,Fichas!$A$2:$J$2009,10,FALSE)</f>
        <v>Administração</v>
      </c>
      <c r="I498" s="420" t="str">
        <f>VLOOKUP(D498,Fichas!$A$2:$K$2009,11,FALSE)</f>
        <v>122</v>
      </c>
      <c r="J498" s="347" t="str">
        <f>VLOOKUP(D498,Fichas!$A$2:$L$2009,12,FALSE)</f>
        <v>Administração Geral</v>
      </c>
      <c r="K498" s="420" t="str">
        <f>VLOOKUP(D498,Fichas!$A$2:$M$2009,13,FALSE)</f>
        <v>0002</v>
      </c>
      <c r="L498" s="347" t="str">
        <f>VLOOKUP(D498,Fichas!$A$2:$N$2009,14,FALSE)</f>
        <v>Gestão Administrativa</v>
      </c>
      <c r="M498" s="420" t="str">
        <f>VLOOKUP(D498,Fichas!$A$2:$O$2009,15,FALSE)</f>
        <v>2004</v>
      </c>
      <c r="N498" s="347" t="str">
        <f>VLOOKUP(D498,Fichas!$A$2:$P$2009,16,FALSE)</f>
        <v>Manutenção e Operacionalização da Unidade</v>
      </c>
      <c r="O498" s="420" t="str">
        <f>VLOOKUP(D498,Fichas!$A$2:$C$2009,3,FALSE)</f>
        <v>3.3.90.39.00.00</v>
      </c>
      <c r="P498" s="347" t="str">
        <f>VLOOKUP(D498,Fichas!$A$2:$D$2009,4,FALSE)</f>
        <v>Outros Serviços de Terceiros - Pessoa Jurídica</v>
      </c>
      <c r="Q498" s="421" t="str">
        <f>VLOOKUP(D498,Fichas!$A$2:$E$2009,5,FALSE)</f>
        <v>807</v>
      </c>
      <c r="R498" s="347" t="str">
        <f>VLOOKUP(Q498,Dados!$A$2:$C$1673,2,FALSE)</f>
        <v>Royalties Pelo Excedente da Produção</v>
      </c>
      <c r="S498" s="428">
        <f>'6781'!G17</f>
        <v>500000</v>
      </c>
      <c r="T498" s="428">
        <f>'6781'!H17</f>
        <v>0</v>
      </c>
      <c r="U498" s="428" t="s">
        <v>2124</v>
      </c>
    </row>
    <row r="499" spans="1:21" s="347" customFormat="1" x14ac:dyDescent="0.2">
      <c r="A499" s="347" t="s">
        <v>2093</v>
      </c>
      <c r="B499" s="427">
        <v>44616</v>
      </c>
      <c r="C499" s="427">
        <v>44641</v>
      </c>
      <c r="D499" s="420">
        <f>'6781'!D18</f>
        <v>1536</v>
      </c>
      <c r="E499" s="347" t="str">
        <f>VLOOKUP(D499,Fichas!$A$2:$G$2009,7,FALSE)</f>
        <v>02.006</v>
      </c>
      <c r="F499" s="347" t="str">
        <f>VLOOKUP(D499,Fichas!$A$2:$H$2009,8,FALSE)</f>
        <v>Secretaria de Fazenda</v>
      </c>
      <c r="G499" s="420" t="str">
        <f>VLOOKUP(D499,Fichas!$A$2:$I$2009,9,FALSE)</f>
        <v>04</v>
      </c>
      <c r="H499" s="347" t="str">
        <f>VLOOKUP(D499,Fichas!$A$2:$J$2009,10,FALSE)</f>
        <v>Administração</v>
      </c>
      <c r="I499" s="420" t="str">
        <f>VLOOKUP(D499,Fichas!$A$2:$K$2009,11,FALSE)</f>
        <v>122</v>
      </c>
      <c r="J499" s="347" t="str">
        <f>VLOOKUP(D499,Fichas!$A$2:$L$2009,12,FALSE)</f>
        <v>Administração Geral</v>
      </c>
      <c r="K499" s="420" t="str">
        <f>VLOOKUP(D499,Fichas!$A$2:$M$2009,13,FALSE)</f>
        <v>0002</v>
      </c>
      <c r="L499" s="347" t="str">
        <f>VLOOKUP(D499,Fichas!$A$2:$N$2009,14,FALSE)</f>
        <v>Gestão Administrativa</v>
      </c>
      <c r="M499" s="420" t="str">
        <f>VLOOKUP(D499,Fichas!$A$2:$O$2009,15,FALSE)</f>
        <v>2003</v>
      </c>
      <c r="N499" s="347" t="str">
        <f>VLOOKUP(D499,Fichas!$A$2:$P$2009,16,FALSE)</f>
        <v>Pessoal e Encargos Sociais da Unidade</v>
      </c>
      <c r="O499" s="420" t="str">
        <f>VLOOKUP(D499,Fichas!$A$2:$C$2009,3,FALSE)</f>
        <v>3.1.90.92.00.00</v>
      </c>
      <c r="P499" s="347" t="str">
        <f>VLOOKUP(D499,Fichas!$A$2:$D$2009,4,FALSE)</f>
        <v>Despesas de Exercícios Anteriores</v>
      </c>
      <c r="Q499" s="421" t="str">
        <f>VLOOKUP(D499,Fichas!$A$2:$E$2009,5,FALSE)</f>
        <v>0</v>
      </c>
      <c r="R499" s="347" t="str">
        <f>VLOOKUP(Q499,Dados!$A$2:$C$1673,2,FALSE)</f>
        <v>Ordinário</v>
      </c>
      <c r="S499" s="428">
        <f>'6781'!G18</f>
        <v>50000</v>
      </c>
      <c r="T499" s="428">
        <f>'6781'!H18</f>
        <v>0</v>
      </c>
      <c r="U499" s="428" t="s">
        <v>2124</v>
      </c>
    </row>
    <row r="500" spans="1:21" s="347" customFormat="1" x14ac:dyDescent="0.2">
      <c r="A500" s="347" t="s">
        <v>2093</v>
      </c>
      <c r="B500" s="427">
        <v>44616</v>
      </c>
      <c r="C500" s="427">
        <v>44641</v>
      </c>
      <c r="D500" s="420">
        <f>'6781'!D19</f>
        <v>181</v>
      </c>
      <c r="E500" s="347" t="str">
        <f>VLOOKUP(D500,Fichas!$A$2:$G$2009,7,FALSE)</f>
        <v>02.006</v>
      </c>
      <c r="F500" s="347" t="str">
        <f>VLOOKUP(D500,Fichas!$A$2:$H$2009,8,FALSE)</f>
        <v>Secretaria de Fazenda</v>
      </c>
      <c r="G500" s="420" t="str">
        <f>VLOOKUP(D500,Fichas!$A$2:$I$2009,9,FALSE)</f>
        <v>04</v>
      </c>
      <c r="H500" s="347" t="str">
        <f>VLOOKUP(D500,Fichas!$A$2:$J$2009,10,FALSE)</f>
        <v>Administração</v>
      </c>
      <c r="I500" s="420" t="str">
        <f>VLOOKUP(D500,Fichas!$A$2:$K$2009,11,FALSE)</f>
        <v>123</v>
      </c>
      <c r="J500" s="347" t="str">
        <f>VLOOKUP(D500,Fichas!$A$2:$L$2009,12,FALSE)</f>
        <v>Administração Financeira</v>
      </c>
      <c r="K500" s="420" t="str">
        <f>VLOOKUP(D500,Fichas!$A$2:$M$2009,13,FALSE)</f>
        <v>0002</v>
      </c>
      <c r="L500" s="347" t="str">
        <f>VLOOKUP(D500,Fichas!$A$2:$N$2009,14,FALSE)</f>
        <v>Gestão Administrativa</v>
      </c>
      <c r="M500" s="420" t="str">
        <f>VLOOKUP(D500,Fichas!$A$2:$O$2009,15,FALSE)</f>
        <v>0002</v>
      </c>
      <c r="N500" s="347" t="str">
        <f>VLOOKUP(D500,Fichas!$A$2:$P$2009,16,FALSE)</f>
        <v>Contribuição para Formação do PASEP</v>
      </c>
      <c r="O500" s="420" t="str">
        <f>VLOOKUP(D500,Fichas!$A$2:$C$2009,3,FALSE)</f>
        <v>3.3.90.47.00.00</v>
      </c>
      <c r="P500" s="347" t="str">
        <f>VLOOKUP(D500,Fichas!$A$2:$D$2009,4,FALSE)</f>
        <v>Obrigações Tributárias e Contributivas</v>
      </c>
      <c r="Q500" s="421" t="str">
        <f>VLOOKUP(D500,Fichas!$A$2:$E$2009,5,FALSE)</f>
        <v>808</v>
      </c>
      <c r="R500" s="347" t="str">
        <f>VLOOKUP(Q500,Dados!$A$2:$C$1673,2,FALSE)</f>
        <v>Royalties Pela Participação Especial</v>
      </c>
      <c r="S500" s="428">
        <f>'6781'!G19</f>
        <v>250000</v>
      </c>
      <c r="T500" s="428">
        <f>'6781'!H19</f>
        <v>0</v>
      </c>
      <c r="U500" s="428" t="s">
        <v>2124</v>
      </c>
    </row>
    <row r="501" spans="1:21" s="347" customFormat="1" x14ac:dyDescent="0.2">
      <c r="A501" s="347" t="s">
        <v>2093</v>
      </c>
      <c r="B501" s="427">
        <v>44616</v>
      </c>
      <c r="C501" s="427">
        <v>44641</v>
      </c>
      <c r="D501" s="420">
        <f>'6781'!D20</f>
        <v>1488</v>
      </c>
      <c r="E501" s="347" t="str">
        <f>VLOOKUP(D501,Fichas!$A$2:$G$2009,7,FALSE)</f>
        <v>02.012</v>
      </c>
      <c r="F501" s="347" t="str">
        <f>VLOOKUP(D501,Fichas!$A$2:$H$2009,8,FALSE)</f>
        <v>Secretaria de Educação</v>
      </c>
      <c r="G501" s="420" t="str">
        <f>VLOOKUP(D501,Fichas!$A$2:$I$2009,9,FALSE)</f>
        <v>12</v>
      </c>
      <c r="H501" s="347" t="str">
        <f>VLOOKUP(D501,Fichas!$A$2:$J$2009,10,FALSE)</f>
        <v>Educação</v>
      </c>
      <c r="I501" s="420" t="str">
        <f>VLOOKUP(D501,Fichas!$A$2:$K$2009,11,FALSE)</f>
        <v>122</v>
      </c>
      <c r="J501" s="347" t="str">
        <f>VLOOKUP(D501,Fichas!$A$2:$L$2009,12,FALSE)</f>
        <v>Administração Geral</v>
      </c>
      <c r="K501" s="420" t="str">
        <f>VLOOKUP(D501,Fichas!$A$2:$M$2009,13,FALSE)</f>
        <v>0014</v>
      </c>
      <c r="L501" s="347" t="str">
        <f>VLOOKUP(D501,Fichas!$A$2:$N$2009,14,FALSE)</f>
        <v>Gestão Administrativa da Educação</v>
      </c>
      <c r="M501" s="420" t="str">
        <f>VLOOKUP(D501,Fichas!$A$2:$O$2009,15,FALSE)</f>
        <v>2004</v>
      </c>
      <c r="N501" s="347" t="str">
        <f>VLOOKUP(D501,Fichas!$A$2:$P$2009,16,FALSE)</f>
        <v>Manutenção e Operacionalização da Unidade</v>
      </c>
      <c r="O501" s="420" t="str">
        <f>VLOOKUP(D501,Fichas!$A$2:$C$2009,3,FALSE)</f>
        <v>3.1.90.04.00.00</v>
      </c>
      <c r="P501" s="347" t="str">
        <f>VLOOKUP(D501,Fichas!$A$2:$D$2009,4,FALSE)</f>
        <v>Contratação por Tempo Determinado</v>
      </c>
      <c r="Q501" s="421" t="str">
        <f>VLOOKUP(D501,Fichas!$A$2:$E$2009,5,FALSE)</f>
        <v>0</v>
      </c>
      <c r="R501" s="347" t="str">
        <f>VLOOKUP(Q501,Dados!$A$2:$C$1673,2,FALSE)</f>
        <v>Ordinário</v>
      </c>
      <c r="S501" s="428">
        <f>'6781'!G20</f>
        <v>25686.31</v>
      </c>
      <c r="T501" s="428">
        <f>'6781'!H20</f>
        <v>0</v>
      </c>
      <c r="U501" s="428" t="s">
        <v>2124</v>
      </c>
    </row>
    <row r="502" spans="1:21" s="347" customFormat="1" x14ac:dyDescent="0.2">
      <c r="A502" s="347" t="s">
        <v>2093</v>
      </c>
      <c r="B502" s="427">
        <v>44616</v>
      </c>
      <c r="C502" s="427">
        <v>44641</v>
      </c>
      <c r="D502" s="420">
        <f>'6781'!D21</f>
        <v>1489</v>
      </c>
      <c r="E502" s="347" t="str">
        <f>VLOOKUP(D502,Fichas!$A$2:$G$2009,7,FALSE)</f>
        <v>02.012</v>
      </c>
      <c r="F502" s="347" t="str">
        <f>VLOOKUP(D502,Fichas!$A$2:$H$2009,8,FALSE)</f>
        <v>Secretaria de Educação</v>
      </c>
      <c r="G502" s="420" t="str">
        <f>VLOOKUP(D502,Fichas!$A$2:$I$2009,9,FALSE)</f>
        <v>12</v>
      </c>
      <c r="H502" s="347" t="str">
        <f>VLOOKUP(D502,Fichas!$A$2:$J$2009,10,FALSE)</f>
        <v>Educação</v>
      </c>
      <c r="I502" s="420" t="str">
        <f>VLOOKUP(D502,Fichas!$A$2:$K$2009,11,FALSE)</f>
        <v>122</v>
      </c>
      <c r="J502" s="347" t="str">
        <f>VLOOKUP(D502,Fichas!$A$2:$L$2009,12,FALSE)</f>
        <v>Administração Geral</v>
      </c>
      <c r="K502" s="420" t="str">
        <f>VLOOKUP(D502,Fichas!$A$2:$M$2009,13,FALSE)</f>
        <v>0014</v>
      </c>
      <c r="L502" s="347" t="str">
        <f>VLOOKUP(D502,Fichas!$A$2:$N$2009,14,FALSE)</f>
        <v>Gestão Administrativa da Educação</v>
      </c>
      <c r="M502" s="420" t="str">
        <f>VLOOKUP(D502,Fichas!$A$2:$O$2009,15,FALSE)</f>
        <v>2004</v>
      </c>
      <c r="N502" s="347" t="str">
        <f>VLOOKUP(D502,Fichas!$A$2:$P$2009,16,FALSE)</f>
        <v>Manutenção e Operacionalização da Unidade</v>
      </c>
      <c r="O502" s="420" t="str">
        <f>VLOOKUP(D502,Fichas!$A$2:$C$2009,3,FALSE)</f>
        <v>3.1.90.11.00.00</v>
      </c>
      <c r="P502" s="347" t="str">
        <f>VLOOKUP(D502,Fichas!$A$2:$D$2009,4,FALSE)</f>
        <v>Vencimentos e Vantagens Fixas - Pessoal Civil</v>
      </c>
      <c r="Q502" s="421" t="str">
        <f>VLOOKUP(D502,Fichas!$A$2:$E$2009,5,FALSE)</f>
        <v>0</v>
      </c>
      <c r="R502" s="347" t="str">
        <f>VLOOKUP(Q502,Dados!$A$2:$C$1673,2,FALSE)</f>
        <v>Ordinário</v>
      </c>
      <c r="S502" s="428">
        <f>'6781'!G21</f>
        <v>269200</v>
      </c>
      <c r="T502" s="428">
        <f>'6781'!H21</f>
        <v>0</v>
      </c>
      <c r="U502" s="428" t="s">
        <v>2124</v>
      </c>
    </row>
    <row r="503" spans="1:21" s="347" customFormat="1" x14ac:dyDescent="0.2">
      <c r="A503" s="347" t="s">
        <v>2093</v>
      </c>
      <c r="B503" s="427">
        <v>44616</v>
      </c>
      <c r="C503" s="427">
        <v>44641</v>
      </c>
      <c r="D503" s="420">
        <f>'6781'!D22</f>
        <v>1492</v>
      </c>
      <c r="E503" s="347" t="str">
        <f>VLOOKUP(D503,Fichas!$A$2:$G$2009,7,FALSE)</f>
        <v>02.012</v>
      </c>
      <c r="F503" s="347" t="str">
        <f>VLOOKUP(D503,Fichas!$A$2:$H$2009,8,FALSE)</f>
        <v>Secretaria de Educação</v>
      </c>
      <c r="G503" s="420" t="str">
        <f>VLOOKUP(D503,Fichas!$A$2:$I$2009,9,FALSE)</f>
        <v>12</v>
      </c>
      <c r="H503" s="347" t="str">
        <f>VLOOKUP(D503,Fichas!$A$2:$J$2009,10,FALSE)</f>
        <v>Educação</v>
      </c>
      <c r="I503" s="420" t="str">
        <f>VLOOKUP(D503,Fichas!$A$2:$K$2009,11,FALSE)</f>
        <v>122</v>
      </c>
      <c r="J503" s="347" t="str">
        <f>VLOOKUP(D503,Fichas!$A$2:$L$2009,12,FALSE)</f>
        <v>Administração Geral</v>
      </c>
      <c r="K503" s="420" t="str">
        <f>VLOOKUP(D503,Fichas!$A$2:$M$2009,13,FALSE)</f>
        <v>0014</v>
      </c>
      <c r="L503" s="347" t="str">
        <f>VLOOKUP(D503,Fichas!$A$2:$N$2009,14,FALSE)</f>
        <v>Gestão Administrativa da Educação</v>
      </c>
      <c r="M503" s="420" t="str">
        <f>VLOOKUP(D503,Fichas!$A$2:$O$2009,15,FALSE)</f>
        <v>2004</v>
      </c>
      <c r="N503" s="347" t="str">
        <f>VLOOKUP(D503,Fichas!$A$2:$P$2009,16,FALSE)</f>
        <v>Manutenção e Operacionalização da Unidade</v>
      </c>
      <c r="O503" s="420" t="str">
        <f>VLOOKUP(D503,Fichas!$A$2:$C$2009,3,FALSE)</f>
        <v>3.1.91.13.08.00</v>
      </c>
      <c r="P503" s="347" t="str">
        <f>VLOOKUP(D503,Fichas!$A$2:$D$2009,4,FALSE)</f>
        <v>Contribuições RPPS - FPC</v>
      </c>
      <c r="Q503" s="421" t="str">
        <f>VLOOKUP(D503,Fichas!$A$2:$E$2009,5,FALSE)</f>
        <v>0</v>
      </c>
      <c r="R503" s="347" t="str">
        <f>VLOOKUP(Q503,Dados!$A$2:$C$1673,2,FALSE)</f>
        <v>Ordinário</v>
      </c>
      <c r="S503" s="428">
        <f>'6781'!G22</f>
        <v>6800</v>
      </c>
      <c r="T503" s="428">
        <f>'6781'!H22</f>
        <v>0</v>
      </c>
      <c r="U503" s="428" t="s">
        <v>2124</v>
      </c>
    </row>
    <row r="504" spans="1:21" s="347" customFormat="1" x14ac:dyDescent="0.2">
      <c r="A504" s="347" t="s">
        <v>2093</v>
      </c>
      <c r="B504" s="427">
        <v>44616</v>
      </c>
      <c r="C504" s="427">
        <v>44641</v>
      </c>
      <c r="D504" s="420">
        <f>'6781'!D23</f>
        <v>1493</v>
      </c>
      <c r="E504" s="347" t="str">
        <f>VLOOKUP(D504,Fichas!$A$2:$G$2009,7,FALSE)</f>
        <v>02.012</v>
      </c>
      <c r="F504" s="347" t="str">
        <f>VLOOKUP(D504,Fichas!$A$2:$H$2009,8,FALSE)</f>
        <v>Secretaria de Educação</v>
      </c>
      <c r="G504" s="420" t="str">
        <f>VLOOKUP(D504,Fichas!$A$2:$I$2009,9,FALSE)</f>
        <v>12</v>
      </c>
      <c r="H504" s="347" t="str">
        <f>VLOOKUP(D504,Fichas!$A$2:$J$2009,10,FALSE)</f>
        <v>Educação</v>
      </c>
      <c r="I504" s="420" t="str">
        <f>VLOOKUP(D504,Fichas!$A$2:$K$2009,11,FALSE)</f>
        <v>122</v>
      </c>
      <c r="J504" s="347" t="str">
        <f>VLOOKUP(D504,Fichas!$A$2:$L$2009,12,FALSE)</f>
        <v>Administração Geral</v>
      </c>
      <c r="K504" s="420" t="str">
        <f>VLOOKUP(D504,Fichas!$A$2:$M$2009,13,FALSE)</f>
        <v>0014</v>
      </c>
      <c r="L504" s="347" t="str">
        <f>VLOOKUP(D504,Fichas!$A$2:$N$2009,14,FALSE)</f>
        <v>Gestão Administrativa da Educação</v>
      </c>
      <c r="M504" s="420" t="str">
        <f>VLOOKUP(D504,Fichas!$A$2:$O$2009,15,FALSE)</f>
        <v>2004</v>
      </c>
      <c r="N504" s="347" t="str">
        <f>VLOOKUP(D504,Fichas!$A$2:$P$2009,16,FALSE)</f>
        <v>Manutenção e Operacionalização da Unidade</v>
      </c>
      <c r="O504" s="420" t="str">
        <f>VLOOKUP(D504,Fichas!$A$2:$C$2009,3,FALSE)</f>
        <v>3.1.91.13.11.00</v>
      </c>
      <c r="P504" s="347" t="str">
        <f>VLOOKUP(D504,Fichas!$A$2:$D$2009,4,FALSE)</f>
        <v>Contribuições RPPS - FFP</v>
      </c>
      <c r="Q504" s="421" t="str">
        <f>VLOOKUP(D504,Fichas!$A$2:$E$2009,5,FALSE)</f>
        <v>0</v>
      </c>
      <c r="R504" s="347" t="str">
        <f>VLOOKUP(Q504,Dados!$A$2:$C$1673,2,FALSE)</f>
        <v>Ordinário</v>
      </c>
      <c r="S504" s="428">
        <f>'6781'!G23</f>
        <v>22000</v>
      </c>
      <c r="T504" s="428">
        <f>'6781'!H23</f>
        <v>0</v>
      </c>
      <c r="U504" s="428" t="s">
        <v>2124</v>
      </c>
    </row>
    <row r="505" spans="1:21" s="347" customFormat="1" x14ac:dyDescent="0.2">
      <c r="A505" s="347" t="s">
        <v>2093</v>
      </c>
      <c r="B505" s="427">
        <v>44616</v>
      </c>
      <c r="C505" s="427">
        <v>44641</v>
      </c>
      <c r="D505" s="420">
        <f>'6781'!D24</f>
        <v>1490</v>
      </c>
      <c r="E505" s="347" t="str">
        <f>VLOOKUP(D505,Fichas!$A$2:$G$2009,7,FALSE)</f>
        <v>02.012</v>
      </c>
      <c r="F505" s="347" t="str">
        <f>VLOOKUP(D505,Fichas!$A$2:$H$2009,8,FALSE)</f>
        <v>Secretaria de Educação</v>
      </c>
      <c r="G505" s="420" t="str">
        <f>VLOOKUP(D505,Fichas!$A$2:$I$2009,9,FALSE)</f>
        <v>12</v>
      </c>
      <c r="H505" s="347" t="str">
        <f>VLOOKUP(D505,Fichas!$A$2:$J$2009,10,FALSE)</f>
        <v>Educação</v>
      </c>
      <c r="I505" s="420" t="str">
        <f>VLOOKUP(D505,Fichas!$A$2:$K$2009,11,FALSE)</f>
        <v>122</v>
      </c>
      <c r="J505" s="347" t="str">
        <f>VLOOKUP(D505,Fichas!$A$2:$L$2009,12,FALSE)</f>
        <v>Administração Geral</v>
      </c>
      <c r="K505" s="420" t="str">
        <f>VLOOKUP(D505,Fichas!$A$2:$M$2009,13,FALSE)</f>
        <v>0014</v>
      </c>
      <c r="L505" s="347" t="str">
        <f>VLOOKUP(D505,Fichas!$A$2:$N$2009,14,FALSE)</f>
        <v>Gestão Administrativa da Educação</v>
      </c>
      <c r="M505" s="420" t="str">
        <f>VLOOKUP(D505,Fichas!$A$2:$O$2009,15,FALSE)</f>
        <v>2004</v>
      </c>
      <c r="N505" s="347" t="str">
        <f>VLOOKUP(D505,Fichas!$A$2:$P$2009,16,FALSE)</f>
        <v>Manutenção e Operacionalização da Unidade</v>
      </c>
      <c r="O505" s="420" t="str">
        <f>VLOOKUP(D505,Fichas!$A$2:$C$2009,3,FALSE)</f>
        <v>3.3.90.08.00.00</v>
      </c>
      <c r="P505" s="347" t="str">
        <f>VLOOKUP(D505,Fichas!$A$2:$D$2009,4,FALSE)</f>
        <v>Outros Benefícios Assistenciais do servidor e do militar</v>
      </c>
      <c r="Q505" s="421" t="str">
        <f>VLOOKUP(D505,Fichas!$A$2:$E$2009,5,FALSE)</f>
        <v>0</v>
      </c>
      <c r="R505" s="347" t="str">
        <f>VLOOKUP(Q505,Dados!$A$2:$C$1673,2,FALSE)</f>
        <v>Ordinário</v>
      </c>
      <c r="S505" s="428">
        <f>'6781'!G24</f>
        <v>455</v>
      </c>
      <c r="T505" s="428">
        <f>'6781'!H24</f>
        <v>0</v>
      </c>
      <c r="U505" s="428" t="s">
        <v>2124</v>
      </c>
    </row>
    <row r="506" spans="1:21" s="347" customFormat="1" x14ac:dyDescent="0.2">
      <c r="A506" s="347" t="s">
        <v>2093</v>
      </c>
      <c r="B506" s="427">
        <v>44616</v>
      </c>
      <c r="C506" s="427">
        <v>44641</v>
      </c>
      <c r="D506" s="420">
        <f>'6781'!D25</f>
        <v>393</v>
      </c>
      <c r="E506" s="347" t="str">
        <f>VLOOKUP(D506,Fichas!$A$2:$G$2009,7,FALSE)</f>
        <v>02.012</v>
      </c>
      <c r="F506" s="347" t="str">
        <f>VLOOKUP(D506,Fichas!$A$2:$H$2009,8,FALSE)</f>
        <v>Secretaria de Educação</v>
      </c>
      <c r="G506" s="420" t="str">
        <f>VLOOKUP(D506,Fichas!$A$2:$I$2009,9,FALSE)</f>
        <v>12</v>
      </c>
      <c r="H506" s="347" t="str">
        <f>VLOOKUP(D506,Fichas!$A$2:$J$2009,10,FALSE)</f>
        <v>Educação</v>
      </c>
      <c r="I506" s="420" t="str">
        <f>VLOOKUP(D506,Fichas!$A$2:$K$2009,11,FALSE)</f>
        <v>122</v>
      </c>
      <c r="J506" s="347" t="str">
        <f>VLOOKUP(D506,Fichas!$A$2:$L$2009,12,FALSE)</f>
        <v>Administração Geral</v>
      </c>
      <c r="K506" s="420" t="str">
        <f>VLOOKUP(D506,Fichas!$A$2:$M$2009,13,FALSE)</f>
        <v>0014</v>
      </c>
      <c r="L506" s="347" t="str">
        <f>VLOOKUP(D506,Fichas!$A$2:$N$2009,14,FALSE)</f>
        <v>Gestão Administrativa da Educação</v>
      </c>
      <c r="M506" s="420" t="str">
        <f>VLOOKUP(D506,Fichas!$A$2:$O$2009,15,FALSE)</f>
        <v>2004</v>
      </c>
      <c r="N506" s="347" t="str">
        <f>VLOOKUP(D506,Fichas!$A$2:$P$2009,16,FALSE)</f>
        <v>Manutenção e Operacionalização da Unidade</v>
      </c>
      <c r="O506" s="420" t="str">
        <f>VLOOKUP(D506,Fichas!$A$2:$C$2009,3,FALSE)</f>
        <v>3.3.90.39.00.00</v>
      </c>
      <c r="P506" s="347" t="str">
        <f>VLOOKUP(D506,Fichas!$A$2:$D$2009,4,FALSE)</f>
        <v>Outros Serviços de Terceiros - Pessoa Jurídica</v>
      </c>
      <c r="Q506" s="421" t="str">
        <f>VLOOKUP(D506,Fichas!$A$2:$E$2009,5,FALSE)</f>
        <v>0</v>
      </c>
      <c r="R506" s="347" t="str">
        <f>VLOOKUP(Q506,Dados!$A$2:$C$1673,2,FALSE)</f>
        <v>Ordinário</v>
      </c>
      <c r="S506" s="428">
        <f>'6781'!G25</f>
        <v>116000</v>
      </c>
      <c r="T506" s="428">
        <f>'6781'!H25</f>
        <v>0</v>
      </c>
      <c r="U506" s="428" t="s">
        <v>2124</v>
      </c>
    </row>
    <row r="507" spans="1:21" s="347" customFormat="1" x14ac:dyDescent="0.2">
      <c r="A507" s="347" t="s">
        <v>2093</v>
      </c>
      <c r="B507" s="427">
        <v>44616</v>
      </c>
      <c r="C507" s="427">
        <v>44641</v>
      </c>
      <c r="D507" s="420">
        <f>'6781'!D26</f>
        <v>511</v>
      </c>
      <c r="E507" s="347" t="str">
        <f>VLOOKUP(D507,Fichas!$A$2:$G$2009,7,FALSE)</f>
        <v>02.012</v>
      </c>
      <c r="F507" s="347" t="str">
        <f>VLOOKUP(D507,Fichas!$A$2:$H$2009,8,FALSE)</f>
        <v>Secretaria de Educação</v>
      </c>
      <c r="G507" s="420" t="str">
        <f>VLOOKUP(D507,Fichas!$A$2:$I$2009,9,FALSE)</f>
        <v>12</v>
      </c>
      <c r="H507" s="347" t="str">
        <f>VLOOKUP(D507,Fichas!$A$2:$J$2009,10,FALSE)</f>
        <v>Educação</v>
      </c>
      <c r="I507" s="420" t="str">
        <f>VLOOKUP(D507,Fichas!$A$2:$K$2009,11,FALSE)</f>
        <v>365</v>
      </c>
      <c r="J507" s="347" t="str">
        <f>VLOOKUP(D507,Fichas!$A$2:$L$2009,12,FALSE)</f>
        <v>Educação Infantil</v>
      </c>
      <c r="K507" s="420" t="str">
        <f>VLOOKUP(D507,Fichas!$A$2:$M$2009,13,FALSE)</f>
        <v>0016</v>
      </c>
      <c r="L507" s="347" t="str">
        <f>VLOOKUP(D507,Fichas!$A$2:$N$2009,14,FALSE)</f>
        <v>FUNDEB 70% - Remuneração do Magistério</v>
      </c>
      <c r="M507" s="420" t="str">
        <f>VLOOKUP(D507,Fichas!$A$2:$O$2009,15,FALSE)</f>
        <v>2060</v>
      </c>
      <c r="N507" s="347" t="str">
        <f>VLOOKUP(D507,Fichas!$A$2:$P$2009,16,FALSE)</f>
        <v>FUNDEB 70 - Remuneração do Magistério - Pré Escola</v>
      </c>
      <c r="O507" s="420" t="str">
        <f>VLOOKUP(D507,Fichas!$A$2:$C$2009,3,FALSE)</f>
        <v>3.1.91.13.11.00</v>
      </c>
      <c r="P507" s="347" t="str">
        <f>VLOOKUP(D507,Fichas!$A$2:$D$2009,4,FALSE)</f>
        <v>Contribuições RPPS - FFP</v>
      </c>
      <c r="Q507" s="421" t="str">
        <f>VLOOKUP(D507,Fichas!$A$2:$E$2009,5,FALSE)</f>
        <v>600</v>
      </c>
      <c r="R507" s="347" t="str">
        <f>VLOOKUP(Q507,Dados!$A$2:$C$1673,2,FALSE)</f>
        <v>FUNDEB - 70%</v>
      </c>
      <c r="S507" s="428">
        <f>'6781'!G26</f>
        <v>83000</v>
      </c>
      <c r="T507" s="428">
        <f>'6781'!H26</f>
        <v>0</v>
      </c>
      <c r="U507" s="428" t="s">
        <v>2124</v>
      </c>
    </row>
    <row r="508" spans="1:21" s="347" customFormat="1" x14ac:dyDescent="0.2">
      <c r="A508" s="347" t="s">
        <v>2093</v>
      </c>
      <c r="B508" s="427">
        <v>44616</v>
      </c>
      <c r="C508" s="427">
        <v>44641</v>
      </c>
      <c r="D508" s="420">
        <f>'6781'!D27</f>
        <v>1594</v>
      </c>
      <c r="E508" s="347" t="str">
        <f>VLOOKUP(D508,Fichas!$A$2:$G$2009,7,FALSE)</f>
        <v>02.012</v>
      </c>
      <c r="F508" s="347" t="str">
        <f>VLOOKUP(D508,Fichas!$A$2:$H$2009,8,FALSE)</f>
        <v>Secretaria de Educação</v>
      </c>
      <c r="G508" s="420" t="str">
        <f>VLOOKUP(D508,Fichas!$A$2:$I$2009,9,FALSE)</f>
        <v>12</v>
      </c>
      <c r="H508" s="347" t="str">
        <f>VLOOKUP(D508,Fichas!$A$2:$J$2009,10,FALSE)</f>
        <v>Educação</v>
      </c>
      <c r="I508" s="420" t="str">
        <f>VLOOKUP(D508,Fichas!$A$2:$K$2009,11,FALSE)</f>
        <v>366</v>
      </c>
      <c r="J508" s="347" t="str">
        <f>VLOOKUP(D508,Fichas!$A$2:$L$2009,12,FALSE)</f>
        <v>Educação de Jovens e Adultos</v>
      </c>
      <c r="K508" s="420" t="str">
        <f>VLOOKUP(D508,Fichas!$A$2:$M$2009,13,FALSE)</f>
        <v>0016</v>
      </c>
      <c r="L508" s="347" t="str">
        <f>VLOOKUP(D508,Fichas!$A$2:$N$2009,14,FALSE)</f>
        <v>FUNDEB 70% - Remuneração do Magistério</v>
      </c>
      <c r="M508" s="420" t="str">
        <f>VLOOKUP(D508,Fichas!$A$2:$O$2009,15,FALSE)</f>
        <v>2061</v>
      </c>
      <c r="N508" s="347" t="str">
        <f>VLOOKUP(D508,Fichas!$A$2:$P$2009,16,FALSE)</f>
        <v>FUNDEB 70 - Remuneração do Magistério - EJA</v>
      </c>
      <c r="O508" s="420" t="str">
        <f>VLOOKUP(D508,Fichas!$A$2:$C$2009,3,FALSE)</f>
        <v>3.1.90.04.00.00</v>
      </c>
      <c r="P508" s="347" t="str">
        <f>VLOOKUP(D508,Fichas!$A$2:$D$2009,4,FALSE)</f>
        <v>Contratação por Tempo Determinado</v>
      </c>
      <c r="Q508" s="421" t="str">
        <f>VLOOKUP(D508,Fichas!$A$2:$E$2009,5,FALSE)</f>
        <v>600</v>
      </c>
      <c r="R508" s="347" t="str">
        <f>VLOOKUP(Q508,Dados!$A$2:$C$1673,2,FALSE)</f>
        <v>FUNDEB - 70%</v>
      </c>
      <c r="S508" s="428">
        <f>'6781'!G27</f>
        <v>4000</v>
      </c>
      <c r="T508" s="428">
        <f>'6781'!H27</f>
        <v>0</v>
      </c>
      <c r="U508" s="428" t="s">
        <v>2124</v>
      </c>
    </row>
    <row r="509" spans="1:21" s="347" customFormat="1" x14ac:dyDescent="0.2">
      <c r="A509" s="347" t="s">
        <v>2093</v>
      </c>
      <c r="B509" s="427">
        <v>44616</v>
      </c>
      <c r="C509" s="427">
        <v>44641</v>
      </c>
      <c r="D509" s="420">
        <f>'6781'!D28</f>
        <v>1497</v>
      </c>
      <c r="E509" s="347" t="str">
        <f>VLOOKUP(D509,Fichas!$A$2:$G$2009,7,FALSE)</f>
        <v>02.013</v>
      </c>
      <c r="F509" s="347" t="str">
        <f>VLOOKUP(D509,Fichas!$A$2:$H$2009,8,FALSE)</f>
        <v>Secretaria da Melhor Idade</v>
      </c>
      <c r="G509" s="420" t="str">
        <f>VLOOKUP(D509,Fichas!$A$2:$I$2009,9,FALSE)</f>
        <v>08</v>
      </c>
      <c r="H509" s="347" t="str">
        <f>VLOOKUP(D509,Fichas!$A$2:$J$2009,10,FALSE)</f>
        <v>Assistência Social</v>
      </c>
      <c r="I509" s="420" t="str">
        <f>VLOOKUP(D509,Fichas!$A$2:$K$2009,11,FALSE)</f>
        <v>241</v>
      </c>
      <c r="J509" s="347" t="str">
        <f>VLOOKUP(D509,Fichas!$A$2:$L$2009,12,FALSE)</f>
        <v>Assistência ao Idoso</v>
      </c>
      <c r="K509" s="420" t="str">
        <f>VLOOKUP(D509,Fichas!$A$2:$M$2009,13,FALSE)</f>
        <v>0022</v>
      </c>
      <c r="L509" s="347" t="str">
        <f>VLOOKUP(D509,Fichas!$A$2:$N$2009,14,FALSE)</f>
        <v>Terceira Idade</v>
      </c>
      <c r="M509" s="420" t="str">
        <f>VLOOKUP(D509,Fichas!$A$2:$O$2009,15,FALSE)</f>
        <v>2083</v>
      </c>
      <c r="N509" s="347" t="str">
        <f>VLOOKUP(D509,Fichas!$A$2:$P$2009,16,FALSE)</f>
        <v>ILPI - Instituição de Longa Permanência para Pessoa Idosa</v>
      </c>
      <c r="O509" s="420" t="str">
        <f>VLOOKUP(D509,Fichas!$A$2:$C$2009,3,FALSE)</f>
        <v>3.3.90.39.00.00</v>
      </c>
      <c r="P509" s="347" t="str">
        <f>VLOOKUP(D509,Fichas!$A$2:$D$2009,4,FALSE)</f>
        <v>Outros Serviços de Terceiros - Pessoa Jurídica</v>
      </c>
      <c r="Q509" s="421" t="str">
        <f>VLOOKUP(D509,Fichas!$A$2:$E$2009,5,FALSE)</f>
        <v>806</v>
      </c>
      <c r="R509" s="347" t="str">
        <f>VLOOKUP(Q509,Dados!$A$2:$C$1673,2,FALSE)</f>
        <v>Comp. Financ. dos Royalties Pela Produção</v>
      </c>
      <c r="S509" s="428">
        <f>'6781'!G28</f>
        <v>34750</v>
      </c>
      <c r="T509" s="428">
        <f>'6781'!H28</f>
        <v>0</v>
      </c>
      <c r="U509" s="428" t="s">
        <v>2124</v>
      </c>
    </row>
    <row r="510" spans="1:21" s="347" customFormat="1" x14ac:dyDescent="0.2">
      <c r="A510" s="347" t="s">
        <v>2093</v>
      </c>
      <c r="B510" s="427">
        <v>44616</v>
      </c>
      <c r="C510" s="427">
        <v>44641</v>
      </c>
      <c r="D510" s="420">
        <f>'6781'!D29</f>
        <v>1608</v>
      </c>
      <c r="E510" s="347" t="str">
        <f>VLOOKUP(D510,Fichas!$A$2:$G$2009,7,FALSE)</f>
        <v>02.014</v>
      </c>
      <c r="F510" s="347" t="str">
        <f>VLOOKUP(D510,Fichas!$A$2:$H$2009,8,FALSE)</f>
        <v>Secretaria de Cultura</v>
      </c>
      <c r="G510" s="420" t="str">
        <f>VLOOKUP(D510,Fichas!$A$2:$I$2009,9,FALSE)</f>
        <v>13</v>
      </c>
      <c r="H510" s="347" t="str">
        <f>VLOOKUP(D510,Fichas!$A$2:$J$2009,10,FALSE)</f>
        <v>Cultura</v>
      </c>
      <c r="I510" s="420" t="str">
        <f>VLOOKUP(D510,Fichas!$A$2:$K$2009,11,FALSE)</f>
        <v>122</v>
      </c>
      <c r="J510" s="347" t="str">
        <f>VLOOKUP(D510,Fichas!$A$2:$L$2009,12,FALSE)</f>
        <v>Administração Geral</v>
      </c>
      <c r="K510" s="420" t="str">
        <f>VLOOKUP(D510,Fichas!$A$2:$M$2009,13,FALSE)</f>
        <v>0002</v>
      </c>
      <c r="L510" s="347" t="str">
        <f>VLOOKUP(D510,Fichas!$A$2:$N$2009,14,FALSE)</f>
        <v>Gestão Administrativa</v>
      </c>
      <c r="M510" s="420" t="str">
        <f>VLOOKUP(D510,Fichas!$A$2:$O$2009,15,FALSE)</f>
        <v>2004</v>
      </c>
      <c r="N510" s="347" t="str">
        <f>VLOOKUP(D510,Fichas!$A$2:$P$2009,16,FALSE)</f>
        <v>Manutenção e Operacionalização da Unidade</v>
      </c>
      <c r="O510" s="420" t="str">
        <f>VLOOKUP(D510,Fichas!$A$2:$C$2009,3,FALSE)</f>
        <v>4.4.90.61.00.00</v>
      </c>
      <c r="P510" s="347" t="str">
        <f>VLOOKUP(D510,Fichas!$A$2:$D$2009,4,FALSE)</f>
        <v>Aquisição de Imóveis</v>
      </c>
      <c r="Q510" s="421" t="str">
        <f>VLOOKUP(D510,Fichas!$A$2:$E$2009,5,FALSE)</f>
        <v>806</v>
      </c>
      <c r="R510" s="347" t="str">
        <f>VLOOKUP(Q510,Dados!$A$2:$C$1673,2,FALSE)</f>
        <v>Comp. Financ. dos Royalties Pela Produção</v>
      </c>
      <c r="S510" s="428">
        <f>'6781'!G29</f>
        <v>300000</v>
      </c>
      <c r="T510" s="428">
        <f>'6781'!H29</f>
        <v>0</v>
      </c>
      <c r="U510" s="428" t="s">
        <v>2124</v>
      </c>
    </row>
    <row r="511" spans="1:21" s="347" customFormat="1" x14ac:dyDescent="0.2">
      <c r="A511" s="347" t="s">
        <v>2093</v>
      </c>
      <c r="B511" s="427">
        <v>44616</v>
      </c>
      <c r="C511" s="427">
        <v>44641</v>
      </c>
      <c r="D511" s="420">
        <f>'6781'!D30</f>
        <v>1603</v>
      </c>
      <c r="E511" s="347" t="str">
        <f>VLOOKUP(D511,Fichas!$A$2:$G$2009,7,FALSE)</f>
        <v>02.014</v>
      </c>
      <c r="F511" s="347" t="str">
        <f>VLOOKUP(D511,Fichas!$A$2:$H$2009,8,FALSE)</f>
        <v>Secretaria de Cultura</v>
      </c>
      <c r="G511" s="420" t="str">
        <f>VLOOKUP(D511,Fichas!$A$2:$I$2009,9,FALSE)</f>
        <v>13</v>
      </c>
      <c r="H511" s="347" t="str">
        <f>VLOOKUP(D511,Fichas!$A$2:$J$2009,10,FALSE)</f>
        <v>Cultura</v>
      </c>
      <c r="I511" s="420" t="str">
        <f>VLOOKUP(D511,Fichas!$A$2:$K$2009,11,FALSE)</f>
        <v>122</v>
      </c>
      <c r="J511" s="347" t="str">
        <f>VLOOKUP(D511,Fichas!$A$2:$L$2009,12,FALSE)</f>
        <v>Administração Geral</v>
      </c>
      <c r="K511" s="420" t="str">
        <f>VLOOKUP(D511,Fichas!$A$2:$M$2009,13,FALSE)</f>
        <v>0002</v>
      </c>
      <c r="L511" s="347" t="str">
        <f>VLOOKUP(D511,Fichas!$A$2:$N$2009,14,FALSE)</f>
        <v>Gestão Administrativa</v>
      </c>
      <c r="M511" s="420" t="str">
        <f>VLOOKUP(D511,Fichas!$A$2:$O$2009,15,FALSE)</f>
        <v>2004</v>
      </c>
      <c r="N511" s="347" t="str">
        <f>VLOOKUP(D511,Fichas!$A$2:$P$2009,16,FALSE)</f>
        <v>Manutenção e Operacionalização da Unidade</v>
      </c>
      <c r="O511" s="420" t="str">
        <f>VLOOKUP(D511,Fichas!$A$2:$C$2009,3,FALSE)</f>
        <v>4.4.90.61.00.00</v>
      </c>
      <c r="P511" s="347" t="str">
        <f>VLOOKUP(D511,Fichas!$A$2:$D$2009,4,FALSE)</f>
        <v>Aquisição de Imóveis</v>
      </c>
      <c r="Q511" s="421" t="str">
        <f>VLOOKUP(D511,Fichas!$A$2:$E$2009,5,FALSE)</f>
        <v>810</v>
      </c>
      <c r="R511" s="347" t="str">
        <f>VLOOKUP(Q511,Dados!$A$2:$C$1673,2,FALSE)</f>
        <v>Royalties do Estado</v>
      </c>
      <c r="S511" s="428">
        <f>'6781'!G30</f>
        <v>600000</v>
      </c>
      <c r="T511" s="428">
        <f>'6781'!H30</f>
        <v>0</v>
      </c>
      <c r="U511" s="428" t="s">
        <v>2124</v>
      </c>
    </row>
    <row r="512" spans="1:21" s="347" customFormat="1" x14ac:dyDescent="0.2">
      <c r="A512" s="347" t="s">
        <v>2093</v>
      </c>
      <c r="B512" s="427">
        <v>44616</v>
      </c>
      <c r="C512" s="427">
        <v>44641</v>
      </c>
      <c r="D512" s="420">
        <f>'6781'!D31</f>
        <v>686</v>
      </c>
      <c r="E512" s="347" t="str">
        <f>VLOOKUP(D512,Fichas!$A$2:$G$2009,7,FALSE)</f>
        <v>02.016</v>
      </c>
      <c r="F512" s="347" t="str">
        <f>VLOOKUP(D512,Fichas!$A$2:$H$2009,8,FALSE)</f>
        <v>Secretaria de Obras e Serviços Públicos</v>
      </c>
      <c r="G512" s="420" t="str">
        <f>VLOOKUP(D512,Fichas!$A$2:$I$2009,9,FALSE)</f>
        <v>15</v>
      </c>
      <c r="H512" s="347" t="str">
        <f>VLOOKUP(D512,Fichas!$A$2:$J$2009,10,FALSE)</f>
        <v>Urbanismo</v>
      </c>
      <c r="I512" s="420" t="str">
        <f>VLOOKUP(D512,Fichas!$A$2:$K$2009,11,FALSE)</f>
        <v>451</v>
      </c>
      <c r="J512" s="347" t="str">
        <f>VLOOKUP(D512,Fichas!$A$2:$L$2009,12,FALSE)</f>
        <v>Infraestrutura Urbana</v>
      </c>
      <c r="K512" s="420" t="str">
        <f>VLOOKUP(D512,Fichas!$A$2:$M$2009,13,FALSE)</f>
        <v>0025</v>
      </c>
      <c r="L512" s="347" t="str">
        <f>VLOOKUP(D512,Fichas!$A$2:$N$2009,14,FALSE)</f>
        <v>Saneamento e Pavimentação</v>
      </c>
      <c r="M512" s="420" t="str">
        <f>VLOOKUP(D512,Fichas!$A$2:$O$2009,15,FALSE)</f>
        <v>1017</v>
      </c>
      <c r="N512" s="347" t="str">
        <f>VLOOKUP(D512,Fichas!$A$2:$P$2009,16,FALSE)</f>
        <v>Obras de Drenagem e Pavimentação</v>
      </c>
      <c r="O512" s="420" t="str">
        <f>VLOOKUP(D512,Fichas!$A$2:$C$2009,3,FALSE)</f>
        <v>3.3.90.30.00.00</v>
      </c>
      <c r="P512" s="347" t="str">
        <f>VLOOKUP(D512,Fichas!$A$2:$D$2009,4,FALSE)</f>
        <v>Material de Consumo</v>
      </c>
      <c r="Q512" s="421" t="str">
        <f>VLOOKUP(D512,Fichas!$A$2:$E$2009,5,FALSE)</f>
        <v>807</v>
      </c>
      <c r="R512" s="347" t="str">
        <f>VLOOKUP(Q512,Dados!$A$2:$C$1673,2,FALSE)</f>
        <v>Royalties Pelo Excedente da Produção</v>
      </c>
      <c r="S512" s="428">
        <f>'6781'!G31</f>
        <v>44800</v>
      </c>
      <c r="T512" s="428">
        <f>'6781'!H31</f>
        <v>0</v>
      </c>
      <c r="U512" s="428" t="s">
        <v>2124</v>
      </c>
    </row>
    <row r="513" spans="1:21" s="347" customFormat="1" x14ac:dyDescent="0.2">
      <c r="A513" s="347" t="s">
        <v>2093</v>
      </c>
      <c r="B513" s="427">
        <v>44616</v>
      </c>
      <c r="C513" s="427">
        <v>44641</v>
      </c>
      <c r="D513" s="420">
        <f>'6781'!D32</f>
        <v>1610</v>
      </c>
      <c r="E513" s="347" t="str">
        <f>VLOOKUP(D513,Fichas!$A$2:$G$2009,7,FALSE)</f>
        <v>02.019</v>
      </c>
      <c r="F513" s="347" t="str">
        <f>VLOOKUP(D513,Fichas!$A$2:$H$2009,8,FALSE)</f>
        <v>Secretaria de Relações Institucionais e Captação de Recursos</v>
      </c>
      <c r="G513" s="420" t="str">
        <f>VLOOKUP(D513,Fichas!$A$2:$I$2009,9,FALSE)</f>
        <v>04</v>
      </c>
      <c r="H513" s="347" t="str">
        <f>VLOOKUP(D513,Fichas!$A$2:$J$2009,10,FALSE)</f>
        <v>Administração</v>
      </c>
      <c r="I513" s="420" t="str">
        <f>VLOOKUP(D513,Fichas!$A$2:$K$2009,11,FALSE)</f>
        <v>122</v>
      </c>
      <c r="J513" s="347" t="str">
        <f>VLOOKUP(D513,Fichas!$A$2:$L$2009,12,FALSE)</f>
        <v>Administração Geral</v>
      </c>
      <c r="K513" s="420" t="str">
        <f>VLOOKUP(D513,Fichas!$A$2:$M$2009,13,FALSE)</f>
        <v>0002</v>
      </c>
      <c r="L513" s="347" t="str">
        <f>VLOOKUP(D513,Fichas!$A$2:$N$2009,14,FALSE)</f>
        <v>Gestão Administrativa</v>
      </c>
      <c r="M513" s="420" t="str">
        <f>VLOOKUP(D513,Fichas!$A$2:$O$2009,15,FALSE)</f>
        <v>2004</v>
      </c>
      <c r="N513" s="347" t="str">
        <f>VLOOKUP(D513,Fichas!$A$2:$P$2009,16,FALSE)</f>
        <v>Manutenção e Operacionalização da Unidade</v>
      </c>
      <c r="O513" s="420" t="str">
        <f>VLOOKUP(D513,Fichas!$A$2:$C$2009,3,FALSE)</f>
        <v>3.3.90.14.00.00</v>
      </c>
      <c r="P513" s="347" t="str">
        <f>VLOOKUP(D513,Fichas!$A$2:$D$2009,4,FALSE)</f>
        <v>Diárias - Civil</v>
      </c>
      <c r="Q513" s="421" t="str">
        <f>VLOOKUP(D513,Fichas!$A$2:$E$2009,5,FALSE)</f>
        <v>0</v>
      </c>
      <c r="R513" s="347" t="str">
        <f>VLOOKUP(Q513,Dados!$A$2:$C$1673,2,FALSE)</f>
        <v>Ordinário</v>
      </c>
      <c r="S513" s="428">
        <f>'6781'!G32</f>
        <v>12000</v>
      </c>
      <c r="T513" s="428">
        <f>'6781'!H32</f>
        <v>0</v>
      </c>
      <c r="U513" s="428" t="s">
        <v>2124</v>
      </c>
    </row>
    <row r="514" spans="1:21" s="347" customFormat="1" x14ac:dyDescent="0.2">
      <c r="A514" s="347" t="s">
        <v>2093</v>
      </c>
      <c r="B514" s="427">
        <v>44616</v>
      </c>
      <c r="C514" s="427">
        <v>44641</v>
      </c>
      <c r="D514" s="420">
        <f>'6781'!D33</f>
        <v>1609</v>
      </c>
      <c r="E514" s="347" t="str">
        <f>VLOOKUP(D514,Fichas!$A$2:$G$2009,7,FALSE)</f>
        <v>02.021</v>
      </c>
      <c r="F514" s="347" t="str">
        <f>VLOOKUP(D514,Fichas!$A$2:$H$2009,8,FALSE)</f>
        <v>Secretaria de Meio Ambiente e Saneamento</v>
      </c>
      <c r="G514" s="420" t="str">
        <f>VLOOKUP(D514,Fichas!$A$2:$I$2009,9,FALSE)</f>
        <v>18</v>
      </c>
      <c r="H514" s="347" t="str">
        <f>VLOOKUP(D514,Fichas!$A$2:$J$2009,10,FALSE)</f>
        <v>Gestão Ambiental</v>
      </c>
      <c r="I514" s="420" t="str">
        <f>VLOOKUP(D514,Fichas!$A$2:$K$2009,11,FALSE)</f>
        <v>122</v>
      </c>
      <c r="J514" s="347" t="str">
        <f>VLOOKUP(D514,Fichas!$A$2:$L$2009,12,FALSE)</f>
        <v>Administração Geral</v>
      </c>
      <c r="K514" s="420" t="str">
        <f>VLOOKUP(D514,Fichas!$A$2:$M$2009,13,FALSE)</f>
        <v>0002</v>
      </c>
      <c r="L514" s="347" t="str">
        <f>VLOOKUP(D514,Fichas!$A$2:$N$2009,14,FALSE)</f>
        <v>Gestão Administrativa</v>
      </c>
      <c r="M514" s="420" t="str">
        <f>VLOOKUP(D514,Fichas!$A$2:$O$2009,15,FALSE)</f>
        <v>2004</v>
      </c>
      <c r="N514" s="347" t="str">
        <f>VLOOKUP(D514,Fichas!$A$2:$P$2009,16,FALSE)</f>
        <v>Manutenção e Operacionalização da Unidade</v>
      </c>
      <c r="O514" s="420" t="str">
        <f>VLOOKUP(D514,Fichas!$A$2:$C$2009,3,FALSE)</f>
        <v>3.3.90.41.00.00</v>
      </c>
      <c r="P514" s="347" t="str">
        <f>VLOOKUP(D514,Fichas!$A$2:$D$2009,4,FALSE)</f>
        <v>Contribuições</v>
      </c>
      <c r="Q514" s="421" t="str">
        <f>VLOOKUP(D514,Fichas!$A$2:$E$2009,5,FALSE)</f>
        <v>947</v>
      </c>
      <c r="R514" s="347" t="str">
        <f>VLOOKUP(Q514,Dados!$A$2:$C$1673,2,FALSE)</f>
        <v>ICMS Verde</v>
      </c>
      <c r="S514" s="428">
        <f>'6781'!G33</f>
        <v>27000</v>
      </c>
      <c r="T514" s="428">
        <f>'6781'!H33</f>
        <v>0</v>
      </c>
      <c r="U514" s="428" t="s">
        <v>2124</v>
      </c>
    </row>
    <row r="515" spans="1:21" s="347" customFormat="1" x14ac:dyDescent="0.2">
      <c r="A515" s="347" t="s">
        <v>2093</v>
      </c>
      <c r="B515" s="427">
        <v>44616</v>
      </c>
      <c r="C515" s="427">
        <v>44641</v>
      </c>
      <c r="D515" s="420">
        <f>'6781'!D34</f>
        <v>791</v>
      </c>
      <c r="E515" s="347" t="str">
        <f>VLOOKUP(D515,Fichas!$A$2:$G$2009,7,FALSE)</f>
        <v>02.022</v>
      </c>
      <c r="F515" s="347" t="str">
        <f>VLOOKUP(D515,Fichas!$A$2:$H$2009,8,FALSE)</f>
        <v>Secretaria de Direitos Humanos e Segurança</v>
      </c>
      <c r="G515" s="420" t="str">
        <f>VLOOKUP(D515,Fichas!$A$2:$I$2009,9,FALSE)</f>
        <v>06</v>
      </c>
      <c r="H515" s="347" t="str">
        <f>VLOOKUP(D515,Fichas!$A$2:$J$2009,10,FALSE)</f>
        <v>Segurança Pública</v>
      </c>
      <c r="I515" s="420" t="str">
        <f>VLOOKUP(D515,Fichas!$A$2:$K$2009,11,FALSE)</f>
        <v>122</v>
      </c>
      <c r="J515" s="347" t="str">
        <f>VLOOKUP(D515,Fichas!$A$2:$L$2009,12,FALSE)</f>
        <v>Administração Geral</v>
      </c>
      <c r="K515" s="420" t="str">
        <f>VLOOKUP(D515,Fichas!$A$2:$M$2009,13,FALSE)</f>
        <v>0002</v>
      </c>
      <c r="L515" s="347" t="str">
        <f>VLOOKUP(D515,Fichas!$A$2:$N$2009,14,FALSE)</f>
        <v>Gestão Administrativa</v>
      </c>
      <c r="M515" s="420" t="str">
        <f>VLOOKUP(D515,Fichas!$A$2:$O$2009,15,FALSE)</f>
        <v>2003</v>
      </c>
      <c r="N515" s="347" t="str">
        <f>VLOOKUP(D515,Fichas!$A$2:$P$2009,16,FALSE)</f>
        <v>Pessoal e Encargos Sociais da Unidade</v>
      </c>
      <c r="O515" s="420" t="str">
        <f>VLOOKUP(D515,Fichas!$A$2:$C$2009,3,FALSE)</f>
        <v>3.1.90.92.00.00</v>
      </c>
      <c r="P515" s="347" t="str">
        <f>VLOOKUP(D515,Fichas!$A$2:$D$2009,4,FALSE)</f>
        <v>Despesas de Exercícios Anteriores</v>
      </c>
      <c r="Q515" s="421" t="str">
        <f>VLOOKUP(D515,Fichas!$A$2:$E$2009,5,FALSE)</f>
        <v>0</v>
      </c>
      <c r="R515" s="347" t="str">
        <f>VLOOKUP(Q515,Dados!$A$2:$C$1673,2,FALSE)</f>
        <v>Ordinário</v>
      </c>
      <c r="S515" s="428">
        <f>'6781'!G34</f>
        <v>18177.96</v>
      </c>
      <c r="T515" s="428">
        <f>'6781'!H34</f>
        <v>0</v>
      </c>
      <c r="U515" s="428" t="s">
        <v>2124</v>
      </c>
    </row>
    <row r="516" spans="1:21" s="347" customFormat="1" x14ac:dyDescent="0.2">
      <c r="A516" s="347" t="s">
        <v>2093</v>
      </c>
      <c r="B516" s="427">
        <v>44616</v>
      </c>
      <c r="C516" s="427">
        <v>44641</v>
      </c>
      <c r="D516" s="420">
        <f>'6781'!D35</f>
        <v>1611</v>
      </c>
      <c r="E516" s="347" t="str">
        <f>VLOOKUP(D516,Fichas!$A$2:$G$2009,7,FALSE)</f>
        <v>02.022</v>
      </c>
      <c r="F516" s="347" t="str">
        <f>VLOOKUP(D516,Fichas!$A$2:$H$2009,8,FALSE)</f>
        <v>Secretaria de Direitos Humanos e Segurança</v>
      </c>
      <c r="G516" s="420" t="str">
        <f>VLOOKUP(D516,Fichas!$A$2:$I$2009,9,FALSE)</f>
        <v>06</v>
      </c>
      <c r="H516" s="347" t="str">
        <f>VLOOKUP(D516,Fichas!$A$2:$J$2009,10,FALSE)</f>
        <v>Segurança Pública</v>
      </c>
      <c r="I516" s="420" t="str">
        <f>VLOOKUP(D516,Fichas!$A$2:$K$2009,11,FALSE)</f>
        <v>122</v>
      </c>
      <c r="J516" s="347" t="str">
        <f>VLOOKUP(D516,Fichas!$A$2:$L$2009,12,FALSE)</f>
        <v>Administração Geral</v>
      </c>
      <c r="K516" s="420" t="str">
        <f>VLOOKUP(D516,Fichas!$A$2:$M$2009,13,FALSE)</f>
        <v>0002</v>
      </c>
      <c r="L516" s="347" t="str">
        <f>VLOOKUP(D516,Fichas!$A$2:$N$2009,14,FALSE)</f>
        <v>Gestão Administrativa</v>
      </c>
      <c r="M516" s="420" t="str">
        <f>VLOOKUP(D516,Fichas!$A$2:$O$2009,15,FALSE)</f>
        <v>2003</v>
      </c>
      <c r="N516" s="347" t="str">
        <f>VLOOKUP(D516,Fichas!$A$2:$P$2009,16,FALSE)</f>
        <v>Pessoal e Encargos Sociais da Unidade</v>
      </c>
      <c r="O516" s="420" t="str">
        <f>VLOOKUP(D516,Fichas!$A$2:$C$2009,3,FALSE)</f>
        <v>3.1.90.96.00.00</v>
      </c>
      <c r="P516" s="347" t="str">
        <f>VLOOKUP(D516,Fichas!$A$2:$D$2009,4,FALSE)</f>
        <v>Ressarcimento de Despesas de Pessoal Requisitado</v>
      </c>
      <c r="Q516" s="421" t="str">
        <f>VLOOKUP(D516,Fichas!$A$2:$E$2009,5,FALSE)</f>
        <v>0</v>
      </c>
      <c r="R516" s="347" t="str">
        <f>VLOOKUP(Q516,Dados!$A$2:$C$1673,2,FALSE)</f>
        <v>Ordinário</v>
      </c>
      <c r="S516" s="428">
        <f>'6781'!G35</f>
        <v>450000</v>
      </c>
      <c r="T516" s="428">
        <f>'6781'!H35</f>
        <v>0</v>
      </c>
      <c r="U516" s="428" t="s">
        <v>2124</v>
      </c>
    </row>
    <row r="517" spans="1:21" s="347" customFormat="1" x14ac:dyDescent="0.2">
      <c r="A517" s="347" t="s">
        <v>2093</v>
      </c>
      <c r="B517" s="427">
        <v>44616</v>
      </c>
      <c r="C517" s="427">
        <v>44641</v>
      </c>
      <c r="D517" s="420">
        <f>'6781'!D36</f>
        <v>1556</v>
      </c>
      <c r="E517" s="347" t="str">
        <f>VLOOKUP(D517,Fichas!$A$2:$G$2009,7,FALSE)</f>
        <v>05.001</v>
      </c>
      <c r="F517" s="347" t="str">
        <f>VLOOKUP(D517,Fichas!$A$2:$H$2009,8,FALSE)</f>
        <v>Fundo Municipal de Saúde</v>
      </c>
      <c r="G517" s="420" t="str">
        <f>VLOOKUP(D517,Fichas!$A$2:$I$2009,9,FALSE)</f>
        <v>10</v>
      </c>
      <c r="H517" s="347" t="str">
        <f>VLOOKUP(D517,Fichas!$A$2:$J$2009,10,FALSE)</f>
        <v>Saúde</v>
      </c>
      <c r="I517" s="420" t="str">
        <f>VLOOKUP(D517,Fichas!$A$2:$K$2009,11,FALSE)</f>
        <v>122</v>
      </c>
      <c r="J517" s="347" t="str">
        <f>VLOOKUP(D517,Fichas!$A$2:$L$2009,12,FALSE)</f>
        <v>Administração Geral</v>
      </c>
      <c r="K517" s="420" t="str">
        <f>VLOOKUP(D517,Fichas!$A$2:$M$2009,13,FALSE)</f>
        <v>0029</v>
      </c>
      <c r="L517" s="347" t="str">
        <f>VLOOKUP(D517,Fichas!$A$2:$N$2009,14,FALSE)</f>
        <v>Manutenção, Modernização e Profissionalização da Gestão do SUS</v>
      </c>
      <c r="M517" s="420" t="str">
        <f>VLOOKUP(D517,Fichas!$A$2:$O$2009,15,FALSE)</f>
        <v>2121</v>
      </c>
      <c r="N517" s="347" t="str">
        <f>VLOOKUP(D517,Fichas!$A$2:$P$2009,16,FALSE)</f>
        <v>Manutenção e Modernização das Ações Administrativas e de Gestão do SUS</v>
      </c>
      <c r="O517" s="420" t="str">
        <f>VLOOKUP(D517,Fichas!$A$2:$C$2009,3,FALSE)</f>
        <v>3.1.90.04.00.00</v>
      </c>
      <c r="P517" s="347" t="str">
        <f>VLOOKUP(D517,Fichas!$A$2:$D$2009,4,FALSE)</f>
        <v>Contratação por Tempo Determinado</v>
      </c>
      <c r="Q517" s="421" t="str">
        <f>VLOOKUP(D517,Fichas!$A$2:$E$2009,5,FALSE)</f>
        <v>806</v>
      </c>
      <c r="R517" s="347" t="str">
        <f>VLOOKUP(Q517,Dados!$A$2:$C$1673,2,FALSE)</f>
        <v>Comp. Financ. dos Royalties Pela Produção</v>
      </c>
      <c r="S517" s="428">
        <f>'6781'!G36</f>
        <v>2200000</v>
      </c>
      <c r="T517" s="428">
        <f>'6781'!H36</f>
        <v>0</v>
      </c>
      <c r="U517" s="428" t="s">
        <v>2124</v>
      </c>
    </row>
    <row r="518" spans="1:21" s="347" customFormat="1" x14ac:dyDescent="0.2">
      <c r="A518" s="347" t="s">
        <v>2093</v>
      </c>
      <c r="B518" s="427">
        <v>44616</v>
      </c>
      <c r="C518" s="427">
        <v>44641</v>
      </c>
      <c r="D518" s="420">
        <f>'6781'!D37</f>
        <v>961</v>
      </c>
      <c r="E518" s="347" t="str">
        <f>VLOOKUP(D518,Fichas!$A$2:$G$2009,7,FALSE)</f>
        <v>05.001</v>
      </c>
      <c r="F518" s="347" t="str">
        <f>VLOOKUP(D518,Fichas!$A$2:$H$2009,8,FALSE)</f>
        <v>Fundo Municipal de Saúde</v>
      </c>
      <c r="G518" s="420" t="str">
        <f>VLOOKUP(D518,Fichas!$A$2:$I$2009,9,FALSE)</f>
        <v>10</v>
      </c>
      <c r="H518" s="347" t="str">
        <f>VLOOKUP(D518,Fichas!$A$2:$J$2009,10,FALSE)</f>
        <v>Saúde</v>
      </c>
      <c r="I518" s="420" t="str">
        <f>VLOOKUP(D518,Fichas!$A$2:$K$2009,11,FALSE)</f>
        <v>122</v>
      </c>
      <c r="J518" s="347" t="str">
        <f>VLOOKUP(D518,Fichas!$A$2:$L$2009,12,FALSE)</f>
        <v>Administração Geral</v>
      </c>
      <c r="K518" s="420" t="str">
        <f>VLOOKUP(D518,Fichas!$A$2:$M$2009,13,FALSE)</f>
        <v>0029</v>
      </c>
      <c r="L518" s="347" t="str">
        <f>VLOOKUP(D518,Fichas!$A$2:$N$2009,14,FALSE)</f>
        <v>Manutenção, Modernização e Profissionalização da Gestão do SUS</v>
      </c>
      <c r="M518" s="420" t="str">
        <f>VLOOKUP(D518,Fichas!$A$2:$O$2009,15,FALSE)</f>
        <v>2121</v>
      </c>
      <c r="N518" s="347" t="str">
        <f>VLOOKUP(D518,Fichas!$A$2:$P$2009,16,FALSE)</f>
        <v>Manutenção e Modernização das Ações Administrativas e de Gestão do SUS</v>
      </c>
      <c r="O518" s="420" t="str">
        <f>VLOOKUP(D518,Fichas!$A$2:$C$2009,3,FALSE)</f>
        <v>3.1.90.04.00.00</v>
      </c>
      <c r="P518" s="347" t="str">
        <f>VLOOKUP(D518,Fichas!$A$2:$D$2009,4,FALSE)</f>
        <v>Contratação por Tempo Determinado</v>
      </c>
      <c r="Q518" s="421" t="str">
        <f>VLOOKUP(D518,Fichas!$A$2:$E$2009,5,FALSE)</f>
        <v>807</v>
      </c>
      <c r="R518" s="347" t="str">
        <f>VLOOKUP(Q518,Dados!$A$2:$C$1673,2,FALSE)</f>
        <v>Royalties Pelo Excedente da Produção</v>
      </c>
      <c r="S518" s="428">
        <f>'6781'!G37</f>
        <v>600000</v>
      </c>
      <c r="T518" s="428">
        <f>'6781'!H37</f>
        <v>0</v>
      </c>
      <c r="U518" s="428" t="s">
        <v>2124</v>
      </c>
    </row>
    <row r="519" spans="1:21" s="347" customFormat="1" x14ac:dyDescent="0.2">
      <c r="A519" s="347" t="s">
        <v>2093</v>
      </c>
      <c r="B519" s="427">
        <v>44616</v>
      </c>
      <c r="C519" s="427">
        <v>44641</v>
      </c>
      <c r="D519" s="420">
        <f>'6781'!D38</f>
        <v>1015</v>
      </c>
      <c r="E519" s="347" t="str">
        <f>VLOOKUP(D519,Fichas!$A$2:$G$2009,7,FALSE)</f>
        <v>05.001</v>
      </c>
      <c r="F519" s="347" t="str">
        <f>VLOOKUP(D519,Fichas!$A$2:$H$2009,8,FALSE)</f>
        <v>Fundo Municipal de Saúde</v>
      </c>
      <c r="G519" s="420" t="str">
        <f>VLOOKUP(D519,Fichas!$A$2:$I$2009,9,FALSE)</f>
        <v>10</v>
      </c>
      <c r="H519" s="347" t="str">
        <f>VLOOKUP(D519,Fichas!$A$2:$J$2009,10,FALSE)</f>
        <v>Saúde</v>
      </c>
      <c r="I519" s="420" t="str">
        <f>VLOOKUP(D519,Fichas!$A$2:$K$2009,11,FALSE)</f>
        <v>301</v>
      </c>
      <c r="J519" s="347" t="str">
        <f>VLOOKUP(D519,Fichas!$A$2:$L$2009,12,FALSE)</f>
        <v>Atenção Básica</v>
      </c>
      <c r="K519" s="420" t="str">
        <f>VLOOKUP(D519,Fichas!$A$2:$M$2009,13,FALSE)</f>
        <v>0031</v>
      </c>
      <c r="L519" s="347" t="str">
        <f>VLOOKUP(D519,Fichas!$A$2:$N$2009,14,FALSE)</f>
        <v>Atenção Primária à Saúde</v>
      </c>
      <c r="M519" s="420" t="str">
        <f>VLOOKUP(D519,Fichas!$A$2:$O$2009,15,FALSE)</f>
        <v>2134</v>
      </c>
      <c r="N519" s="347" t="str">
        <f>VLOOKUP(D519,Fichas!$A$2:$P$2009,16,FALSE)</f>
        <v>Ampliação da Cobertura de ESF Para 100% da População de Cabo Frio</v>
      </c>
      <c r="O519" s="420" t="str">
        <f>VLOOKUP(D519,Fichas!$A$2:$C$2009,3,FALSE)</f>
        <v>3.1.90.11.00.00</v>
      </c>
      <c r="P519" s="347" t="str">
        <f>VLOOKUP(D519,Fichas!$A$2:$D$2009,4,FALSE)</f>
        <v>Vencimentos e Vantagens Fixas - Pessoal Civil</v>
      </c>
      <c r="Q519" s="421" t="str">
        <f>VLOOKUP(D519,Fichas!$A$2:$E$2009,5,FALSE)</f>
        <v>300</v>
      </c>
      <c r="R519" s="347" t="str">
        <f>VLOOKUP(Q519,Dados!$A$2:$C$1673,2,FALSE)</f>
        <v>Ordinário - Saúde</v>
      </c>
      <c r="S519" s="428">
        <f>'6781'!G38</f>
        <v>1500000</v>
      </c>
      <c r="T519" s="428">
        <f>'6781'!H38</f>
        <v>0</v>
      </c>
      <c r="U519" s="428" t="s">
        <v>2124</v>
      </c>
    </row>
    <row r="520" spans="1:21" s="347" customFormat="1" x14ac:dyDescent="0.2">
      <c r="A520" s="347" t="s">
        <v>2093</v>
      </c>
      <c r="B520" s="427">
        <v>44616</v>
      </c>
      <c r="C520" s="427">
        <v>44641</v>
      </c>
      <c r="D520" s="420">
        <f>'6781'!D39</f>
        <v>1600</v>
      </c>
      <c r="E520" s="347" t="str">
        <f>VLOOKUP(D520,Fichas!$A$2:$G$2009,7,FALSE)</f>
        <v>05.001</v>
      </c>
      <c r="F520" s="347" t="str">
        <f>VLOOKUP(D520,Fichas!$A$2:$H$2009,8,FALSE)</f>
        <v>Fundo Municipal de Saúde</v>
      </c>
      <c r="G520" s="420" t="str">
        <f>VLOOKUP(D520,Fichas!$A$2:$I$2009,9,FALSE)</f>
        <v>10</v>
      </c>
      <c r="H520" s="347" t="str">
        <f>VLOOKUP(D520,Fichas!$A$2:$J$2009,10,FALSE)</f>
        <v>Saúde</v>
      </c>
      <c r="I520" s="420" t="str">
        <f>VLOOKUP(D520,Fichas!$A$2:$K$2009,11,FALSE)</f>
        <v>302</v>
      </c>
      <c r="J520" s="347" t="str">
        <f>VLOOKUP(D520,Fichas!$A$2:$L$2009,12,FALSE)</f>
        <v>Assistência Hospitalar e Ambulatorial</v>
      </c>
      <c r="K520" s="420" t="str">
        <f>VLOOKUP(D520,Fichas!$A$2:$M$2009,13,FALSE)</f>
        <v>0032</v>
      </c>
      <c r="L520" s="347" t="str">
        <f>VLOOKUP(D520,Fichas!$A$2:$N$2009,14,FALSE)</f>
        <v>Atenção Especializada, Urgência e Emergência</v>
      </c>
      <c r="M520" s="420" t="str">
        <f>VLOOKUP(D520,Fichas!$A$2:$O$2009,15,FALSE)</f>
        <v>1030</v>
      </c>
      <c r="N520" s="347" t="str">
        <f>VLOOKUP(D520,Fichas!$A$2:$P$2009,16,FALSE)</f>
        <v>Estruturação das Ações e Serviços da Atenção Especializada, Urgência e Emergência</v>
      </c>
      <c r="O520" s="420" t="str">
        <f>VLOOKUP(D520,Fichas!$A$2:$C$2009,3,FALSE)</f>
        <v>4.4.90.52.00.00</v>
      </c>
      <c r="P520" s="347" t="str">
        <f>VLOOKUP(D520,Fichas!$A$2:$D$2009,4,FALSE)</f>
        <v>Equipamentos e Material Permanente</v>
      </c>
      <c r="Q520" s="421" t="str">
        <f>VLOOKUP(D520,Fichas!$A$2:$E$2009,5,FALSE)</f>
        <v>300</v>
      </c>
      <c r="R520" s="347" t="str">
        <f>VLOOKUP(Q520,Dados!$A$2:$C$1673,2,FALSE)</f>
        <v>Ordinário - Saúde</v>
      </c>
      <c r="S520" s="428">
        <f>'6781'!G39</f>
        <v>10000</v>
      </c>
      <c r="T520" s="428">
        <f>'6781'!H39</f>
        <v>0</v>
      </c>
      <c r="U520" s="428" t="s">
        <v>2124</v>
      </c>
    </row>
    <row r="521" spans="1:21" s="347" customFormat="1" x14ac:dyDescent="0.2">
      <c r="A521" s="347" t="s">
        <v>2093</v>
      </c>
      <c r="B521" s="427">
        <v>44616</v>
      </c>
      <c r="C521" s="427">
        <v>44641</v>
      </c>
      <c r="D521" s="420">
        <f>'6781'!D40</f>
        <v>1614</v>
      </c>
      <c r="E521" s="347" t="str">
        <f>VLOOKUP(D521,Fichas!$A$2:$G$2009,7,FALSE)</f>
        <v>03.001</v>
      </c>
      <c r="F521" s="347" t="str">
        <f>VLOOKUP(D521,Fichas!$A$2:$H$2009,8,FALSE)</f>
        <v>Fundo Municipal de Assistência Social</v>
      </c>
      <c r="G521" s="420" t="str">
        <f>VLOOKUP(D521,Fichas!$A$2:$I$2009,9,FALSE)</f>
        <v>08</v>
      </c>
      <c r="H521" s="347" t="str">
        <f>VLOOKUP(D521,Fichas!$A$2:$J$2009,10,FALSE)</f>
        <v>Assistência Social</v>
      </c>
      <c r="I521" s="420" t="str">
        <f>VLOOKUP(D521,Fichas!$A$2:$K$2009,11,FALSE)</f>
        <v>122</v>
      </c>
      <c r="J521" s="347" t="str">
        <f>VLOOKUP(D521,Fichas!$A$2:$L$2009,12,FALSE)</f>
        <v>Administração Geral</v>
      </c>
      <c r="K521" s="420" t="str">
        <f>VLOOKUP(D521,Fichas!$A$2:$M$2009,13,FALSE)</f>
        <v>0045</v>
      </c>
      <c r="L521" s="347" t="str">
        <f>VLOOKUP(D521,Fichas!$A$2:$N$2009,14,FALSE)</f>
        <v>Políticas de Assistência Social</v>
      </c>
      <c r="M521" s="420" t="str">
        <f>VLOOKUP(D521,Fichas!$A$2:$O$2009,15,FALSE)</f>
        <v>2004</v>
      </c>
      <c r="N521" s="347" t="str">
        <f>VLOOKUP(D521,Fichas!$A$2:$P$2009,16,FALSE)</f>
        <v>Manutenção e Operacionalização da Unidade</v>
      </c>
      <c r="O521" s="420" t="str">
        <f>VLOOKUP(D521,Fichas!$A$2:$C$2009,3,FALSE)</f>
        <v>3.1.90.92.00.00</v>
      </c>
      <c r="P521" s="347" t="str">
        <f>VLOOKUP(D521,Fichas!$A$2:$D$2009,4,FALSE)</f>
        <v>Despesas de Exercícios Anteriores</v>
      </c>
      <c r="Q521" s="421" t="str">
        <f>VLOOKUP(D521,Fichas!$A$2:$E$2009,5,FALSE)</f>
        <v>0</v>
      </c>
      <c r="R521" s="347" t="str">
        <f>VLOOKUP(Q521,Dados!$A$2:$C$1673,2,FALSE)</f>
        <v>Ordinário</v>
      </c>
      <c r="S521" s="428">
        <f>'6781'!G40</f>
        <v>157547.94</v>
      </c>
      <c r="T521" s="428">
        <f>'6781'!H40</f>
        <v>0</v>
      </c>
      <c r="U521" s="428" t="s">
        <v>2124</v>
      </c>
    </row>
    <row r="522" spans="1:21" s="347" customFormat="1" x14ac:dyDescent="0.2">
      <c r="A522" s="347" t="s">
        <v>2093</v>
      </c>
      <c r="B522" s="427">
        <v>44616</v>
      </c>
      <c r="C522" s="427">
        <v>44641</v>
      </c>
      <c r="D522" s="420">
        <f>'6781'!D41</f>
        <v>1317</v>
      </c>
      <c r="E522" s="347" t="str">
        <f>VLOOKUP(D522,Fichas!$A$2:$G$2009,7,FALSE)</f>
        <v>12.001</v>
      </c>
      <c r="F522" s="347" t="str">
        <f>VLOOKUP(D522,Fichas!$A$2:$H$2009,8,FALSE)</f>
        <v>Fundo Municipal de Cultura</v>
      </c>
      <c r="G522" s="420" t="str">
        <f>VLOOKUP(D522,Fichas!$A$2:$I$2009,9,FALSE)</f>
        <v>13</v>
      </c>
      <c r="H522" s="347" t="str">
        <f>VLOOKUP(D522,Fichas!$A$2:$J$2009,10,FALSE)</f>
        <v>Cultura</v>
      </c>
      <c r="I522" s="420" t="str">
        <f>VLOOKUP(D522,Fichas!$A$2:$K$2009,11,FALSE)</f>
        <v>392</v>
      </c>
      <c r="J522" s="347" t="str">
        <f>VLOOKUP(D522,Fichas!$A$2:$L$2009,12,FALSE)</f>
        <v>Difusão Cultural</v>
      </c>
      <c r="K522" s="420" t="str">
        <f>VLOOKUP(D522,Fichas!$A$2:$M$2009,13,FALSE)</f>
        <v>0041</v>
      </c>
      <c r="L522" s="347" t="str">
        <f>VLOOKUP(D522,Fichas!$A$2:$N$2009,14,FALSE)</f>
        <v>Diversidade Cultural</v>
      </c>
      <c r="M522" s="420" t="str">
        <f>VLOOKUP(D522,Fichas!$A$2:$O$2009,15,FALSE)</f>
        <v>2193</v>
      </c>
      <c r="N522" s="347" t="str">
        <f>VLOOKUP(D522,Fichas!$A$2:$P$2009,16,FALSE)</f>
        <v>Semana Teixeira e Souza</v>
      </c>
      <c r="O522" s="420" t="str">
        <f>VLOOKUP(D522,Fichas!$A$2:$C$2009,3,FALSE)</f>
        <v>3.3.90.39.00.00</v>
      </c>
      <c r="P522" s="347" t="str">
        <f>VLOOKUP(D522,Fichas!$A$2:$D$2009,4,FALSE)</f>
        <v>Outros Serviços de Terceiros - Pessoa Jurídica</v>
      </c>
      <c r="Q522" s="421" t="str">
        <f>VLOOKUP(D522,Fichas!$A$2:$E$2009,5,FALSE)</f>
        <v>808</v>
      </c>
      <c r="R522" s="347" t="str">
        <f>VLOOKUP(Q522,Dados!$A$2:$C$1673,2,FALSE)</f>
        <v>Royalties Pela Participação Especial</v>
      </c>
      <c r="S522" s="428">
        <f>'6781'!G41</f>
        <v>20000</v>
      </c>
      <c r="T522" s="428">
        <f>'6781'!H41</f>
        <v>0</v>
      </c>
      <c r="U522" s="428" t="s">
        <v>2124</v>
      </c>
    </row>
    <row r="523" spans="1:21" s="347" customFormat="1" x14ac:dyDescent="0.2">
      <c r="A523" s="347" t="s">
        <v>2093</v>
      </c>
      <c r="B523" s="427">
        <v>44616</v>
      </c>
      <c r="C523" s="427">
        <v>44641</v>
      </c>
      <c r="D523" s="420">
        <f>'6781'!D42</f>
        <v>23</v>
      </c>
      <c r="E523" s="347" t="str">
        <f>VLOOKUP(D523,Fichas!$A$2:$G$2009,7,FALSE)</f>
        <v>02.001</v>
      </c>
      <c r="F523" s="347" t="str">
        <f>VLOOKUP(D523,Fichas!$A$2:$H$2009,8,FALSE)</f>
        <v>Gabinete do Prefeito</v>
      </c>
      <c r="G523" s="420" t="str">
        <f>VLOOKUP(D523,Fichas!$A$2:$I$2009,9,FALSE)</f>
        <v>04</v>
      </c>
      <c r="H523" s="347" t="str">
        <f>VLOOKUP(D523,Fichas!$A$2:$J$2009,10,FALSE)</f>
        <v>Administração</v>
      </c>
      <c r="I523" s="420" t="str">
        <f>VLOOKUP(D523,Fichas!$A$2:$K$2009,11,FALSE)</f>
        <v>122</v>
      </c>
      <c r="J523" s="347" t="str">
        <f>VLOOKUP(D523,Fichas!$A$2:$L$2009,12,FALSE)</f>
        <v>Administração Geral</v>
      </c>
      <c r="K523" s="420" t="str">
        <f>VLOOKUP(D523,Fichas!$A$2:$M$2009,13,FALSE)</f>
        <v>0002</v>
      </c>
      <c r="L523" s="347" t="str">
        <f>VLOOKUP(D523,Fichas!$A$2:$N$2009,14,FALSE)</f>
        <v>Gestão Administrativa</v>
      </c>
      <c r="M523" s="420" t="str">
        <f>VLOOKUP(D523,Fichas!$A$2:$O$2009,15,FALSE)</f>
        <v>2003</v>
      </c>
      <c r="N523" s="347" t="str">
        <f>VLOOKUP(D523,Fichas!$A$2:$P$2009,16,FALSE)</f>
        <v>Pessoal e Encargos Sociais da Unidade</v>
      </c>
      <c r="O523" s="420" t="str">
        <f>VLOOKUP(D523,Fichas!$A$2:$C$2009,3,FALSE)</f>
        <v>3.1.90.11.00.00</v>
      </c>
      <c r="P523" s="347" t="str">
        <f>VLOOKUP(D523,Fichas!$A$2:$D$2009,4,FALSE)</f>
        <v>Vencimentos e Vantagens Fixas - Pessoal Civil</v>
      </c>
      <c r="Q523" s="421" t="str">
        <f>VLOOKUP(D523,Fichas!$A$2:$E$2009,5,FALSE)</f>
        <v>0</v>
      </c>
      <c r="R523" s="347" t="str">
        <f>VLOOKUP(Q523,Dados!$A$2:$C$1673,2,FALSE)</f>
        <v>Ordinário</v>
      </c>
      <c r="S523" s="428">
        <f>'6781'!G42</f>
        <v>0</v>
      </c>
      <c r="T523" s="428">
        <f>'6781'!H42</f>
        <v>500000</v>
      </c>
      <c r="U523" s="428" t="s">
        <v>2124</v>
      </c>
    </row>
    <row r="524" spans="1:21" s="347" customFormat="1" x14ac:dyDescent="0.2">
      <c r="A524" s="347" t="s">
        <v>2093</v>
      </c>
      <c r="B524" s="427">
        <v>44616</v>
      </c>
      <c r="C524" s="427">
        <v>44641</v>
      </c>
      <c r="D524" s="420">
        <f>'6781'!D43</f>
        <v>48</v>
      </c>
      <c r="E524" s="347" t="str">
        <f>VLOOKUP(D524,Fichas!$A$2:$G$2009,7,FALSE)</f>
        <v>02.002</v>
      </c>
      <c r="F524" s="347" t="str">
        <f>VLOOKUP(D524,Fichas!$A$2:$H$2009,8,FALSE)</f>
        <v>Controladoria Geral e Combate a Corrupção</v>
      </c>
      <c r="G524" s="420" t="str">
        <f>VLOOKUP(D524,Fichas!$A$2:$I$2009,9,FALSE)</f>
        <v>04</v>
      </c>
      <c r="H524" s="347" t="str">
        <f>VLOOKUP(D524,Fichas!$A$2:$J$2009,10,FALSE)</f>
        <v>Administração</v>
      </c>
      <c r="I524" s="420" t="str">
        <f>VLOOKUP(D524,Fichas!$A$2:$K$2009,11,FALSE)</f>
        <v>124</v>
      </c>
      <c r="J524" s="347" t="str">
        <f>VLOOKUP(D524,Fichas!$A$2:$L$2009,12,FALSE)</f>
        <v>Controle Interno</v>
      </c>
      <c r="K524" s="420" t="str">
        <f>VLOOKUP(D524,Fichas!$A$2:$M$2009,13,FALSE)</f>
        <v>0002</v>
      </c>
      <c r="L524" s="347" t="str">
        <f>VLOOKUP(D524,Fichas!$A$2:$N$2009,14,FALSE)</f>
        <v>Gestão Administrativa</v>
      </c>
      <c r="M524" s="420" t="str">
        <f>VLOOKUP(D524,Fichas!$A$2:$O$2009,15,FALSE)</f>
        <v>2003</v>
      </c>
      <c r="N524" s="347" t="str">
        <f>VLOOKUP(D524,Fichas!$A$2:$P$2009,16,FALSE)</f>
        <v>Pessoal e Encargos Sociais da Unidade</v>
      </c>
      <c r="O524" s="420" t="str">
        <f>VLOOKUP(D524,Fichas!$A$2:$C$2009,3,FALSE)</f>
        <v>3.1.90.11.00.00</v>
      </c>
      <c r="P524" s="347" t="str">
        <f>VLOOKUP(D524,Fichas!$A$2:$D$2009,4,FALSE)</f>
        <v>Vencimentos e Vantagens Fixas - Pessoal Civil</v>
      </c>
      <c r="Q524" s="421" t="str">
        <f>VLOOKUP(D524,Fichas!$A$2:$E$2009,5,FALSE)</f>
        <v>0</v>
      </c>
      <c r="R524" s="347" t="str">
        <f>VLOOKUP(Q524,Dados!$A$2:$C$1673,2,FALSE)</f>
        <v>Ordinário</v>
      </c>
      <c r="S524" s="428">
        <f>'6781'!G43</f>
        <v>0</v>
      </c>
      <c r="T524" s="428">
        <f>'6781'!H43</f>
        <v>110000</v>
      </c>
      <c r="U524" s="428" t="s">
        <v>2124</v>
      </c>
    </row>
    <row r="525" spans="1:21" s="347" customFormat="1" x14ac:dyDescent="0.2">
      <c r="A525" s="347" t="s">
        <v>2093</v>
      </c>
      <c r="B525" s="427">
        <v>44616</v>
      </c>
      <c r="C525" s="427">
        <v>44641</v>
      </c>
      <c r="D525" s="420">
        <f>'6781'!D44</f>
        <v>62</v>
      </c>
      <c r="E525" s="347" t="str">
        <f>VLOOKUP(D525,Fichas!$A$2:$G$2009,7,FALSE)</f>
        <v>02.002</v>
      </c>
      <c r="F525" s="347" t="str">
        <f>VLOOKUP(D525,Fichas!$A$2:$H$2009,8,FALSE)</f>
        <v>Controladoria Geral e Combate a Corrupção</v>
      </c>
      <c r="G525" s="420" t="str">
        <f>VLOOKUP(D525,Fichas!$A$2:$I$2009,9,FALSE)</f>
        <v>04</v>
      </c>
      <c r="H525" s="347" t="str">
        <f>VLOOKUP(D525,Fichas!$A$2:$J$2009,10,FALSE)</f>
        <v>Administração</v>
      </c>
      <c r="I525" s="420" t="str">
        <f>VLOOKUP(D525,Fichas!$A$2:$K$2009,11,FALSE)</f>
        <v>124</v>
      </c>
      <c r="J525" s="347" t="str">
        <f>VLOOKUP(D525,Fichas!$A$2:$L$2009,12,FALSE)</f>
        <v>Controle Interno</v>
      </c>
      <c r="K525" s="420" t="str">
        <f>VLOOKUP(D525,Fichas!$A$2:$M$2009,13,FALSE)</f>
        <v>0004</v>
      </c>
      <c r="L525" s="347" t="str">
        <f>VLOOKUP(D525,Fichas!$A$2:$N$2009,14,FALSE)</f>
        <v>Transparência, Controle Interno e Integridade na Gestão Pública</v>
      </c>
      <c r="M525" s="420" t="str">
        <f>VLOOKUP(D525,Fichas!$A$2:$O$2009,15,FALSE)</f>
        <v>2011</v>
      </c>
      <c r="N525" s="347" t="str">
        <f>VLOOKUP(D525,Fichas!$A$2:$P$2009,16,FALSE)</f>
        <v>Fortalecimento da Transparência na Gestão Pública</v>
      </c>
      <c r="O525" s="420" t="str">
        <f>VLOOKUP(D525,Fichas!$A$2:$C$2009,3,FALSE)</f>
        <v>3.3.90.30.00.00</v>
      </c>
      <c r="P525" s="347" t="str">
        <f>VLOOKUP(D525,Fichas!$A$2:$D$2009,4,FALSE)</f>
        <v>Material de Consumo</v>
      </c>
      <c r="Q525" s="421" t="str">
        <f>VLOOKUP(D525,Fichas!$A$2:$E$2009,5,FALSE)</f>
        <v>0</v>
      </c>
      <c r="R525" s="347" t="str">
        <f>VLOOKUP(Q525,Dados!$A$2:$C$1673,2,FALSE)</f>
        <v>Ordinário</v>
      </c>
      <c r="S525" s="428">
        <f>'6781'!G44</f>
        <v>0</v>
      </c>
      <c r="T525" s="428">
        <f>'6781'!H44</f>
        <v>20000</v>
      </c>
      <c r="U525" s="428" t="s">
        <v>2124</v>
      </c>
    </row>
    <row r="526" spans="1:21" s="347" customFormat="1" x14ac:dyDescent="0.2">
      <c r="A526" s="347" t="s">
        <v>2093</v>
      </c>
      <c r="B526" s="427">
        <v>44616</v>
      </c>
      <c r="C526" s="427">
        <v>44641</v>
      </c>
      <c r="D526" s="420">
        <f>'6781'!D45</f>
        <v>74</v>
      </c>
      <c r="E526" s="347" t="str">
        <f>VLOOKUP(D526,Fichas!$A$2:$G$2009,7,FALSE)</f>
        <v>02.003</v>
      </c>
      <c r="F526" s="347" t="str">
        <f>VLOOKUP(D526,Fichas!$A$2:$H$2009,8,FALSE)</f>
        <v>Procuradoria Geral do Município</v>
      </c>
      <c r="G526" s="420" t="str">
        <f>VLOOKUP(D526,Fichas!$A$2:$I$2009,9,FALSE)</f>
        <v>03</v>
      </c>
      <c r="H526" s="347" t="str">
        <f>VLOOKUP(D526,Fichas!$A$2:$J$2009,10,FALSE)</f>
        <v>Essencial a Justiça</v>
      </c>
      <c r="I526" s="420" t="str">
        <f>VLOOKUP(D526,Fichas!$A$2:$K$2009,11,FALSE)</f>
        <v>122</v>
      </c>
      <c r="J526" s="347" t="str">
        <f>VLOOKUP(D526,Fichas!$A$2:$L$2009,12,FALSE)</f>
        <v>Administração Geral</v>
      </c>
      <c r="K526" s="420" t="str">
        <f>VLOOKUP(D526,Fichas!$A$2:$M$2009,13,FALSE)</f>
        <v>0002</v>
      </c>
      <c r="L526" s="347" t="str">
        <f>VLOOKUP(D526,Fichas!$A$2:$N$2009,14,FALSE)</f>
        <v>Gestão Administrativa</v>
      </c>
      <c r="M526" s="420" t="str">
        <f>VLOOKUP(D526,Fichas!$A$2:$O$2009,15,FALSE)</f>
        <v>2003</v>
      </c>
      <c r="N526" s="347" t="str">
        <f>VLOOKUP(D526,Fichas!$A$2:$P$2009,16,FALSE)</f>
        <v>Pessoal e Encargos Sociais da Unidade</v>
      </c>
      <c r="O526" s="420" t="str">
        <f>VLOOKUP(D526,Fichas!$A$2:$C$2009,3,FALSE)</f>
        <v>3.1.90.11.00.00</v>
      </c>
      <c r="P526" s="347" t="str">
        <f>VLOOKUP(D526,Fichas!$A$2:$D$2009,4,FALSE)</f>
        <v>Vencimentos e Vantagens Fixas - Pessoal Civil</v>
      </c>
      <c r="Q526" s="421" t="str">
        <f>VLOOKUP(D526,Fichas!$A$2:$E$2009,5,FALSE)</f>
        <v>0</v>
      </c>
      <c r="R526" s="347" t="str">
        <f>VLOOKUP(Q526,Dados!$A$2:$C$1673,2,FALSE)</f>
        <v>Ordinário</v>
      </c>
      <c r="S526" s="428">
        <f>'6781'!G45</f>
        <v>0</v>
      </c>
      <c r="T526" s="428">
        <f>'6781'!H45</f>
        <v>400000</v>
      </c>
      <c r="U526" s="428" t="s">
        <v>2124</v>
      </c>
    </row>
    <row r="527" spans="1:21" s="347" customFormat="1" x14ac:dyDescent="0.2">
      <c r="A527" s="347" t="s">
        <v>2093</v>
      </c>
      <c r="B527" s="427">
        <v>44616</v>
      </c>
      <c r="C527" s="427">
        <v>44641</v>
      </c>
      <c r="D527" s="420">
        <f>'6781'!D46</f>
        <v>78</v>
      </c>
      <c r="E527" s="347" t="str">
        <f>VLOOKUP(D527,Fichas!$A$2:$G$2009,7,FALSE)</f>
        <v>02.003</v>
      </c>
      <c r="F527" s="347" t="str">
        <f>VLOOKUP(D527,Fichas!$A$2:$H$2009,8,FALSE)</f>
        <v>Procuradoria Geral do Município</v>
      </c>
      <c r="G527" s="420" t="str">
        <f>VLOOKUP(D527,Fichas!$A$2:$I$2009,9,FALSE)</f>
        <v>03</v>
      </c>
      <c r="H527" s="347" t="str">
        <f>VLOOKUP(D527,Fichas!$A$2:$J$2009,10,FALSE)</f>
        <v>Essencial a Justiça</v>
      </c>
      <c r="I527" s="420" t="str">
        <f>VLOOKUP(D527,Fichas!$A$2:$K$2009,11,FALSE)</f>
        <v>122</v>
      </c>
      <c r="J527" s="347" t="str">
        <f>VLOOKUP(D527,Fichas!$A$2:$L$2009,12,FALSE)</f>
        <v>Administração Geral</v>
      </c>
      <c r="K527" s="420" t="str">
        <f>VLOOKUP(D527,Fichas!$A$2:$M$2009,13,FALSE)</f>
        <v>0002</v>
      </c>
      <c r="L527" s="347" t="str">
        <f>VLOOKUP(D527,Fichas!$A$2:$N$2009,14,FALSE)</f>
        <v>Gestão Administrativa</v>
      </c>
      <c r="M527" s="420" t="str">
        <f>VLOOKUP(D527,Fichas!$A$2:$O$2009,15,FALSE)</f>
        <v>2004</v>
      </c>
      <c r="N527" s="347" t="str">
        <f>VLOOKUP(D527,Fichas!$A$2:$P$2009,16,FALSE)</f>
        <v>Manutenção e Operacionalização da Unidade</v>
      </c>
      <c r="O527" s="420" t="str">
        <f>VLOOKUP(D527,Fichas!$A$2:$C$2009,3,FALSE)</f>
        <v>3.3.90.30.00.00</v>
      </c>
      <c r="P527" s="347" t="str">
        <f>VLOOKUP(D527,Fichas!$A$2:$D$2009,4,FALSE)</f>
        <v>Material de Consumo</v>
      </c>
      <c r="Q527" s="421" t="str">
        <f>VLOOKUP(D527,Fichas!$A$2:$E$2009,5,FALSE)</f>
        <v>806</v>
      </c>
      <c r="R527" s="347" t="str">
        <f>VLOOKUP(Q527,Dados!$A$2:$C$1673,2,FALSE)</f>
        <v>Comp. Financ. dos Royalties Pela Produção</v>
      </c>
      <c r="S527" s="428">
        <f>'6781'!G46</f>
        <v>0</v>
      </c>
      <c r="T527" s="428">
        <f>'6781'!H46</f>
        <v>20000</v>
      </c>
      <c r="U527" s="428" t="s">
        <v>2124</v>
      </c>
    </row>
    <row r="528" spans="1:21" s="347" customFormat="1" x14ac:dyDescent="0.2">
      <c r="A528" s="347" t="s">
        <v>2093</v>
      </c>
      <c r="B528" s="427">
        <v>44616</v>
      </c>
      <c r="C528" s="427">
        <v>44641</v>
      </c>
      <c r="D528" s="420">
        <f>'6781'!D47</f>
        <v>86</v>
      </c>
      <c r="E528" s="347" t="str">
        <f>VLOOKUP(D528,Fichas!$A$2:$G$2009,7,FALSE)</f>
        <v>02.004</v>
      </c>
      <c r="F528" s="347" t="str">
        <f>VLOOKUP(D528,Fichas!$A$2:$H$2009,8,FALSE)</f>
        <v>Secretaria de Administração</v>
      </c>
      <c r="G528" s="420" t="str">
        <f>VLOOKUP(D528,Fichas!$A$2:$I$2009,9,FALSE)</f>
        <v>04</v>
      </c>
      <c r="H528" s="347" t="str">
        <f>VLOOKUP(D528,Fichas!$A$2:$J$2009,10,FALSE)</f>
        <v>Administração</v>
      </c>
      <c r="I528" s="420" t="str">
        <f>VLOOKUP(D528,Fichas!$A$2:$K$2009,11,FALSE)</f>
        <v>122</v>
      </c>
      <c r="J528" s="347" t="str">
        <f>VLOOKUP(D528,Fichas!$A$2:$L$2009,12,FALSE)</f>
        <v>Administração Geral</v>
      </c>
      <c r="K528" s="420" t="str">
        <f>VLOOKUP(D528,Fichas!$A$2:$M$2009,13,FALSE)</f>
        <v>0002</v>
      </c>
      <c r="L528" s="347" t="str">
        <f>VLOOKUP(D528,Fichas!$A$2:$N$2009,14,FALSE)</f>
        <v>Gestão Administrativa</v>
      </c>
      <c r="M528" s="420" t="str">
        <f>VLOOKUP(D528,Fichas!$A$2:$O$2009,15,FALSE)</f>
        <v>2003</v>
      </c>
      <c r="N528" s="347" t="str">
        <f>VLOOKUP(D528,Fichas!$A$2:$P$2009,16,FALSE)</f>
        <v>Pessoal e Encargos Sociais da Unidade</v>
      </c>
      <c r="O528" s="420" t="str">
        <f>VLOOKUP(D528,Fichas!$A$2:$C$2009,3,FALSE)</f>
        <v>3.1.90.13.00.00</v>
      </c>
      <c r="P528" s="347" t="str">
        <f>VLOOKUP(D528,Fichas!$A$2:$D$2009,4,FALSE)</f>
        <v>Obrigações Patronais</v>
      </c>
      <c r="Q528" s="421" t="str">
        <f>VLOOKUP(D528,Fichas!$A$2:$E$2009,5,FALSE)</f>
        <v>0</v>
      </c>
      <c r="R528" s="347" t="str">
        <f>VLOOKUP(Q528,Dados!$A$2:$C$1673,2,FALSE)</f>
        <v>Ordinário</v>
      </c>
      <c r="S528" s="428">
        <f>'6781'!G47</f>
        <v>0</v>
      </c>
      <c r="T528" s="428">
        <f>'6781'!H47</f>
        <v>404042.95</v>
      </c>
      <c r="U528" s="428" t="s">
        <v>2124</v>
      </c>
    </row>
    <row r="529" spans="1:21" s="347" customFormat="1" x14ac:dyDescent="0.2">
      <c r="A529" s="347" t="s">
        <v>2093</v>
      </c>
      <c r="B529" s="427">
        <v>44616</v>
      </c>
      <c r="C529" s="427">
        <v>44641</v>
      </c>
      <c r="D529" s="420">
        <f>'6781'!D48</f>
        <v>87</v>
      </c>
      <c r="E529" s="347" t="str">
        <f>VLOOKUP(D529,Fichas!$A$2:$G$2009,7,FALSE)</f>
        <v>02.004</v>
      </c>
      <c r="F529" s="347" t="str">
        <f>VLOOKUP(D529,Fichas!$A$2:$H$2009,8,FALSE)</f>
        <v>Secretaria de Administração</v>
      </c>
      <c r="G529" s="420" t="str">
        <f>VLOOKUP(D529,Fichas!$A$2:$I$2009,9,FALSE)</f>
        <v>04</v>
      </c>
      <c r="H529" s="347" t="str">
        <f>VLOOKUP(D529,Fichas!$A$2:$J$2009,10,FALSE)</f>
        <v>Administração</v>
      </c>
      <c r="I529" s="420" t="str">
        <f>VLOOKUP(D529,Fichas!$A$2:$K$2009,11,FALSE)</f>
        <v>122</v>
      </c>
      <c r="J529" s="347" t="str">
        <f>VLOOKUP(D529,Fichas!$A$2:$L$2009,12,FALSE)</f>
        <v>Administração Geral</v>
      </c>
      <c r="K529" s="420" t="str">
        <f>VLOOKUP(D529,Fichas!$A$2:$M$2009,13,FALSE)</f>
        <v>0002</v>
      </c>
      <c r="L529" s="347" t="str">
        <f>VLOOKUP(D529,Fichas!$A$2:$N$2009,14,FALSE)</f>
        <v>Gestão Administrativa</v>
      </c>
      <c r="M529" s="420" t="str">
        <f>VLOOKUP(D529,Fichas!$A$2:$O$2009,15,FALSE)</f>
        <v>2003</v>
      </c>
      <c r="N529" s="347" t="str">
        <f>VLOOKUP(D529,Fichas!$A$2:$P$2009,16,FALSE)</f>
        <v>Pessoal e Encargos Sociais da Unidade</v>
      </c>
      <c r="O529" s="420" t="str">
        <f>VLOOKUP(D529,Fichas!$A$2:$C$2009,3,FALSE)</f>
        <v>3.1.90.16.00.00</v>
      </c>
      <c r="P529" s="347" t="str">
        <f>VLOOKUP(D529,Fichas!$A$2:$D$2009,4,FALSE)</f>
        <v>Outras Despesas Variáveis - Pessoal Civil</v>
      </c>
      <c r="Q529" s="421" t="str">
        <f>VLOOKUP(D529,Fichas!$A$2:$E$2009,5,FALSE)</f>
        <v>0</v>
      </c>
      <c r="R529" s="347" t="str">
        <f>VLOOKUP(Q529,Dados!$A$2:$C$1673,2,FALSE)</f>
        <v>Ordinário</v>
      </c>
      <c r="S529" s="428">
        <f>'6781'!G48</f>
        <v>0</v>
      </c>
      <c r="T529" s="428">
        <f>'6781'!H48</f>
        <v>30695.07</v>
      </c>
      <c r="U529" s="428" t="s">
        <v>2124</v>
      </c>
    </row>
    <row r="530" spans="1:21" s="347" customFormat="1" x14ac:dyDescent="0.2">
      <c r="A530" s="347" t="s">
        <v>2093</v>
      </c>
      <c r="B530" s="427">
        <v>44616</v>
      </c>
      <c r="C530" s="427">
        <v>44641</v>
      </c>
      <c r="D530" s="420">
        <f>'6781'!D49</f>
        <v>109</v>
      </c>
      <c r="E530" s="347" t="str">
        <f>VLOOKUP(D530,Fichas!$A$2:$G$2009,7,FALSE)</f>
        <v>02.005</v>
      </c>
      <c r="F530" s="347" t="str">
        <f>VLOOKUP(D530,Fichas!$A$2:$H$2009,8,FALSE)</f>
        <v>Secretaria de Governo</v>
      </c>
      <c r="G530" s="420" t="str">
        <f>VLOOKUP(D530,Fichas!$A$2:$I$2009,9,FALSE)</f>
        <v>04</v>
      </c>
      <c r="H530" s="347" t="str">
        <f>VLOOKUP(D530,Fichas!$A$2:$J$2009,10,FALSE)</f>
        <v>Administração</v>
      </c>
      <c r="I530" s="420" t="str">
        <f>VLOOKUP(D530,Fichas!$A$2:$K$2009,11,FALSE)</f>
        <v>122</v>
      </c>
      <c r="J530" s="347" t="str">
        <f>VLOOKUP(D530,Fichas!$A$2:$L$2009,12,FALSE)</f>
        <v>Administração Geral</v>
      </c>
      <c r="K530" s="420" t="str">
        <f>VLOOKUP(D530,Fichas!$A$2:$M$2009,13,FALSE)</f>
        <v>0002</v>
      </c>
      <c r="L530" s="347" t="str">
        <f>VLOOKUP(D530,Fichas!$A$2:$N$2009,14,FALSE)</f>
        <v>Gestão Administrativa</v>
      </c>
      <c r="M530" s="420" t="str">
        <f>VLOOKUP(D530,Fichas!$A$2:$O$2009,15,FALSE)</f>
        <v>2003</v>
      </c>
      <c r="N530" s="347" t="str">
        <f>VLOOKUP(D530,Fichas!$A$2:$P$2009,16,FALSE)</f>
        <v>Pessoal e Encargos Sociais da Unidade</v>
      </c>
      <c r="O530" s="420" t="str">
        <f>VLOOKUP(D530,Fichas!$A$2:$C$2009,3,FALSE)</f>
        <v>3.1.90.04.00.00</v>
      </c>
      <c r="P530" s="347" t="str">
        <f>VLOOKUP(D530,Fichas!$A$2:$D$2009,4,FALSE)</f>
        <v>Contratação por Tempo Determinado</v>
      </c>
      <c r="Q530" s="421" t="str">
        <f>VLOOKUP(D530,Fichas!$A$2:$E$2009,5,FALSE)</f>
        <v>0</v>
      </c>
      <c r="R530" s="347" t="str">
        <f>VLOOKUP(Q530,Dados!$A$2:$C$1673,2,FALSE)</f>
        <v>Ordinário</v>
      </c>
      <c r="S530" s="428">
        <f>'6781'!G49</f>
        <v>0</v>
      </c>
      <c r="T530" s="428">
        <f>'6781'!H49</f>
        <v>6987.06</v>
      </c>
      <c r="U530" s="428" t="s">
        <v>2124</v>
      </c>
    </row>
    <row r="531" spans="1:21" s="347" customFormat="1" x14ac:dyDescent="0.2">
      <c r="A531" s="347" t="s">
        <v>2093</v>
      </c>
      <c r="B531" s="427">
        <v>44616</v>
      </c>
      <c r="C531" s="427">
        <v>44641</v>
      </c>
      <c r="D531" s="420">
        <f>'6781'!D50</f>
        <v>110</v>
      </c>
      <c r="E531" s="347" t="str">
        <f>VLOOKUP(D531,Fichas!$A$2:$G$2009,7,FALSE)</f>
        <v>02.005</v>
      </c>
      <c r="F531" s="347" t="str">
        <f>VLOOKUP(D531,Fichas!$A$2:$H$2009,8,FALSE)</f>
        <v>Secretaria de Governo</v>
      </c>
      <c r="G531" s="420" t="str">
        <f>VLOOKUP(D531,Fichas!$A$2:$I$2009,9,FALSE)</f>
        <v>04</v>
      </c>
      <c r="H531" s="347" t="str">
        <f>VLOOKUP(D531,Fichas!$A$2:$J$2009,10,FALSE)</f>
        <v>Administração</v>
      </c>
      <c r="I531" s="420" t="str">
        <f>VLOOKUP(D531,Fichas!$A$2:$K$2009,11,FALSE)</f>
        <v>122</v>
      </c>
      <c r="J531" s="347" t="str">
        <f>VLOOKUP(D531,Fichas!$A$2:$L$2009,12,FALSE)</f>
        <v>Administração Geral</v>
      </c>
      <c r="K531" s="420" t="str">
        <f>VLOOKUP(D531,Fichas!$A$2:$M$2009,13,FALSE)</f>
        <v>0002</v>
      </c>
      <c r="L531" s="347" t="str">
        <f>VLOOKUP(D531,Fichas!$A$2:$N$2009,14,FALSE)</f>
        <v>Gestão Administrativa</v>
      </c>
      <c r="M531" s="420" t="str">
        <f>VLOOKUP(D531,Fichas!$A$2:$O$2009,15,FALSE)</f>
        <v>2003</v>
      </c>
      <c r="N531" s="347" t="str">
        <f>VLOOKUP(D531,Fichas!$A$2:$P$2009,16,FALSE)</f>
        <v>Pessoal e Encargos Sociais da Unidade</v>
      </c>
      <c r="O531" s="420" t="str">
        <f>VLOOKUP(D531,Fichas!$A$2:$C$2009,3,FALSE)</f>
        <v>3.1.90.11.00.00</v>
      </c>
      <c r="P531" s="347" t="str">
        <f>VLOOKUP(D531,Fichas!$A$2:$D$2009,4,FALSE)</f>
        <v>Vencimentos e Vantagens Fixas - Pessoal Civil</v>
      </c>
      <c r="Q531" s="421" t="str">
        <f>VLOOKUP(D531,Fichas!$A$2:$E$2009,5,FALSE)</f>
        <v>0</v>
      </c>
      <c r="R531" s="347" t="str">
        <f>VLOOKUP(Q531,Dados!$A$2:$C$1673,2,FALSE)</f>
        <v>Ordinário</v>
      </c>
      <c r="S531" s="428">
        <f>'6781'!G50</f>
        <v>0</v>
      </c>
      <c r="T531" s="428">
        <f>'6781'!H50</f>
        <v>405000</v>
      </c>
      <c r="U531" s="428" t="s">
        <v>2124</v>
      </c>
    </row>
    <row r="532" spans="1:21" s="347" customFormat="1" x14ac:dyDescent="0.2">
      <c r="A532" s="347" t="s">
        <v>2093</v>
      </c>
      <c r="B532" s="427">
        <v>44616</v>
      </c>
      <c r="C532" s="427">
        <v>44641</v>
      </c>
      <c r="D532" s="420">
        <f>'6781'!D51</f>
        <v>115</v>
      </c>
      <c r="E532" s="347" t="str">
        <f>VLOOKUP(D532,Fichas!$A$2:$G$2009,7,FALSE)</f>
        <v>02.005</v>
      </c>
      <c r="F532" s="347" t="str">
        <f>VLOOKUP(D532,Fichas!$A$2:$H$2009,8,FALSE)</f>
        <v>Secretaria de Governo</v>
      </c>
      <c r="G532" s="420" t="str">
        <f>VLOOKUP(D532,Fichas!$A$2:$I$2009,9,FALSE)</f>
        <v>04</v>
      </c>
      <c r="H532" s="347" t="str">
        <f>VLOOKUP(D532,Fichas!$A$2:$J$2009,10,FALSE)</f>
        <v>Administração</v>
      </c>
      <c r="I532" s="420" t="str">
        <f>VLOOKUP(D532,Fichas!$A$2:$K$2009,11,FALSE)</f>
        <v>122</v>
      </c>
      <c r="J532" s="347" t="str">
        <f>VLOOKUP(D532,Fichas!$A$2:$L$2009,12,FALSE)</f>
        <v>Administração Geral</v>
      </c>
      <c r="K532" s="420" t="str">
        <f>VLOOKUP(D532,Fichas!$A$2:$M$2009,13,FALSE)</f>
        <v>0002</v>
      </c>
      <c r="L532" s="347" t="str">
        <f>VLOOKUP(D532,Fichas!$A$2:$N$2009,14,FALSE)</f>
        <v>Gestão Administrativa</v>
      </c>
      <c r="M532" s="420" t="str">
        <f>VLOOKUP(D532,Fichas!$A$2:$O$2009,15,FALSE)</f>
        <v>2004</v>
      </c>
      <c r="N532" s="347" t="str">
        <f>VLOOKUP(D532,Fichas!$A$2:$P$2009,16,FALSE)</f>
        <v>Manutenção e Operacionalização da Unidade</v>
      </c>
      <c r="O532" s="420" t="str">
        <f>VLOOKUP(D532,Fichas!$A$2:$C$2009,3,FALSE)</f>
        <v>3.3.90.36.00.00</v>
      </c>
      <c r="P532" s="347" t="str">
        <f>VLOOKUP(D532,Fichas!$A$2:$D$2009,4,FALSE)</f>
        <v>Outros Serviços de Terceiros - Pessoa Física</v>
      </c>
      <c r="Q532" s="421" t="str">
        <f>VLOOKUP(D532,Fichas!$A$2:$E$2009,5,FALSE)</f>
        <v>806</v>
      </c>
      <c r="R532" s="347" t="str">
        <f>VLOOKUP(Q532,Dados!$A$2:$C$1673,2,FALSE)</f>
        <v>Comp. Financ. dos Royalties Pela Produção</v>
      </c>
      <c r="S532" s="428">
        <f>'6781'!G51</f>
        <v>0</v>
      </c>
      <c r="T532" s="428">
        <f>'6781'!H51</f>
        <v>3865</v>
      </c>
      <c r="U532" s="428" t="s">
        <v>2124</v>
      </c>
    </row>
    <row r="533" spans="1:21" s="347" customFormat="1" x14ac:dyDescent="0.2">
      <c r="A533" s="347" t="s">
        <v>2093</v>
      </c>
      <c r="B533" s="427">
        <v>44616</v>
      </c>
      <c r="C533" s="427">
        <v>44641</v>
      </c>
      <c r="D533" s="420">
        <f>'6781'!D52</f>
        <v>150</v>
      </c>
      <c r="E533" s="347" t="str">
        <f>VLOOKUP(D533,Fichas!$A$2:$G$2009,7,FALSE)</f>
        <v>02.006</v>
      </c>
      <c r="F533" s="347" t="str">
        <f>VLOOKUP(D533,Fichas!$A$2:$H$2009,8,FALSE)</f>
        <v>Secretaria de Fazenda</v>
      </c>
      <c r="G533" s="420" t="str">
        <f>VLOOKUP(D533,Fichas!$A$2:$I$2009,9,FALSE)</f>
        <v>04</v>
      </c>
      <c r="H533" s="347" t="str">
        <f>VLOOKUP(D533,Fichas!$A$2:$J$2009,10,FALSE)</f>
        <v>Administração</v>
      </c>
      <c r="I533" s="420" t="str">
        <f>VLOOKUP(D533,Fichas!$A$2:$K$2009,11,FALSE)</f>
        <v>122</v>
      </c>
      <c r="J533" s="347" t="str">
        <f>VLOOKUP(D533,Fichas!$A$2:$L$2009,12,FALSE)</f>
        <v>Administração Geral</v>
      </c>
      <c r="K533" s="420" t="str">
        <f>VLOOKUP(D533,Fichas!$A$2:$M$2009,13,FALSE)</f>
        <v>0002</v>
      </c>
      <c r="L533" s="347" t="str">
        <f>VLOOKUP(D533,Fichas!$A$2:$N$2009,14,FALSE)</f>
        <v>Gestão Administrativa</v>
      </c>
      <c r="M533" s="420" t="str">
        <f>VLOOKUP(D533,Fichas!$A$2:$O$2009,15,FALSE)</f>
        <v>2003</v>
      </c>
      <c r="N533" s="347" t="str">
        <f>VLOOKUP(D533,Fichas!$A$2:$P$2009,16,FALSE)</f>
        <v>Pessoal e Encargos Sociais da Unidade</v>
      </c>
      <c r="O533" s="420" t="str">
        <f>VLOOKUP(D533,Fichas!$A$2:$C$2009,3,FALSE)</f>
        <v>3.1.90.11.00.00</v>
      </c>
      <c r="P533" s="347" t="str">
        <f>VLOOKUP(D533,Fichas!$A$2:$D$2009,4,FALSE)</f>
        <v>Vencimentos e Vantagens Fixas - Pessoal Civil</v>
      </c>
      <c r="Q533" s="421" t="str">
        <f>VLOOKUP(D533,Fichas!$A$2:$E$2009,5,FALSE)</f>
        <v>0</v>
      </c>
      <c r="R533" s="347" t="str">
        <f>VLOOKUP(Q533,Dados!$A$2:$C$1673,2,FALSE)</f>
        <v>Ordinário</v>
      </c>
      <c r="S533" s="428">
        <f>'6781'!G52</f>
        <v>0</v>
      </c>
      <c r="T533" s="428">
        <f>'6781'!H52</f>
        <v>500000</v>
      </c>
      <c r="U533" s="428" t="s">
        <v>2124</v>
      </c>
    </row>
    <row r="534" spans="1:21" s="347" customFormat="1" x14ac:dyDescent="0.2">
      <c r="A534" s="347" t="s">
        <v>2093</v>
      </c>
      <c r="B534" s="427">
        <v>44616</v>
      </c>
      <c r="C534" s="427">
        <v>44641</v>
      </c>
      <c r="D534" s="420">
        <f>'6781'!D53</f>
        <v>154</v>
      </c>
      <c r="E534" s="347" t="str">
        <f>VLOOKUP(D534,Fichas!$A$2:$G$2009,7,FALSE)</f>
        <v>02.006</v>
      </c>
      <c r="F534" s="347" t="str">
        <f>VLOOKUP(D534,Fichas!$A$2:$H$2009,8,FALSE)</f>
        <v>Secretaria de Fazenda</v>
      </c>
      <c r="G534" s="420" t="str">
        <f>VLOOKUP(D534,Fichas!$A$2:$I$2009,9,FALSE)</f>
        <v>04</v>
      </c>
      <c r="H534" s="347" t="str">
        <f>VLOOKUP(D534,Fichas!$A$2:$J$2009,10,FALSE)</f>
        <v>Administração</v>
      </c>
      <c r="I534" s="420" t="str">
        <f>VLOOKUP(D534,Fichas!$A$2:$K$2009,11,FALSE)</f>
        <v>122</v>
      </c>
      <c r="J534" s="347" t="str">
        <f>VLOOKUP(D534,Fichas!$A$2:$L$2009,12,FALSE)</f>
        <v>Administração Geral</v>
      </c>
      <c r="K534" s="420" t="str">
        <f>VLOOKUP(D534,Fichas!$A$2:$M$2009,13,FALSE)</f>
        <v>0002</v>
      </c>
      <c r="L534" s="347" t="str">
        <f>VLOOKUP(D534,Fichas!$A$2:$N$2009,14,FALSE)</f>
        <v>Gestão Administrativa</v>
      </c>
      <c r="M534" s="420" t="str">
        <f>VLOOKUP(D534,Fichas!$A$2:$O$2009,15,FALSE)</f>
        <v>2003</v>
      </c>
      <c r="N534" s="347" t="str">
        <f>VLOOKUP(D534,Fichas!$A$2:$P$2009,16,FALSE)</f>
        <v>Pessoal e Encargos Sociais da Unidade</v>
      </c>
      <c r="O534" s="420" t="str">
        <f>VLOOKUP(D534,Fichas!$A$2:$C$2009,3,FALSE)</f>
        <v>3.3.90.92.00.00</v>
      </c>
      <c r="P534" s="347" t="str">
        <f>VLOOKUP(D534,Fichas!$A$2:$D$2009,4,FALSE)</f>
        <v>Despesas de Exercícios Anteriores</v>
      </c>
      <c r="Q534" s="421" t="str">
        <f>VLOOKUP(D534,Fichas!$A$2:$E$2009,5,FALSE)</f>
        <v>0</v>
      </c>
      <c r="R534" s="347" t="str">
        <f>VLOOKUP(Q534,Dados!$A$2:$C$1673,2,FALSE)</f>
        <v>Ordinário</v>
      </c>
      <c r="S534" s="428">
        <f>'6781'!G53</f>
        <v>0</v>
      </c>
      <c r="T534" s="428">
        <f>'6781'!H53</f>
        <v>50000</v>
      </c>
      <c r="U534" s="428" t="s">
        <v>2124</v>
      </c>
    </row>
    <row r="535" spans="1:21" s="347" customFormat="1" x14ac:dyDescent="0.2">
      <c r="A535" s="347" t="s">
        <v>2093</v>
      </c>
      <c r="B535" s="427">
        <v>44616</v>
      </c>
      <c r="C535" s="427">
        <v>44641</v>
      </c>
      <c r="D535" s="420">
        <f>'6781'!D54</f>
        <v>222</v>
      </c>
      <c r="E535" s="347" t="str">
        <f>VLOOKUP(D535,Fichas!$A$2:$G$2009,7,FALSE)</f>
        <v>02.007</v>
      </c>
      <c r="F535" s="347" t="str">
        <f>VLOOKUP(D535,Fichas!$A$2:$H$2009,8,FALSE)</f>
        <v>Secretaria de Mobilidade Urbana</v>
      </c>
      <c r="G535" s="420" t="str">
        <f>VLOOKUP(D535,Fichas!$A$2:$I$2009,9,FALSE)</f>
        <v>26</v>
      </c>
      <c r="H535" s="347" t="str">
        <f>VLOOKUP(D535,Fichas!$A$2:$J$2009,10,FALSE)</f>
        <v>Transporte</v>
      </c>
      <c r="I535" s="420" t="str">
        <f>VLOOKUP(D535,Fichas!$A$2:$K$2009,11,FALSE)</f>
        <v>122</v>
      </c>
      <c r="J535" s="347" t="str">
        <f>VLOOKUP(D535,Fichas!$A$2:$L$2009,12,FALSE)</f>
        <v>Administração Geral</v>
      </c>
      <c r="K535" s="420" t="str">
        <f>VLOOKUP(D535,Fichas!$A$2:$M$2009,13,FALSE)</f>
        <v>0002</v>
      </c>
      <c r="L535" s="347" t="str">
        <f>VLOOKUP(D535,Fichas!$A$2:$N$2009,14,FALSE)</f>
        <v>Gestão Administrativa</v>
      </c>
      <c r="M535" s="420" t="str">
        <f>VLOOKUP(D535,Fichas!$A$2:$O$2009,15,FALSE)</f>
        <v>2003</v>
      </c>
      <c r="N535" s="347" t="str">
        <f>VLOOKUP(D535,Fichas!$A$2:$P$2009,16,FALSE)</f>
        <v>Pessoal e Encargos Sociais da Unidade</v>
      </c>
      <c r="O535" s="420" t="str">
        <f>VLOOKUP(D535,Fichas!$A$2:$C$2009,3,FALSE)</f>
        <v>3.1.90.11.00.00</v>
      </c>
      <c r="P535" s="347" t="str">
        <f>VLOOKUP(D535,Fichas!$A$2:$D$2009,4,FALSE)</f>
        <v>Vencimentos e Vantagens Fixas - Pessoal Civil</v>
      </c>
      <c r="Q535" s="421" t="str">
        <f>VLOOKUP(D535,Fichas!$A$2:$E$2009,5,FALSE)</f>
        <v>0</v>
      </c>
      <c r="R535" s="347" t="str">
        <f>VLOOKUP(Q535,Dados!$A$2:$C$1673,2,FALSE)</f>
        <v>Ordinário</v>
      </c>
      <c r="S535" s="428">
        <f>'6781'!G54</f>
        <v>0</v>
      </c>
      <c r="T535" s="428">
        <f>'6781'!H54</f>
        <v>300000</v>
      </c>
      <c r="U535" s="428" t="s">
        <v>2124</v>
      </c>
    </row>
    <row r="536" spans="1:21" s="347" customFormat="1" x14ac:dyDescent="0.2">
      <c r="A536" s="347" t="s">
        <v>2093</v>
      </c>
      <c r="B536" s="427">
        <v>44616</v>
      </c>
      <c r="C536" s="427">
        <v>44641</v>
      </c>
      <c r="D536" s="420">
        <f>'6781'!D55</f>
        <v>252</v>
      </c>
      <c r="E536" s="347" t="str">
        <f>VLOOKUP(D536,Fichas!$A$2:$G$2009,7,FALSE)</f>
        <v>02.008</v>
      </c>
      <c r="F536" s="347" t="str">
        <f>VLOOKUP(D536,Fichas!$A$2:$H$2009,8,FALSE)</f>
        <v>Secretaria de Assistência Social</v>
      </c>
      <c r="G536" s="420" t="str">
        <f>VLOOKUP(D536,Fichas!$A$2:$I$2009,9,FALSE)</f>
        <v>08</v>
      </c>
      <c r="H536" s="347" t="str">
        <f>VLOOKUP(D536,Fichas!$A$2:$J$2009,10,FALSE)</f>
        <v>Assistência Social</v>
      </c>
      <c r="I536" s="420" t="str">
        <f>VLOOKUP(D536,Fichas!$A$2:$K$2009,11,FALSE)</f>
        <v>122</v>
      </c>
      <c r="J536" s="347" t="str">
        <f>VLOOKUP(D536,Fichas!$A$2:$L$2009,12,FALSE)</f>
        <v>Administração Geral</v>
      </c>
      <c r="K536" s="420" t="str">
        <f>VLOOKUP(D536,Fichas!$A$2:$M$2009,13,FALSE)</f>
        <v>0002</v>
      </c>
      <c r="L536" s="347" t="str">
        <f>VLOOKUP(D536,Fichas!$A$2:$N$2009,14,FALSE)</f>
        <v>Gestão Administrativa</v>
      </c>
      <c r="M536" s="420" t="str">
        <f>VLOOKUP(D536,Fichas!$A$2:$O$2009,15,FALSE)</f>
        <v>2003</v>
      </c>
      <c r="N536" s="347" t="str">
        <f>VLOOKUP(D536,Fichas!$A$2:$P$2009,16,FALSE)</f>
        <v>Pessoal e Encargos Sociais da Unidade</v>
      </c>
      <c r="O536" s="420" t="str">
        <f>VLOOKUP(D536,Fichas!$A$2:$C$2009,3,FALSE)</f>
        <v>3.1.90.11.00.00</v>
      </c>
      <c r="P536" s="347" t="str">
        <f>VLOOKUP(D536,Fichas!$A$2:$D$2009,4,FALSE)</f>
        <v>Vencimentos e Vantagens Fixas - Pessoal Civil</v>
      </c>
      <c r="Q536" s="421" t="str">
        <f>VLOOKUP(D536,Fichas!$A$2:$E$2009,5,FALSE)</f>
        <v>0</v>
      </c>
      <c r="R536" s="347" t="str">
        <f>VLOOKUP(Q536,Dados!$A$2:$C$1673,2,FALSE)</f>
        <v>Ordinário</v>
      </c>
      <c r="S536" s="428">
        <f>'6781'!G55</f>
        <v>0</v>
      </c>
      <c r="T536" s="428">
        <f>'6781'!H55</f>
        <v>457547.94</v>
      </c>
      <c r="U536" s="428" t="s">
        <v>2124</v>
      </c>
    </row>
    <row r="537" spans="1:21" s="347" customFormat="1" x14ac:dyDescent="0.2">
      <c r="A537" s="347" t="s">
        <v>2093</v>
      </c>
      <c r="B537" s="427">
        <v>44616</v>
      </c>
      <c r="C537" s="427">
        <v>44641</v>
      </c>
      <c r="D537" s="420">
        <f>'6781'!D56</f>
        <v>271</v>
      </c>
      <c r="E537" s="347" t="str">
        <f>VLOOKUP(D537,Fichas!$A$2:$G$2009,7,FALSE)</f>
        <v>02.009</v>
      </c>
      <c r="F537" s="347" t="str">
        <f>VLOOKUP(D537,Fichas!$A$2:$H$2009,8,FALSE)</f>
        <v>Secretaria de Agricultura e Pesca</v>
      </c>
      <c r="G537" s="420" t="str">
        <f>VLOOKUP(D537,Fichas!$A$2:$I$2009,9,FALSE)</f>
        <v>20</v>
      </c>
      <c r="H537" s="347" t="str">
        <f>VLOOKUP(D537,Fichas!$A$2:$J$2009,10,FALSE)</f>
        <v>Agricultura</v>
      </c>
      <c r="I537" s="420" t="str">
        <f>VLOOKUP(D537,Fichas!$A$2:$K$2009,11,FALSE)</f>
        <v>122</v>
      </c>
      <c r="J537" s="347" t="str">
        <f>VLOOKUP(D537,Fichas!$A$2:$L$2009,12,FALSE)</f>
        <v>Administração Geral</v>
      </c>
      <c r="K537" s="420" t="str">
        <f>VLOOKUP(D537,Fichas!$A$2:$M$2009,13,FALSE)</f>
        <v>0002</v>
      </c>
      <c r="L537" s="347" t="str">
        <f>VLOOKUP(D537,Fichas!$A$2:$N$2009,14,FALSE)</f>
        <v>Gestão Administrativa</v>
      </c>
      <c r="M537" s="420" t="str">
        <f>VLOOKUP(D537,Fichas!$A$2:$O$2009,15,FALSE)</f>
        <v>2003</v>
      </c>
      <c r="N537" s="347" t="str">
        <f>VLOOKUP(D537,Fichas!$A$2:$P$2009,16,FALSE)</f>
        <v>Pessoal e Encargos Sociais da Unidade</v>
      </c>
      <c r="O537" s="420" t="str">
        <f>VLOOKUP(D537,Fichas!$A$2:$C$2009,3,FALSE)</f>
        <v>3.1.90.11.00.00</v>
      </c>
      <c r="P537" s="347" t="str">
        <f>VLOOKUP(D537,Fichas!$A$2:$D$2009,4,FALSE)</f>
        <v>Vencimentos e Vantagens Fixas - Pessoal Civil</v>
      </c>
      <c r="Q537" s="421" t="str">
        <f>VLOOKUP(D537,Fichas!$A$2:$E$2009,5,FALSE)</f>
        <v>0</v>
      </c>
      <c r="R537" s="347" t="str">
        <f>VLOOKUP(Q537,Dados!$A$2:$C$1673,2,FALSE)</f>
        <v>Ordinário</v>
      </c>
      <c r="S537" s="428">
        <f>'6781'!G56</f>
        <v>0</v>
      </c>
      <c r="T537" s="428">
        <f>'6781'!H56</f>
        <v>300000</v>
      </c>
      <c r="U537" s="428" t="s">
        <v>2124</v>
      </c>
    </row>
    <row r="538" spans="1:21" s="347" customFormat="1" x14ac:dyDescent="0.2">
      <c r="A538" s="347" t="s">
        <v>2093</v>
      </c>
      <c r="B538" s="427">
        <v>44616</v>
      </c>
      <c r="C538" s="427">
        <v>44641</v>
      </c>
      <c r="D538" s="420">
        <f>'6781'!D57</f>
        <v>303</v>
      </c>
      <c r="E538" s="347" t="str">
        <f>VLOOKUP(D538,Fichas!$A$2:$G$2009,7,FALSE)</f>
        <v>02.010</v>
      </c>
      <c r="F538" s="347" t="str">
        <f>VLOOKUP(D538,Fichas!$A$2:$H$2009,8,FALSE)</f>
        <v>Secretaria de Planejamento e Desenvolvimento Urbano</v>
      </c>
      <c r="G538" s="420" t="str">
        <f>VLOOKUP(D538,Fichas!$A$2:$I$2009,9,FALSE)</f>
        <v>04</v>
      </c>
      <c r="H538" s="347" t="str">
        <f>VLOOKUP(D538,Fichas!$A$2:$J$2009,10,FALSE)</f>
        <v>Administração</v>
      </c>
      <c r="I538" s="420" t="str">
        <f>VLOOKUP(D538,Fichas!$A$2:$K$2009,11,FALSE)</f>
        <v>122</v>
      </c>
      <c r="J538" s="347" t="str">
        <f>VLOOKUP(D538,Fichas!$A$2:$L$2009,12,FALSE)</f>
        <v>Administração Geral</v>
      </c>
      <c r="K538" s="420" t="str">
        <f>VLOOKUP(D538,Fichas!$A$2:$M$2009,13,FALSE)</f>
        <v>0002</v>
      </c>
      <c r="L538" s="347" t="str">
        <f>VLOOKUP(D538,Fichas!$A$2:$N$2009,14,FALSE)</f>
        <v>Gestão Administrativa</v>
      </c>
      <c r="M538" s="420" t="str">
        <f>VLOOKUP(D538,Fichas!$A$2:$O$2009,15,FALSE)</f>
        <v>2003</v>
      </c>
      <c r="N538" s="347" t="str">
        <f>VLOOKUP(D538,Fichas!$A$2:$P$2009,16,FALSE)</f>
        <v>Pessoal e Encargos Sociais da Unidade</v>
      </c>
      <c r="O538" s="420" t="str">
        <f>VLOOKUP(D538,Fichas!$A$2:$C$2009,3,FALSE)</f>
        <v>3.1.90.11.00.00</v>
      </c>
      <c r="P538" s="347" t="str">
        <f>VLOOKUP(D538,Fichas!$A$2:$D$2009,4,FALSE)</f>
        <v>Vencimentos e Vantagens Fixas - Pessoal Civil</v>
      </c>
      <c r="Q538" s="421" t="str">
        <f>VLOOKUP(D538,Fichas!$A$2:$E$2009,5,FALSE)</f>
        <v>0</v>
      </c>
      <c r="R538" s="347" t="str">
        <f>VLOOKUP(Q538,Dados!$A$2:$C$1673,2,FALSE)</f>
        <v>Ordinário</v>
      </c>
      <c r="S538" s="428">
        <f>'6781'!G57</f>
        <v>0</v>
      </c>
      <c r="T538" s="428">
        <f>'6781'!H57</f>
        <v>300000</v>
      </c>
      <c r="U538" s="428" t="s">
        <v>2124</v>
      </c>
    </row>
    <row r="539" spans="1:21" s="347" customFormat="1" x14ac:dyDescent="0.2">
      <c r="A539" s="347" t="s">
        <v>2093</v>
      </c>
      <c r="B539" s="427">
        <v>44616</v>
      </c>
      <c r="C539" s="427">
        <v>44641</v>
      </c>
      <c r="D539" s="420">
        <f>'6781'!D58</f>
        <v>325</v>
      </c>
      <c r="E539" s="347" t="str">
        <f>VLOOKUP(D539,Fichas!$A$2:$G$2009,7,FALSE)</f>
        <v>02.011</v>
      </c>
      <c r="F539" s="347" t="str">
        <f>VLOOKUP(D539,Fichas!$A$2:$H$2009,8,FALSE)</f>
        <v>Secretaria de Turismo, Esporte e Lazer</v>
      </c>
      <c r="G539" s="420" t="str">
        <f>VLOOKUP(D539,Fichas!$A$2:$I$2009,9,FALSE)</f>
        <v>23</v>
      </c>
      <c r="H539" s="347" t="str">
        <f>VLOOKUP(D539,Fichas!$A$2:$J$2009,10,FALSE)</f>
        <v>Comércio e Serviço</v>
      </c>
      <c r="I539" s="420" t="str">
        <f>VLOOKUP(D539,Fichas!$A$2:$K$2009,11,FALSE)</f>
        <v>122</v>
      </c>
      <c r="J539" s="347" t="str">
        <f>VLOOKUP(D539,Fichas!$A$2:$L$2009,12,FALSE)</f>
        <v>Administração Geral</v>
      </c>
      <c r="K539" s="420" t="str">
        <f>VLOOKUP(D539,Fichas!$A$2:$M$2009,13,FALSE)</f>
        <v>0002</v>
      </c>
      <c r="L539" s="347" t="str">
        <f>VLOOKUP(D539,Fichas!$A$2:$N$2009,14,FALSE)</f>
        <v>Gestão Administrativa</v>
      </c>
      <c r="M539" s="420" t="str">
        <f>VLOOKUP(D539,Fichas!$A$2:$O$2009,15,FALSE)</f>
        <v>2003</v>
      </c>
      <c r="N539" s="347" t="str">
        <f>VLOOKUP(D539,Fichas!$A$2:$P$2009,16,FALSE)</f>
        <v>Pessoal e Encargos Sociais da Unidade</v>
      </c>
      <c r="O539" s="420" t="str">
        <f>VLOOKUP(D539,Fichas!$A$2:$C$2009,3,FALSE)</f>
        <v>3.1.90.11.00.00</v>
      </c>
      <c r="P539" s="347" t="str">
        <f>VLOOKUP(D539,Fichas!$A$2:$D$2009,4,FALSE)</f>
        <v>Vencimentos e Vantagens Fixas - Pessoal Civil</v>
      </c>
      <c r="Q539" s="421" t="str">
        <f>VLOOKUP(D539,Fichas!$A$2:$E$2009,5,FALSE)</f>
        <v>0</v>
      </c>
      <c r="R539" s="347" t="str">
        <f>VLOOKUP(Q539,Dados!$A$2:$C$1673,2,FALSE)</f>
        <v>Ordinário</v>
      </c>
      <c r="S539" s="428">
        <f>'6781'!G58</f>
        <v>0</v>
      </c>
      <c r="T539" s="428">
        <f>'6781'!H58</f>
        <v>300000</v>
      </c>
      <c r="U539" s="428" t="s">
        <v>2124</v>
      </c>
    </row>
    <row r="540" spans="1:21" s="347" customFormat="1" x14ac:dyDescent="0.2">
      <c r="A540" s="347" t="s">
        <v>2093</v>
      </c>
      <c r="B540" s="427">
        <v>44616</v>
      </c>
      <c r="C540" s="427">
        <v>44641</v>
      </c>
      <c r="D540" s="420">
        <f>'6781'!D59</f>
        <v>392</v>
      </c>
      <c r="E540" s="347" t="str">
        <f>VLOOKUP(D540,Fichas!$A$2:$G$2009,7,FALSE)</f>
        <v>02.012</v>
      </c>
      <c r="F540" s="347" t="str">
        <f>VLOOKUP(D540,Fichas!$A$2:$H$2009,8,FALSE)</f>
        <v>Secretaria de Educação</v>
      </c>
      <c r="G540" s="420" t="str">
        <f>VLOOKUP(D540,Fichas!$A$2:$I$2009,9,FALSE)</f>
        <v>12</v>
      </c>
      <c r="H540" s="347" t="str">
        <f>VLOOKUP(D540,Fichas!$A$2:$J$2009,10,FALSE)</f>
        <v>Educação</v>
      </c>
      <c r="I540" s="420" t="str">
        <f>VLOOKUP(D540,Fichas!$A$2:$K$2009,11,FALSE)</f>
        <v>122</v>
      </c>
      <c r="J540" s="347" t="str">
        <f>VLOOKUP(D540,Fichas!$A$2:$L$2009,12,FALSE)</f>
        <v>Administração Geral</v>
      </c>
      <c r="K540" s="420" t="str">
        <f>VLOOKUP(D540,Fichas!$A$2:$M$2009,13,FALSE)</f>
        <v>0014</v>
      </c>
      <c r="L540" s="347" t="str">
        <f>VLOOKUP(D540,Fichas!$A$2:$N$2009,14,FALSE)</f>
        <v>Gestão Administrativa da Educação</v>
      </c>
      <c r="M540" s="420" t="str">
        <f>VLOOKUP(D540,Fichas!$A$2:$O$2009,15,FALSE)</f>
        <v>2004</v>
      </c>
      <c r="N540" s="347" t="str">
        <f>VLOOKUP(D540,Fichas!$A$2:$P$2009,16,FALSE)</f>
        <v>Manutenção e Operacionalização da Unidade</v>
      </c>
      <c r="O540" s="420" t="str">
        <f>VLOOKUP(D540,Fichas!$A$2:$C$2009,3,FALSE)</f>
        <v>3.3.90.30.00.00</v>
      </c>
      <c r="P540" s="347" t="str">
        <f>VLOOKUP(D540,Fichas!$A$2:$D$2009,4,FALSE)</f>
        <v>Material de Consumo</v>
      </c>
      <c r="Q540" s="421" t="str">
        <f>VLOOKUP(D540,Fichas!$A$2:$E$2009,5,FALSE)</f>
        <v>0</v>
      </c>
      <c r="R540" s="347" t="str">
        <f>VLOOKUP(Q540,Dados!$A$2:$C$1673,2,FALSE)</f>
        <v>Ordinário</v>
      </c>
      <c r="S540" s="428">
        <f>'6781'!G59</f>
        <v>0</v>
      </c>
      <c r="T540" s="428">
        <f>'6781'!H59</f>
        <v>20000</v>
      </c>
      <c r="U540" s="428" t="s">
        <v>2124</v>
      </c>
    </row>
    <row r="541" spans="1:21" s="347" customFormat="1" x14ac:dyDescent="0.2">
      <c r="A541" s="347" t="s">
        <v>2093</v>
      </c>
      <c r="B541" s="427">
        <v>44616</v>
      </c>
      <c r="C541" s="427">
        <v>44641</v>
      </c>
      <c r="D541" s="420">
        <f>'6781'!D60</f>
        <v>427</v>
      </c>
      <c r="E541" s="347" t="str">
        <f>VLOOKUP(D541,Fichas!$A$2:$G$2009,7,FALSE)</f>
        <v>02.012</v>
      </c>
      <c r="F541" s="347" t="str">
        <f>VLOOKUP(D541,Fichas!$A$2:$H$2009,8,FALSE)</f>
        <v>Secretaria de Educação</v>
      </c>
      <c r="G541" s="420" t="str">
        <f>VLOOKUP(D541,Fichas!$A$2:$I$2009,9,FALSE)</f>
        <v>12</v>
      </c>
      <c r="H541" s="347" t="str">
        <f>VLOOKUP(D541,Fichas!$A$2:$J$2009,10,FALSE)</f>
        <v>Educação</v>
      </c>
      <c r="I541" s="420" t="str">
        <f>VLOOKUP(D541,Fichas!$A$2:$K$2009,11,FALSE)</f>
        <v>361</v>
      </c>
      <c r="J541" s="347" t="str">
        <f>VLOOKUP(D541,Fichas!$A$2:$L$2009,12,FALSE)</f>
        <v>Ensino Fundamental</v>
      </c>
      <c r="K541" s="420" t="str">
        <f>VLOOKUP(D541,Fichas!$A$2:$M$2009,13,FALSE)</f>
        <v>0016</v>
      </c>
      <c r="L541" s="347" t="str">
        <f>VLOOKUP(D541,Fichas!$A$2:$N$2009,14,FALSE)</f>
        <v>FUNDEB 70% - Remuneração do Magistério</v>
      </c>
      <c r="M541" s="420" t="str">
        <f>VLOOKUP(D541,Fichas!$A$2:$O$2009,15,FALSE)</f>
        <v>2058</v>
      </c>
      <c r="N541" s="347" t="str">
        <f>VLOOKUP(D541,Fichas!$A$2:$P$2009,16,FALSE)</f>
        <v>FUNDEB 70 - Remuneração do Magistério - Ensino Fundamental</v>
      </c>
      <c r="O541" s="420" t="str">
        <f>VLOOKUP(D541,Fichas!$A$2:$C$2009,3,FALSE)</f>
        <v>3.1.91.13.11.00</v>
      </c>
      <c r="P541" s="347" t="str">
        <f>VLOOKUP(D541,Fichas!$A$2:$D$2009,4,FALSE)</f>
        <v>Contribuições RPPS - FFP</v>
      </c>
      <c r="Q541" s="421" t="str">
        <f>VLOOKUP(D541,Fichas!$A$2:$E$2009,5,FALSE)</f>
        <v>600</v>
      </c>
      <c r="R541" s="347" t="str">
        <f>VLOOKUP(Q541,Dados!$A$2:$C$1673,2,FALSE)</f>
        <v>FUNDEB - 70%</v>
      </c>
      <c r="S541" s="428">
        <f>'6781'!G60</f>
        <v>0</v>
      </c>
      <c r="T541" s="428">
        <f>'6781'!H60</f>
        <v>4000</v>
      </c>
      <c r="U541" s="428" t="s">
        <v>2124</v>
      </c>
    </row>
    <row r="542" spans="1:21" s="347" customFormat="1" x14ac:dyDescent="0.2">
      <c r="A542" s="347" t="s">
        <v>2093</v>
      </c>
      <c r="B542" s="427">
        <v>44616</v>
      </c>
      <c r="C542" s="427">
        <v>44641</v>
      </c>
      <c r="D542" s="420">
        <f>'6781'!D61</f>
        <v>454</v>
      </c>
      <c r="E542" s="347" t="str">
        <f>VLOOKUP(D542,Fichas!$A$2:$G$2009,7,FALSE)</f>
        <v>02.012</v>
      </c>
      <c r="F542" s="347" t="str">
        <f>VLOOKUP(D542,Fichas!$A$2:$H$2009,8,FALSE)</f>
        <v>Secretaria de Educação</v>
      </c>
      <c r="G542" s="420" t="str">
        <f>VLOOKUP(D542,Fichas!$A$2:$I$2009,9,FALSE)</f>
        <v>12</v>
      </c>
      <c r="H542" s="347" t="str">
        <f>VLOOKUP(D542,Fichas!$A$2:$J$2009,10,FALSE)</f>
        <v>Educação</v>
      </c>
      <c r="I542" s="420" t="str">
        <f>VLOOKUP(D542,Fichas!$A$2:$K$2009,11,FALSE)</f>
        <v>362</v>
      </c>
      <c r="J542" s="347" t="str">
        <f>VLOOKUP(D542,Fichas!$A$2:$L$2009,12,FALSE)</f>
        <v>Ensino Médio</v>
      </c>
      <c r="K542" s="420" t="str">
        <f>VLOOKUP(D542,Fichas!$A$2:$M$2009,13,FALSE)</f>
        <v>0015</v>
      </c>
      <c r="L542" s="347" t="str">
        <f>VLOOKUP(D542,Fichas!$A$2:$N$2009,14,FALSE)</f>
        <v>Gestão de Pessoal da Educação</v>
      </c>
      <c r="M542" s="420" t="str">
        <f>VLOOKUP(D542,Fichas!$A$2:$O$2009,15,FALSE)</f>
        <v>2053</v>
      </c>
      <c r="N542" s="347" t="str">
        <f>VLOOKUP(D542,Fichas!$A$2:$P$2009,16,FALSE)</f>
        <v>Remuneração dos Profissionais da Educação - Ensino Médio</v>
      </c>
      <c r="O542" s="420" t="str">
        <f>VLOOKUP(D542,Fichas!$A$2:$C$2009,3,FALSE)</f>
        <v>3.1.90.04.00.00</v>
      </c>
      <c r="P542" s="347" t="str">
        <f>VLOOKUP(D542,Fichas!$A$2:$D$2009,4,FALSE)</f>
        <v>Contratação por Tempo Determinado</v>
      </c>
      <c r="Q542" s="421" t="str">
        <f>VLOOKUP(D542,Fichas!$A$2:$E$2009,5,FALSE)</f>
        <v>0</v>
      </c>
      <c r="R542" s="347" t="str">
        <f>VLOOKUP(Q542,Dados!$A$2:$C$1673,2,FALSE)</f>
        <v>Ordinário</v>
      </c>
      <c r="S542" s="428">
        <f>'6781'!G61</f>
        <v>0</v>
      </c>
      <c r="T542" s="428">
        <f>'6781'!H61</f>
        <v>25686.31</v>
      </c>
      <c r="U542" s="428" t="s">
        <v>2124</v>
      </c>
    </row>
    <row r="543" spans="1:21" s="347" customFormat="1" x14ac:dyDescent="0.2">
      <c r="A543" s="347" t="s">
        <v>2093</v>
      </c>
      <c r="B543" s="427">
        <v>44616</v>
      </c>
      <c r="C543" s="427">
        <v>44641</v>
      </c>
      <c r="D543" s="420">
        <f>'6781'!D62</f>
        <v>455</v>
      </c>
      <c r="E543" s="347" t="str">
        <f>VLOOKUP(D543,Fichas!$A$2:$G$2009,7,FALSE)</f>
        <v>02.012</v>
      </c>
      <c r="F543" s="347" t="str">
        <f>VLOOKUP(D543,Fichas!$A$2:$H$2009,8,FALSE)</f>
        <v>Secretaria de Educação</v>
      </c>
      <c r="G543" s="420" t="str">
        <f>VLOOKUP(D543,Fichas!$A$2:$I$2009,9,FALSE)</f>
        <v>12</v>
      </c>
      <c r="H543" s="347" t="str">
        <f>VLOOKUP(D543,Fichas!$A$2:$J$2009,10,FALSE)</f>
        <v>Educação</v>
      </c>
      <c r="I543" s="420" t="str">
        <f>VLOOKUP(D543,Fichas!$A$2:$K$2009,11,FALSE)</f>
        <v>362</v>
      </c>
      <c r="J543" s="347" t="str">
        <f>VLOOKUP(D543,Fichas!$A$2:$L$2009,12,FALSE)</f>
        <v>Ensino Médio</v>
      </c>
      <c r="K543" s="420" t="str">
        <f>VLOOKUP(D543,Fichas!$A$2:$M$2009,13,FALSE)</f>
        <v>0015</v>
      </c>
      <c r="L543" s="347" t="str">
        <f>VLOOKUP(D543,Fichas!$A$2:$N$2009,14,FALSE)</f>
        <v>Gestão de Pessoal da Educação</v>
      </c>
      <c r="M543" s="420" t="str">
        <f>VLOOKUP(D543,Fichas!$A$2:$O$2009,15,FALSE)</f>
        <v>2053</v>
      </c>
      <c r="N543" s="347" t="str">
        <f>VLOOKUP(D543,Fichas!$A$2:$P$2009,16,FALSE)</f>
        <v>Remuneração dos Profissionais da Educação - Ensino Médio</v>
      </c>
      <c r="O543" s="420" t="str">
        <f>VLOOKUP(D543,Fichas!$A$2:$C$2009,3,FALSE)</f>
        <v>3.1.90.11.00.00</v>
      </c>
      <c r="P543" s="347" t="str">
        <f>VLOOKUP(D543,Fichas!$A$2:$D$2009,4,FALSE)</f>
        <v>Vencimentos e Vantagens Fixas - Pessoal Civil</v>
      </c>
      <c r="Q543" s="421" t="str">
        <f>VLOOKUP(D543,Fichas!$A$2:$E$2009,5,FALSE)</f>
        <v>0</v>
      </c>
      <c r="R543" s="347" t="str">
        <f>VLOOKUP(Q543,Dados!$A$2:$C$1673,2,FALSE)</f>
        <v>Ordinário</v>
      </c>
      <c r="S543" s="428">
        <f>'6781'!G62</f>
        <v>0</v>
      </c>
      <c r="T543" s="428">
        <f>'6781'!H62</f>
        <v>268000</v>
      </c>
      <c r="U543" s="428" t="s">
        <v>2124</v>
      </c>
    </row>
    <row r="544" spans="1:21" s="347" customFormat="1" x14ac:dyDescent="0.2">
      <c r="A544" s="347" t="s">
        <v>2093</v>
      </c>
      <c r="B544" s="427">
        <v>44616</v>
      </c>
      <c r="C544" s="427">
        <v>44641</v>
      </c>
      <c r="D544" s="420">
        <f>'6781'!D63</f>
        <v>457</v>
      </c>
      <c r="E544" s="347" t="str">
        <f>VLOOKUP(D544,Fichas!$A$2:$G$2009,7,FALSE)</f>
        <v>02.012</v>
      </c>
      <c r="F544" s="347" t="str">
        <f>VLOOKUP(D544,Fichas!$A$2:$H$2009,8,FALSE)</f>
        <v>Secretaria de Educação</v>
      </c>
      <c r="G544" s="420" t="str">
        <f>VLOOKUP(D544,Fichas!$A$2:$I$2009,9,FALSE)</f>
        <v>12</v>
      </c>
      <c r="H544" s="347" t="str">
        <f>VLOOKUP(D544,Fichas!$A$2:$J$2009,10,FALSE)</f>
        <v>Educação</v>
      </c>
      <c r="I544" s="420" t="str">
        <f>VLOOKUP(D544,Fichas!$A$2:$K$2009,11,FALSE)</f>
        <v>362</v>
      </c>
      <c r="J544" s="347" t="str">
        <f>VLOOKUP(D544,Fichas!$A$2:$L$2009,12,FALSE)</f>
        <v>Ensino Médio</v>
      </c>
      <c r="K544" s="420" t="str">
        <f>VLOOKUP(D544,Fichas!$A$2:$M$2009,13,FALSE)</f>
        <v>0015</v>
      </c>
      <c r="L544" s="347" t="str">
        <f>VLOOKUP(D544,Fichas!$A$2:$N$2009,14,FALSE)</f>
        <v>Gestão de Pessoal da Educação</v>
      </c>
      <c r="M544" s="420" t="str">
        <f>VLOOKUP(D544,Fichas!$A$2:$O$2009,15,FALSE)</f>
        <v>2053</v>
      </c>
      <c r="N544" s="347" t="str">
        <f>VLOOKUP(D544,Fichas!$A$2:$P$2009,16,FALSE)</f>
        <v>Remuneração dos Profissionais da Educação - Ensino Médio</v>
      </c>
      <c r="O544" s="420" t="str">
        <f>VLOOKUP(D544,Fichas!$A$2:$C$2009,3,FALSE)</f>
        <v>3.1.91.13.08.00</v>
      </c>
      <c r="P544" s="347" t="str">
        <f>VLOOKUP(D544,Fichas!$A$2:$D$2009,4,FALSE)</f>
        <v>Contribuições RPPS - FPC</v>
      </c>
      <c r="Q544" s="421" t="str">
        <f>VLOOKUP(D544,Fichas!$A$2:$E$2009,5,FALSE)</f>
        <v>0</v>
      </c>
      <c r="R544" s="347" t="str">
        <f>VLOOKUP(Q544,Dados!$A$2:$C$1673,2,FALSE)</f>
        <v>Ordinário</v>
      </c>
      <c r="S544" s="428">
        <f>'6781'!G63</f>
        <v>0</v>
      </c>
      <c r="T544" s="428">
        <f>'6781'!H63</f>
        <v>6800</v>
      </c>
      <c r="U544" s="428" t="s">
        <v>2124</v>
      </c>
    </row>
    <row r="545" spans="1:21" s="347" customFormat="1" x14ac:dyDescent="0.2">
      <c r="A545" s="347" t="s">
        <v>2093</v>
      </c>
      <c r="B545" s="427">
        <v>44616</v>
      </c>
      <c r="C545" s="427">
        <v>44641</v>
      </c>
      <c r="D545" s="420">
        <f>'6781'!D64</f>
        <v>458</v>
      </c>
      <c r="E545" s="347" t="str">
        <f>VLOOKUP(D545,Fichas!$A$2:$G$2009,7,FALSE)</f>
        <v>02.012</v>
      </c>
      <c r="F545" s="347" t="str">
        <f>VLOOKUP(D545,Fichas!$A$2:$H$2009,8,FALSE)</f>
        <v>Secretaria de Educação</v>
      </c>
      <c r="G545" s="420" t="str">
        <f>VLOOKUP(D545,Fichas!$A$2:$I$2009,9,FALSE)</f>
        <v>12</v>
      </c>
      <c r="H545" s="347" t="str">
        <f>VLOOKUP(D545,Fichas!$A$2:$J$2009,10,FALSE)</f>
        <v>Educação</v>
      </c>
      <c r="I545" s="420" t="str">
        <f>VLOOKUP(D545,Fichas!$A$2:$K$2009,11,FALSE)</f>
        <v>362</v>
      </c>
      <c r="J545" s="347" t="str">
        <f>VLOOKUP(D545,Fichas!$A$2:$L$2009,12,FALSE)</f>
        <v>Ensino Médio</v>
      </c>
      <c r="K545" s="420" t="str">
        <f>VLOOKUP(D545,Fichas!$A$2:$M$2009,13,FALSE)</f>
        <v>0015</v>
      </c>
      <c r="L545" s="347" t="str">
        <f>VLOOKUP(D545,Fichas!$A$2:$N$2009,14,FALSE)</f>
        <v>Gestão de Pessoal da Educação</v>
      </c>
      <c r="M545" s="420" t="str">
        <f>VLOOKUP(D545,Fichas!$A$2:$O$2009,15,FALSE)</f>
        <v>2053</v>
      </c>
      <c r="N545" s="347" t="str">
        <f>VLOOKUP(D545,Fichas!$A$2:$P$2009,16,FALSE)</f>
        <v>Remuneração dos Profissionais da Educação - Ensino Médio</v>
      </c>
      <c r="O545" s="420" t="str">
        <f>VLOOKUP(D545,Fichas!$A$2:$C$2009,3,FALSE)</f>
        <v>3.1.91.13.11.00</v>
      </c>
      <c r="P545" s="347" t="str">
        <f>VLOOKUP(D545,Fichas!$A$2:$D$2009,4,FALSE)</f>
        <v>Contribuições RPPS - FFP</v>
      </c>
      <c r="Q545" s="421" t="str">
        <f>VLOOKUP(D545,Fichas!$A$2:$E$2009,5,FALSE)</f>
        <v>0</v>
      </c>
      <c r="R545" s="347" t="str">
        <f>VLOOKUP(Q545,Dados!$A$2:$C$1673,2,FALSE)</f>
        <v>Ordinário</v>
      </c>
      <c r="S545" s="428">
        <f>'6781'!G64</f>
        <v>0</v>
      </c>
      <c r="T545" s="428">
        <f>'6781'!H64</f>
        <v>22000</v>
      </c>
      <c r="U545" s="428" t="s">
        <v>2124</v>
      </c>
    </row>
    <row r="546" spans="1:21" s="347" customFormat="1" x14ac:dyDescent="0.2">
      <c r="A546" s="347" t="s">
        <v>2093</v>
      </c>
      <c r="B546" s="427">
        <v>44616</v>
      </c>
      <c r="C546" s="427">
        <v>44641</v>
      </c>
      <c r="D546" s="420">
        <f>'6781'!D65</f>
        <v>459</v>
      </c>
      <c r="E546" s="347" t="str">
        <f>VLOOKUP(D546,Fichas!$A$2:$G$2009,7,FALSE)</f>
        <v>02.012</v>
      </c>
      <c r="F546" s="347" t="str">
        <f>VLOOKUP(D546,Fichas!$A$2:$H$2009,8,FALSE)</f>
        <v>Secretaria de Educação</v>
      </c>
      <c r="G546" s="420" t="str">
        <f>VLOOKUP(D546,Fichas!$A$2:$I$2009,9,FALSE)</f>
        <v>12</v>
      </c>
      <c r="H546" s="347" t="str">
        <f>VLOOKUP(D546,Fichas!$A$2:$J$2009,10,FALSE)</f>
        <v>Educação</v>
      </c>
      <c r="I546" s="420" t="str">
        <f>VLOOKUP(D546,Fichas!$A$2:$K$2009,11,FALSE)</f>
        <v>362</v>
      </c>
      <c r="J546" s="347" t="str">
        <f>VLOOKUP(D546,Fichas!$A$2:$L$2009,12,FALSE)</f>
        <v>Ensino Médio</v>
      </c>
      <c r="K546" s="420" t="str">
        <f>VLOOKUP(D546,Fichas!$A$2:$M$2009,13,FALSE)</f>
        <v>0015</v>
      </c>
      <c r="L546" s="347" t="str">
        <f>VLOOKUP(D546,Fichas!$A$2:$N$2009,14,FALSE)</f>
        <v>Gestão de Pessoal da Educação</v>
      </c>
      <c r="M546" s="420" t="str">
        <f>VLOOKUP(D546,Fichas!$A$2:$O$2009,15,FALSE)</f>
        <v>2053</v>
      </c>
      <c r="N546" s="347" t="str">
        <f>VLOOKUP(D546,Fichas!$A$2:$P$2009,16,FALSE)</f>
        <v>Remuneração dos Profissionais da Educação - Ensino Médio</v>
      </c>
      <c r="O546" s="420" t="str">
        <f>VLOOKUP(D546,Fichas!$A$2:$C$2009,3,FALSE)</f>
        <v>3.3.90.08.00.00</v>
      </c>
      <c r="P546" s="347" t="str">
        <f>VLOOKUP(D546,Fichas!$A$2:$D$2009,4,FALSE)</f>
        <v>Outros Benefícios Assistenciais do servidor e do militar</v>
      </c>
      <c r="Q546" s="421" t="str">
        <f>VLOOKUP(D546,Fichas!$A$2:$E$2009,5,FALSE)</f>
        <v>0</v>
      </c>
      <c r="R546" s="347" t="str">
        <f>VLOOKUP(Q546,Dados!$A$2:$C$1673,2,FALSE)</f>
        <v>Ordinário</v>
      </c>
      <c r="S546" s="428">
        <f>'6781'!G65</f>
        <v>0</v>
      </c>
      <c r="T546" s="428">
        <f>'6781'!H65</f>
        <v>455</v>
      </c>
      <c r="U546" s="428" t="s">
        <v>2124</v>
      </c>
    </row>
    <row r="547" spans="1:21" s="347" customFormat="1" x14ac:dyDescent="0.2">
      <c r="A547" s="347" t="s">
        <v>2093</v>
      </c>
      <c r="B547" s="427">
        <v>44616</v>
      </c>
      <c r="C547" s="427">
        <v>44641</v>
      </c>
      <c r="D547" s="420">
        <f>'6781'!D66</f>
        <v>470</v>
      </c>
      <c r="E547" s="347" t="str">
        <f>VLOOKUP(D547,Fichas!$A$2:$G$2009,7,FALSE)</f>
        <v>02.012</v>
      </c>
      <c r="F547" s="347" t="str">
        <f>VLOOKUP(D547,Fichas!$A$2:$H$2009,8,FALSE)</f>
        <v>Secretaria de Educação</v>
      </c>
      <c r="G547" s="420" t="str">
        <f>VLOOKUP(D547,Fichas!$A$2:$I$2009,9,FALSE)</f>
        <v>12</v>
      </c>
      <c r="H547" s="347" t="str">
        <f>VLOOKUP(D547,Fichas!$A$2:$J$2009,10,FALSE)</f>
        <v>Educação</v>
      </c>
      <c r="I547" s="420" t="str">
        <f>VLOOKUP(D547,Fichas!$A$2:$K$2009,11,FALSE)</f>
        <v>362</v>
      </c>
      <c r="J547" s="347" t="str">
        <f>VLOOKUP(D547,Fichas!$A$2:$L$2009,12,FALSE)</f>
        <v>Ensino Médio</v>
      </c>
      <c r="K547" s="420" t="str">
        <f>VLOOKUP(D547,Fichas!$A$2:$M$2009,13,FALSE)</f>
        <v>0021</v>
      </c>
      <c r="L547" s="347" t="str">
        <f>VLOOKUP(D547,Fichas!$A$2:$N$2009,14,FALSE)</f>
        <v>Escola Nota 10 (Construção, Ampliação, Reforma)</v>
      </c>
      <c r="M547" s="420" t="str">
        <f>VLOOKUP(D547,Fichas!$A$2:$O$2009,15,FALSE)</f>
        <v>1005</v>
      </c>
      <c r="N547" s="347" t="str">
        <f>VLOOKUP(D547,Fichas!$A$2:$P$2009,16,FALSE)</f>
        <v>Construção, Ampliação, Reforma e Reaparelhamento das Unidades de Ensino Médio</v>
      </c>
      <c r="O547" s="420" t="str">
        <f>VLOOKUP(D547,Fichas!$A$2:$C$2009,3,FALSE)</f>
        <v>4.4.90.51.00.00</v>
      </c>
      <c r="P547" s="347" t="str">
        <f>VLOOKUP(D547,Fichas!$A$2:$D$2009,4,FALSE)</f>
        <v>Obras e Instalações</v>
      </c>
      <c r="Q547" s="421" t="str">
        <f>VLOOKUP(D547,Fichas!$A$2:$E$2009,5,FALSE)</f>
        <v>0</v>
      </c>
      <c r="R547" s="347" t="str">
        <f>VLOOKUP(Q547,Dados!$A$2:$C$1673,2,FALSE)</f>
        <v>Ordinário</v>
      </c>
      <c r="S547" s="428">
        <f>'6781'!G66</f>
        <v>0</v>
      </c>
      <c r="T547" s="428">
        <f>'6781'!H66</f>
        <v>96000</v>
      </c>
      <c r="U547" s="428" t="s">
        <v>2124</v>
      </c>
    </row>
    <row r="548" spans="1:21" s="347" customFormat="1" x14ac:dyDescent="0.2">
      <c r="A548" s="347" t="s">
        <v>2093</v>
      </c>
      <c r="B548" s="427">
        <v>44616</v>
      </c>
      <c r="C548" s="427">
        <v>44641</v>
      </c>
      <c r="D548" s="420">
        <f>'6781'!D67</f>
        <v>508</v>
      </c>
      <c r="E548" s="347" t="str">
        <f>VLOOKUP(D548,Fichas!$A$2:$G$2009,7,FALSE)</f>
        <v>02.012</v>
      </c>
      <c r="F548" s="347" t="str">
        <f>VLOOKUP(D548,Fichas!$A$2:$H$2009,8,FALSE)</f>
        <v>Secretaria de Educação</v>
      </c>
      <c r="G548" s="420" t="str">
        <f>VLOOKUP(D548,Fichas!$A$2:$I$2009,9,FALSE)</f>
        <v>12</v>
      </c>
      <c r="H548" s="347" t="str">
        <f>VLOOKUP(D548,Fichas!$A$2:$J$2009,10,FALSE)</f>
        <v>Educação</v>
      </c>
      <c r="I548" s="420" t="str">
        <f>VLOOKUP(D548,Fichas!$A$2:$K$2009,11,FALSE)</f>
        <v>365</v>
      </c>
      <c r="J548" s="347" t="str">
        <f>VLOOKUP(D548,Fichas!$A$2:$L$2009,12,FALSE)</f>
        <v>Educação Infantil</v>
      </c>
      <c r="K548" s="420" t="str">
        <f>VLOOKUP(D548,Fichas!$A$2:$M$2009,13,FALSE)</f>
        <v>0016</v>
      </c>
      <c r="L548" s="347" t="str">
        <f>VLOOKUP(D548,Fichas!$A$2:$N$2009,14,FALSE)</f>
        <v>FUNDEB 70% - Remuneração do Magistério</v>
      </c>
      <c r="M548" s="420" t="str">
        <f>VLOOKUP(D548,Fichas!$A$2:$O$2009,15,FALSE)</f>
        <v>2060</v>
      </c>
      <c r="N548" s="347" t="str">
        <f>VLOOKUP(D548,Fichas!$A$2:$P$2009,16,FALSE)</f>
        <v>FUNDEB 70 - Remuneração do Magistério - Pré Escola</v>
      </c>
      <c r="O548" s="420" t="str">
        <f>VLOOKUP(D548,Fichas!$A$2:$C$2009,3,FALSE)</f>
        <v>3.1.90.11.00.00</v>
      </c>
      <c r="P548" s="347" t="str">
        <f>VLOOKUP(D548,Fichas!$A$2:$D$2009,4,FALSE)</f>
        <v>Vencimentos e Vantagens Fixas - Pessoal Civil</v>
      </c>
      <c r="Q548" s="421" t="str">
        <f>VLOOKUP(D548,Fichas!$A$2:$E$2009,5,FALSE)</f>
        <v>600</v>
      </c>
      <c r="R548" s="347" t="str">
        <f>VLOOKUP(Q548,Dados!$A$2:$C$1673,2,FALSE)</f>
        <v>FUNDEB - 70%</v>
      </c>
      <c r="S548" s="428">
        <f>'6781'!G67</f>
        <v>0</v>
      </c>
      <c r="T548" s="428">
        <f>'6781'!H67</f>
        <v>83000</v>
      </c>
      <c r="U548" s="428" t="s">
        <v>2124</v>
      </c>
    </row>
    <row r="549" spans="1:21" s="347" customFormat="1" x14ac:dyDescent="0.2">
      <c r="A549" s="347" t="s">
        <v>2093</v>
      </c>
      <c r="B549" s="427">
        <v>44616</v>
      </c>
      <c r="C549" s="427">
        <v>44641</v>
      </c>
      <c r="D549" s="420">
        <f>'6781'!D68</f>
        <v>638</v>
      </c>
      <c r="E549" s="347" t="str">
        <f>VLOOKUP(D549,Fichas!$A$2:$G$2009,7,FALSE)</f>
        <v>02.013</v>
      </c>
      <c r="F549" s="347" t="str">
        <f>VLOOKUP(D549,Fichas!$A$2:$H$2009,8,FALSE)</f>
        <v>Secretaria da Melhor Idade</v>
      </c>
      <c r="G549" s="420" t="str">
        <f>VLOOKUP(D549,Fichas!$A$2:$I$2009,9,FALSE)</f>
        <v>08</v>
      </c>
      <c r="H549" s="347" t="str">
        <f>VLOOKUP(D549,Fichas!$A$2:$J$2009,10,FALSE)</f>
        <v>Assistência Social</v>
      </c>
      <c r="I549" s="420" t="str">
        <f>VLOOKUP(D549,Fichas!$A$2:$K$2009,11,FALSE)</f>
        <v>241</v>
      </c>
      <c r="J549" s="347" t="str">
        <f>VLOOKUP(D549,Fichas!$A$2:$L$2009,12,FALSE)</f>
        <v>Assistência ao Idoso</v>
      </c>
      <c r="K549" s="420" t="str">
        <f>VLOOKUP(D549,Fichas!$A$2:$M$2009,13,FALSE)</f>
        <v>0022</v>
      </c>
      <c r="L549" s="347" t="str">
        <f>VLOOKUP(D549,Fichas!$A$2:$N$2009,14,FALSE)</f>
        <v>Terceira Idade</v>
      </c>
      <c r="M549" s="420" t="str">
        <f>VLOOKUP(D549,Fichas!$A$2:$O$2009,15,FALSE)</f>
        <v>2083</v>
      </c>
      <c r="N549" s="347" t="str">
        <f>VLOOKUP(D549,Fichas!$A$2:$P$2009,16,FALSE)</f>
        <v>ILPI - Instituição de Longa Permanência para Pessoa Idosa</v>
      </c>
      <c r="O549" s="420" t="str">
        <f>VLOOKUP(D549,Fichas!$A$2:$C$2009,3,FALSE)</f>
        <v>3.3.90.30.00.00</v>
      </c>
      <c r="P549" s="347" t="str">
        <f>VLOOKUP(D549,Fichas!$A$2:$D$2009,4,FALSE)</f>
        <v>Material de Consumo</v>
      </c>
      <c r="Q549" s="421" t="str">
        <f>VLOOKUP(D549,Fichas!$A$2:$E$2009,5,FALSE)</f>
        <v>806</v>
      </c>
      <c r="R549" s="347" t="str">
        <f>VLOOKUP(Q549,Dados!$A$2:$C$1673,2,FALSE)</f>
        <v>Comp. Financ. dos Royalties Pela Produção</v>
      </c>
      <c r="S549" s="428">
        <f>'6781'!G68</f>
        <v>0</v>
      </c>
      <c r="T549" s="428">
        <f>'6781'!H68</f>
        <v>34750</v>
      </c>
      <c r="U549" s="428" t="s">
        <v>2124</v>
      </c>
    </row>
    <row r="550" spans="1:21" s="347" customFormat="1" x14ac:dyDescent="0.2">
      <c r="A550" s="347" t="s">
        <v>2093</v>
      </c>
      <c r="B550" s="427">
        <v>44616</v>
      </c>
      <c r="C550" s="427">
        <v>44641</v>
      </c>
      <c r="D550" s="420">
        <f>'6781'!D69</f>
        <v>658</v>
      </c>
      <c r="E550" s="347" t="str">
        <f>VLOOKUP(D550,Fichas!$A$2:$G$2009,7,FALSE)</f>
        <v>02.014</v>
      </c>
      <c r="F550" s="347" t="str">
        <f>VLOOKUP(D550,Fichas!$A$2:$H$2009,8,FALSE)</f>
        <v>Secretaria de Cultura</v>
      </c>
      <c r="G550" s="420" t="str">
        <f>VLOOKUP(D550,Fichas!$A$2:$I$2009,9,FALSE)</f>
        <v>13</v>
      </c>
      <c r="H550" s="347" t="str">
        <f>VLOOKUP(D550,Fichas!$A$2:$J$2009,10,FALSE)</f>
        <v>Cultura</v>
      </c>
      <c r="I550" s="420" t="str">
        <f>VLOOKUP(D550,Fichas!$A$2:$K$2009,11,FALSE)</f>
        <v>122</v>
      </c>
      <c r="J550" s="347" t="str">
        <f>VLOOKUP(D550,Fichas!$A$2:$L$2009,12,FALSE)</f>
        <v>Administração Geral</v>
      </c>
      <c r="K550" s="420" t="str">
        <f>VLOOKUP(D550,Fichas!$A$2:$M$2009,13,FALSE)</f>
        <v>0002</v>
      </c>
      <c r="L550" s="347" t="str">
        <f>VLOOKUP(D550,Fichas!$A$2:$N$2009,14,FALSE)</f>
        <v>Gestão Administrativa</v>
      </c>
      <c r="M550" s="420" t="str">
        <f>VLOOKUP(D550,Fichas!$A$2:$O$2009,15,FALSE)</f>
        <v>2003</v>
      </c>
      <c r="N550" s="347" t="str">
        <f>VLOOKUP(D550,Fichas!$A$2:$P$2009,16,FALSE)</f>
        <v>Pessoal e Encargos Sociais da Unidade</v>
      </c>
      <c r="O550" s="420" t="str">
        <f>VLOOKUP(D550,Fichas!$A$2:$C$2009,3,FALSE)</f>
        <v>3.1.90.11.00.00</v>
      </c>
      <c r="P550" s="347" t="str">
        <f>VLOOKUP(D550,Fichas!$A$2:$D$2009,4,FALSE)</f>
        <v>Vencimentos e Vantagens Fixas - Pessoal Civil</v>
      </c>
      <c r="Q550" s="421" t="str">
        <f>VLOOKUP(D550,Fichas!$A$2:$E$2009,5,FALSE)</f>
        <v>0</v>
      </c>
      <c r="R550" s="347" t="str">
        <f>VLOOKUP(Q550,Dados!$A$2:$C$1673,2,FALSE)</f>
        <v>Ordinário</v>
      </c>
      <c r="S550" s="428">
        <f>'6781'!G69</f>
        <v>0</v>
      </c>
      <c r="T550" s="428">
        <f>'6781'!H69</f>
        <v>300000</v>
      </c>
      <c r="U550" s="428" t="s">
        <v>2124</v>
      </c>
    </row>
    <row r="551" spans="1:21" s="347" customFormat="1" x14ac:dyDescent="0.2">
      <c r="A551" s="347" t="s">
        <v>2093</v>
      </c>
      <c r="B551" s="427">
        <v>44616</v>
      </c>
      <c r="C551" s="427">
        <v>44641</v>
      </c>
      <c r="D551" s="420">
        <f>'6781'!D70</f>
        <v>670</v>
      </c>
      <c r="E551" s="347" t="str">
        <f>VLOOKUP(D551,Fichas!$A$2:$G$2009,7,FALSE)</f>
        <v>02.016</v>
      </c>
      <c r="F551" s="347" t="str">
        <f>VLOOKUP(D551,Fichas!$A$2:$H$2009,8,FALSE)</f>
        <v>Secretaria de Obras e Serviços Públicos</v>
      </c>
      <c r="G551" s="420" t="str">
        <f>VLOOKUP(D551,Fichas!$A$2:$I$2009,9,FALSE)</f>
        <v>15</v>
      </c>
      <c r="H551" s="347" t="str">
        <f>VLOOKUP(D551,Fichas!$A$2:$J$2009,10,FALSE)</f>
        <v>Urbanismo</v>
      </c>
      <c r="I551" s="420" t="str">
        <f>VLOOKUP(D551,Fichas!$A$2:$K$2009,11,FALSE)</f>
        <v>122</v>
      </c>
      <c r="J551" s="347" t="str">
        <f>VLOOKUP(D551,Fichas!$A$2:$L$2009,12,FALSE)</f>
        <v>Administração Geral</v>
      </c>
      <c r="K551" s="420" t="str">
        <f>VLOOKUP(D551,Fichas!$A$2:$M$2009,13,FALSE)</f>
        <v>0002</v>
      </c>
      <c r="L551" s="347" t="str">
        <f>VLOOKUP(D551,Fichas!$A$2:$N$2009,14,FALSE)</f>
        <v>Gestão Administrativa</v>
      </c>
      <c r="M551" s="420" t="str">
        <f>VLOOKUP(D551,Fichas!$A$2:$O$2009,15,FALSE)</f>
        <v>2003</v>
      </c>
      <c r="N551" s="347" t="str">
        <f>VLOOKUP(D551,Fichas!$A$2:$P$2009,16,FALSE)</f>
        <v>Pessoal e Encargos Sociais da Unidade</v>
      </c>
      <c r="O551" s="420" t="str">
        <f>VLOOKUP(D551,Fichas!$A$2:$C$2009,3,FALSE)</f>
        <v>3.1.90.11.00.00</v>
      </c>
      <c r="P551" s="347" t="str">
        <f>VLOOKUP(D551,Fichas!$A$2:$D$2009,4,FALSE)</f>
        <v>Vencimentos e Vantagens Fixas - Pessoal Civil</v>
      </c>
      <c r="Q551" s="421" t="str">
        <f>VLOOKUP(D551,Fichas!$A$2:$E$2009,5,FALSE)</f>
        <v>0</v>
      </c>
      <c r="R551" s="347" t="str">
        <f>VLOOKUP(Q551,Dados!$A$2:$C$1673,2,FALSE)</f>
        <v>Ordinário</v>
      </c>
      <c r="S551" s="428">
        <f>'6781'!G70</f>
        <v>0</v>
      </c>
      <c r="T551" s="428">
        <f>'6781'!H70</f>
        <v>1000000</v>
      </c>
      <c r="U551" s="428" t="s">
        <v>2124</v>
      </c>
    </row>
    <row r="552" spans="1:21" s="347" customFormat="1" x14ac:dyDescent="0.2">
      <c r="A552" s="347" t="s">
        <v>2093</v>
      </c>
      <c r="B552" s="427">
        <v>44616</v>
      </c>
      <c r="C552" s="427">
        <v>44641</v>
      </c>
      <c r="D552" s="420">
        <f>'6781'!D71</f>
        <v>722</v>
      </c>
      <c r="E552" s="347" t="str">
        <f>VLOOKUP(D552,Fichas!$A$2:$G$2009,7,FALSE)</f>
        <v>02.016</v>
      </c>
      <c r="F552" s="347" t="str">
        <f>VLOOKUP(D552,Fichas!$A$2:$H$2009,8,FALSE)</f>
        <v>Secretaria de Obras e Serviços Públicos</v>
      </c>
      <c r="G552" s="420" t="str">
        <f>VLOOKUP(D552,Fichas!$A$2:$I$2009,9,FALSE)</f>
        <v>15</v>
      </c>
      <c r="H552" s="347" t="str">
        <f>VLOOKUP(D552,Fichas!$A$2:$J$2009,10,FALSE)</f>
        <v>Urbanismo</v>
      </c>
      <c r="I552" s="420" t="str">
        <f>VLOOKUP(D552,Fichas!$A$2:$K$2009,11,FALSE)</f>
        <v>452</v>
      </c>
      <c r="J552" s="347" t="str">
        <f>VLOOKUP(D552,Fichas!$A$2:$L$2009,12,FALSE)</f>
        <v>Serviços Urbanos</v>
      </c>
      <c r="K552" s="420" t="str">
        <f>VLOOKUP(D552,Fichas!$A$2:$M$2009,13,FALSE)</f>
        <v>0026</v>
      </c>
      <c r="L552" s="347" t="str">
        <f>VLOOKUP(D552,Fichas!$A$2:$N$2009,14,FALSE)</f>
        <v>Serviços Públicos</v>
      </c>
      <c r="M552" s="420" t="str">
        <f>VLOOKUP(D552,Fichas!$A$2:$O$2009,15,FALSE)</f>
        <v>2090</v>
      </c>
      <c r="N552" s="347" t="str">
        <f>VLOOKUP(D552,Fichas!$A$2:$P$2009,16,FALSE)</f>
        <v>Manutenção e Locação de Veículos Leves e Pesados</v>
      </c>
      <c r="O552" s="420" t="str">
        <f>VLOOKUP(D552,Fichas!$A$2:$C$2009,3,FALSE)</f>
        <v>3.3.90.39.00.00</v>
      </c>
      <c r="P552" s="347" t="str">
        <f>VLOOKUP(D552,Fichas!$A$2:$D$2009,4,FALSE)</f>
        <v>Outros Serviços de Terceiros - Pessoa Jurídica</v>
      </c>
      <c r="Q552" s="421" t="str">
        <f>VLOOKUP(D552,Fichas!$A$2:$E$2009,5,FALSE)</f>
        <v>807</v>
      </c>
      <c r="R552" s="347" t="str">
        <f>VLOOKUP(Q552,Dados!$A$2:$C$1673,2,FALSE)</f>
        <v>Royalties Pelo Excedente da Produção</v>
      </c>
      <c r="S552" s="428">
        <f>'6781'!G71</f>
        <v>0</v>
      </c>
      <c r="T552" s="428">
        <f>'6781'!H71</f>
        <v>1142048.5900000001</v>
      </c>
      <c r="U552" s="428" t="s">
        <v>2124</v>
      </c>
    </row>
    <row r="553" spans="1:21" s="347" customFormat="1" x14ac:dyDescent="0.2">
      <c r="A553" s="347" t="s">
        <v>2093</v>
      </c>
      <c r="B553" s="427">
        <v>44616</v>
      </c>
      <c r="C553" s="427">
        <v>44641</v>
      </c>
      <c r="D553" s="420">
        <f>'6781'!D72</f>
        <v>749</v>
      </c>
      <c r="E553" s="347" t="str">
        <f>VLOOKUP(D553,Fichas!$A$2:$G$2009,7,FALSE)</f>
        <v>02.019</v>
      </c>
      <c r="F553" s="347" t="str">
        <f>VLOOKUP(D553,Fichas!$A$2:$H$2009,8,FALSE)</f>
        <v>Secretaria de Relações Institucionais e Captação de Recursos</v>
      </c>
      <c r="G553" s="420" t="str">
        <f>VLOOKUP(D553,Fichas!$A$2:$I$2009,9,FALSE)</f>
        <v>04</v>
      </c>
      <c r="H553" s="347" t="str">
        <f>VLOOKUP(D553,Fichas!$A$2:$J$2009,10,FALSE)</f>
        <v>Administração</v>
      </c>
      <c r="I553" s="420" t="str">
        <f>VLOOKUP(D553,Fichas!$A$2:$K$2009,11,FALSE)</f>
        <v>122</v>
      </c>
      <c r="J553" s="347" t="str">
        <f>VLOOKUP(D553,Fichas!$A$2:$L$2009,12,FALSE)</f>
        <v>Administração Geral</v>
      </c>
      <c r="K553" s="420" t="str">
        <f>VLOOKUP(D553,Fichas!$A$2:$M$2009,13,FALSE)</f>
        <v>0002</v>
      </c>
      <c r="L553" s="347" t="str">
        <f>VLOOKUP(D553,Fichas!$A$2:$N$2009,14,FALSE)</f>
        <v>Gestão Administrativa</v>
      </c>
      <c r="M553" s="420" t="str">
        <f>VLOOKUP(D553,Fichas!$A$2:$O$2009,15,FALSE)</f>
        <v>2003</v>
      </c>
      <c r="N553" s="347" t="str">
        <f>VLOOKUP(D553,Fichas!$A$2:$P$2009,16,FALSE)</f>
        <v>Pessoal e Encargos Sociais da Unidade</v>
      </c>
      <c r="O553" s="420" t="str">
        <f>VLOOKUP(D553,Fichas!$A$2:$C$2009,3,FALSE)</f>
        <v>3.1.90.11.00.00</v>
      </c>
      <c r="P553" s="347" t="str">
        <f>VLOOKUP(D553,Fichas!$A$2:$D$2009,4,FALSE)</f>
        <v>Vencimentos e Vantagens Fixas - Pessoal Civil</v>
      </c>
      <c r="Q553" s="421" t="str">
        <f>VLOOKUP(D553,Fichas!$A$2:$E$2009,5,FALSE)</f>
        <v>0</v>
      </c>
      <c r="R553" s="347" t="str">
        <f>VLOOKUP(Q553,Dados!$A$2:$C$1673,2,FALSE)</f>
        <v>Ordinário</v>
      </c>
      <c r="S553" s="428">
        <f>'6781'!G72</f>
        <v>0</v>
      </c>
      <c r="T553" s="428">
        <f>'6781'!H72</f>
        <v>150000</v>
      </c>
      <c r="U553" s="428" t="s">
        <v>2124</v>
      </c>
    </row>
    <row r="554" spans="1:21" s="347" customFormat="1" x14ac:dyDescent="0.2">
      <c r="A554" s="347" t="s">
        <v>2093</v>
      </c>
      <c r="B554" s="427">
        <v>44616</v>
      </c>
      <c r="C554" s="427">
        <v>44641</v>
      </c>
      <c r="D554" s="420">
        <f>'6781'!D73</f>
        <v>754</v>
      </c>
      <c r="E554" s="347" t="str">
        <f>VLOOKUP(D554,Fichas!$A$2:$G$2009,7,FALSE)</f>
        <v>02.019</v>
      </c>
      <c r="F554" s="347" t="str">
        <f>VLOOKUP(D554,Fichas!$A$2:$H$2009,8,FALSE)</f>
        <v>Secretaria de Relações Institucionais e Captação de Recursos</v>
      </c>
      <c r="G554" s="420" t="str">
        <f>VLOOKUP(D554,Fichas!$A$2:$I$2009,9,FALSE)</f>
        <v>04</v>
      </c>
      <c r="H554" s="347" t="str">
        <f>VLOOKUP(D554,Fichas!$A$2:$J$2009,10,FALSE)</f>
        <v>Administração</v>
      </c>
      <c r="I554" s="420" t="str">
        <f>VLOOKUP(D554,Fichas!$A$2:$K$2009,11,FALSE)</f>
        <v>122</v>
      </c>
      <c r="J554" s="347" t="str">
        <f>VLOOKUP(D554,Fichas!$A$2:$L$2009,12,FALSE)</f>
        <v>Administração Geral</v>
      </c>
      <c r="K554" s="420" t="str">
        <f>VLOOKUP(D554,Fichas!$A$2:$M$2009,13,FALSE)</f>
        <v>0002</v>
      </c>
      <c r="L554" s="347" t="str">
        <f>VLOOKUP(D554,Fichas!$A$2:$N$2009,14,FALSE)</f>
        <v>Gestão Administrativa</v>
      </c>
      <c r="M554" s="420" t="str">
        <f>VLOOKUP(D554,Fichas!$A$2:$O$2009,15,FALSE)</f>
        <v>2004</v>
      </c>
      <c r="N554" s="347" t="str">
        <f>VLOOKUP(D554,Fichas!$A$2:$P$2009,16,FALSE)</f>
        <v>Manutenção e Operacionalização da Unidade</v>
      </c>
      <c r="O554" s="420" t="str">
        <f>VLOOKUP(D554,Fichas!$A$2:$C$2009,3,FALSE)</f>
        <v>3.3.90.30.00.00</v>
      </c>
      <c r="P554" s="347" t="str">
        <f>VLOOKUP(D554,Fichas!$A$2:$D$2009,4,FALSE)</f>
        <v>Material de Consumo</v>
      </c>
      <c r="Q554" s="421" t="str">
        <f>VLOOKUP(D554,Fichas!$A$2:$E$2009,5,FALSE)</f>
        <v>0</v>
      </c>
      <c r="R554" s="347" t="str">
        <f>VLOOKUP(Q554,Dados!$A$2:$C$1673,2,FALSE)</f>
        <v>Ordinário</v>
      </c>
      <c r="S554" s="428">
        <f>'6781'!G73</f>
        <v>0</v>
      </c>
      <c r="T554" s="428">
        <f>'6781'!H73</f>
        <v>12000</v>
      </c>
      <c r="U554" s="428" t="s">
        <v>2124</v>
      </c>
    </row>
    <row r="555" spans="1:21" s="347" customFormat="1" x14ac:dyDescent="0.2">
      <c r="A555" s="347" t="s">
        <v>2093</v>
      </c>
      <c r="B555" s="427">
        <v>44616</v>
      </c>
      <c r="C555" s="427">
        <v>44641</v>
      </c>
      <c r="D555" s="420">
        <f>'6781'!D74</f>
        <v>759</v>
      </c>
      <c r="E555" s="347" t="str">
        <f>VLOOKUP(D555,Fichas!$A$2:$G$2009,7,FALSE)</f>
        <v>02.021</v>
      </c>
      <c r="F555" s="347" t="str">
        <f>VLOOKUP(D555,Fichas!$A$2:$H$2009,8,FALSE)</f>
        <v>Secretaria de Meio Ambiente e Saneamento</v>
      </c>
      <c r="G555" s="420" t="str">
        <f>VLOOKUP(D555,Fichas!$A$2:$I$2009,9,FALSE)</f>
        <v>18</v>
      </c>
      <c r="H555" s="347" t="str">
        <f>VLOOKUP(D555,Fichas!$A$2:$J$2009,10,FALSE)</f>
        <v>Gestão Ambiental</v>
      </c>
      <c r="I555" s="420" t="str">
        <f>VLOOKUP(D555,Fichas!$A$2:$K$2009,11,FALSE)</f>
        <v>122</v>
      </c>
      <c r="J555" s="347" t="str">
        <f>VLOOKUP(D555,Fichas!$A$2:$L$2009,12,FALSE)</f>
        <v>Administração Geral</v>
      </c>
      <c r="K555" s="420" t="str">
        <f>VLOOKUP(D555,Fichas!$A$2:$M$2009,13,FALSE)</f>
        <v>0002</v>
      </c>
      <c r="L555" s="347" t="str">
        <f>VLOOKUP(D555,Fichas!$A$2:$N$2009,14,FALSE)</f>
        <v>Gestão Administrativa</v>
      </c>
      <c r="M555" s="420" t="str">
        <f>VLOOKUP(D555,Fichas!$A$2:$O$2009,15,FALSE)</f>
        <v>2003</v>
      </c>
      <c r="N555" s="347" t="str">
        <f>VLOOKUP(D555,Fichas!$A$2:$P$2009,16,FALSE)</f>
        <v>Pessoal e Encargos Sociais da Unidade</v>
      </c>
      <c r="O555" s="420" t="str">
        <f>VLOOKUP(D555,Fichas!$A$2:$C$2009,3,FALSE)</f>
        <v>3.1.90.11.00.00</v>
      </c>
      <c r="P555" s="347" t="str">
        <f>VLOOKUP(D555,Fichas!$A$2:$D$2009,4,FALSE)</f>
        <v>Vencimentos e Vantagens Fixas - Pessoal Civil</v>
      </c>
      <c r="Q555" s="421" t="str">
        <f>VLOOKUP(D555,Fichas!$A$2:$E$2009,5,FALSE)</f>
        <v>0</v>
      </c>
      <c r="R555" s="347" t="str">
        <f>VLOOKUP(Q555,Dados!$A$2:$C$1673,2,FALSE)</f>
        <v>Ordinário</v>
      </c>
      <c r="S555" s="428">
        <f>'6781'!G74</f>
        <v>0</v>
      </c>
      <c r="T555" s="428">
        <f>'6781'!H74</f>
        <v>500000</v>
      </c>
      <c r="U555" s="428" t="s">
        <v>2124</v>
      </c>
    </row>
    <row r="556" spans="1:21" s="347" customFormat="1" x14ac:dyDescent="0.2">
      <c r="A556" s="347" t="s">
        <v>2093</v>
      </c>
      <c r="B556" s="427">
        <v>44616</v>
      </c>
      <c r="C556" s="427">
        <v>44641</v>
      </c>
      <c r="D556" s="420">
        <f>'6781'!D75</f>
        <v>760</v>
      </c>
      <c r="E556" s="347" t="str">
        <f>VLOOKUP(D556,Fichas!$A$2:$G$2009,7,FALSE)</f>
        <v>02.021</v>
      </c>
      <c r="F556" s="347" t="str">
        <f>VLOOKUP(D556,Fichas!$A$2:$H$2009,8,FALSE)</f>
        <v>Secretaria de Meio Ambiente e Saneamento</v>
      </c>
      <c r="G556" s="420" t="str">
        <f>VLOOKUP(D556,Fichas!$A$2:$I$2009,9,FALSE)</f>
        <v>18</v>
      </c>
      <c r="H556" s="347" t="str">
        <f>VLOOKUP(D556,Fichas!$A$2:$J$2009,10,FALSE)</f>
        <v>Gestão Ambiental</v>
      </c>
      <c r="I556" s="420" t="str">
        <f>VLOOKUP(D556,Fichas!$A$2:$K$2009,11,FALSE)</f>
        <v>122</v>
      </c>
      <c r="J556" s="347" t="str">
        <f>VLOOKUP(D556,Fichas!$A$2:$L$2009,12,FALSE)</f>
        <v>Administração Geral</v>
      </c>
      <c r="K556" s="420" t="str">
        <f>VLOOKUP(D556,Fichas!$A$2:$M$2009,13,FALSE)</f>
        <v>0002</v>
      </c>
      <c r="L556" s="347" t="str">
        <f>VLOOKUP(D556,Fichas!$A$2:$N$2009,14,FALSE)</f>
        <v>Gestão Administrativa</v>
      </c>
      <c r="M556" s="420" t="str">
        <f>VLOOKUP(D556,Fichas!$A$2:$O$2009,15,FALSE)</f>
        <v>2003</v>
      </c>
      <c r="N556" s="347" t="str">
        <f>VLOOKUP(D556,Fichas!$A$2:$P$2009,16,FALSE)</f>
        <v>Pessoal e Encargos Sociais da Unidade</v>
      </c>
      <c r="O556" s="420" t="str">
        <f>VLOOKUP(D556,Fichas!$A$2:$C$2009,3,FALSE)</f>
        <v>3.1.90.11.00.00</v>
      </c>
      <c r="P556" s="347" t="str">
        <f>VLOOKUP(D556,Fichas!$A$2:$D$2009,4,FALSE)</f>
        <v>Vencimentos e Vantagens Fixas - Pessoal Civil</v>
      </c>
      <c r="Q556" s="421" t="str">
        <f>VLOOKUP(D556,Fichas!$A$2:$E$2009,5,FALSE)</f>
        <v>947</v>
      </c>
      <c r="R556" s="347" t="str">
        <f>VLOOKUP(Q556,Dados!$A$2:$C$1673,2,FALSE)</f>
        <v>ICMS Verde</v>
      </c>
      <c r="S556" s="428">
        <f>'6781'!G75</f>
        <v>0</v>
      </c>
      <c r="T556" s="428">
        <f>'6781'!H75</f>
        <v>27000</v>
      </c>
      <c r="U556" s="428" t="s">
        <v>2124</v>
      </c>
    </row>
    <row r="557" spans="1:21" s="347" customFormat="1" x14ac:dyDescent="0.2">
      <c r="A557" s="347" t="s">
        <v>2093</v>
      </c>
      <c r="B557" s="427">
        <v>44616</v>
      </c>
      <c r="C557" s="427">
        <v>44641</v>
      </c>
      <c r="D557" s="420">
        <f>'6781'!D76</f>
        <v>789</v>
      </c>
      <c r="E557" s="347" t="str">
        <f>VLOOKUP(D557,Fichas!$A$2:$G$2009,7,FALSE)</f>
        <v>02.022</v>
      </c>
      <c r="F557" s="347" t="str">
        <f>VLOOKUP(D557,Fichas!$A$2:$H$2009,8,FALSE)</f>
        <v>Secretaria de Direitos Humanos e Segurança</v>
      </c>
      <c r="G557" s="420" t="str">
        <f>VLOOKUP(D557,Fichas!$A$2:$I$2009,9,FALSE)</f>
        <v>06</v>
      </c>
      <c r="H557" s="347" t="str">
        <f>VLOOKUP(D557,Fichas!$A$2:$J$2009,10,FALSE)</f>
        <v>Segurança Pública</v>
      </c>
      <c r="I557" s="420" t="str">
        <f>VLOOKUP(D557,Fichas!$A$2:$K$2009,11,FALSE)</f>
        <v>122</v>
      </c>
      <c r="J557" s="347" t="str">
        <f>VLOOKUP(D557,Fichas!$A$2:$L$2009,12,FALSE)</f>
        <v>Administração Geral</v>
      </c>
      <c r="K557" s="420" t="str">
        <f>VLOOKUP(D557,Fichas!$A$2:$M$2009,13,FALSE)</f>
        <v>0002</v>
      </c>
      <c r="L557" s="347" t="str">
        <f>VLOOKUP(D557,Fichas!$A$2:$N$2009,14,FALSE)</f>
        <v>Gestão Administrativa</v>
      </c>
      <c r="M557" s="420" t="str">
        <f>VLOOKUP(D557,Fichas!$A$2:$O$2009,15,FALSE)</f>
        <v>2003</v>
      </c>
      <c r="N557" s="347" t="str">
        <f>VLOOKUP(D557,Fichas!$A$2:$P$2009,16,FALSE)</f>
        <v>Pessoal e Encargos Sociais da Unidade</v>
      </c>
      <c r="O557" s="420" t="str">
        <f>VLOOKUP(D557,Fichas!$A$2:$C$2009,3,FALSE)</f>
        <v>3.1.90.11.00.00</v>
      </c>
      <c r="P557" s="347" t="str">
        <f>VLOOKUP(D557,Fichas!$A$2:$D$2009,4,FALSE)</f>
        <v>Vencimentos e Vantagens Fixas - Pessoal Civil</v>
      </c>
      <c r="Q557" s="421" t="str">
        <f>VLOOKUP(D557,Fichas!$A$2:$E$2009,5,FALSE)</f>
        <v>0</v>
      </c>
      <c r="R557" s="347" t="str">
        <f>VLOOKUP(Q557,Dados!$A$2:$C$1673,2,FALSE)</f>
        <v>Ordinário</v>
      </c>
      <c r="S557" s="428">
        <f>'6781'!G76</f>
        <v>0</v>
      </c>
      <c r="T557" s="428">
        <f>'6781'!H76</f>
        <v>1509407.96</v>
      </c>
      <c r="U557" s="428" t="s">
        <v>2124</v>
      </c>
    </row>
    <row r="558" spans="1:21" s="347" customFormat="1" x14ac:dyDescent="0.2">
      <c r="A558" s="347" t="s">
        <v>2093</v>
      </c>
      <c r="B558" s="427">
        <v>44616</v>
      </c>
      <c r="C558" s="427">
        <v>44641</v>
      </c>
      <c r="D558" s="420">
        <f>'6781'!D77</f>
        <v>975</v>
      </c>
      <c r="E558" s="347" t="str">
        <f>VLOOKUP(D558,Fichas!$A$2:$G$2009,7,FALSE)</f>
        <v>05.001</v>
      </c>
      <c r="F558" s="347" t="str">
        <f>VLOOKUP(D558,Fichas!$A$2:$H$2009,8,FALSE)</f>
        <v>Fundo Municipal de Saúde</v>
      </c>
      <c r="G558" s="420" t="str">
        <f>VLOOKUP(D558,Fichas!$A$2:$I$2009,9,FALSE)</f>
        <v>10</v>
      </c>
      <c r="H558" s="347" t="str">
        <f>VLOOKUP(D558,Fichas!$A$2:$J$2009,10,FALSE)</f>
        <v>Saúde</v>
      </c>
      <c r="I558" s="420" t="str">
        <f>VLOOKUP(D558,Fichas!$A$2:$K$2009,11,FALSE)</f>
        <v>122</v>
      </c>
      <c r="J558" s="347" t="str">
        <f>VLOOKUP(D558,Fichas!$A$2:$L$2009,12,FALSE)</f>
        <v>Administração Geral</v>
      </c>
      <c r="K558" s="420" t="str">
        <f>VLOOKUP(D558,Fichas!$A$2:$M$2009,13,FALSE)</f>
        <v>0029</v>
      </c>
      <c r="L558" s="347" t="str">
        <f>VLOOKUP(D558,Fichas!$A$2:$N$2009,14,FALSE)</f>
        <v>Manutenção, Modernização e Profissionalização da Gestão do SUS</v>
      </c>
      <c r="M558" s="420" t="str">
        <f>VLOOKUP(D558,Fichas!$A$2:$O$2009,15,FALSE)</f>
        <v>2121</v>
      </c>
      <c r="N558" s="347" t="str">
        <f>VLOOKUP(D558,Fichas!$A$2:$P$2009,16,FALSE)</f>
        <v>Manutenção e Modernização das Ações Administrativas e de Gestão do SUS</v>
      </c>
      <c r="O558" s="420" t="str">
        <f>VLOOKUP(D558,Fichas!$A$2:$C$2009,3,FALSE)</f>
        <v>3.3.90.39.00.00</v>
      </c>
      <c r="P558" s="347" t="str">
        <f>VLOOKUP(D558,Fichas!$A$2:$D$2009,4,FALSE)</f>
        <v>Outros Serviços de Terceiros - Pessoa Jurídica</v>
      </c>
      <c r="Q558" s="421" t="str">
        <f>VLOOKUP(D558,Fichas!$A$2:$E$2009,5,FALSE)</f>
        <v>300</v>
      </c>
      <c r="R558" s="347" t="str">
        <f>VLOOKUP(Q558,Dados!$A$2:$C$1673,2,FALSE)</f>
        <v>Ordinário - Saúde</v>
      </c>
      <c r="S558" s="428">
        <f>'6781'!G77</f>
        <v>0</v>
      </c>
      <c r="T558" s="428">
        <f>'6781'!H77</f>
        <v>10000</v>
      </c>
      <c r="U558" s="428" t="s">
        <v>2124</v>
      </c>
    </row>
    <row r="559" spans="1:21" s="347" customFormat="1" x14ac:dyDescent="0.2">
      <c r="A559" s="347" t="s">
        <v>2093</v>
      </c>
      <c r="B559" s="427">
        <v>44616</v>
      </c>
      <c r="C559" s="427">
        <v>44641</v>
      </c>
      <c r="D559" s="420">
        <f>'6781'!D78</f>
        <v>976</v>
      </c>
      <c r="E559" s="347" t="str">
        <f>VLOOKUP(D559,Fichas!$A$2:$G$2009,7,FALSE)</f>
        <v>05.001</v>
      </c>
      <c r="F559" s="347" t="str">
        <f>VLOOKUP(D559,Fichas!$A$2:$H$2009,8,FALSE)</f>
        <v>Fundo Municipal de Saúde</v>
      </c>
      <c r="G559" s="420" t="str">
        <f>VLOOKUP(D559,Fichas!$A$2:$I$2009,9,FALSE)</f>
        <v>10</v>
      </c>
      <c r="H559" s="347" t="str">
        <f>VLOOKUP(D559,Fichas!$A$2:$J$2009,10,FALSE)</f>
        <v>Saúde</v>
      </c>
      <c r="I559" s="420" t="str">
        <f>VLOOKUP(D559,Fichas!$A$2:$K$2009,11,FALSE)</f>
        <v>122</v>
      </c>
      <c r="J559" s="347" t="str">
        <f>VLOOKUP(D559,Fichas!$A$2:$L$2009,12,FALSE)</f>
        <v>Administração Geral</v>
      </c>
      <c r="K559" s="420" t="str">
        <f>VLOOKUP(D559,Fichas!$A$2:$M$2009,13,FALSE)</f>
        <v>0029</v>
      </c>
      <c r="L559" s="347" t="str">
        <f>VLOOKUP(D559,Fichas!$A$2:$N$2009,14,FALSE)</f>
        <v>Manutenção, Modernização e Profissionalização da Gestão do SUS</v>
      </c>
      <c r="M559" s="420" t="str">
        <f>VLOOKUP(D559,Fichas!$A$2:$O$2009,15,FALSE)</f>
        <v>2121</v>
      </c>
      <c r="N559" s="347" t="str">
        <f>VLOOKUP(D559,Fichas!$A$2:$P$2009,16,FALSE)</f>
        <v>Manutenção e Modernização das Ações Administrativas e de Gestão do SUS</v>
      </c>
      <c r="O559" s="420" t="str">
        <f>VLOOKUP(D559,Fichas!$A$2:$C$2009,3,FALSE)</f>
        <v>3.3.90.39.00.00</v>
      </c>
      <c r="P559" s="347" t="str">
        <f>VLOOKUP(D559,Fichas!$A$2:$D$2009,4,FALSE)</f>
        <v>Outros Serviços de Terceiros - Pessoa Jurídica</v>
      </c>
      <c r="Q559" s="421" t="str">
        <f>VLOOKUP(D559,Fichas!$A$2:$E$2009,5,FALSE)</f>
        <v>808</v>
      </c>
      <c r="R559" s="347" t="str">
        <f>VLOOKUP(Q559,Dados!$A$2:$C$1673,2,FALSE)</f>
        <v>Royalties Pela Participação Especial</v>
      </c>
      <c r="S559" s="428">
        <f>'6781'!G78</f>
        <v>0</v>
      </c>
      <c r="T559" s="428">
        <f>'6781'!H78</f>
        <v>250000</v>
      </c>
      <c r="U559" s="428" t="s">
        <v>2124</v>
      </c>
    </row>
    <row r="560" spans="1:21" s="347" customFormat="1" x14ac:dyDescent="0.2">
      <c r="A560" s="347" t="s">
        <v>2093</v>
      </c>
      <c r="B560" s="427">
        <v>44616</v>
      </c>
      <c r="C560" s="427">
        <v>44641</v>
      </c>
      <c r="D560" s="420">
        <f>'6781'!D79</f>
        <v>1014</v>
      </c>
      <c r="E560" s="347" t="str">
        <f>VLOOKUP(D560,Fichas!$A$2:$G$2009,7,FALSE)</f>
        <v>05.001</v>
      </c>
      <c r="F560" s="347" t="str">
        <f>VLOOKUP(D560,Fichas!$A$2:$H$2009,8,FALSE)</f>
        <v>Fundo Municipal de Saúde</v>
      </c>
      <c r="G560" s="420" t="str">
        <f>VLOOKUP(D560,Fichas!$A$2:$I$2009,9,FALSE)</f>
        <v>10</v>
      </c>
      <c r="H560" s="347" t="str">
        <f>VLOOKUP(D560,Fichas!$A$2:$J$2009,10,FALSE)</f>
        <v>Saúde</v>
      </c>
      <c r="I560" s="420" t="str">
        <f>VLOOKUP(D560,Fichas!$A$2:$K$2009,11,FALSE)</f>
        <v>301</v>
      </c>
      <c r="J560" s="347" t="str">
        <f>VLOOKUP(D560,Fichas!$A$2:$L$2009,12,FALSE)</f>
        <v>Atenção Básica</v>
      </c>
      <c r="K560" s="420" t="str">
        <f>VLOOKUP(D560,Fichas!$A$2:$M$2009,13,FALSE)</f>
        <v>0031</v>
      </c>
      <c r="L560" s="347" t="str">
        <f>VLOOKUP(D560,Fichas!$A$2:$N$2009,14,FALSE)</f>
        <v>Atenção Primária à Saúde</v>
      </c>
      <c r="M560" s="420" t="str">
        <f>VLOOKUP(D560,Fichas!$A$2:$O$2009,15,FALSE)</f>
        <v>2134</v>
      </c>
      <c r="N560" s="347" t="str">
        <f>VLOOKUP(D560,Fichas!$A$2:$P$2009,16,FALSE)</f>
        <v>Ampliação da Cobertura de ESF Para 100% da População de Cabo Frio</v>
      </c>
      <c r="O560" s="420" t="str">
        <f>VLOOKUP(D560,Fichas!$A$2:$C$2009,3,FALSE)</f>
        <v>3.1.90.04.00.00</v>
      </c>
      <c r="P560" s="347" t="str">
        <f>VLOOKUP(D560,Fichas!$A$2:$D$2009,4,FALSE)</f>
        <v>Contratação por Tempo Determinado</v>
      </c>
      <c r="Q560" s="421" t="str">
        <f>VLOOKUP(D560,Fichas!$A$2:$E$2009,5,FALSE)</f>
        <v>300</v>
      </c>
      <c r="R560" s="347" t="str">
        <f>VLOOKUP(Q560,Dados!$A$2:$C$1673,2,FALSE)</f>
        <v>Ordinário - Saúde</v>
      </c>
      <c r="S560" s="428">
        <f>'6781'!G79</f>
        <v>0</v>
      </c>
      <c r="T560" s="428">
        <f>'6781'!H79</f>
        <v>1500000</v>
      </c>
      <c r="U560" s="428" t="s">
        <v>2124</v>
      </c>
    </row>
    <row r="561" spans="1:21" s="347" customFormat="1" x14ac:dyDescent="0.2">
      <c r="A561" s="347" t="s">
        <v>2093</v>
      </c>
      <c r="B561" s="427">
        <v>44616</v>
      </c>
      <c r="C561" s="427">
        <v>44641</v>
      </c>
      <c r="D561" s="420">
        <f>'6781'!D80</f>
        <v>1086</v>
      </c>
      <c r="E561" s="347" t="str">
        <f>VLOOKUP(D561,Fichas!$A$2:$G$2009,7,FALSE)</f>
        <v>05.001</v>
      </c>
      <c r="F561" s="347" t="str">
        <f>VLOOKUP(D561,Fichas!$A$2:$H$2009,8,FALSE)</f>
        <v>Fundo Municipal de Saúde</v>
      </c>
      <c r="G561" s="420" t="str">
        <f>VLOOKUP(D561,Fichas!$A$2:$I$2009,9,FALSE)</f>
        <v>10</v>
      </c>
      <c r="H561" s="347" t="str">
        <f>VLOOKUP(D561,Fichas!$A$2:$J$2009,10,FALSE)</f>
        <v>Saúde</v>
      </c>
      <c r="I561" s="420" t="str">
        <f>VLOOKUP(D561,Fichas!$A$2:$K$2009,11,FALSE)</f>
        <v>302</v>
      </c>
      <c r="J561" s="347" t="str">
        <f>VLOOKUP(D561,Fichas!$A$2:$L$2009,12,FALSE)</f>
        <v>Assistência Hospitalar e Ambulatorial</v>
      </c>
      <c r="K561" s="420" t="str">
        <f>VLOOKUP(D561,Fichas!$A$2:$M$2009,13,FALSE)</f>
        <v>0032</v>
      </c>
      <c r="L561" s="347" t="str">
        <f>VLOOKUP(D561,Fichas!$A$2:$N$2009,14,FALSE)</f>
        <v>Atenção Especializada, Urgência e Emergência</v>
      </c>
      <c r="M561" s="420" t="str">
        <f>VLOOKUP(D561,Fichas!$A$2:$O$2009,15,FALSE)</f>
        <v>2145</v>
      </c>
      <c r="N561" s="347" t="str">
        <f>VLOOKUP(D561,Fichas!$A$2:$P$2009,16,FALSE)</f>
        <v>Manutenção das Ações e Serviços das Unidades de Pronto Atendimento (UPA)</v>
      </c>
      <c r="O561" s="420" t="str">
        <f>VLOOKUP(D561,Fichas!$A$2:$C$2009,3,FALSE)</f>
        <v>3.1.90.04.00.00</v>
      </c>
      <c r="P561" s="347" t="str">
        <f>VLOOKUP(D561,Fichas!$A$2:$D$2009,4,FALSE)</f>
        <v>Contratação por Tempo Determinado</v>
      </c>
      <c r="Q561" s="421" t="str">
        <f>VLOOKUP(D561,Fichas!$A$2:$E$2009,5,FALSE)</f>
        <v>810</v>
      </c>
      <c r="R561" s="347" t="str">
        <f>VLOOKUP(Q561,Dados!$A$2:$C$1673,2,FALSE)</f>
        <v>Royalties do Estado</v>
      </c>
      <c r="S561" s="428">
        <f>'6781'!G80</f>
        <v>0</v>
      </c>
      <c r="T561" s="428">
        <f>'6781'!H80</f>
        <v>600000</v>
      </c>
      <c r="U561" s="428" t="s">
        <v>2124</v>
      </c>
    </row>
    <row r="562" spans="1:21" s="347" customFormat="1" x14ac:dyDescent="0.2">
      <c r="A562" s="347" t="s">
        <v>2093</v>
      </c>
      <c r="B562" s="427">
        <v>44616</v>
      </c>
      <c r="C562" s="427">
        <v>44641</v>
      </c>
      <c r="D562" s="420">
        <f>'6781'!D81</f>
        <v>1114</v>
      </c>
      <c r="E562" s="347" t="str">
        <f>VLOOKUP(D562,Fichas!$A$2:$G$2009,7,FALSE)</f>
        <v>05.001</v>
      </c>
      <c r="F562" s="347" t="str">
        <f>VLOOKUP(D562,Fichas!$A$2:$H$2009,8,FALSE)</f>
        <v>Fundo Municipal de Saúde</v>
      </c>
      <c r="G562" s="420" t="str">
        <f>VLOOKUP(D562,Fichas!$A$2:$I$2009,9,FALSE)</f>
        <v>10</v>
      </c>
      <c r="H562" s="347" t="str">
        <f>VLOOKUP(D562,Fichas!$A$2:$J$2009,10,FALSE)</f>
        <v>Saúde</v>
      </c>
      <c r="I562" s="420" t="str">
        <f>VLOOKUP(D562,Fichas!$A$2:$K$2009,11,FALSE)</f>
        <v>302</v>
      </c>
      <c r="J562" s="347" t="str">
        <f>VLOOKUP(D562,Fichas!$A$2:$L$2009,12,FALSE)</f>
        <v>Assistência Hospitalar e Ambulatorial</v>
      </c>
      <c r="K562" s="420" t="str">
        <f>VLOOKUP(D562,Fichas!$A$2:$M$2009,13,FALSE)</f>
        <v>0032</v>
      </c>
      <c r="L562" s="347" t="str">
        <f>VLOOKUP(D562,Fichas!$A$2:$N$2009,14,FALSE)</f>
        <v>Atenção Especializada, Urgência e Emergência</v>
      </c>
      <c r="M562" s="420" t="str">
        <f>VLOOKUP(D562,Fichas!$A$2:$O$2009,15,FALSE)</f>
        <v>3001</v>
      </c>
      <c r="N562" s="347" t="str">
        <f>VLOOKUP(D562,Fichas!$A$2:$P$2009,16,FALSE)</f>
        <v>EI 01, 02, 03, 04, 05, 06, 07 e 16 - Estrutu. E Manut. do Hospital de Tamoios</v>
      </c>
      <c r="O562" s="420" t="str">
        <f>VLOOKUP(D562,Fichas!$A$2:$C$2009,3,FALSE)</f>
        <v>3.3.90.30.00.00</v>
      </c>
      <c r="P562" s="347" t="str">
        <f>VLOOKUP(D562,Fichas!$A$2:$D$2009,4,FALSE)</f>
        <v>Material de Consumo</v>
      </c>
      <c r="Q562" s="421" t="str">
        <f>VLOOKUP(D562,Fichas!$A$2:$E$2009,5,FALSE)</f>
        <v>807</v>
      </c>
      <c r="R562" s="347" t="str">
        <f>VLOOKUP(Q562,Dados!$A$2:$C$1673,2,FALSE)</f>
        <v>Royalties Pelo Excedente da Produção</v>
      </c>
      <c r="S562" s="428">
        <f>'6781'!G81</f>
        <v>0</v>
      </c>
      <c r="T562" s="428">
        <f>'6781'!H81</f>
        <v>600000</v>
      </c>
      <c r="U562" s="428" t="s">
        <v>2124</v>
      </c>
    </row>
    <row r="563" spans="1:21" s="347" customFormat="1" x14ac:dyDescent="0.2">
      <c r="A563" s="347" t="s">
        <v>2093</v>
      </c>
      <c r="B563" s="427">
        <v>44616</v>
      </c>
      <c r="C563" s="427">
        <v>44641</v>
      </c>
      <c r="D563" s="420">
        <f>'6781'!D82</f>
        <v>1314</v>
      </c>
      <c r="E563" s="347" t="str">
        <f>VLOOKUP(D563,Fichas!$A$2:$G$2009,7,FALSE)</f>
        <v>12.001</v>
      </c>
      <c r="F563" s="347" t="str">
        <f>VLOOKUP(D563,Fichas!$A$2:$H$2009,8,FALSE)</f>
        <v>Fundo Municipal de Cultura</v>
      </c>
      <c r="G563" s="420" t="str">
        <f>VLOOKUP(D563,Fichas!$A$2:$I$2009,9,FALSE)</f>
        <v>13</v>
      </c>
      <c r="H563" s="347" t="str">
        <f>VLOOKUP(D563,Fichas!$A$2:$J$2009,10,FALSE)</f>
        <v>Cultura</v>
      </c>
      <c r="I563" s="420" t="str">
        <f>VLOOKUP(D563,Fichas!$A$2:$K$2009,11,FALSE)</f>
        <v>392</v>
      </c>
      <c r="J563" s="347" t="str">
        <f>VLOOKUP(D563,Fichas!$A$2:$L$2009,12,FALSE)</f>
        <v>Difusão Cultural</v>
      </c>
      <c r="K563" s="420" t="str">
        <f>VLOOKUP(D563,Fichas!$A$2:$M$2009,13,FALSE)</f>
        <v>0041</v>
      </c>
      <c r="L563" s="347" t="str">
        <f>VLOOKUP(D563,Fichas!$A$2:$N$2009,14,FALSE)</f>
        <v>Diversidade Cultural</v>
      </c>
      <c r="M563" s="420" t="str">
        <f>VLOOKUP(D563,Fichas!$A$2:$O$2009,15,FALSE)</f>
        <v>2193</v>
      </c>
      <c r="N563" s="347" t="str">
        <f>VLOOKUP(D563,Fichas!$A$2:$P$2009,16,FALSE)</f>
        <v>Semana Teixeira e Souza</v>
      </c>
      <c r="O563" s="420" t="str">
        <f>VLOOKUP(D563,Fichas!$A$2:$C$2009,3,FALSE)</f>
        <v>3.3.90.30.00.00</v>
      </c>
      <c r="P563" s="347" t="str">
        <f>VLOOKUP(D563,Fichas!$A$2:$D$2009,4,FALSE)</f>
        <v>Material de Consumo</v>
      </c>
      <c r="Q563" s="421" t="str">
        <f>VLOOKUP(D563,Fichas!$A$2:$E$2009,5,FALSE)</f>
        <v>808</v>
      </c>
      <c r="R563" s="347" t="str">
        <f>VLOOKUP(Q563,Dados!$A$2:$C$1673,2,FALSE)</f>
        <v>Royalties Pela Participação Especial</v>
      </c>
      <c r="S563" s="428">
        <f>'6781'!G82</f>
        <v>0</v>
      </c>
      <c r="T563" s="428">
        <f>'6781'!H82</f>
        <v>20000</v>
      </c>
      <c r="U563" s="428" t="s">
        <v>2124</v>
      </c>
    </row>
    <row r="564" spans="1:21" s="347" customFormat="1" x14ac:dyDescent="0.2">
      <c r="A564" s="347" t="s">
        <v>2093</v>
      </c>
      <c r="B564" s="427">
        <v>44616</v>
      </c>
      <c r="C564" s="427">
        <v>44641</v>
      </c>
      <c r="D564" s="420">
        <f>'6781'!D83</f>
        <v>1413</v>
      </c>
      <c r="E564" s="347" t="str">
        <f>VLOOKUP(D564,Fichas!$A$2:$G$2009,7,FALSE)</f>
        <v>26.001</v>
      </c>
      <c r="F564" s="347" t="str">
        <f>VLOOKUP(D564,Fichas!$A$2:$H$2009,8,FALSE)</f>
        <v>Fundo Municipal de Liquidação e Restos a Pagar</v>
      </c>
      <c r="G564" s="420" t="str">
        <f>VLOOKUP(D564,Fichas!$A$2:$I$2009,9,FALSE)</f>
        <v>03</v>
      </c>
      <c r="H564" s="347" t="str">
        <f>VLOOKUP(D564,Fichas!$A$2:$J$2009,10,FALSE)</f>
        <v>Essencial a Justiça</v>
      </c>
      <c r="I564" s="420" t="str">
        <f>VLOOKUP(D564,Fichas!$A$2:$K$2009,11,FALSE)</f>
        <v>091</v>
      </c>
      <c r="J564" s="347" t="str">
        <f>VLOOKUP(D564,Fichas!$A$2:$L$2009,12,FALSE)</f>
        <v>Defesa da Ordem Jurídica</v>
      </c>
      <c r="K564" s="420" t="str">
        <f>VLOOKUP(D564,Fichas!$A$2:$M$2009,13,FALSE)</f>
        <v>0005</v>
      </c>
      <c r="L564" s="347" t="str">
        <f>VLOOKUP(D564,Fichas!$A$2:$N$2009,14,FALSE)</f>
        <v>Ação Judiciária</v>
      </c>
      <c r="M564" s="420" t="str">
        <f>VLOOKUP(D564,Fichas!$A$2:$O$2009,15,FALSE)</f>
        <v>2014</v>
      </c>
      <c r="N564" s="347" t="str">
        <f>VLOOKUP(D564,Fichas!$A$2:$P$2009,16,FALSE)</f>
        <v>Manutenção das Despesas Judiciais - Precatórios</v>
      </c>
      <c r="O564" s="420" t="str">
        <f>VLOOKUP(D564,Fichas!$A$2:$C$2009,3,FALSE)</f>
        <v>4.6.90.91.00.00</v>
      </c>
      <c r="P564" s="347" t="str">
        <f>VLOOKUP(D564,Fichas!$A$2:$D$2009,4,FALSE)</f>
        <v>Sentenças Judiciais</v>
      </c>
      <c r="Q564" s="421" t="str">
        <f>VLOOKUP(D564,Fichas!$A$2:$E$2009,5,FALSE)</f>
        <v>806</v>
      </c>
      <c r="R564" s="347" t="str">
        <f>VLOOKUP(Q564,Dados!$A$2:$C$1673,2,FALSE)</f>
        <v>Comp. Financ. dos Royalties Pela Produção</v>
      </c>
      <c r="S564" s="428">
        <f>'6781'!G83</f>
        <v>0</v>
      </c>
      <c r="T564" s="428">
        <f>'6781'!H83</f>
        <v>2480000</v>
      </c>
      <c r="U564" s="428" t="s">
        <v>2124</v>
      </c>
    </row>
    <row r="565" spans="1:21" s="347" customFormat="1" x14ac:dyDescent="0.2">
      <c r="A565" s="347" t="s">
        <v>2094</v>
      </c>
      <c r="B565" s="427">
        <v>44624</v>
      </c>
      <c r="C565" s="427">
        <v>44630</v>
      </c>
      <c r="D565" s="420">
        <f>'6782'!D5</f>
        <v>1607</v>
      </c>
      <c r="E565" s="347" t="str">
        <f>VLOOKUP(D565,Fichas!$A$2:$G$2009,7,FALSE)</f>
        <v>05.001</v>
      </c>
      <c r="F565" s="347" t="str">
        <f>VLOOKUP(D565,Fichas!$A$2:$H$2009,8,FALSE)</f>
        <v>Fundo Municipal de Saúde</v>
      </c>
      <c r="G565" s="420" t="str">
        <f>VLOOKUP(D565,Fichas!$A$2:$I$2009,9,FALSE)</f>
        <v>10</v>
      </c>
      <c r="H565" s="347" t="str">
        <f>VLOOKUP(D565,Fichas!$A$2:$J$2009,10,FALSE)</f>
        <v>Saúde</v>
      </c>
      <c r="I565" s="420" t="str">
        <f>VLOOKUP(D565,Fichas!$A$2:$K$2009,11,FALSE)</f>
        <v>301</v>
      </c>
      <c r="J565" s="347" t="str">
        <f>VLOOKUP(D565,Fichas!$A$2:$L$2009,12,FALSE)</f>
        <v>Atenção Básica</v>
      </c>
      <c r="K565" s="420" t="str">
        <f>VLOOKUP(D565,Fichas!$A$2:$M$2009,13,FALSE)</f>
        <v>0031</v>
      </c>
      <c r="L565" s="347" t="str">
        <f>VLOOKUP(D565,Fichas!$A$2:$N$2009,14,FALSE)</f>
        <v>Atenção Primária à Saúde</v>
      </c>
      <c r="M565" s="420" t="str">
        <f>VLOOKUP(D565,Fichas!$A$2:$O$2009,15,FALSE)</f>
        <v>2137</v>
      </c>
      <c r="N565" s="347" t="str">
        <f>VLOOKUP(D565,Fichas!$A$2:$P$2009,16,FALSE)</f>
        <v>Ampliar a Cobertura de Saúde Bucal na APS Para 70% da População de Cabo Frio</v>
      </c>
      <c r="O565" s="420" t="str">
        <f>VLOOKUP(D565,Fichas!$A$2:$C$2009,3,FALSE)</f>
        <v>3.3.90.30.00.00</v>
      </c>
      <c r="P565" s="347" t="str">
        <f>VLOOKUP(D565,Fichas!$A$2:$D$2009,4,FALSE)</f>
        <v>Material de Consumo</v>
      </c>
      <c r="Q565" s="421" t="str">
        <f>VLOOKUP(D565,Fichas!$A$2:$E$2009,5,FALSE)</f>
        <v>3060</v>
      </c>
      <c r="R565" s="347" t="str">
        <f>VLOOKUP(Q565,Dados!$A$2:$C$1673,2,FALSE)</f>
        <v>Superávit - Saúde Bucal</v>
      </c>
      <c r="S565" s="428">
        <f>'6782'!G5</f>
        <v>660902.21</v>
      </c>
      <c r="T565" s="428">
        <f>'6782'!H5</f>
        <v>0</v>
      </c>
      <c r="U565" s="428" t="s">
        <v>915</v>
      </c>
    </row>
    <row r="566" spans="1:21" s="347" customFormat="1" x14ac:dyDescent="0.2">
      <c r="A566" s="347" t="s">
        <v>2094</v>
      </c>
      <c r="B566" s="427">
        <v>44624</v>
      </c>
      <c r="C566" s="427">
        <v>44630</v>
      </c>
      <c r="D566" s="420">
        <f>'6782'!D6</f>
        <v>1606</v>
      </c>
      <c r="E566" s="347" t="str">
        <f>VLOOKUP(D566,Fichas!$A$2:$G$2009,7,FALSE)</f>
        <v>05.001</v>
      </c>
      <c r="F566" s="347" t="str">
        <f>VLOOKUP(D566,Fichas!$A$2:$H$2009,8,FALSE)</f>
        <v>Fundo Municipal de Saúde</v>
      </c>
      <c r="G566" s="420" t="str">
        <f>VLOOKUP(D566,Fichas!$A$2:$I$2009,9,FALSE)</f>
        <v>10</v>
      </c>
      <c r="H566" s="347" t="str">
        <f>VLOOKUP(D566,Fichas!$A$2:$J$2009,10,FALSE)</f>
        <v>Saúde</v>
      </c>
      <c r="I566" s="420" t="str">
        <f>VLOOKUP(D566,Fichas!$A$2:$K$2009,11,FALSE)</f>
        <v>305</v>
      </c>
      <c r="J566" s="347" t="str">
        <f>VLOOKUP(D566,Fichas!$A$2:$L$2009,12,FALSE)</f>
        <v>Vigilância Epidemiológica</v>
      </c>
      <c r="K566" s="420" t="str">
        <f>VLOOKUP(D566,Fichas!$A$2:$M$2009,13,FALSE)</f>
        <v>0033</v>
      </c>
      <c r="L566" s="347" t="str">
        <f>VLOOKUP(D566,Fichas!$A$2:$N$2009,14,FALSE)</f>
        <v>Vigilâncias em Saúde</v>
      </c>
      <c r="M566" s="420" t="str">
        <f>VLOOKUP(D566,Fichas!$A$2:$O$2009,15,FALSE)</f>
        <v>1035</v>
      </c>
      <c r="N566" s="347" t="str">
        <f>VLOOKUP(D566,Fichas!$A$2:$P$2009,16,FALSE)</f>
        <v>Estruturação da Rede de Serviços da Vigilância Epidemiológica e da Saúde do Trabalhador</v>
      </c>
      <c r="O566" s="420" t="str">
        <f>VLOOKUP(D566,Fichas!$A$2:$C$2009,3,FALSE)</f>
        <v>4.4.90.52.00.00</v>
      </c>
      <c r="P566" s="347" t="str">
        <f>VLOOKUP(D566,Fichas!$A$2:$D$2009,4,FALSE)</f>
        <v>Equipamentos e Material Permanente</v>
      </c>
      <c r="Q566" s="421" t="str">
        <f>VLOOKUP(D566,Fichas!$A$2:$E$2009,5,FALSE)</f>
        <v>3984</v>
      </c>
      <c r="R566" s="347" t="str">
        <f>VLOOKUP(Q566,Dados!$A$2:$C$1673,2,FALSE)</f>
        <v>Superávit - EP - Controle Pop. Animal</v>
      </c>
      <c r="S566" s="428">
        <f>'6782'!G6</f>
        <v>150000</v>
      </c>
      <c r="T566" s="428">
        <f>'6782'!H6</f>
        <v>0</v>
      </c>
      <c r="U566" s="428" t="s">
        <v>915</v>
      </c>
    </row>
    <row r="567" spans="1:21" s="347" customFormat="1" x14ac:dyDescent="0.2">
      <c r="A567" s="347" t="s">
        <v>2095</v>
      </c>
      <c r="B567" s="427">
        <v>44628</v>
      </c>
      <c r="C567" s="427">
        <v>44648</v>
      </c>
      <c r="D567" s="420">
        <f>'6785'!D5</f>
        <v>1629</v>
      </c>
      <c r="E567" s="347" t="str">
        <f>VLOOKUP(D567,Fichas!$A$2:$G$2009,7,FALSE)</f>
        <v>02.001</v>
      </c>
      <c r="F567" s="347" t="str">
        <f>VLOOKUP(D567,Fichas!$A$2:$H$2009,8,FALSE)</f>
        <v>Gabinete do Prefeito</v>
      </c>
      <c r="G567" s="420" t="str">
        <f>VLOOKUP(D567,Fichas!$A$2:$I$2009,9,FALSE)</f>
        <v>04</v>
      </c>
      <c r="H567" s="347" t="str">
        <f>VLOOKUP(D567,Fichas!$A$2:$J$2009,10,FALSE)</f>
        <v>Administração</v>
      </c>
      <c r="I567" s="420" t="str">
        <f>VLOOKUP(D567,Fichas!$A$2:$K$2009,11,FALSE)</f>
        <v>122</v>
      </c>
      <c r="J567" s="347" t="str">
        <f>VLOOKUP(D567,Fichas!$A$2:$L$2009,12,FALSE)</f>
        <v>Administração Geral</v>
      </c>
      <c r="K567" s="420" t="str">
        <f>VLOOKUP(D567,Fichas!$A$2:$M$2009,13,FALSE)</f>
        <v>0002</v>
      </c>
      <c r="L567" s="347" t="str">
        <f>VLOOKUP(D567,Fichas!$A$2:$N$2009,14,FALSE)</f>
        <v>Gestão Administrativa</v>
      </c>
      <c r="M567" s="420" t="str">
        <f>VLOOKUP(D567,Fichas!$A$2:$O$2009,15,FALSE)</f>
        <v>2004</v>
      </c>
      <c r="N567" s="347" t="str">
        <f>VLOOKUP(D567,Fichas!$A$2:$P$2009,16,FALSE)</f>
        <v>Manutenção e Operacionalização da Unidade</v>
      </c>
      <c r="O567" s="420" t="str">
        <f>VLOOKUP(D567,Fichas!$A$2:$C$2009,3,FALSE)</f>
        <v>3.3.90.92.00.00</v>
      </c>
      <c r="P567" s="347" t="str">
        <f>VLOOKUP(D567,Fichas!$A$2:$D$2009,4,FALSE)</f>
        <v>Despesas de Exercícios Anteriores</v>
      </c>
      <c r="Q567" s="421" t="str">
        <f>VLOOKUP(D567,Fichas!$A$2:$E$2009,5,FALSE)</f>
        <v>0</v>
      </c>
      <c r="R567" s="347" t="str">
        <f>VLOOKUP(Q567,Dados!$A$2:$C$1673,2,FALSE)</f>
        <v>Ordinário</v>
      </c>
      <c r="S567" s="428">
        <f>'6785'!G5</f>
        <v>500</v>
      </c>
      <c r="T567" s="428">
        <f>'6785'!H5</f>
        <v>0</v>
      </c>
      <c r="U567" s="428" t="s">
        <v>2124</v>
      </c>
    </row>
    <row r="568" spans="1:21" s="347" customFormat="1" x14ac:dyDescent="0.2">
      <c r="A568" s="347" t="s">
        <v>2095</v>
      </c>
      <c r="B568" s="427">
        <v>44628</v>
      </c>
      <c r="C568" s="427">
        <v>44648</v>
      </c>
      <c r="D568" s="420">
        <f>'6785'!D6</f>
        <v>79</v>
      </c>
      <c r="E568" s="347" t="str">
        <f>VLOOKUP(D568,Fichas!$A$2:$G$2009,7,FALSE)</f>
        <v>02.003</v>
      </c>
      <c r="F568" s="347" t="str">
        <f>VLOOKUP(D568,Fichas!$A$2:$H$2009,8,FALSE)</f>
        <v>Procuradoria Geral do Município</v>
      </c>
      <c r="G568" s="420" t="str">
        <f>VLOOKUP(D568,Fichas!$A$2:$I$2009,9,FALSE)</f>
        <v>03</v>
      </c>
      <c r="H568" s="347" t="str">
        <f>VLOOKUP(D568,Fichas!$A$2:$J$2009,10,FALSE)</f>
        <v>Essencial a Justiça</v>
      </c>
      <c r="I568" s="420" t="str">
        <f>VLOOKUP(D568,Fichas!$A$2:$K$2009,11,FALSE)</f>
        <v>122</v>
      </c>
      <c r="J568" s="347" t="str">
        <f>VLOOKUP(D568,Fichas!$A$2:$L$2009,12,FALSE)</f>
        <v>Administração Geral</v>
      </c>
      <c r="K568" s="420" t="str">
        <f>VLOOKUP(D568,Fichas!$A$2:$M$2009,13,FALSE)</f>
        <v>0002</v>
      </c>
      <c r="L568" s="347" t="str">
        <f>VLOOKUP(D568,Fichas!$A$2:$N$2009,14,FALSE)</f>
        <v>Gestão Administrativa</v>
      </c>
      <c r="M568" s="420" t="str">
        <f>VLOOKUP(D568,Fichas!$A$2:$O$2009,15,FALSE)</f>
        <v>2004</v>
      </c>
      <c r="N568" s="347" t="str">
        <f>VLOOKUP(D568,Fichas!$A$2:$P$2009,16,FALSE)</f>
        <v>Manutenção e Operacionalização da Unidade</v>
      </c>
      <c r="O568" s="420" t="str">
        <f>VLOOKUP(D568,Fichas!$A$2:$C$2009,3,FALSE)</f>
        <v>3.3.90.39.00.00</v>
      </c>
      <c r="P568" s="347" t="str">
        <f>VLOOKUP(D568,Fichas!$A$2:$D$2009,4,FALSE)</f>
        <v>Outros Serviços de Terceiros - Pessoa Jurídica</v>
      </c>
      <c r="Q568" s="421" t="str">
        <f>VLOOKUP(D568,Fichas!$A$2:$E$2009,5,FALSE)</f>
        <v>806</v>
      </c>
      <c r="R568" s="347" t="str">
        <f>VLOOKUP(Q568,Dados!$A$2:$C$1673,2,FALSE)</f>
        <v>Comp. Financ. dos Royalties Pela Produção</v>
      </c>
      <c r="S568" s="428">
        <f>'6785'!G6</f>
        <v>154337.89000000001</v>
      </c>
      <c r="T568" s="428">
        <f>'6785'!H6</f>
        <v>0</v>
      </c>
      <c r="U568" s="428" t="s">
        <v>2124</v>
      </c>
    </row>
    <row r="569" spans="1:21" s="347" customFormat="1" x14ac:dyDescent="0.2">
      <c r="A569" s="347" t="s">
        <v>2095</v>
      </c>
      <c r="B569" s="427">
        <v>44628</v>
      </c>
      <c r="C569" s="427">
        <v>44648</v>
      </c>
      <c r="D569" s="420">
        <f>'6785'!D7</f>
        <v>96</v>
      </c>
      <c r="E569" s="347" t="str">
        <f>VLOOKUP(D569,Fichas!$A$2:$G$2009,7,FALSE)</f>
        <v>02.004</v>
      </c>
      <c r="F569" s="347" t="str">
        <f>VLOOKUP(D569,Fichas!$A$2:$H$2009,8,FALSE)</f>
        <v>Secretaria de Administração</v>
      </c>
      <c r="G569" s="420" t="str">
        <f>VLOOKUP(D569,Fichas!$A$2:$I$2009,9,FALSE)</f>
        <v>04</v>
      </c>
      <c r="H569" s="347" t="str">
        <f>VLOOKUP(D569,Fichas!$A$2:$J$2009,10,FALSE)</f>
        <v>Administração</v>
      </c>
      <c r="I569" s="420" t="str">
        <f>VLOOKUP(D569,Fichas!$A$2:$K$2009,11,FALSE)</f>
        <v>122</v>
      </c>
      <c r="J569" s="347" t="str">
        <f>VLOOKUP(D569,Fichas!$A$2:$L$2009,12,FALSE)</f>
        <v>Administração Geral</v>
      </c>
      <c r="K569" s="420" t="str">
        <f>VLOOKUP(D569,Fichas!$A$2:$M$2009,13,FALSE)</f>
        <v>0002</v>
      </c>
      <c r="L569" s="347" t="str">
        <f>VLOOKUP(D569,Fichas!$A$2:$N$2009,14,FALSE)</f>
        <v>Gestão Administrativa</v>
      </c>
      <c r="M569" s="420" t="str">
        <f>VLOOKUP(D569,Fichas!$A$2:$O$2009,15,FALSE)</f>
        <v>2004</v>
      </c>
      <c r="N569" s="347" t="str">
        <f>VLOOKUP(D569,Fichas!$A$2:$P$2009,16,FALSE)</f>
        <v>Manutenção e Operacionalização da Unidade</v>
      </c>
      <c r="O569" s="420" t="str">
        <f>VLOOKUP(D569,Fichas!$A$2:$C$2009,3,FALSE)</f>
        <v>3.3.90.30.00.00</v>
      </c>
      <c r="P569" s="347" t="str">
        <f>VLOOKUP(D569,Fichas!$A$2:$D$2009,4,FALSE)</f>
        <v>Material de Consumo</v>
      </c>
      <c r="Q569" s="421" t="str">
        <f>VLOOKUP(D569,Fichas!$A$2:$E$2009,5,FALSE)</f>
        <v>806</v>
      </c>
      <c r="R569" s="347" t="str">
        <f>VLOOKUP(Q569,Dados!$A$2:$C$1673,2,FALSE)</f>
        <v>Comp. Financ. dos Royalties Pela Produção</v>
      </c>
      <c r="S569" s="428">
        <f>'6785'!G7</f>
        <v>23472.25</v>
      </c>
      <c r="T569" s="428">
        <f>'6785'!H7</f>
        <v>0</v>
      </c>
      <c r="U569" s="428" t="s">
        <v>2124</v>
      </c>
    </row>
    <row r="570" spans="1:21" s="347" customFormat="1" x14ac:dyDescent="0.2">
      <c r="A570" s="347" t="s">
        <v>2095</v>
      </c>
      <c r="B570" s="427">
        <v>44628</v>
      </c>
      <c r="C570" s="427">
        <v>44648</v>
      </c>
      <c r="D570" s="420">
        <f>'6785'!D8</f>
        <v>117</v>
      </c>
      <c r="E570" s="347" t="str">
        <f>VLOOKUP(D570,Fichas!$A$2:$G$2009,7,FALSE)</f>
        <v>02.005</v>
      </c>
      <c r="F570" s="347" t="str">
        <f>VLOOKUP(D570,Fichas!$A$2:$H$2009,8,FALSE)</f>
        <v>Secretaria de Governo</v>
      </c>
      <c r="G570" s="420" t="str">
        <f>VLOOKUP(D570,Fichas!$A$2:$I$2009,9,FALSE)</f>
        <v>04</v>
      </c>
      <c r="H570" s="347" t="str">
        <f>VLOOKUP(D570,Fichas!$A$2:$J$2009,10,FALSE)</f>
        <v>Administração</v>
      </c>
      <c r="I570" s="420" t="str">
        <f>VLOOKUP(D570,Fichas!$A$2:$K$2009,11,FALSE)</f>
        <v>122</v>
      </c>
      <c r="J570" s="347" t="str">
        <f>VLOOKUP(D570,Fichas!$A$2:$L$2009,12,FALSE)</f>
        <v>Administração Geral</v>
      </c>
      <c r="K570" s="420" t="str">
        <f>VLOOKUP(D570,Fichas!$A$2:$M$2009,13,FALSE)</f>
        <v>0002</v>
      </c>
      <c r="L570" s="347" t="str">
        <f>VLOOKUP(D570,Fichas!$A$2:$N$2009,14,FALSE)</f>
        <v>Gestão Administrativa</v>
      </c>
      <c r="M570" s="420" t="str">
        <f>VLOOKUP(D570,Fichas!$A$2:$O$2009,15,FALSE)</f>
        <v>2004</v>
      </c>
      <c r="N570" s="347" t="str">
        <f>VLOOKUP(D570,Fichas!$A$2:$P$2009,16,FALSE)</f>
        <v>Manutenção e Operacionalização da Unidade</v>
      </c>
      <c r="O570" s="420" t="str">
        <f>VLOOKUP(D570,Fichas!$A$2:$C$2009,3,FALSE)</f>
        <v>3.3.90.39.00.00</v>
      </c>
      <c r="P570" s="347" t="str">
        <f>VLOOKUP(D570,Fichas!$A$2:$D$2009,4,FALSE)</f>
        <v>Outros Serviços de Terceiros - Pessoa Jurídica</v>
      </c>
      <c r="Q570" s="421" t="str">
        <f>VLOOKUP(D570,Fichas!$A$2:$E$2009,5,FALSE)</f>
        <v>806</v>
      </c>
      <c r="R570" s="347" t="str">
        <f>VLOOKUP(Q570,Dados!$A$2:$C$1673,2,FALSE)</f>
        <v>Comp. Financ. dos Royalties Pela Produção</v>
      </c>
      <c r="S570" s="428">
        <f>'6785'!G8</f>
        <v>60000</v>
      </c>
      <c r="T570" s="428">
        <f>'6785'!H8</f>
        <v>0</v>
      </c>
      <c r="U570" s="428" t="s">
        <v>2124</v>
      </c>
    </row>
    <row r="571" spans="1:21" s="347" customFormat="1" x14ac:dyDescent="0.2">
      <c r="A571" s="347" t="s">
        <v>2095</v>
      </c>
      <c r="B571" s="427">
        <v>44628</v>
      </c>
      <c r="C571" s="427">
        <v>44648</v>
      </c>
      <c r="D571" s="420">
        <f>'6785'!D9</f>
        <v>1486</v>
      </c>
      <c r="E571" s="347" t="str">
        <f>VLOOKUP(D571,Fichas!$A$2:$G$2009,7,FALSE)</f>
        <v>02.005</v>
      </c>
      <c r="F571" s="347" t="str">
        <f>VLOOKUP(D571,Fichas!$A$2:$H$2009,8,FALSE)</f>
        <v>Secretaria de Governo</v>
      </c>
      <c r="G571" s="420" t="str">
        <f>VLOOKUP(D571,Fichas!$A$2:$I$2009,9,FALSE)</f>
        <v>04</v>
      </c>
      <c r="H571" s="347" t="str">
        <f>VLOOKUP(D571,Fichas!$A$2:$J$2009,10,FALSE)</f>
        <v>Administração</v>
      </c>
      <c r="I571" s="420" t="str">
        <f>VLOOKUP(D571,Fichas!$A$2:$K$2009,11,FALSE)</f>
        <v>122</v>
      </c>
      <c r="J571" s="347" t="str">
        <f>VLOOKUP(D571,Fichas!$A$2:$L$2009,12,FALSE)</f>
        <v>Administração Geral</v>
      </c>
      <c r="K571" s="420" t="str">
        <f>VLOOKUP(D571,Fichas!$A$2:$M$2009,13,FALSE)</f>
        <v>0002</v>
      </c>
      <c r="L571" s="347" t="str">
        <f>VLOOKUP(D571,Fichas!$A$2:$N$2009,14,FALSE)</f>
        <v>Gestão Administrativa</v>
      </c>
      <c r="M571" s="420" t="str">
        <f>VLOOKUP(D571,Fichas!$A$2:$O$2009,15,FALSE)</f>
        <v>2017</v>
      </c>
      <c r="N571" s="347" t="str">
        <f>VLOOKUP(D571,Fichas!$A$2:$P$2009,16,FALSE)</f>
        <v>Manutenção da Secretaria Adjunta de Ações Estratégicas</v>
      </c>
      <c r="O571" s="420" t="str">
        <f>VLOOKUP(D571,Fichas!$A$2:$C$2009,3,FALSE)</f>
        <v>3.3.90.39.00.00</v>
      </c>
      <c r="P571" s="347" t="str">
        <f>VLOOKUP(D571,Fichas!$A$2:$D$2009,4,FALSE)</f>
        <v>Outros Serviços de Terceiros - Pessoa Jurídica</v>
      </c>
      <c r="Q571" s="421" t="str">
        <f>VLOOKUP(D571,Fichas!$A$2:$E$2009,5,FALSE)</f>
        <v>806</v>
      </c>
      <c r="R571" s="347" t="str">
        <f>VLOOKUP(Q571,Dados!$A$2:$C$1673,2,FALSE)</f>
        <v>Comp. Financ. dos Royalties Pela Produção</v>
      </c>
      <c r="S571" s="428">
        <f>'6785'!G9</f>
        <v>168750</v>
      </c>
      <c r="T571" s="428">
        <f>'6785'!H9</f>
        <v>0</v>
      </c>
      <c r="U571" s="428" t="s">
        <v>2124</v>
      </c>
    </row>
    <row r="572" spans="1:21" s="347" customFormat="1" x14ac:dyDescent="0.2">
      <c r="A572" s="347" t="s">
        <v>2095</v>
      </c>
      <c r="B572" s="427">
        <v>44628</v>
      </c>
      <c r="C572" s="427">
        <v>44648</v>
      </c>
      <c r="D572" s="420">
        <f>'6785'!D10</f>
        <v>158</v>
      </c>
      <c r="E572" s="347" t="str">
        <f>VLOOKUP(D572,Fichas!$A$2:$G$2009,7,FALSE)</f>
        <v>02.006</v>
      </c>
      <c r="F572" s="347" t="str">
        <f>VLOOKUP(D572,Fichas!$A$2:$H$2009,8,FALSE)</f>
        <v>Secretaria de Fazenda</v>
      </c>
      <c r="G572" s="420" t="str">
        <f>VLOOKUP(D572,Fichas!$A$2:$I$2009,9,FALSE)</f>
        <v>04</v>
      </c>
      <c r="H572" s="347" t="str">
        <f>VLOOKUP(D572,Fichas!$A$2:$J$2009,10,FALSE)</f>
        <v>Administração</v>
      </c>
      <c r="I572" s="420" t="str">
        <f>VLOOKUP(D572,Fichas!$A$2:$K$2009,11,FALSE)</f>
        <v>122</v>
      </c>
      <c r="J572" s="347" t="str">
        <f>VLOOKUP(D572,Fichas!$A$2:$L$2009,12,FALSE)</f>
        <v>Administração Geral</v>
      </c>
      <c r="K572" s="420" t="str">
        <f>VLOOKUP(D572,Fichas!$A$2:$M$2009,13,FALSE)</f>
        <v>0002</v>
      </c>
      <c r="L572" s="347" t="str">
        <f>VLOOKUP(D572,Fichas!$A$2:$N$2009,14,FALSE)</f>
        <v>Gestão Administrativa</v>
      </c>
      <c r="M572" s="420" t="str">
        <f>VLOOKUP(D572,Fichas!$A$2:$O$2009,15,FALSE)</f>
        <v>2004</v>
      </c>
      <c r="N572" s="347" t="str">
        <f>VLOOKUP(D572,Fichas!$A$2:$P$2009,16,FALSE)</f>
        <v>Manutenção e Operacionalização da Unidade</v>
      </c>
      <c r="O572" s="420" t="str">
        <f>VLOOKUP(D572,Fichas!$A$2:$C$2009,3,FALSE)</f>
        <v>3.3.90.39.00.00</v>
      </c>
      <c r="P572" s="347" t="str">
        <f>VLOOKUP(D572,Fichas!$A$2:$D$2009,4,FALSE)</f>
        <v>Outros Serviços de Terceiros - Pessoa Jurídica</v>
      </c>
      <c r="Q572" s="421" t="str">
        <f>VLOOKUP(D572,Fichas!$A$2:$E$2009,5,FALSE)</f>
        <v>806</v>
      </c>
      <c r="R572" s="347" t="str">
        <f>VLOOKUP(Q572,Dados!$A$2:$C$1673,2,FALSE)</f>
        <v>Comp. Financ. dos Royalties Pela Produção</v>
      </c>
      <c r="S572" s="428">
        <f>'6785'!G10</f>
        <v>1246289.98</v>
      </c>
      <c r="T572" s="428">
        <f>'6785'!H10</f>
        <v>0</v>
      </c>
      <c r="U572" s="428" t="s">
        <v>2124</v>
      </c>
    </row>
    <row r="573" spans="1:21" s="347" customFormat="1" x14ac:dyDescent="0.2">
      <c r="A573" s="347" t="s">
        <v>2095</v>
      </c>
      <c r="B573" s="427">
        <v>44628</v>
      </c>
      <c r="C573" s="427">
        <v>44648</v>
      </c>
      <c r="D573" s="420">
        <f>'6785'!D11</f>
        <v>208</v>
      </c>
      <c r="E573" s="347" t="str">
        <f>VLOOKUP(D573,Fichas!$A$2:$G$2009,7,FALSE)</f>
        <v>02.006</v>
      </c>
      <c r="F573" s="347" t="str">
        <f>VLOOKUP(D573,Fichas!$A$2:$H$2009,8,FALSE)</f>
        <v>Secretaria de Fazenda</v>
      </c>
      <c r="G573" s="420" t="str">
        <f>VLOOKUP(D573,Fichas!$A$2:$I$2009,9,FALSE)</f>
        <v>28</v>
      </c>
      <c r="H573" s="347" t="str">
        <f>VLOOKUP(D573,Fichas!$A$2:$J$2009,10,FALSE)</f>
        <v>Encargos Especiais</v>
      </c>
      <c r="I573" s="420" t="str">
        <f>VLOOKUP(D573,Fichas!$A$2:$K$2009,11,FALSE)</f>
        <v>843</v>
      </c>
      <c r="J573" s="347" t="str">
        <f>VLOOKUP(D573,Fichas!$A$2:$L$2009,12,FALSE)</f>
        <v>Serviços da Dívida Interna</v>
      </c>
      <c r="K573" s="420" t="str">
        <f>VLOOKUP(D573,Fichas!$A$2:$M$2009,13,FALSE)</f>
        <v>0000</v>
      </c>
      <c r="L573" s="347" t="str">
        <f>VLOOKUP(D573,Fichas!$A$2:$N$2009,14,FALSE)</f>
        <v>Operações Especiais</v>
      </c>
      <c r="M573" s="420" t="str">
        <f>VLOOKUP(D573,Fichas!$A$2:$O$2009,15,FALSE)</f>
        <v>0005</v>
      </c>
      <c r="N573" s="347" t="str">
        <f>VLOOKUP(D573,Fichas!$A$2:$P$2009,16,FALSE)</f>
        <v>Amortização da Dívida com Concessionárias</v>
      </c>
      <c r="O573" s="420" t="str">
        <f>VLOOKUP(D573,Fichas!$A$2:$C$2009,3,FALSE)</f>
        <v>4.6.90.71.00.00</v>
      </c>
      <c r="P573" s="347" t="str">
        <f>VLOOKUP(D573,Fichas!$A$2:$D$2009,4,FALSE)</f>
        <v>Principal da Dívida Contratual Resgatado</v>
      </c>
      <c r="Q573" s="421" t="str">
        <f>VLOOKUP(D573,Fichas!$A$2:$E$2009,5,FALSE)</f>
        <v>0</v>
      </c>
      <c r="R573" s="347" t="str">
        <f>VLOOKUP(Q573,Dados!$A$2:$C$1673,2,FALSE)</f>
        <v>Ordinário</v>
      </c>
      <c r="S573" s="428">
        <f>'6785'!G11</f>
        <v>8248260.2699999996</v>
      </c>
      <c r="T573" s="428">
        <f>'6785'!H11</f>
        <v>0</v>
      </c>
      <c r="U573" s="428" t="s">
        <v>2124</v>
      </c>
    </row>
    <row r="574" spans="1:21" s="347" customFormat="1" x14ac:dyDescent="0.2">
      <c r="A574" s="347" t="s">
        <v>2095</v>
      </c>
      <c r="B574" s="427">
        <v>44628</v>
      </c>
      <c r="C574" s="427">
        <v>44648</v>
      </c>
      <c r="D574" s="420">
        <f>'6785'!D12</f>
        <v>257</v>
      </c>
      <c r="E574" s="347" t="str">
        <f>VLOOKUP(D574,Fichas!$A$2:$G$2009,7,FALSE)</f>
        <v>02.008</v>
      </c>
      <c r="F574" s="347" t="str">
        <f>VLOOKUP(D574,Fichas!$A$2:$H$2009,8,FALSE)</f>
        <v>Secretaria de Assistência Social</v>
      </c>
      <c r="G574" s="420" t="str">
        <f>VLOOKUP(D574,Fichas!$A$2:$I$2009,9,FALSE)</f>
        <v>08</v>
      </c>
      <c r="H574" s="347" t="str">
        <f>VLOOKUP(D574,Fichas!$A$2:$J$2009,10,FALSE)</f>
        <v>Assistência Social</v>
      </c>
      <c r="I574" s="420" t="str">
        <f>VLOOKUP(D574,Fichas!$A$2:$K$2009,11,FALSE)</f>
        <v>122</v>
      </c>
      <c r="J574" s="347" t="str">
        <f>VLOOKUP(D574,Fichas!$A$2:$L$2009,12,FALSE)</f>
        <v>Administração Geral</v>
      </c>
      <c r="K574" s="420" t="str">
        <f>VLOOKUP(D574,Fichas!$A$2:$M$2009,13,FALSE)</f>
        <v>0002</v>
      </c>
      <c r="L574" s="347" t="str">
        <f>VLOOKUP(D574,Fichas!$A$2:$N$2009,14,FALSE)</f>
        <v>Gestão Administrativa</v>
      </c>
      <c r="M574" s="420" t="str">
        <f>VLOOKUP(D574,Fichas!$A$2:$O$2009,15,FALSE)</f>
        <v>2004</v>
      </c>
      <c r="N574" s="347" t="str">
        <f>VLOOKUP(D574,Fichas!$A$2:$P$2009,16,FALSE)</f>
        <v>Manutenção e Operacionalização da Unidade</v>
      </c>
      <c r="O574" s="420" t="str">
        <f>VLOOKUP(D574,Fichas!$A$2:$C$2009,3,FALSE)</f>
        <v>3.3.90.39.00.00</v>
      </c>
      <c r="P574" s="347" t="str">
        <f>VLOOKUP(D574,Fichas!$A$2:$D$2009,4,FALSE)</f>
        <v>Outros Serviços de Terceiros - Pessoa Jurídica</v>
      </c>
      <c r="Q574" s="421" t="str">
        <f>VLOOKUP(D574,Fichas!$A$2:$E$2009,5,FALSE)</f>
        <v>0</v>
      </c>
      <c r="R574" s="347" t="str">
        <f>VLOOKUP(Q574,Dados!$A$2:$C$1673,2,FALSE)</f>
        <v>Ordinário</v>
      </c>
      <c r="S574" s="428">
        <f>'6785'!G12</f>
        <v>8665.2999999999993</v>
      </c>
      <c r="T574" s="428">
        <f>'6785'!H12</f>
        <v>0</v>
      </c>
      <c r="U574" s="428" t="s">
        <v>2124</v>
      </c>
    </row>
    <row r="575" spans="1:21" s="347" customFormat="1" x14ac:dyDescent="0.2">
      <c r="A575" s="347" t="s">
        <v>2095</v>
      </c>
      <c r="B575" s="427">
        <v>44628</v>
      </c>
      <c r="C575" s="427">
        <v>44648</v>
      </c>
      <c r="D575" s="420">
        <f>'6785'!D13</f>
        <v>296</v>
      </c>
      <c r="E575" s="347" t="str">
        <f>VLOOKUP(D575,Fichas!$A$2:$G$2009,7,FALSE)</f>
        <v>02.009</v>
      </c>
      <c r="F575" s="347" t="str">
        <f>VLOOKUP(D575,Fichas!$A$2:$H$2009,8,FALSE)</f>
        <v>Secretaria de Agricultura e Pesca</v>
      </c>
      <c r="G575" s="420" t="str">
        <f>VLOOKUP(D575,Fichas!$A$2:$I$2009,9,FALSE)</f>
        <v>20</v>
      </c>
      <c r="H575" s="347" t="str">
        <f>VLOOKUP(D575,Fichas!$A$2:$J$2009,10,FALSE)</f>
        <v>Agricultura</v>
      </c>
      <c r="I575" s="420" t="str">
        <f>VLOOKUP(D575,Fichas!$A$2:$K$2009,11,FALSE)</f>
        <v>608</v>
      </c>
      <c r="J575" s="347" t="str">
        <f>VLOOKUP(D575,Fichas!$A$2:$L$2009,12,FALSE)</f>
        <v>Promoção da Produção Agropecuária</v>
      </c>
      <c r="K575" s="420" t="str">
        <f>VLOOKUP(D575,Fichas!$A$2:$M$2009,13,FALSE)</f>
        <v>0011</v>
      </c>
      <c r="L575" s="347" t="str">
        <f>VLOOKUP(D575,Fichas!$A$2:$N$2009,14,FALSE)</f>
        <v>Produção Agropecuária</v>
      </c>
      <c r="M575" s="420" t="str">
        <f>VLOOKUP(D575,Fichas!$A$2:$O$2009,15,FALSE)</f>
        <v>2034</v>
      </c>
      <c r="N575" s="347" t="str">
        <f>VLOOKUP(D575,Fichas!$A$2:$P$2009,16,FALSE)</f>
        <v>Aquisição e Manutenção de Máquinas e Equipamentos Agrícolas</v>
      </c>
      <c r="O575" s="420" t="str">
        <f>VLOOKUP(D575,Fichas!$A$2:$C$2009,3,FALSE)</f>
        <v>3.3.90.30.00.00</v>
      </c>
      <c r="P575" s="347" t="str">
        <f>VLOOKUP(D575,Fichas!$A$2:$D$2009,4,FALSE)</f>
        <v>Material de Consumo</v>
      </c>
      <c r="Q575" s="421" t="str">
        <f>VLOOKUP(D575,Fichas!$A$2:$E$2009,5,FALSE)</f>
        <v>0</v>
      </c>
      <c r="R575" s="347" t="str">
        <f>VLOOKUP(Q575,Dados!$A$2:$C$1673,2,FALSE)</f>
        <v>Ordinário</v>
      </c>
      <c r="S575" s="428">
        <f>'6785'!G13</f>
        <v>25000</v>
      </c>
      <c r="T575" s="428">
        <f>'6785'!H13</f>
        <v>0</v>
      </c>
      <c r="U575" s="428" t="s">
        <v>2124</v>
      </c>
    </row>
    <row r="576" spans="1:21" s="347" customFormat="1" x14ac:dyDescent="0.2">
      <c r="A576" s="347" t="s">
        <v>2095</v>
      </c>
      <c r="B576" s="427">
        <v>44628</v>
      </c>
      <c r="C576" s="427">
        <v>44648</v>
      </c>
      <c r="D576" s="420">
        <f>'6785'!D14</f>
        <v>1630</v>
      </c>
      <c r="E576" s="347" t="str">
        <f>VLOOKUP(D576,Fichas!$A$2:$G$2009,7,FALSE)</f>
        <v>02.011</v>
      </c>
      <c r="F576" s="347" t="str">
        <f>VLOOKUP(D576,Fichas!$A$2:$H$2009,8,FALSE)</f>
        <v>Secretaria de Turismo, Esporte e Lazer</v>
      </c>
      <c r="G576" s="420" t="str">
        <f>VLOOKUP(D576,Fichas!$A$2:$I$2009,9,FALSE)</f>
        <v>27</v>
      </c>
      <c r="H576" s="347" t="str">
        <f>VLOOKUP(D576,Fichas!$A$2:$J$2009,10,FALSE)</f>
        <v>Desporto e Lazer</v>
      </c>
      <c r="I576" s="420" t="str">
        <f>VLOOKUP(D576,Fichas!$A$2:$K$2009,11,FALSE)</f>
        <v>813</v>
      </c>
      <c r="J576" s="347" t="str">
        <f>VLOOKUP(D576,Fichas!$A$2:$L$2009,12,FALSE)</f>
        <v>Desporto Comunitário</v>
      </c>
      <c r="K576" s="420" t="str">
        <f>VLOOKUP(D576,Fichas!$A$2:$M$2009,13,FALSE)</f>
        <v>0013</v>
      </c>
      <c r="L576" s="347" t="str">
        <f>VLOOKUP(D576,Fichas!$A$2:$N$2009,14,FALSE)</f>
        <v>Desporto e Lazer</v>
      </c>
      <c r="M576" s="420" t="str">
        <f>VLOOKUP(D576,Fichas!$A$2:$O$2009,15,FALSE)</f>
        <v>2042</v>
      </c>
      <c r="N576" s="347" t="str">
        <f>VLOOKUP(D576,Fichas!$A$2:$P$2009,16,FALSE)</f>
        <v>Projeto Vida Ativa - Esporte é Saúde</v>
      </c>
      <c r="O576" s="420" t="str">
        <f>VLOOKUP(D576,Fichas!$A$2:$C$2009,3,FALSE)</f>
        <v>4.4.90.52.00.00</v>
      </c>
      <c r="P576" s="347" t="str">
        <f>VLOOKUP(D576,Fichas!$A$2:$D$2009,4,FALSE)</f>
        <v>Equipamentos e Material Permanente</v>
      </c>
      <c r="Q576" s="421" t="str">
        <f>VLOOKUP(D576,Fichas!$A$2:$E$2009,5,FALSE)</f>
        <v>0</v>
      </c>
      <c r="R576" s="347" t="str">
        <f>VLOOKUP(Q576,Dados!$A$2:$C$1673,2,FALSE)</f>
        <v>Ordinário</v>
      </c>
      <c r="S576" s="428">
        <f>'6785'!G14</f>
        <v>3000</v>
      </c>
      <c r="T576" s="428">
        <f>'6785'!H14</f>
        <v>0</v>
      </c>
      <c r="U576" s="428" t="s">
        <v>2124</v>
      </c>
    </row>
    <row r="577" spans="1:21" s="347" customFormat="1" x14ac:dyDescent="0.2">
      <c r="A577" s="347" t="s">
        <v>2095</v>
      </c>
      <c r="B577" s="427">
        <v>44628</v>
      </c>
      <c r="C577" s="427">
        <v>44648</v>
      </c>
      <c r="D577" s="420">
        <f>'6785'!D15</f>
        <v>1622</v>
      </c>
      <c r="E577" s="347" t="str">
        <f>VLOOKUP(D577,Fichas!$A$2:$G$2009,7,FALSE)</f>
        <v>02.012</v>
      </c>
      <c r="F577" s="347" t="str">
        <f>VLOOKUP(D577,Fichas!$A$2:$H$2009,8,FALSE)</f>
        <v>Secretaria de Educação</v>
      </c>
      <c r="G577" s="420" t="str">
        <f>VLOOKUP(D577,Fichas!$A$2:$I$2009,9,FALSE)</f>
        <v>12</v>
      </c>
      <c r="H577" s="347" t="str">
        <f>VLOOKUP(D577,Fichas!$A$2:$J$2009,10,FALSE)</f>
        <v>Educação</v>
      </c>
      <c r="I577" s="420" t="str">
        <f>VLOOKUP(D577,Fichas!$A$2:$K$2009,11,FALSE)</f>
        <v>122</v>
      </c>
      <c r="J577" s="347" t="str">
        <f>VLOOKUP(D577,Fichas!$A$2:$L$2009,12,FALSE)</f>
        <v>Administração Geral</v>
      </c>
      <c r="K577" s="420" t="str">
        <f>VLOOKUP(D577,Fichas!$A$2:$M$2009,13,FALSE)</f>
        <v>0014</v>
      </c>
      <c r="L577" s="347" t="str">
        <f>VLOOKUP(D577,Fichas!$A$2:$N$2009,14,FALSE)</f>
        <v>Gestão Administrativa da Educação</v>
      </c>
      <c r="M577" s="420" t="str">
        <f>VLOOKUP(D577,Fichas!$A$2:$O$2009,15,FALSE)</f>
        <v>2004</v>
      </c>
      <c r="N577" s="347" t="str">
        <f>VLOOKUP(D577,Fichas!$A$2:$P$2009,16,FALSE)</f>
        <v>Manutenção e Operacionalização da Unidade</v>
      </c>
      <c r="O577" s="420" t="str">
        <f>VLOOKUP(D577,Fichas!$A$2:$C$2009,3,FALSE)</f>
        <v>3.3.90.14.00.00</v>
      </c>
      <c r="P577" s="347" t="str">
        <f>VLOOKUP(D577,Fichas!$A$2:$D$2009,4,FALSE)</f>
        <v>Diárias - Civil</v>
      </c>
      <c r="Q577" s="421" t="str">
        <f>VLOOKUP(D577,Fichas!$A$2:$E$2009,5,FALSE)</f>
        <v>0</v>
      </c>
      <c r="R577" s="347" t="str">
        <f>VLOOKUP(Q577,Dados!$A$2:$C$1673,2,FALSE)</f>
        <v>Ordinário</v>
      </c>
      <c r="S577" s="428">
        <f>'6785'!G15</f>
        <v>20000</v>
      </c>
      <c r="T577" s="428">
        <f>'6785'!H15</f>
        <v>0</v>
      </c>
      <c r="U577" s="428" t="s">
        <v>2124</v>
      </c>
    </row>
    <row r="578" spans="1:21" s="347" customFormat="1" x14ac:dyDescent="0.2">
      <c r="A578" s="347" t="s">
        <v>2095</v>
      </c>
      <c r="B578" s="427">
        <v>44628</v>
      </c>
      <c r="C578" s="427">
        <v>44648</v>
      </c>
      <c r="D578" s="420">
        <f>'6785'!D16</f>
        <v>1616</v>
      </c>
      <c r="E578" s="347" t="str">
        <f>VLOOKUP(D578,Fichas!$A$2:$G$2009,7,FALSE)</f>
        <v>02.012</v>
      </c>
      <c r="F578" s="347" t="str">
        <f>VLOOKUP(D578,Fichas!$A$2:$H$2009,8,FALSE)</f>
        <v>Secretaria de Educação</v>
      </c>
      <c r="G578" s="420" t="str">
        <f>VLOOKUP(D578,Fichas!$A$2:$I$2009,9,FALSE)</f>
        <v>12</v>
      </c>
      <c r="H578" s="347" t="str">
        <f>VLOOKUP(D578,Fichas!$A$2:$J$2009,10,FALSE)</f>
        <v>Educação</v>
      </c>
      <c r="I578" s="420" t="str">
        <f>VLOOKUP(D578,Fichas!$A$2:$K$2009,11,FALSE)</f>
        <v>361</v>
      </c>
      <c r="J578" s="347" t="str">
        <f>VLOOKUP(D578,Fichas!$A$2:$L$2009,12,FALSE)</f>
        <v>Ensino Fundamental</v>
      </c>
      <c r="K578" s="420" t="str">
        <f>VLOOKUP(D578,Fichas!$A$2:$M$2009,13,FALSE)</f>
        <v>0019</v>
      </c>
      <c r="L578" s="347" t="str">
        <f>VLOOKUP(D578,Fichas!$A$2:$N$2009,14,FALSE)</f>
        <v>Transporte Escolar</v>
      </c>
      <c r="M578" s="420" t="str">
        <f>VLOOKUP(D578,Fichas!$A$2:$O$2009,15,FALSE)</f>
        <v>2072</v>
      </c>
      <c r="N578" s="347" t="str">
        <f>VLOOKUP(D578,Fichas!$A$2:$P$2009,16,FALSE)</f>
        <v>Manutenção do Transporte Escolar - Ensino Fundamental</v>
      </c>
      <c r="O578" s="420" t="str">
        <f>VLOOKUP(D578,Fichas!$A$2:$C$2009,3,FALSE)</f>
        <v>3.3.90.30.00.00</v>
      </c>
      <c r="P578" s="347" t="str">
        <f>VLOOKUP(D578,Fichas!$A$2:$D$2009,4,FALSE)</f>
        <v>Material de Consumo</v>
      </c>
      <c r="Q578" s="421" t="str">
        <f>VLOOKUP(D578,Fichas!$A$2:$E$2009,5,FALSE)</f>
        <v>200</v>
      </c>
      <c r="R578" s="347" t="str">
        <f>VLOOKUP(Q578,Dados!$A$2:$C$1673,2,FALSE)</f>
        <v>Ordinário - Educação</v>
      </c>
      <c r="S578" s="428">
        <f>'6785'!G16</f>
        <v>883000</v>
      </c>
      <c r="T578" s="428">
        <f>'6785'!H16</f>
        <v>0</v>
      </c>
      <c r="U578" s="428" t="s">
        <v>2124</v>
      </c>
    </row>
    <row r="579" spans="1:21" s="347" customFormat="1" x14ac:dyDescent="0.2">
      <c r="A579" s="347" t="s">
        <v>2095</v>
      </c>
      <c r="B579" s="427">
        <v>44628</v>
      </c>
      <c r="C579" s="427">
        <v>44648</v>
      </c>
      <c r="D579" s="420">
        <f>'6785'!D17</f>
        <v>1617</v>
      </c>
      <c r="E579" s="347" t="str">
        <f>VLOOKUP(D579,Fichas!$A$2:$G$2009,7,FALSE)</f>
        <v>02.012</v>
      </c>
      <c r="F579" s="347" t="str">
        <f>VLOOKUP(D579,Fichas!$A$2:$H$2009,8,FALSE)</f>
        <v>Secretaria de Educação</v>
      </c>
      <c r="G579" s="420" t="str">
        <f>VLOOKUP(D579,Fichas!$A$2:$I$2009,9,FALSE)</f>
        <v>12</v>
      </c>
      <c r="H579" s="347" t="str">
        <f>VLOOKUP(D579,Fichas!$A$2:$J$2009,10,FALSE)</f>
        <v>Educação</v>
      </c>
      <c r="I579" s="420" t="str">
        <f>VLOOKUP(D579,Fichas!$A$2:$K$2009,11,FALSE)</f>
        <v>361</v>
      </c>
      <c r="J579" s="347" t="str">
        <f>VLOOKUP(D579,Fichas!$A$2:$L$2009,12,FALSE)</f>
        <v>Ensino Fundamental</v>
      </c>
      <c r="K579" s="420" t="str">
        <f>VLOOKUP(D579,Fichas!$A$2:$M$2009,13,FALSE)</f>
        <v>0019</v>
      </c>
      <c r="L579" s="347" t="str">
        <f>VLOOKUP(D579,Fichas!$A$2:$N$2009,14,FALSE)</f>
        <v>Transporte Escolar</v>
      </c>
      <c r="M579" s="420" t="str">
        <f>VLOOKUP(D579,Fichas!$A$2:$O$2009,15,FALSE)</f>
        <v>2072</v>
      </c>
      <c r="N579" s="347" t="str">
        <f>VLOOKUP(D579,Fichas!$A$2:$P$2009,16,FALSE)</f>
        <v>Manutenção do Transporte Escolar - Ensino Fundamental</v>
      </c>
      <c r="O579" s="420" t="str">
        <f>VLOOKUP(D579,Fichas!$A$2:$C$2009,3,FALSE)</f>
        <v>3.3.90.39.00.00</v>
      </c>
      <c r="P579" s="347" t="str">
        <f>VLOOKUP(D579,Fichas!$A$2:$D$2009,4,FALSE)</f>
        <v>Outros Serviços de Terceiros - Pessoa Jurídica</v>
      </c>
      <c r="Q579" s="421" t="str">
        <f>VLOOKUP(D579,Fichas!$A$2:$E$2009,5,FALSE)</f>
        <v>200</v>
      </c>
      <c r="R579" s="347" t="str">
        <f>VLOOKUP(Q579,Dados!$A$2:$C$1673,2,FALSE)</f>
        <v>Ordinário - Educação</v>
      </c>
      <c r="S579" s="428">
        <f>'6785'!G17</f>
        <v>1734000</v>
      </c>
      <c r="T579" s="428">
        <f>'6785'!H17</f>
        <v>0</v>
      </c>
      <c r="U579" s="428" t="s">
        <v>2124</v>
      </c>
    </row>
    <row r="580" spans="1:21" s="347" customFormat="1" x14ac:dyDescent="0.2">
      <c r="A580" s="347" t="s">
        <v>2095</v>
      </c>
      <c r="B580" s="427">
        <v>44628</v>
      </c>
      <c r="C580" s="427">
        <v>44648</v>
      </c>
      <c r="D580" s="420">
        <f>'6785'!D18</f>
        <v>1618</v>
      </c>
      <c r="E580" s="347" t="str">
        <f>VLOOKUP(D580,Fichas!$A$2:$G$2009,7,FALSE)</f>
        <v>02.012</v>
      </c>
      <c r="F580" s="347" t="str">
        <f>VLOOKUP(D580,Fichas!$A$2:$H$2009,8,FALSE)</f>
        <v>Secretaria de Educação</v>
      </c>
      <c r="G580" s="420" t="str">
        <f>VLOOKUP(D580,Fichas!$A$2:$I$2009,9,FALSE)</f>
        <v>12</v>
      </c>
      <c r="H580" s="347" t="str">
        <f>VLOOKUP(D580,Fichas!$A$2:$J$2009,10,FALSE)</f>
        <v>Educação</v>
      </c>
      <c r="I580" s="420" t="str">
        <f>VLOOKUP(D580,Fichas!$A$2:$K$2009,11,FALSE)</f>
        <v>365</v>
      </c>
      <c r="J580" s="347" t="str">
        <f>VLOOKUP(D580,Fichas!$A$2:$L$2009,12,FALSE)</f>
        <v>Educação Infantil</v>
      </c>
      <c r="K580" s="420" t="str">
        <f>VLOOKUP(D580,Fichas!$A$2:$M$2009,13,FALSE)</f>
        <v>0019</v>
      </c>
      <c r="L580" s="347" t="str">
        <f>VLOOKUP(D580,Fichas!$A$2:$N$2009,14,FALSE)</f>
        <v>Transporte Escolar</v>
      </c>
      <c r="M580" s="420" t="str">
        <f>VLOOKUP(D580,Fichas!$A$2:$O$2009,15,FALSE)</f>
        <v>2074</v>
      </c>
      <c r="N580" s="347" t="str">
        <f>VLOOKUP(D580,Fichas!$A$2:$P$2009,16,FALSE)</f>
        <v>Manutenção do Transporte Escolar - Creche</v>
      </c>
      <c r="O580" s="420" t="str">
        <f>VLOOKUP(D580,Fichas!$A$2:$C$2009,3,FALSE)</f>
        <v>3.3.90.30.00.00</v>
      </c>
      <c r="P580" s="347" t="str">
        <f>VLOOKUP(D580,Fichas!$A$2:$D$2009,4,FALSE)</f>
        <v>Material de Consumo</v>
      </c>
      <c r="Q580" s="421" t="str">
        <f>VLOOKUP(D580,Fichas!$A$2:$E$2009,5,FALSE)</f>
        <v>200</v>
      </c>
      <c r="R580" s="347" t="str">
        <f>VLOOKUP(Q580,Dados!$A$2:$C$1673,2,FALSE)</f>
        <v>Ordinário - Educação</v>
      </c>
      <c r="S580" s="428">
        <f>'6785'!G18</f>
        <v>176000</v>
      </c>
      <c r="T580" s="428">
        <f>'6785'!H18</f>
        <v>0</v>
      </c>
      <c r="U580" s="428" t="s">
        <v>2124</v>
      </c>
    </row>
    <row r="581" spans="1:21" s="347" customFormat="1" x14ac:dyDescent="0.2">
      <c r="A581" s="347" t="s">
        <v>2095</v>
      </c>
      <c r="B581" s="427">
        <v>44628</v>
      </c>
      <c r="C581" s="427">
        <v>44648</v>
      </c>
      <c r="D581" s="420">
        <f>'6785'!D19</f>
        <v>1619</v>
      </c>
      <c r="E581" s="347" t="str">
        <f>VLOOKUP(D581,Fichas!$A$2:$G$2009,7,FALSE)</f>
        <v>02.012</v>
      </c>
      <c r="F581" s="347" t="str">
        <f>VLOOKUP(D581,Fichas!$A$2:$H$2009,8,FALSE)</f>
        <v>Secretaria de Educação</v>
      </c>
      <c r="G581" s="420" t="str">
        <f>VLOOKUP(D581,Fichas!$A$2:$I$2009,9,FALSE)</f>
        <v>12</v>
      </c>
      <c r="H581" s="347" t="str">
        <f>VLOOKUP(D581,Fichas!$A$2:$J$2009,10,FALSE)</f>
        <v>Educação</v>
      </c>
      <c r="I581" s="420" t="str">
        <f>VLOOKUP(D581,Fichas!$A$2:$K$2009,11,FALSE)</f>
        <v>365</v>
      </c>
      <c r="J581" s="347" t="str">
        <f>VLOOKUP(D581,Fichas!$A$2:$L$2009,12,FALSE)</f>
        <v>Educação Infantil</v>
      </c>
      <c r="K581" s="420" t="str">
        <f>VLOOKUP(D581,Fichas!$A$2:$M$2009,13,FALSE)</f>
        <v>0019</v>
      </c>
      <c r="L581" s="347" t="str">
        <f>VLOOKUP(D581,Fichas!$A$2:$N$2009,14,FALSE)</f>
        <v>Transporte Escolar</v>
      </c>
      <c r="M581" s="420" t="str">
        <f>VLOOKUP(D581,Fichas!$A$2:$O$2009,15,FALSE)</f>
        <v>2074</v>
      </c>
      <c r="N581" s="347" t="str">
        <f>VLOOKUP(D581,Fichas!$A$2:$P$2009,16,FALSE)</f>
        <v>Manutenção do Transporte Escolar - Creche</v>
      </c>
      <c r="O581" s="420" t="str">
        <f>VLOOKUP(D581,Fichas!$A$2:$C$2009,3,FALSE)</f>
        <v>3.3.90.39.00.00</v>
      </c>
      <c r="P581" s="347" t="str">
        <f>VLOOKUP(D581,Fichas!$A$2:$D$2009,4,FALSE)</f>
        <v>Outros Serviços de Terceiros - Pessoa Jurídica</v>
      </c>
      <c r="Q581" s="421" t="str">
        <f>VLOOKUP(D581,Fichas!$A$2:$E$2009,5,FALSE)</f>
        <v>200</v>
      </c>
      <c r="R581" s="347" t="str">
        <f>VLOOKUP(Q581,Dados!$A$2:$C$1673,2,FALSE)</f>
        <v>Ordinário - Educação</v>
      </c>
      <c r="S581" s="428">
        <f>'6785'!G19</f>
        <v>309000</v>
      </c>
      <c r="T581" s="428">
        <f>'6785'!H19</f>
        <v>0</v>
      </c>
      <c r="U581" s="428" t="s">
        <v>2124</v>
      </c>
    </row>
    <row r="582" spans="1:21" s="347" customFormat="1" x14ac:dyDescent="0.2">
      <c r="A582" s="347" t="s">
        <v>2095</v>
      </c>
      <c r="B582" s="427">
        <v>44628</v>
      </c>
      <c r="C582" s="427">
        <v>44648</v>
      </c>
      <c r="D582" s="420">
        <f>'6785'!D20</f>
        <v>1620</v>
      </c>
      <c r="E582" s="347" t="str">
        <f>VLOOKUP(D582,Fichas!$A$2:$G$2009,7,FALSE)</f>
        <v>02.012</v>
      </c>
      <c r="F582" s="347" t="str">
        <f>VLOOKUP(D582,Fichas!$A$2:$H$2009,8,FALSE)</f>
        <v>Secretaria de Educação</v>
      </c>
      <c r="G582" s="420" t="str">
        <f>VLOOKUP(D582,Fichas!$A$2:$I$2009,9,FALSE)</f>
        <v>12</v>
      </c>
      <c r="H582" s="347" t="str">
        <f>VLOOKUP(D582,Fichas!$A$2:$J$2009,10,FALSE)</f>
        <v>Educação</v>
      </c>
      <c r="I582" s="420" t="str">
        <f>VLOOKUP(D582,Fichas!$A$2:$K$2009,11,FALSE)</f>
        <v>365</v>
      </c>
      <c r="J582" s="347" t="str">
        <f>VLOOKUP(D582,Fichas!$A$2:$L$2009,12,FALSE)</f>
        <v>Educação Infantil</v>
      </c>
      <c r="K582" s="420" t="str">
        <f>VLOOKUP(D582,Fichas!$A$2:$M$2009,13,FALSE)</f>
        <v>0019</v>
      </c>
      <c r="L582" s="347" t="str">
        <f>VLOOKUP(D582,Fichas!$A$2:$N$2009,14,FALSE)</f>
        <v>Transporte Escolar</v>
      </c>
      <c r="M582" s="420" t="str">
        <f>VLOOKUP(D582,Fichas!$A$2:$O$2009,15,FALSE)</f>
        <v>2075</v>
      </c>
      <c r="N582" s="347" t="str">
        <f>VLOOKUP(D582,Fichas!$A$2:$P$2009,16,FALSE)</f>
        <v>Manutenção do Transporte Escolar - Pré Escola</v>
      </c>
      <c r="O582" s="420" t="str">
        <f>VLOOKUP(D582,Fichas!$A$2:$C$2009,3,FALSE)</f>
        <v>3.3.90.30.00.00</v>
      </c>
      <c r="P582" s="347" t="str">
        <f>VLOOKUP(D582,Fichas!$A$2:$D$2009,4,FALSE)</f>
        <v>Material de Consumo</v>
      </c>
      <c r="Q582" s="421" t="str">
        <f>VLOOKUP(D582,Fichas!$A$2:$E$2009,5,FALSE)</f>
        <v>200</v>
      </c>
      <c r="R582" s="347" t="str">
        <f>VLOOKUP(Q582,Dados!$A$2:$C$1673,2,FALSE)</f>
        <v>Ordinário - Educação</v>
      </c>
      <c r="S582" s="428">
        <f>'6785'!G20</f>
        <v>162000</v>
      </c>
      <c r="T582" s="428">
        <f>'6785'!H20</f>
        <v>0</v>
      </c>
      <c r="U582" s="428" t="s">
        <v>2124</v>
      </c>
    </row>
    <row r="583" spans="1:21" s="347" customFormat="1" x14ac:dyDescent="0.2">
      <c r="A583" s="347" t="s">
        <v>2095</v>
      </c>
      <c r="B583" s="427">
        <v>44628</v>
      </c>
      <c r="C583" s="427">
        <v>44648</v>
      </c>
      <c r="D583" s="420">
        <f>'6785'!D21</f>
        <v>1621</v>
      </c>
      <c r="E583" s="347" t="str">
        <f>VLOOKUP(D583,Fichas!$A$2:$G$2009,7,FALSE)</f>
        <v>02.012</v>
      </c>
      <c r="F583" s="347" t="str">
        <f>VLOOKUP(D583,Fichas!$A$2:$H$2009,8,FALSE)</f>
        <v>Secretaria de Educação</v>
      </c>
      <c r="G583" s="420" t="str">
        <f>VLOOKUP(D583,Fichas!$A$2:$I$2009,9,FALSE)</f>
        <v>12</v>
      </c>
      <c r="H583" s="347" t="str">
        <f>VLOOKUP(D583,Fichas!$A$2:$J$2009,10,FALSE)</f>
        <v>Educação</v>
      </c>
      <c r="I583" s="420" t="str">
        <f>VLOOKUP(D583,Fichas!$A$2:$K$2009,11,FALSE)</f>
        <v>365</v>
      </c>
      <c r="J583" s="347" t="str">
        <f>VLOOKUP(D583,Fichas!$A$2:$L$2009,12,FALSE)</f>
        <v>Educação Infantil</v>
      </c>
      <c r="K583" s="420" t="str">
        <f>VLOOKUP(D583,Fichas!$A$2:$M$2009,13,FALSE)</f>
        <v>0019</v>
      </c>
      <c r="L583" s="347" t="str">
        <f>VLOOKUP(D583,Fichas!$A$2:$N$2009,14,FALSE)</f>
        <v>Transporte Escolar</v>
      </c>
      <c r="M583" s="420" t="str">
        <f>VLOOKUP(D583,Fichas!$A$2:$O$2009,15,FALSE)</f>
        <v>2075</v>
      </c>
      <c r="N583" s="347" t="str">
        <f>VLOOKUP(D583,Fichas!$A$2:$P$2009,16,FALSE)</f>
        <v>Manutenção do Transporte Escolar - Pré Escola</v>
      </c>
      <c r="O583" s="420" t="str">
        <f>VLOOKUP(D583,Fichas!$A$2:$C$2009,3,FALSE)</f>
        <v>3.3.90.39.00.00</v>
      </c>
      <c r="P583" s="347" t="str">
        <f>VLOOKUP(D583,Fichas!$A$2:$D$2009,4,FALSE)</f>
        <v>Outros Serviços de Terceiros - Pessoa Jurídica</v>
      </c>
      <c r="Q583" s="421" t="str">
        <f>VLOOKUP(D583,Fichas!$A$2:$E$2009,5,FALSE)</f>
        <v>200</v>
      </c>
      <c r="R583" s="347" t="str">
        <f>VLOOKUP(Q583,Dados!$A$2:$C$1673,2,FALSE)</f>
        <v>Ordinário - Educação</v>
      </c>
      <c r="S583" s="428">
        <f>'6785'!G21</f>
        <v>285000</v>
      </c>
      <c r="T583" s="428">
        <f>'6785'!H21</f>
        <v>0</v>
      </c>
      <c r="U583" s="428" t="s">
        <v>2124</v>
      </c>
    </row>
    <row r="584" spans="1:21" s="347" customFormat="1" x14ac:dyDescent="0.2">
      <c r="A584" s="347" t="s">
        <v>2095</v>
      </c>
      <c r="B584" s="427">
        <v>44628</v>
      </c>
      <c r="C584" s="427">
        <v>44648</v>
      </c>
      <c r="D584" s="420">
        <f>'6785'!D22</f>
        <v>672</v>
      </c>
      <c r="E584" s="347" t="str">
        <f>VLOOKUP(D584,Fichas!$A$2:$G$2009,7,FALSE)</f>
        <v>02.016</v>
      </c>
      <c r="F584" s="347" t="str">
        <f>VLOOKUP(D584,Fichas!$A$2:$H$2009,8,FALSE)</f>
        <v>Secretaria de Obras e Serviços Públicos</v>
      </c>
      <c r="G584" s="420" t="str">
        <f>VLOOKUP(D584,Fichas!$A$2:$I$2009,9,FALSE)</f>
        <v>15</v>
      </c>
      <c r="H584" s="347" t="str">
        <f>VLOOKUP(D584,Fichas!$A$2:$J$2009,10,FALSE)</f>
        <v>Urbanismo</v>
      </c>
      <c r="I584" s="420" t="str">
        <f>VLOOKUP(D584,Fichas!$A$2:$K$2009,11,FALSE)</f>
        <v>122</v>
      </c>
      <c r="J584" s="347" t="str">
        <f>VLOOKUP(D584,Fichas!$A$2:$L$2009,12,FALSE)</f>
        <v>Administração Geral</v>
      </c>
      <c r="K584" s="420" t="str">
        <f>VLOOKUP(D584,Fichas!$A$2:$M$2009,13,FALSE)</f>
        <v>0002</v>
      </c>
      <c r="L584" s="347" t="str">
        <f>VLOOKUP(D584,Fichas!$A$2:$N$2009,14,FALSE)</f>
        <v>Gestão Administrativa</v>
      </c>
      <c r="M584" s="420" t="str">
        <f>VLOOKUP(D584,Fichas!$A$2:$O$2009,15,FALSE)</f>
        <v>2003</v>
      </c>
      <c r="N584" s="347" t="str">
        <f>VLOOKUP(D584,Fichas!$A$2:$P$2009,16,FALSE)</f>
        <v>Pessoal e Encargos Sociais da Unidade</v>
      </c>
      <c r="O584" s="420" t="str">
        <f>VLOOKUP(D584,Fichas!$A$2:$C$2009,3,FALSE)</f>
        <v>3.1.90.92.00.00</v>
      </c>
      <c r="P584" s="347" t="str">
        <f>VLOOKUP(D584,Fichas!$A$2:$D$2009,4,FALSE)</f>
        <v>Despesas de Exercícios Anteriores</v>
      </c>
      <c r="Q584" s="421" t="str">
        <f>VLOOKUP(D584,Fichas!$A$2:$E$2009,5,FALSE)</f>
        <v>0</v>
      </c>
      <c r="R584" s="347" t="str">
        <f>VLOOKUP(Q584,Dados!$A$2:$C$1673,2,FALSE)</f>
        <v>Ordinário</v>
      </c>
      <c r="S584" s="428">
        <f>'6785'!G22</f>
        <v>16116.98</v>
      </c>
      <c r="T584" s="428">
        <f>'6785'!H22</f>
        <v>0</v>
      </c>
      <c r="U584" s="428" t="s">
        <v>2124</v>
      </c>
    </row>
    <row r="585" spans="1:21" s="347" customFormat="1" x14ac:dyDescent="0.2">
      <c r="A585" s="347" t="s">
        <v>2095</v>
      </c>
      <c r="B585" s="427">
        <v>44628</v>
      </c>
      <c r="C585" s="427">
        <v>44648</v>
      </c>
      <c r="D585" s="420">
        <f>'6785'!D23</f>
        <v>703</v>
      </c>
      <c r="E585" s="347" t="str">
        <f>VLOOKUP(D585,Fichas!$A$2:$G$2009,7,FALSE)</f>
        <v>02.016</v>
      </c>
      <c r="F585" s="347" t="str">
        <f>VLOOKUP(D585,Fichas!$A$2:$H$2009,8,FALSE)</f>
        <v>Secretaria de Obras e Serviços Públicos</v>
      </c>
      <c r="G585" s="420" t="str">
        <f>VLOOKUP(D585,Fichas!$A$2:$I$2009,9,FALSE)</f>
        <v>15</v>
      </c>
      <c r="H585" s="347" t="str">
        <f>VLOOKUP(D585,Fichas!$A$2:$J$2009,10,FALSE)</f>
        <v>Urbanismo</v>
      </c>
      <c r="I585" s="420" t="str">
        <f>VLOOKUP(D585,Fichas!$A$2:$K$2009,11,FALSE)</f>
        <v>451</v>
      </c>
      <c r="J585" s="347" t="str">
        <f>VLOOKUP(D585,Fichas!$A$2:$L$2009,12,FALSE)</f>
        <v>Infraestrutura Urbana</v>
      </c>
      <c r="K585" s="420" t="str">
        <f>VLOOKUP(D585,Fichas!$A$2:$M$2009,13,FALSE)</f>
        <v>0026</v>
      </c>
      <c r="L585" s="347" t="str">
        <f>VLOOKUP(D585,Fichas!$A$2:$N$2009,14,FALSE)</f>
        <v>Serviços Públicos</v>
      </c>
      <c r="M585" s="420" t="str">
        <f>VLOOKUP(D585,Fichas!$A$2:$O$2009,15,FALSE)</f>
        <v>1016</v>
      </c>
      <c r="N585" s="347" t="str">
        <f>VLOOKUP(D585,Fichas!$A$2:$P$2009,16,FALSE)</f>
        <v>Revitalização de Bairros do 1º e 2º Distritos</v>
      </c>
      <c r="O585" s="420" t="str">
        <f>VLOOKUP(D585,Fichas!$A$2:$C$2009,3,FALSE)</f>
        <v>4.4.90.51.00.00</v>
      </c>
      <c r="P585" s="347" t="str">
        <f>VLOOKUP(D585,Fichas!$A$2:$D$2009,4,FALSE)</f>
        <v>Obras e Instalações</v>
      </c>
      <c r="Q585" s="421" t="str">
        <f>VLOOKUP(D585,Fichas!$A$2:$E$2009,5,FALSE)</f>
        <v>807</v>
      </c>
      <c r="R585" s="347" t="str">
        <f>VLOOKUP(Q585,Dados!$A$2:$C$1673,2,FALSE)</f>
        <v>Royalties Pelo Excedente da Produção</v>
      </c>
      <c r="S585" s="428">
        <f>'6785'!G23</f>
        <v>382508.84</v>
      </c>
      <c r="T585" s="428">
        <f>'6785'!H23</f>
        <v>0</v>
      </c>
      <c r="U585" s="428" t="s">
        <v>2124</v>
      </c>
    </row>
    <row r="586" spans="1:21" s="347" customFormat="1" x14ac:dyDescent="0.2">
      <c r="A586" s="347" t="s">
        <v>2095</v>
      </c>
      <c r="B586" s="427">
        <v>44628</v>
      </c>
      <c r="C586" s="427">
        <v>44648</v>
      </c>
      <c r="D586" s="420">
        <f>'6785'!D24</f>
        <v>765</v>
      </c>
      <c r="E586" s="347" t="str">
        <f>VLOOKUP(D586,Fichas!$A$2:$G$2009,7,FALSE)</f>
        <v>02.021</v>
      </c>
      <c r="F586" s="347" t="str">
        <f>VLOOKUP(D586,Fichas!$A$2:$H$2009,8,FALSE)</f>
        <v>Secretaria de Meio Ambiente e Saneamento</v>
      </c>
      <c r="G586" s="420" t="str">
        <f>VLOOKUP(D586,Fichas!$A$2:$I$2009,9,FALSE)</f>
        <v>18</v>
      </c>
      <c r="H586" s="347" t="str">
        <f>VLOOKUP(D586,Fichas!$A$2:$J$2009,10,FALSE)</f>
        <v>Gestão Ambiental</v>
      </c>
      <c r="I586" s="420" t="str">
        <f>VLOOKUP(D586,Fichas!$A$2:$K$2009,11,FALSE)</f>
        <v>122</v>
      </c>
      <c r="J586" s="347" t="str">
        <f>VLOOKUP(D586,Fichas!$A$2:$L$2009,12,FALSE)</f>
        <v>Administração Geral</v>
      </c>
      <c r="K586" s="420" t="str">
        <f>VLOOKUP(D586,Fichas!$A$2:$M$2009,13,FALSE)</f>
        <v>0002</v>
      </c>
      <c r="L586" s="347" t="str">
        <f>VLOOKUP(D586,Fichas!$A$2:$N$2009,14,FALSE)</f>
        <v>Gestão Administrativa</v>
      </c>
      <c r="M586" s="420" t="str">
        <f>VLOOKUP(D586,Fichas!$A$2:$O$2009,15,FALSE)</f>
        <v>2004</v>
      </c>
      <c r="N586" s="347" t="str">
        <f>VLOOKUP(D586,Fichas!$A$2:$P$2009,16,FALSE)</f>
        <v>Manutenção e Operacionalização da Unidade</v>
      </c>
      <c r="O586" s="420" t="str">
        <f>VLOOKUP(D586,Fichas!$A$2:$C$2009,3,FALSE)</f>
        <v>3.3.90.36.00.00</v>
      </c>
      <c r="P586" s="347" t="str">
        <f>VLOOKUP(D586,Fichas!$A$2:$D$2009,4,FALSE)</f>
        <v>Outros Serviços de Terceiros - Pessoa Física</v>
      </c>
      <c r="Q586" s="421" t="str">
        <f>VLOOKUP(D586,Fichas!$A$2:$E$2009,5,FALSE)</f>
        <v>947</v>
      </c>
      <c r="R586" s="347" t="str">
        <f>VLOOKUP(Q586,Dados!$A$2:$C$1673,2,FALSE)</f>
        <v>ICMS Verde</v>
      </c>
      <c r="S586" s="428">
        <f>'6785'!G24</f>
        <v>72500</v>
      </c>
      <c r="T586" s="428">
        <f>'6785'!H24</f>
        <v>0</v>
      </c>
      <c r="U586" s="428" t="s">
        <v>2124</v>
      </c>
    </row>
    <row r="587" spans="1:21" s="347" customFormat="1" x14ac:dyDescent="0.2">
      <c r="A587" s="347" t="s">
        <v>2095</v>
      </c>
      <c r="B587" s="427">
        <v>44628</v>
      </c>
      <c r="C587" s="427">
        <v>44648</v>
      </c>
      <c r="D587" s="420">
        <f>'6785'!D25</f>
        <v>766</v>
      </c>
      <c r="E587" s="347" t="str">
        <f>VLOOKUP(D587,Fichas!$A$2:$G$2009,7,FALSE)</f>
        <v>02.021</v>
      </c>
      <c r="F587" s="347" t="str">
        <f>VLOOKUP(D587,Fichas!$A$2:$H$2009,8,FALSE)</f>
        <v>Secretaria de Meio Ambiente e Saneamento</v>
      </c>
      <c r="G587" s="420" t="str">
        <f>VLOOKUP(D587,Fichas!$A$2:$I$2009,9,FALSE)</f>
        <v>18</v>
      </c>
      <c r="H587" s="347" t="str">
        <f>VLOOKUP(D587,Fichas!$A$2:$J$2009,10,FALSE)</f>
        <v>Gestão Ambiental</v>
      </c>
      <c r="I587" s="420" t="str">
        <f>VLOOKUP(D587,Fichas!$A$2:$K$2009,11,FALSE)</f>
        <v>122</v>
      </c>
      <c r="J587" s="347" t="str">
        <f>VLOOKUP(D587,Fichas!$A$2:$L$2009,12,FALSE)</f>
        <v>Administração Geral</v>
      </c>
      <c r="K587" s="420" t="str">
        <f>VLOOKUP(D587,Fichas!$A$2:$M$2009,13,FALSE)</f>
        <v>0002</v>
      </c>
      <c r="L587" s="347" t="str">
        <f>VLOOKUP(D587,Fichas!$A$2:$N$2009,14,FALSE)</f>
        <v>Gestão Administrativa</v>
      </c>
      <c r="M587" s="420" t="str">
        <f>VLOOKUP(D587,Fichas!$A$2:$O$2009,15,FALSE)</f>
        <v>2004</v>
      </c>
      <c r="N587" s="347" t="str">
        <f>VLOOKUP(D587,Fichas!$A$2:$P$2009,16,FALSE)</f>
        <v>Manutenção e Operacionalização da Unidade</v>
      </c>
      <c r="O587" s="420" t="str">
        <f>VLOOKUP(D587,Fichas!$A$2:$C$2009,3,FALSE)</f>
        <v>3.3.90.39.00.00</v>
      </c>
      <c r="P587" s="347" t="str">
        <f>VLOOKUP(D587,Fichas!$A$2:$D$2009,4,FALSE)</f>
        <v>Outros Serviços de Terceiros - Pessoa Jurídica</v>
      </c>
      <c r="Q587" s="421" t="str">
        <f>VLOOKUP(D587,Fichas!$A$2:$E$2009,5,FALSE)</f>
        <v>947</v>
      </c>
      <c r="R587" s="347" t="str">
        <f>VLOOKUP(Q587,Dados!$A$2:$C$1673,2,FALSE)</f>
        <v>ICMS Verde</v>
      </c>
      <c r="S587" s="428">
        <f>'6785'!G25</f>
        <v>8000</v>
      </c>
      <c r="T587" s="428">
        <f>'6785'!H25</f>
        <v>0</v>
      </c>
      <c r="U587" s="428" t="s">
        <v>2124</v>
      </c>
    </row>
    <row r="588" spans="1:21" s="347" customFormat="1" x14ac:dyDescent="0.2">
      <c r="A588" s="347" t="s">
        <v>2095</v>
      </c>
      <c r="B588" s="427">
        <v>44628</v>
      </c>
      <c r="C588" s="427">
        <v>44648</v>
      </c>
      <c r="D588" s="420">
        <f>'6785'!D26</f>
        <v>1615</v>
      </c>
      <c r="E588" s="347" t="str">
        <f>VLOOKUP(D588,Fichas!$A$2:$G$2009,7,FALSE)</f>
        <v>02.022</v>
      </c>
      <c r="F588" s="347" t="str">
        <f>VLOOKUP(D588,Fichas!$A$2:$H$2009,8,FALSE)</f>
        <v>Secretaria de Direitos Humanos e Segurança</v>
      </c>
      <c r="G588" s="420" t="str">
        <f>VLOOKUP(D588,Fichas!$A$2:$I$2009,9,FALSE)</f>
        <v>06</v>
      </c>
      <c r="H588" s="347" t="str">
        <f>VLOOKUP(D588,Fichas!$A$2:$J$2009,10,FALSE)</f>
        <v>Segurança Pública</v>
      </c>
      <c r="I588" s="420" t="str">
        <f>VLOOKUP(D588,Fichas!$A$2:$K$2009,11,FALSE)</f>
        <v>122</v>
      </c>
      <c r="J588" s="347" t="str">
        <f>VLOOKUP(D588,Fichas!$A$2:$L$2009,12,FALSE)</f>
        <v>Administração Geral</v>
      </c>
      <c r="K588" s="420" t="str">
        <f>VLOOKUP(D588,Fichas!$A$2:$M$2009,13,FALSE)</f>
        <v>0002</v>
      </c>
      <c r="L588" s="347" t="str">
        <f>VLOOKUP(D588,Fichas!$A$2:$N$2009,14,FALSE)</f>
        <v>Gestão Administrativa</v>
      </c>
      <c r="M588" s="420" t="str">
        <f>VLOOKUP(D588,Fichas!$A$2:$O$2009,15,FALSE)</f>
        <v>2004</v>
      </c>
      <c r="N588" s="347" t="str">
        <f>VLOOKUP(D588,Fichas!$A$2:$P$2009,16,FALSE)</f>
        <v>Manutenção e Operacionalização da Unidade</v>
      </c>
      <c r="O588" s="420" t="str">
        <f>VLOOKUP(D588,Fichas!$A$2:$C$2009,3,FALSE)</f>
        <v>3.3.90.39.00.00</v>
      </c>
      <c r="P588" s="347" t="str">
        <f>VLOOKUP(D588,Fichas!$A$2:$D$2009,4,FALSE)</f>
        <v>Outros Serviços de Terceiros - Pessoa Jurídica</v>
      </c>
      <c r="Q588" s="421" t="str">
        <f>VLOOKUP(D588,Fichas!$A$2:$E$2009,5,FALSE)</f>
        <v>806</v>
      </c>
      <c r="R588" s="347" t="str">
        <f>VLOOKUP(Q588,Dados!$A$2:$C$1673,2,FALSE)</f>
        <v>Comp. Financ. dos Royalties Pela Produção</v>
      </c>
      <c r="S588" s="428">
        <f>'6785'!G26</f>
        <v>1000000</v>
      </c>
      <c r="T588" s="428">
        <f>'6785'!H26</f>
        <v>0</v>
      </c>
      <c r="U588" s="428" t="s">
        <v>2124</v>
      </c>
    </row>
    <row r="589" spans="1:21" s="347" customFormat="1" x14ac:dyDescent="0.2">
      <c r="A589" s="347" t="s">
        <v>2095</v>
      </c>
      <c r="B589" s="427">
        <v>44628</v>
      </c>
      <c r="C589" s="427">
        <v>44648</v>
      </c>
      <c r="D589" s="420">
        <f>'6785'!D27</f>
        <v>1632</v>
      </c>
      <c r="E589" s="347" t="str">
        <f>VLOOKUP(D589,Fichas!$A$2:$G$2009,7,FALSE)</f>
        <v>05.001</v>
      </c>
      <c r="F589" s="347" t="str">
        <f>VLOOKUP(D589,Fichas!$A$2:$H$2009,8,FALSE)</f>
        <v>Fundo Municipal de Saúde</v>
      </c>
      <c r="G589" s="420" t="str">
        <f>VLOOKUP(D589,Fichas!$A$2:$I$2009,9,FALSE)</f>
        <v>10</v>
      </c>
      <c r="H589" s="347" t="str">
        <f>VLOOKUP(D589,Fichas!$A$2:$J$2009,10,FALSE)</f>
        <v>Saúde</v>
      </c>
      <c r="I589" s="420" t="str">
        <f>VLOOKUP(D589,Fichas!$A$2:$K$2009,11,FALSE)</f>
        <v>122</v>
      </c>
      <c r="J589" s="347" t="str">
        <f>VLOOKUP(D589,Fichas!$A$2:$L$2009,12,FALSE)</f>
        <v>Administração Geral</v>
      </c>
      <c r="K589" s="420" t="str">
        <f>VLOOKUP(D589,Fichas!$A$2:$M$2009,13,FALSE)</f>
        <v>0029</v>
      </c>
      <c r="L589" s="347" t="str">
        <f>VLOOKUP(D589,Fichas!$A$2:$N$2009,14,FALSE)</f>
        <v>Manutenção, Modernização e Profissionalização da Gestão do SUS</v>
      </c>
      <c r="M589" s="420" t="str">
        <f>VLOOKUP(D589,Fichas!$A$2:$O$2009,15,FALSE)</f>
        <v>2121</v>
      </c>
      <c r="N589" s="347" t="str">
        <f>VLOOKUP(D589,Fichas!$A$2:$P$2009,16,FALSE)</f>
        <v>Manutenção e Modernização das Ações Administrativas e de Gestão do SUS</v>
      </c>
      <c r="O589" s="420" t="str">
        <f>VLOOKUP(D589,Fichas!$A$2:$C$2009,3,FALSE)</f>
        <v>3.1.90.13.00.00</v>
      </c>
      <c r="P589" s="347" t="str">
        <f>VLOOKUP(D589,Fichas!$A$2:$D$2009,4,FALSE)</f>
        <v>Obrigações Patronais</v>
      </c>
      <c r="Q589" s="421" t="str">
        <f>VLOOKUP(D589,Fichas!$A$2:$E$2009,5,FALSE)</f>
        <v>836</v>
      </c>
      <c r="R589" s="347" t="str">
        <f>VLOOKUP(Q589,Dados!$A$2:$C$1673,2,FALSE)</f>
        <v>Royalties - Saúde (Lei nº 12.858/13)</v>
      </c>
      <c r="S589" s="428">
        <f>'6785'!G27</f>
        <v>900000</v>
      </c>
      <c r="T589" s="428">
        <f>'6785'!H27</f>
        <v>0</v>
      </c>
      <c r="U589" s="428" t="s">
        <v>2124</v>
      </c>
    </row>
    <row r="590" spans="1:21" s="347" customFormat="1" x14ac:dyDescent="0.2">
      <c r="A590" s="347" t="s">
        <v>2095</v>
      </c>
      <c r="B590" s="427">
        <v>44628</v>
      </c>
      <c r="C590" s="427">
        <v>44648</v>
      </c>
      <c r="D590" s="420">
        <f>'6785'!D28</f>
        <v>1597</v>
      </c>
      <c r="E590" s="347" t="str">
        <f>VLOOKUP(D590,Fichas!$A$2:$G$2009,7,FALSE)</f>
        <v>05.001</v>
      </c>
      <c r="F590" s="347" t="str">
        <f>VLOOKUP(D590,Fichas!$A$2:$H$2009,8,FALSE)</f>
        <v>Fundo Municipal de Saúde</v>
      </c>
      <c r="G590" s="420" t="str">
        <f>VLOOKUP(D590,Fichas!$A$2:$I$2009,9,FALSE)</f>
        <v>10</v>
      </c>
      <c r="H590" s="347" t="str">
        <f>VLOOKUP(D590,Fichas!$A$2:$J$2009,10,FALSE)</f>
        <v>Saúde</v>
      </c>
      <c r="I590" s="420" t="str">
        <f>VLOOKUP(D590,Fichas!$A$2:$K$2009,11,FALSE)</f>
        <v>301</v>
      </c>
      <c r="J590" s="347" t="str">
        <f>VLOOKUP(D590,Fichas!$A$2:$L$2009,12,FALSE)</f>
        <v>Atenção Básica</v>
      </c>
      <c r="K590" s="420" t="str">
        <f>VLOOKUP(D590,Fichas!$A$2:$M$2009,13,FALSE)</f>
        <v>0031</v>
      </c>
      <c r="L590" s="347" t="str">
        <f>VLOOKUP(D590,Fichas!$A$2:$N$2009,14,FALSE)</f>
        <v>Atenção Primária à Saúde</v>
      </c>
      <c r="M590" s="420" t="str">
        <f>VLOOKUP(D590,Fichas!$A$2:$O$2009,15,FALSE)</f>
        <v>2134</v>
      </c>
      <c r="N590" s="347" t="str">
        <f>VLOOKUP(D590,Fichas!$A$2:$P$2009,16,FALSE)</f>
        <v>Ampliação da Cobertura de ESF Para 100% da População de Cabo Frio</v>
      </c>
      <c r="O590" s="420" t="str">
        <f>VLOOKUP(D590,Fichas!$A$2:$C$2009,3,FALSE)</f>
        <v>3.1.90.13.00.00</v>
      </c>
      <c r="P590" s="347" t="str">
        <f>VLOOKUP(D590,Fichas!$A$2:$D$2009,4,FALSE)</f>
        <v>Obrigações Patronais</v>
      </c>
      <c r="Q590" s="421" t="str">
        <f>VLOOKUP(D590,Fichas!$A$2:$E$2009,5,FALSE)</f>
        <v>3</v>
      </c>
      <c r="R590" s="347" t="str">
        <f>VLOOKUP(Q590,Dados!$A$2:$C$1673,2,FALSE)</f>
        <v>Bloco Custeio SUS</v>
      </c>
      <c r="S590" s="428">
        <f>'6785'!G28</f>
        <v>290000</v>
      </c>
      <c r="T590" s="428">
        <f>'6785'!H28</f>
        <v>0</v>
      </c>
      <c r="U590" s="428" t="s">
        <v>2124</v>
      </c>
    </row>
    <row r="591" spans="1:21" s="347" customFormat="1" x14ac:dyDescent="0.2">
      <c r="A591" s="347" t="s">
        <v>2095</v>
      </c>
      <c r="B591" s="427">
        <v>44628</v>
      </c>
      <c r="C591" s="427">
        <v>44648</v>
      </c>
      <c r="D591" s="420">
        <f>'6785'!D29</f>
        <v>1626</v>
      </c>
      <c r="E591" s="347" t="str">
        <f>VLOOKUP(D591,Fichas!$A$2:$G$2009,7,FALSE)</f>
        <v>05.001</v>
      </c>
      <c r="F591" s="347" t="str">
        <f>VLOOKUP(D591,Fichas!$A$2:$H$2009,8,FALSE)</f>
        <v>Fundo Municipal de Saúde</v>
      </c>
      <c r="G591" s="420" t="str">
        <f>VLOOKUP(D591,Fichas!$A$2:$I$2009,9,FALSE)</f>
        <v>10</v>
      </c>
      <c r="H591" s="347" t="str">
        <f>VLOOKUP(D591,Fichas!$A$2:$J$2009,10,FALSE)</f>
        <v>Saúde</v>
      </c>
      <c r="I591" s="420" t="str">
        <f>VLOOKUP(D591,Fichas!$A$2:$K$2009,11,FALSE)</f>
        <v>304</v>
      </c>
      <c r="J591" s="347" t="str">
        <f>VLOOKUP(D591,Fichas!$A$2:$L$2009,12,FALSE)</f>
        <v>Vigilância Sanitária</v>
      </c>
      <c r="K591" s="420" t="str">
        <f>VLOOKUP(D591,Fichas!$A$2:$M$2009,13,FALSE)</f>
        <v>0033</v>
      </c>
      <c r="L591" s="347" t="str">
        <f>VLOOKUP(D591,Fichas!$A$2:$N$2009,14,FALSE)</f>
        <v>Vigilâncias em Saúde</v>
      </c>
      <c r="M591" s="420" t="str">
        <f>VLOOKUP(D591,Fichas!$A$2:$O$2009,15,FALSE)</f>
        <v>1037</v>
      </c>
      <c r="N591" s="347" t="str">
        <f>VLOOKUP(D591,Fichas!$A$2:$P$2009,16,FALSE)</f>
        <v>Estruturação das Ações e Serviços de Vigilância Sanitária</v>
      </c>
      <c r="O591" s="420" t="str">
        <f>VLOOKUP(D591,Fichas!$A$2:$C$2009,3,FALSE)</f>
        <v>4.4.90.52.00.00</v>
      </c>
      <c r="P591" s="347" t="str">
        <f>VLOOKUP(D591,Fichas!$A$2:$D$2009,4,FALSE)</f>
        <v>Equipamentos e Material Permanente</v>
      </c>
      <c r="Q591" s="421" t="str">
        <f>VLOOKUP(D591,Fichas!$A$2:$E$2009,5,FALSE)</f>
        <v>300</v>
      </c>
      <c r="R591" s="347" t="str">
        <f>VLOOKUP(Q591,Dados!$A$2:$C$1673,2,FALSE)</f>
        <v>Ordinário - Saúde</v>
      </c>
      <c r="S591" s="428">
        <f>'6785'!G29</f>
        <v>148000</v>
      </c>
      <c r="T591" s="428">
        <f>'6785'!H29</f>
        <v>0</v>
      </c>
      <c r="U591" s="428" t="s">
        <v>2124</v>
      </c>
    </row>
    <row r="592" spans="1:21" s="347" customFormat="1" x14ac:dyDescent="0.2">
      <c r="A592" s="347" t="s">
        <v>2095</v>
      </c>
      <c r="B592" s="427">
        <v>44628</v>
      </c>
      <c r="C592" s="427">
        <v>44648</v>
      </c>
      <c r="D592" s="420">
        <f>'6785'!D30</f>
        <v>1623</v>
      </c>
      <c r="E592" s="347" t="str">
        <f>VLOOKUP(D592,Fichas!$A$2:$G$2009,7,FALSE)</f>
        <v>05.001</v>
      </c>
      <c r="F592" s="347" t="str">
        <f>VLOOKUP(D592,Fichas!$A$2:$H$2009,8,FALSE)</f>
        <v>Fundo Municipal de Saúde</v>
      </c>
      <c r="G592" s="420" t="str">
        <f>VLOOKUP(D592,Fichas!$A$2:$I$2009,9,FALSE)</f>
        <v>10</v>
      </c>
      <c r="H592" s="347" t="str">
        <f>VLOOKUP(D592,Fichas!$A$2:$J$2009,10,FALSE)</f>
        <v>Saúde</v>
      </c>
      <c r="I592" s="420" t="str">
        <f>VLOOKUP(D592,Fichas!$A$2:$K$2009,11,FALSE)</f>
        <v>304</v>
      </c>
      <c r="J592" s="347" t="str">
        <f>VLOOKUP(D592,Fichas!$A$2:$L$2009,12,FALSE)</f>
        <v>Vigilância Sanitária</v>
      </c>
      <c r="K592" s="420" t="str">
        <f>VLOOKUP(D592,Fichas!$A$2:$M$2009,13,FALSE)</f>
        <v>0033</v>
      </c>
      <c r="L592" s="347" t="str">
        <f>VLOOKUP(D592,Fichas!$A$2:$N$2009,14,FALSE)</f>
        <v>Vigilâncias em Saúde</v>
      </c>
      <c r="M592" s="420" t="str">
        <f>VLOOKUP(D592,Fichas!$A$2:$O$2009,15,FALSE)</f>
        <v>1037</v>
      </c>
      <c r="N592" s="347" t="str">
        <f>VLOOKUP(D592,Fichas!$A$2:$P$2009,16,FALSE)</f>
        <v>Estruturação das Ações e Serviços de Vigilância Sanitária</v>
      </c>
      <c r="O592" s="420" t="str">
        <f>VLOOKUP(D592,Fichas!$A$2:$C$2009,3,FALSE)</f>
        <v>4.4.90.52.00.00</v>
      </c>
      <c r="P592" s="347" t="str">
        <f>VLOOKUP(D592,Fichas!$A$2:$D$2009,4,FALSE)</f>
        <v>Equipamentos e Material Permanente</v>
      </c>
      <c r="Q592" s="421" t="str">
        <f>VLOOKUP(D592,Fichas!$A$2:$E$2009,5,FALSE)</f>
        <v>944</v>
      </c>
      <c r="R592" s="347" t="str">
        <f>VLOOKUP(Q592,Dados!$A$2:$C$1673,2,FALSE)</f>
        <v>Custeio Estado</v>
      </c>
      <c r="S592" s="428">
        <f>'6785'!G30</f>
        <v>627042</v>
      </c>
      <c r="T592" s="428">
        <f>'6785'!H30</f>
        <v>0</v>
      </c>
      <c r="U592" s="428" t="s">
        <v>2124</v>
      </c>
    </row>
    <row r="593" spans="1:21" s="347" customFormat="1" x14ac:dyDescent="0.2">
      <c r="A593" s="347" t="s">
        <v>2095</v>
      </c>
      <c r="B593" s="427">
        <v>44628</v>
      </c>
      <c r="C593" s="427">
        <v>44648</v>
      </c>
      <c r="D593" s="420">
        <f>'6785'!D31</f>
        <v>1637</v>
      </c>
      <c r="E593" s="347" t="str">
        <f>VLOOKUP(D593,Fichas!$A$2:$G$2009,7,FALSE)</f>
        <v>05.001</v>
      </c>
      <c r="F593" s="347" t="str">
        <f>VLOOKUP(D593,Fichas!$A$2:$H$2009,8,FALSE)</f>
        <v>Fundo Municipal de Saúde</v>
      </c>
      <c r="G593" s="420" t="str">
        <f>VLOOKUP(D593,Fichas!$A$2:$I$2009,9,FALSE)</f>
        <v>10</v>
      </c>
      <c r="H593" s="347" t="str">
        <f>VLOOKUP(D593,Fichas!$A$2:$J$2009,10,FALSE)</f>
        <v>Saúde</v>
      </c>
      <c r="I593" s="420" t="str">
        <f>VLOOKUP(D593,Fichas!$A$2:$K$2009,11,FALSE)</f>
        <v>305</v>
      </c>
      <c r="J593" s="347" t="str">
        <f>VLOOKUP(D593,Fichas!$A$2:$L$2009,12,FALSE)</f>
        <v>Vigilância Epidemiológica</v>
      </c>
      <c r="K593" s="420" t="str">
        <f>VLOOKUP(D593,Fichas!$A$2:$M$2009,13,FALSE)</f>
        <v>0033</v>
      </c>
      <c r="L593" s="347" t="str">
        <f>VLOOKUP(D593,Fichas!$A$2:$N$2009,14,FALSE)</f>
        <v>Vigilâncias em Saúde</v>
      </c>
      <c r="M593" s="420" t="str">
        <f>VLOOKUP(D593,Fichas!$A$2:$O$2009,15,FALSE)</f>
        <v>1035</v>
      </c>
      <c r="N593" s="347" t="str">
        <f>VLOOKUP(D593,Fichas!$A$2:$P$2009,16,FALSE)</f>
        <v>Estruturação da Rede de Serviços da Vigilância Epidemiológica e da Saúde do Trabalhador</v>
      </c>
      <c r="O593" s="420" t="str">
        <f>VLOOKUP(D593,Fichas!$A$2:$C$2009,3,FALSE)</f>
        <v>3.3.20.93.00.00</v>
      </c>
      <c r="P593" s="347" t="str">
        <f>VLOOKUP(D593,Fichas!$A$2:$D$2009,4,FALSE)</f>
        <v>Indenizações e Restituições</v>
      </c>
      <c r="Q593" s="421" t="str">
        <f>VLOOKUP(D593,Fichas!$A$2:$E$2009,5,FALSE)</f>
        <v>4</v>
      </c>
      <c r="R593" s="347" t="str">
        <f>VLOOKUP(Q593,Dados!$A$2:$C$1673,2,FALSE)</f>
        <v>Bloco Investimento SUS</v>
      </c>
      <c r="S593" s="428">
        <f>'6785'!G31</f>
        <v>7798.64</v>
      </c>
      <c r="T593" s="428">
        <f>'6785'!H31</f>
        <v>0</v>
      </c>
      <c r="U593" s="428" t="s">
        <v>2124</v>
      </c>
    </row>
    <row r="594" spans="1:21" s="347" customFormat="1" x14ac:dyDescent="0.2">
      <c r="A594" s="347" t="s">
        <v>2095</v>
      </c>
      <c r="B594" s="427">
        <v>44628</v>
      </c>
      <c r="C594" s="427">
        <v>44648</v>
      </c>
      <c r="D594" s="420">
        <f>'6785'!D32</f>
        <v>1636</v>
      </c>
      <c r="E594" s="347" t="str">
        <f>VLOOKUP(D594,Fichas!$A$2:$G$2009,7,FALSE)</f>
        <v>05.001</v>
      </c>
      <c r="F594" s="347" t="str">
        <f>VLOOKUP(D594,Fichas!$A$2:$H$2009,8,FALSE)</f>
        <v>Fundo Municipal de Saúde</v>
      </c>
      <c r="G594" s="420" t="str">
        <f>VLOOKUP(D594,Fichas!$A$2:$I$2009,9,FALSE)</f>
        <v>10</v>
      </c>
      <c r="H594" s="347" t="str">
        <f>VLOOKUP(D594,Fichas!$A$2:$J$2009,10,FALSE)</f>
        <v>Saúde</v>
      </c>
      <c r="I594" s="420" t="str">
        <f>VLOOKUP(D594,Fichas!$A$2:$K$2009,11,FALSE)</f>
        <v>305</v>
      </c>
      <c r="J594" s="347" t="str">
        <f>VLOOKUP(D594,Fichas!$A$2:$L$2009,12,FALSE)</f>
        <v>Vigilância Epidemiológica</v>
      </c>
      <c r="K594" s="420" t="str">
        <f>VLOOKUP(D594,Fichas!$A$2:$M$2009,13,FALSE)</f>
        <v>0033</v>
      </c>
      <c r="L594" s="347" t="str">
        <f>VLOOKUP(D594,Fichas!$A$2:$N$2009,14,FALSE)</f>
        <v>Vigilâncias em Saúde</v>
      </c>
      <c r="M594" s="420" t="str">
        <f>VLOOKUP(D594,Fichas!$A$2:$O$2009,15,FALSE)</f>
        <v>1035</v>
      </c>
      <c r="N594" s="347" t="str">
        <f>VLOOKUP(D594,Fichas!$A$2:$P$2009,16,FALSE)</f>
        <v>Estruturação da Rede de Serviços da Vigilância Epidemiológica e da Saúde do Trabalhador</v>
      </c>
      <c r="O594" s="420" t="str">
        <f>VLOOKUP(D594,Fichas!$A$2:$C$2009,3,FALSE)</f>
        <v>3.3.20.93.00.00</v>
      </c>
      <c r="P594" s="347" t="str">
        <f>VLOOKUP(D594,Fichas!$A$2:$D$2009,4,FALSE)</f>
        <v>Indenizações e Restituições</v>
      </c>
      <c r="Q594" s="421" t="str">
        <f>VLOOKUP(D594,Fichas!$A$2:$E$2009,5,FALSE)</f>
        <v>3984</v>
      </c>
      <c r="R594" s="347" t="str">
        <f>VLOOKUP(Q594,Dados!$A$2:$C$1673,2,FALSE)</f>
        <v>Superávit - EP - Controle Pop. Animal</v>
      </c>
      <c r="S594" s="428">
        <f>'6785'!G32</f>
        <v>150000</v>
      </c>
      <c r="T594" s="428">
        <f>'6785'!H32</f>
        <v>0</v>
      </c>
      <c r="U594" s="428" t="s">
        <v>2124</v>
      </c>
    </row>
    <row r="595" spans="1:21" s="347" customFormat="1" x14ac:dyDescent="0.2">
      <c r="A595" s="347" t="s">
        <v>2095</v>
      </c>
      <c r="B595" s="427">
        <v>44628</v>
      </c>
      <c r="C595" s="427">
        <v>44648</v>
      </c>
      <c r="D595" s="420">
        <f>'6785'!D33</f>
        <v>1625</v>
      </c>
      <c r="E595" s="347" t="str">
        <f>VLOOKUP(D595,Fichas!$A$2:$G$2009,7,FALSE)</f>
        <v>05.001</v>
      </c>
      <c r="F595" s="347" t="str">
        <f>VLOOKUP(D595,Fichas!$A$2:$H$2009,8,FALSE)</f>
        <v>Fundo Municipal de Saúde</v>
      </c>
      <c r="G595" s="420" t="str">
        <f>VLOOKUP(D595,Fichas!$A$2:$I$2009,9,FALSE)</f>
        <v>10</v>
      </c>
      <c r="H595" s="347" t="str">
        <f>VLOOKUP(D595,Fichas!$A$2:$J$2009,10,FALSE)</f>
        <v>Saúde</v>
      </c>
      <c r="I595" s="420" t="str">
        <f>VLOOKUP(D595,Fichas!$A$2:$K$2009,11,FALSE)</f>
        <v>305</v>
      </c>
      <c r="J595" s="347" t="str">
        <f>VLOOKUP(D595,Fichas!$A$2:$L$2009,12,FALSE)</f>
        <v>Vigilância Epidemiológica</v>
      </c>
      <c r="K595" s="420" t="str">
        <f>VLOOKUP(D595,Fichas!$A$2:$M$2009,13,FALSE)</f>
        <v>0033</v>
      </c>
      <c r="L595" s="347" t="str">
        <f>VLOOKUP(D595,Fichas!$A$2:$N$2009,14,FALSE)</f>
        <v>Vigilâncias em Saúde</v>
      </c>
      <c r="M595" s="420" t="str">
        <f>VLOOKUP(D595,Fichas!$A$2:$O$2009,15,FALSE)</f>
        <v>1035</v>
      </c>
      <c r="N595" s="347" t="str">
        <f>VLOOKUP(D595,Fichas!$A$2:$P$2009,16,FALSE)</f>
        <v>Estruturação da Rede de Serviços da Vigilância Epidemiológica e da Saúde do Trabalhador</v>
      </c>
      <c r="O595" s="420" t="str">
        <f>VLOOKUP(D595,Fichas!$A$2:$C$2009,3,FALSE)</f>
        <v>4.4.90.52.00.00</v>
      </c>
      <c r="P595" s="347" t="str">
        <f>VLOOKUP(D595,Fichas!$A$2:$D$2009,4,FALSE)</f>
        <v>Equipamentos e Material Permanente</v>
      </c>
      <c r="Q595" s="421" t="str">
        <f>VLOOKUP(D595,Fichas!$A$2:$E$2009,5,FALSE)</f>
        <v>944</v>
      </c>
      <c r="R595" s="347" t="str">
        <f>VLOOKUP(Q595,Dados!$A$2:$C$1673,2,FALSE)</f>
        <v>Custeio Estado</v>
      </c>
      <c r="S595" s="428">
        <f>'6785'!G33</f>
        <v>74000</v>
      </c>
      <c r="T595" s="428">
        <f>'6785'!H33</f>
        <v>0</v>
      </c>
      <c r="U595" s="428" t="s">
        <v>2124</v>
      </c>
    </row>
    <row r="596" spans="1:21" s="347" customFormat="1" x14ac:dyDescent="0.2">
      <c r="A596" s="347" t="s">
        <v>2095</v>
      </c>
      <c r="B596" s="427">
        <v>44628</v>
      </c>
      <c r="C596" s="427">
        <v>44648</v>
      </c>
      <c r="D596" s="420">
        <f>'6785'!D34</f>
        <v>1624</v>
      </c>
      <c r="E596" s="347" t="str">
        <f>VLOOKUP(D596,Fichas!$A$2:$G$2009,7,FALSE)</f>
        <v>05.001</v>
      </c>
      <c r="F596" s="347" t="str">
        <f>VLOOKUP(D596,Fichas!$A$2:$H$2009,8,FALSE)</f>
        <v>Fundo Municipal de Saúde</v>
      </c>
      <c r="G596" s="420" t="str">
        <f>VLOOKUP(D596,Fichas!$A$2:$I$2009,9,FALSE)</f>
        <v>10</v>
      </c>
      <c r="H596" s="347" t="str">
        <f>VLOOKUP(D596,Fichas!$A$2:$J$2009,10,FALSE)</f>
        <v>Saúde</v>
      </c>
      <c r="I596" s="420" t="str">
        <f>VLOOKUP(D596,Fichas!$A$2:$K$2009,11,FALSE)</f>
        <v>305</v>
      </c>
      <c r="J596" s="347" t="str">
        <f>VLOOKUP(D596,Fichas!$A$2:$L$2009,12,FALSE)</f>
        <v>Vigilância Epidemiológica</v>
      </c>
      <c r="K596" s="420" t="str">
        <f>VLOOKUP(D596,Fichas!$A$2:$M$2009,13,FALSE)</f>
        <v>0033</v>
      </c>
      <c r="L596" s="347" t="str">
        <f>VLOOKUP(D596,Fichas!$A$2:$N$2009,14,FALSE)</f>
        <v>Vigilâncias em Saúde</v>
      </c>
      <c r="M596" s="420" t="str">
        <f>VLOOKUP(D596,Fichas!$A$2:$O$2009,15,FALSE)</f>
        <v>1038</v>
      </c>
      <c r="N596" s="347" t="str">
        <f>VLOOKUP(D596,Fichas!$A$2:$P$2009,16,FALSE)</f>
        <v>Estruturação das Ações de Vigilância de DST/AIDS e Hepatites Virais</v>
      </c>
      <c r="O596" s="420" t="str">
        <f>VLOOKUP(D596,Fichas!$A$2:$C$2009,3,FALSE)</f>
        <v>4.4.90.52.00.00</v>
      </c>
      <c r="P596" s="347" t="str">
        <f>VLOOKUP(D596,Fichas!$A$2:$D$2009,4,FALSE)</f>
        <v>Equipamentos e Material Permanente</v>
      </c>
      <c r="Q596" s="421" t="str">
        <f>VLOOKUP(D596,Fichas!$A$2:$E$2009,5,FALSE)</f>
        <v>944</v>
      </c>
      <c r="R596" s="347" t="str">
        <f>VLOOKUP(Q596,Dados!$A$2:$C$1673,2,FALSE)</f>
        <v>Custeio Estado</v>
      </c>
      <c r="S596" s="428">
        <f>'6785'!G34</f>
        <v>43480</v>
      </c>
      <c r="T596" s="428">
        <f>'6785'!H34</f>
        <v>0</v>
      </c>
      <c r="U596" s="428" t="s">
        <v>2124</v>
      </c>
    </row>
    <row r="597" spans="1:21" s="347" customFormat="1" x14ac:dyDescent="0.2">
      <c r="A597" s="347" t="s">
        <v>2095</v>
      </c>
      <c r="B597" s="427">
        <v>44628</v>
      </c>
      <c r="C597" s="427">
        <v>44648</v>
      </c>
      <c r="D597" s="420">
        <f>'6785'!D35</f>
        <v>1467</v>
      </c>
      <c r="E597" s="347" t="str">
        <f>VLOOKUP(D597,Fichas!$A$2:$G$2009,7,FALSE)</f>
        <v>03.001</v>
      </c>
      <c r="F597" s="347" t="str">
        <f>VLOOKUP(D597,Fichas!$A$2:$H$2009,8,FALSE)</f>
        <v>Fundo Municipal de Assistência Social</v>
      </c>
      <c r="G597" s="420" t="str">
        <f>VLOOKUP(D597,Fichas!$A$2:$I$2009,9,FALSE)</f>
        <v>08</v>
      </c>
      <c r="H597" s="347" t="str">
        <f>VLOOKUP(D597,Fichas!$A$2:$J$2009,10,FALSE)</f>
        <v>Assistência Social</v>
      </c>
      <c r="I597" s="420" t="str">
        <f>VLOOKUP(D597,Fichas!$A$2:$K$2009,11,FALSE)</f>
        <v>244</v>
      </c>
      <c r="J597" s="347" t="str">
        <f>VLOOKUP(D597,Fichas!$A$2:$L$2009,12,FALSE)</f>
        <v>Assistência Comunitária</v>
      </c>
      <c r="K597" s="420" t="str">
        <f>VLOOKUP(D597,Fichas!$A$2:$M$2009,13,FALSE)</f>
        <v>0045</v>
      </c>
      <c r="L597" s="347" t="str">
        <f>VLOOKUP(D597,Fichas!$A$2:$N$2009,14,FALSE)</f>
        <v>Políticas de Assistência Social</v>
      </c>
      <c r="M597" s="420" t="str">
        <f>VLOOKUP(D597,Fichas!$A$2:$O$2009,15,FALSE)</f>
        <v>2222</v>
      </c>
      <c r="N597" s="347" t="str">
        <f>VLOOKUP(D597,Fichas!$A$2:$P$2009,16,FALSE)</f>
        <v>Manutenção do Piso de Transição de Média Complexidade - PTMC</v>
      </c>
      <c r="O597" s="420" t="str">
        <f>VLOOKUP(D597,Fichas!$A$2:$C$2009,3,FALSE)</f>
        <v>3.3.90.39.00.00</v>
      </c>
      <c r="P597" s="347" t="str">
        <f>VLOOKUP(D597,Fichas!$A$2:$D$2009,4,FALSE)</f>
        <v>Outros Serviços de Terceiros - Pessoa Jurídica</v>
      </c>
      <c r="Q597" s="421" t="str">
        <f>VLOOKUP(D597,Fichas!$A$2:$E$2009,5,FALSE)</f>
        <v>3937</v>
      </c>
      <c r="R597" s="347" t="str">
        <f>VLOOKUP(Q597,Dados!$A$2:$C$1673,2,FALSE)</f>
        <v>Superávit - Bl. MAC FNAS</v>
      </c>
      <c r="S597" s="428">
        <f>'6785'!G35</f>
        <v>180000</v>
      </c>
      <c r="T597" s="428">
        <f>'6785'!H35</f>
        <v>0</v>
      </c>
      <c r="U597" s="428" t="s">
        <v>2124</v>
      </c>
    </row>
    <row r="598" spans="1:21" s="347" customFormat="1" x14ac:dyDescent="0.2">
      <c r="A598" s="347" t="s">
        <v>2095</v>
      </c>
      <c r="B598" s="427">
        <v>44628</v>
      </c>
      <c r="C598" s="427">
        <v>44648</v>
      </c>
      <c r="D598" s="420">
        <f>'6785'!D36</f>
        <v>1279</v>
      </c>
      <c r="E598" s="347" t="str">
        <f>VLOOKUP(D598,Fichas!$A$2:$G$2009,7,FALSE)</f>
        <v>11.001</v>
      </c>
      <c r="F598" s="347" t="str">
        <f>VLOOKUP(D598,Fichas!$A$2:$H$2009,8,FALSE)</f>
        <v>Fundo Municipal de Meio Ambiente</v>
      </c>
      <c r="G598" s="420" t="str">
        <f>VLOOKUP(D598,Fichas!$A$2:$I$2009,9,FALSE)</f>
        <v>18</v>
      </c>
      <c r="H598" s="347" t="str">
        <f>VLOOKUP(D598,Fichas!$A$2:$J$2009,10,FALSE)</f>
        <v>Gestão Ambiental</v>
      </c>
      <c r="I598" s="420" t="str">
        <f>VLOOKUP(D598,Fichas!$A$2:$K$2009,11,FALSE)</f>
        <v>541</v>
      </c>
      <c r="J598" s="347" t="str">
        <f>VLOOKUP(D598,Fichas!$A$2:$L$2009,12,FALSE)</f>
        <v>Preservação e Conservação Ambiental</v>
      </c>
      <c r="K598" s="420" t="str">
        <f>VLOOKUP(D598,Fichas!$A$2:$M$2009,13,FALSE)</f>
        <v>0027</v>
      </c>
      <c r="L598" s="347" t="str">
        <f>VLOOKUP(D598,Fichas!$A$2:$N$2009,14,FALSE)</f>
        <v>Gestão Ambiental</v>
      </c>
      <c r="M598" s="420" t="str">
        <f>VLOOKUP(D598,Fichas!$A$2:$O$2009,15,FALSE)</f>
        <v>2113</v>
      </c>
      <c r="N598" s="347" t="str">
        <f>VLOOKUP(D598,Fichas!$A$2:$P$2009,16,FALSE)</f>
        <v>Estruturação e Manutenção das Unidades de Conservação</v>
      </c>
      <c r="O598" s="420" t="str">
        <f>VLOOKUP(D598,Fichas!$A$2:$C$2009,3,FALSE)</f>
        <v>4.4.90.52.00.00</v>
      </c>
      <c r="P598" s="347" t="str">
        <f>VLOOKUP(D598,Fichas!$A$2:$D$2009,4,FALSE)</f>
        <v>Equipamentos e Material Permanente</v>
      </c>
      <c r="Q598" s="421" t="str">
        <f>VLOOKUP(D598,Fichas!$A$2:$E$2009,5,FALSE)</f>
        <v>947</v>
      </c>
      <c r="R598" s="347" t="str">
        <f>VLOOKUP(Q598,Dados!$A$2:$C$1673,2,FALSE)</f>
        <v>ICMS Verde</v>
      </c>
      <c r="S598" s="428">
        <f>'6785'!G36</f>
        <v>16315.59</v>
      </c>
      <c r="T598" s="428">
        <f>'6785'!H36</f>
        <v>0</v>
      </c>
      <c r="U598" s="428" t="s">
        <v>2124</v>
      </c>
    </row>
    <row r="599" spans="1:21" s="347" customFormat="1" x14ac:dyDescent="0.2">
      <c r="A599" s="347" t="s">
        <v>2095</v>
      </c>
      <c r="B599" s="427">
        <v>44628</v>
      </c>
      <c r="C599" s="427">
        <v>44648</v>
      </c>
      <c r="D599" s="420">
        <f>'6785'!D37</f>
        <v>1638</v>
      </c>
      <c r="E599" s="347" t="str">
        <f>VLOOKUP(D599,Fichas!$A$2:$G$2009,7,FALSE)</f>
        <v>12.001</v>
      </c>
      <c r="F599" s="347" t="str">
        <f>VLOOKUP(D599,Fichas!$A$2:$H$2009,8,FALSE)</f>
        <v>Fundo Municipal de Cultura</v>
      </c>
      <c r="G599" s="420" t="str">
        <f>VLOOKUP(D599,Fichas!$A$2:$I$2009,9,FALSE)</f>
        <v>04</v>
      </c>
      <c r="H599" s="347" t="str">
        <f>VLOOKUP(D599,Fichas!$A$2:$J$2009,10,FALSE)</f>
        <v>Administração</v>
      </c>
      <c r="I599" s="420" t="str">
        <f>VLOOKUP(D599,Fichas!$A$2:$K$2009,11,FALSE)</f>
        <v>122</v>
      </c>
      <c r="J599" s="347" t="str">
        <f>VLOOKUP(D599,Fichas!$A$2:$L$2009,12,FALSE)</f>
        <v>Administração Geral</v>
      </c>
      <c r="K599" s="420" t="str">
        <f>VLOOKUP(D599,Fichas!$A$2:$M$2009,13,FALSE)</f>
        <v>0002</v>
      </c>
      <c r="L599" s="347" t="str">
        <f>VLOOKUP(D599,Fichas!$A$2:$N$2009,14,FALSE)</f>
        <v>Gestão Administrativa</v>
      </c>
      <c r="M599" s="420" t="str">
        <f>VLOOKUP(D599,Fichas!$A$2:$O$2009,15,FALSE)</f>
        <v>2004</v>
      </c>
      <c r="N599" s="347" t="str">
        <f>VLOOKUP(D599,Fichas!$A$2:$P$2009,16,FALSE)</f>
        <v>Manutenção e Operacionalização da Unidade</v>
      </c>
      <c r="O599" s="420" t="str">
        <f>VLOOKUP(D599,Fichas!$A$2:$C$2009,3,FALSE)</f>
        <v>3.3.90.39.00.00</v>
      </c>
      <c r="P599" s="347" t="str">
        <f>VLOOKUP(D599,Fichas!$A$2:$D$2009,4,FALSE)</f>
        <v>Outros Serviços de Terceiros - Pessoa Jurídica</v>
      </c>
      <c r="Q599" s="421" t="str">
        <f>VLOOKUP(D599,Fichas!$A$2:$E$2009,5,FALSE)</f>
        <v>807</v>
      </c>
      <c r="R599" s="347" t="str">
        <f>VLOOKUP(Q599,Dados!$A$2:$C$1673,2,FALSE)</f>
        <v>Royalties Pelo Excedente da Produção</v>
      </c>
      <c r="S599" s="428">
        <f>'6785'!G37</f>
        <v>2000</v>
      </c>
      <c r="T599" s="428">
        <f>'6785'!H37</f>
        <v>0</v>
      </c>
      <c r="U599" s="428" t="s">
        <v>2124</v>
      </c>
    </row>
    <row r="600" spans="1:21" s="347" customFormat="1" x14ac:dyDescent="0.2">
      <c r="A600" s="347" t="s">
        <v>2095</v>
      </c>
      <c r="B600" s="427">
        <v>44628</v>
      </c>
      <c r="C600" s="427">
        <v>44648</v>
      </c>
      <c r="D600" s="420">
        <f>'6785'!D38</f>
        <v>1634</v>
      </c>
      <c r="E600" s="347" t="str">
        <f>VLOOKUP(D600,Fichas!$A$2:$G$2009,7,FALSE)</f>
        <v>12.001</v>
      </c>
      <c r="F600" s="347" t="str">
        <f>VLOOKUP(D600,Fichas!$A$2:$H$2009,8,FALSE)</f>
        <v>Fundo Municipal de Cultura</v>
      </c>
      <c r="G600" s="420" t="str">
        <f>VLOOKUP(D600,Fichas!$A$2:$I$2009,9,FALSE)</f>
        <v>13</v>
      </c>
      <c r="H600" s="347" t="str">
        <f>VLOOKUP(D600,Fichas!$A$2:$J$2009,10,FALSE)</f>
        <v>Cultura</v>
      </c>
      <c r="I600" s="420" t="str">
        <f>VLOOKUP(D600,Fichas!$A$2:$K$2009,11,FALSE)</f>
        <v>392</v>
      </c>
      <c r="J600" s="347" t="str">
        <f>VLOOKUP(D600,Fichas!$A$2:$L$2009,12,FALSE)</f>
        <v>Difusão Cultural</v>
      </c>
      <c r="K600" s="420" t="str">
        <f>VLOOKUP(D600,Fichas!$A$2:$M$2009,13,FALSE)</f>
        <v>0041</v>
      </c>
      <c r="L600" s="347" t="str">
        <f>VLOOKUP(D600,Fichas!$A$2:$N$2009,14,FALSE)</f>
        <v>Diversidade Cultural</v>
      </c>
      <c r="M600" s="420" t="str">
        <f>VLOOKUP(D600,Fichas!$A$2:$O$2009,15,FALSE)</f>
        <v>2193</v>
      </c>
      <c r="N600" s="347" t="str">
        <f>VLOOKUP(D600,Fichas!$A$2:$P$2009,16,FALSE)</f>
        <v>Semana Teixeira e Souza</v>
      </c>
      <c r="O600" s="420" t="str">
        <f>VLOOKUP(D600,Fichas!$A$2:$C$2009,3,FALSE)</f>
        <v>3.3.90.36.00.00</v>
      </c>
      <c r="P600" s="347" t="str">
        <f>VLOOKUP(D600,Fichas!$A$2:$D$2009,4,FALSE)</f>
        <v>Outros Serviços de Terceiros - Pessoa Física</v>
      </c>
      <c r="Q600" s="421" t="str">
        <f>VLOOKUP(D600,Fichas!$A$2:$E$2009,5,FALSE)</f>
        <v>807</v>
      </c>
      <c r="R600" s="347" t="str">
        <f>VLOOKUP(Q600,Dados!$A$2:$C$1673,2,FALSE)</f>
        <v>Royalties Pelo Excedente da Produção</v>
      </c>
      <c r="S600" s="428">
        <f>'6785'!G38</f>
        <v>40000</v>
      </c>
      <c r="T600" s="428">
        <f>'6785'!H38</f>
        <v>0</v>
      </c>
      <c r="U600" s="428" t="s">
        <v>2124</v>
      </c>
    </row>
    <row r="601" spans="1:21" s="347" customFormat="1" x14ac:dyDescent="0.2">
      <c r="A601" s="347" t="s">
        <v>2095</v>
      </c>
      <c r="B601" s="427">
        <v>44628</v>
      </c>
      <c r="C601" s="427">
        <v>44648</v>
      </c>
      <c r="D601" s="420">
        <f>'6785'!D39</f>
        <v>1316</v>
      </c>
      <c r="E601" s="347" t="str">
        <f>VLOOKUP(D601,Fichas!$A$2:$G$2009,7,FALSE)</f>
        <v>12.001</v>
      </c>
      <c r="F601" s="347" t="str">
        <f>VLOOKUP(D601,Fichas!$A$2:$H$2009,8,FALSE)</f>
        <v>Fundo Municipal de Cultura</v>
      </c>
      <c r="G601" s="420" t="str">
        <f>VLOOKUP(D601,Fichas!$A$2:$I$2009,9,FALSE)</f>
        <v>13</v>
      </c>
      <c r="H601" s="347" t="str">
        <f>VLOOKUP(D601,Fichas!$A$2:$J$2009,10,FALSE)</f>
        <v>Cultura</v>
      </c>
      <c r="I601" s="420" t="str">
        <f>VLOOKUP(D601,Fichas!$A$2:$K$2009,11,FALSE)</f>
        <v>392</v>
      </c>
      <c r="J601" s="347" t="str">
        <f>VLOOKUP(D601,Fichas!$A$2:$L$2009,12,FALSE)</f>
        <v>Difusão Cultural</v>
      </c>
      <c r="K601" s="420" t="str">
        <f>VLOOKUP(D601,Fichas!$A$2:$M$2009,13,FALSE)</f>
        <v>0041</v>
      </c>
      <c r="L601" s="347" t="str">
        <f>VLOOKUP(D601,Fichas!$A$2:$N$2009,14,FALSE)</f>
        <v>Diversidade Cultural</v>
      </c>
      <c r="M601" s="420" t="str">
        <f>VLOOKUP(D601,Fichas!$A$2:$O$2009,15,FALSE)</f>
        <v>2193</v>
      </c>
      <c r="N601" s="347" t="str">
        <f>VLOOKUP(D601,Fichas!$A$2:$P$2009,16,FALSE)</f>
        <v>Semana Teixeira e Souza</v>
      </c>
      <c r="O601" s="420" t="str">
        <f>VLOOKUP(D601,Fichas!$A$2:$C$2009,3,FALSE)</f>
        <v>3.3.90.36.00.00</v>
      </c>
      <c r="P601" s="347" t="str">
        <f>VLOOKUP(D601,Fichas!$A$2:$D$2009,4,FALSE)</f>
        <v>Outros Serviços de Terceiros - Pessoa Física</v>
      </c>
      <c r="Q601" s="421" t="str">
        <f>VLOOKUP(D601,Fichas!$A$2:$E$2009,5,FALSE)</f>
        <v>808</v>
      </c>
      <c r="R601" s="347" t="str">
        <f>VLOOKUP(Q601,Dados!$A$2:$C$1673,2,FALSE)</f>
        <v>Royalties Pela Participação Especial</v>
      </c>
      <c r="S601" s="428">
        <f>'6785'!G39</f>
        <v>10700</v>
      </c>
      <c r="T601" s="428">
        <f>'6785'!H39</f>
        <v>0</v>
      </c>
      <c r="U601" s="428" t="s">
        <v>2124</v>
      </c>
    </row>
    <row r="602" spans="1:21" s="347" customFormat="1" x14ac:dyDescent="0.2">
      <c r="A602" s="347" t="s">
        <v>2095</v>
      </c>
      <c r="B602" s="427">
        <v>44628</v>
      </c>
      <c r="C602" s="427">
        <v>44648</v>
      </c>
      <c r="D602" s="420">
        <f>'6785'!D40</f>
        <v>1635</v>
      </c>
      <c r="E602" s="347" t="str">
        <f>VLOOKUP(D602,Fichas!$A$2:$G$2009,7,FALSE)</f>
        <v>12.001</v>
      </c>
      <c r="F602" s="347" t="str">
        <f>VLOOKUP(D602,Fichas!$A$2:$H$2009,8,FALSE)</f>
        <v>Fundo Municipal de Cultura</v>
      </c>
      <c r="G602" s="420" t="str">
        <f>VLOOKUP(D602,Fichas!$A$2:$I$2009,9,FALSE)</f>
        <v>13</v>
      </c>
      <c r="H602" s="347" t="str">
        <f>VLOOKUP(D602,Fichas!$A$2:$J$2009,10,FALSE)</f>
        <v>Cultura</v>
      </c>
      <c r="I602" s="420" t="str">
        <f>VLOOKUP(D602,Fichas!$A$2:$K$2009,11,FALSE)</f>
        <v>392</v>
      </c>
      <c r="J602" s="347" t="str">
        <f>VLOOKUP(D602,Fichas!$A$2:$L$2009,12,FALSE)</f>
        <v>Difusão Cultural</v>
      </c>
      <c r="K602" s="420" t="str">
        <f>VLOOKUP(D602,Fichas!$A$2:$M$2009,13,FALSE)</f>
        <v>0041</v>
      </c>
      <c r="L602" s="347" t="str">
        <f>VLOOKUP(D602,Fichas!$A$2:$N$2009,14,FALSE)</f>
        <v>Diversidade Cultural</v>
      </c>
      <c r="M602" s="420" t="str">
        <f>VLOOKUP(D602,Fichas!$A$2:$O$2009,15,FALSE)</f>
        <v>2193</v>
      </c>
      <c r="N602" s="347" t="str">
        <f>VLOOKUP(D602,Fichas!$A$2:$P$2009,16,FALSE)</f>
        <v>Semana Teixeira e Souza</v>
      </c>
      <c r="O602" s="420" t="str">
        <f>VLOOKUP(D602,Fichas!$A$2:$C$2009,3,FALSE)</f>
        <v>3.3.90.39.00.00</v>
      </c>
      <c r="P602" s="347" t="str">
        <f>VLOOKUP(D602,Fichas!$A$2:$D$2009,4,FALSE)</f>
        <v>Outros Serviços de Terceiros - Pessoa Jurídica</v>
      </c>
      <c r="Q602" s="421" t="str">
        <f>VLOOKUP(D602,Fichas!$A$2:$E$2009,5,FALSE)</f>
        <v>807</v>
      </c>
      <c r="R602" s="347" t="str">
        <f>VLOOKUP(Q602,Dados!$A$2:$C$1673,2,FALSE)</f>
        <v>Royalties Pelo Excedente da Produção</v>
      </c>
      <c r="S602" s="428">
        <f>'6785'!G40</f>
        <v>50000</v>
      </c>
      <c r="T602" s="428">
        <f>'6785'!H40</f>
        <v>0</v>
      </c>
      <c r="U602" s="428" t="s">
        <v>2124</v>
      </c>
    </row>
    <row r="603" spans="1:21" s="347" customFormat="1" x14ac:dyDescent="0.2">
      <c r="A603" s="347" t="s">
        <v>2095</v>
      </c>
      <c r="B603" s="427">
        <v>44628</v>
      </c>
      <c r="C603" s="427">
        <v>44648</v>
      </c>
      <c r="D603" s="420">
        <f>'6785'!D41</f>
        <v>1487</v>
      </c>
      <c r="E603" s="347" t="str">
        <f>VLOOKUP(D603,Fichas!$A$2:$G$2009,7,FALSE)</f>
        <v>26.001</v>
      </c>
      <c r="F603" s="347" t="str">
        <f>VLOOKUP(D603,Fichas!$A$2:$H$2009,8,FALSE)</f>
        <v>Fundo Municipal de Liquidação e Restos a Pagar</v>
      </c>
      <c r="G603" s="420" t="str">
        <f>VLOOKUP(D603,Fichas!$A$2:$I$2009,9,FALSE)</f>
        <v>03</v>
      </c>
      <c r="H603" s="347" t="str">
        <f>VLOOKUP(D603,Fichas!$A$2:$J$2009,10,FALSE)</f>
        <v>Essencial a Justiça</v>
      </c>
      <c r="I603" s="420" t="str">
        <f>VLOOKUP(D603,Fichas!$A$2:$K$2009,11,FALSE)</f>
        <v>091</v>
      </c>
      <c r="J603" s="347" t="str">
        <f>VLOOKUP(D603,Fichas!$A$2:$L$2009,12,FALSE)</f>
        <v>Defesa da Ordem Jurídica</v>
      </c>
      <c r="K603" s="420" t="str">
        <f>VLOOKUP(D603,Fichas!$A$2:$M$2009,13,FALSE)</f>
        <v>0005</v>
      </c>
      <c r="L603" s="347" t="str">
        <f>VLOOKUP(D603,Fichas!$A$2:$N$2009,14,FALSE)</f>
        <v>Ação Judiciária</v>
      </c>
      <c r="M603" s="420" t="str">
        <f>VLOOKUP(D603,Fichas!$A$2:$O$2009,15,FALSE)</f>
        <v>2014</v>
      </c>
      <c r="N603" s="347" t="str">
        <f>VLOOKUP(D603,Fichas!$A$2:$P$2009,16,FALSE)</f>
        <v>Manutenção das Despesas Judiciais - Precatórios</v>
      </c>
      <c r="O603" s="420" t="str">
        <f>VLOOKUP(D603,Fichas!$A$2:$C$2009,3,FALSE)</f>
        <v>4.6.90.91.00.00</v>
      </c>
      <c r="P603" s="347" t="str">
        <f>VLOOKUP(D603,Fichas!$A$2:$D$2009,4,FALSE)</f>
        <v>Sentenças Judiciais</v>
      </c>
      <c r="Q603" s="421" t="str">
        <f>VLOOKUP(D603,Fichas!$A$2:$E$2009,5,FALSE)</f>
        <v>0</v>
      </c>
      <c r="R603" s="347" t="str">
        <f>VLOOKUP(Q603,Dados!$A$2:$C$1673,2,FALSE)</f>
        <v>Ordinário</v>
      </c>
      <c r="S603" s="428">
        <f>'6785'!G41</f>
        <v>2472260.56</v>
      </c>
      <c r="T603" s="428">
        <f>'6785'!H41</f>
        <v>0</v>
      </c>
      <c r="U603" s="428" t="s">
        <v>2124</v>
      </c>
    </row>
    <row r="604" spans="1:21" s="347" customFormat="1" x14ac:dyDescent="0.2">
      <c r="A604" s="347" t="s">
        <v>2095</v>
      </c>
      <c r="B604" s="427">
        <v>44628</v>
      </c>
      <c r="C604" s="427">
        <v>44648</v>
      </c>
      <c r="D604" s="420">
        <f>'6785'!D42</f>
        <v>23</v>
      </c>
      <c r="E604" s="347" t="str">
        <f>VLOOKUP(D604,Fichas!$A$2:$G$2009,7,FALSE)</f>
        <v>02.001</v>
      </c>
      <c r="F604" s="347" t="str">
        <f>VLOOKUP(D604,Fichas!$A$2:$H$2009,8,FALSE)</f>
        <v>Gabinete do Prefeito</v>
      </c>
      <c r="G604" s="420" t="str">
        <f>VLOOKUP(D604,Fichas!$A$2:$I$2009,9,FALSE)</f>
        <v>04</v>
      </c>
      <c r="H604" s="347" t="str">
        <f>VLOOKUP(D604,Fichas!$A$2:$J$2009,10,FALSE)</f>
        <v>Administração</v>
      </c>
      <c r="I604" s="420" t="str">
        <f>VLOOKUP(D604,Fichas!$A$2:$K$2009,11,FALSE)</f>
        <v>122</v>
      </c>
      <c r="J604" s="347" t="str">
        <f>VLOOKUP(D604,Fichas!$A$2:$L$2009,12,FALSE)</f>
        <v>Administração Geral</v>
      </c>
      <c r="K604" s="420" t="str">
        <f>VLOOKUP(D604,Fichas!$A$2:$M$2009,13,FALSE)</f>
        <v>0002</v>
      </c>
      <c r="L604" s="347" t="str">
        <f>VLOOKUP(D604,Fichas!$A$2:$N$2009,14,FALSE)</f>
        <v>Gestão Administrativa</v>
      </c>
      <c r="M604" s="420" t="str">
        <f>VLOOKUP(D604,Fichas!$A$2:$O$2009,15,FALSE)</f>
        <v>2003</v>
      </c>
      <c r="N604" s="347" t="str">
        <f>VLOOKUP(D604,Fichas!$A$2:$P$2009,16,FALSE)</f>
        <v>Pessoal e Encargos Sociais da Unidade</v>
      </c>
      <c r="O604" s="420" t="str">
        <f>VLOOKUP(D604,Fichas!$A$2:$C$2009,3,FALSE)</f>
        <v>3.1.90.11.00.00</v>
      </c>
      <c r="P604" s="347" t="str">
        <f>VLOOKUP(D604,Fichas!$A$2:$D$2009,4,FALSE)</f>
        <v>Vencimentos e Vantagens Fixas - Pessoal Civil</v>
      </c>
      <c r="Q604" s="421" t="str">
        <f>VLOOKUP(D604,Fichas!$A$2:$E$2009,5,FALSE)</f>
        <v>0</v>
      </c>
      <c r="R604" s="347" t="str">
        <f>VLOOKUP(Q604,Dados!$A$2:$C$1673,2,FALSE)</f>
        <v>Ordinário</v>
      </c>
      <c r="S604" s="428">
        <f>'6785'!G42</f>
        <v>0</v>
      </c>
      <c r="T604" s="428">
        <f>'6785'!H42</f>
        <v>1000000</v>
      </c>
      <c r="U604" s="428" t="s">
        <v>2124</v>
      </c>
    </row>
    <row r="605" spans="1:21" s="347" customFormat="1" x14ac:dyDescent="0.2">
      <c r="A605" s="347" t="s">
        <v>2095</v>
      </c>
      <c r="B605" s="427">
        <v>44628</v>
      </c>
      <c r="C605" s="427">
        <v>44648</v>
      </c>
      <c r="D605" s="420">
        <f>'6785'!D43</f>
        <v>38</v>
      </c>
      <c r="E605" s="347" t="str">
        <f>VLOOKUP(D605,Fichas!$A$2:$G$2009,7,FALSE)</f>
        <v>02.001</v>
      </c>
      <c r="F605" s="347" t="str">
        <f>VLOOKUP(D605,Fichas!$A$2:$H$2009,8,FALSE)</f>
        <v>Gabinete do Prefeito</v>
      </c>
      <c r="G605" s="420" t="str">
        <f>VLOOKUP(D605,Fichas!$A$2:$I$2009,9,FALSE)</f>
        <v>06</v>
      </c>
      <c r="H605" s="347" t="str">
        <f>VLOOKUP(D605,Fichas!$A$2:$J$2009,10,FALSE)</f>
        <v>Segurança Pública</v>
      </c>
      <c r="I605" s="420" t="str">
        <f>VLOOKUP(D605,Fichas!$A$2:$K$2009,11,FALSE)</f>
        <v>182</v>
      </c>
      <c r="J605" s="347" t="str">
        <f>VLOOKUP(D605,Fichas!$A$2:$L$2009,12,FALSE)</f>
        <v>Defesa Civil</v>
      </c>
      <c r="K605" s="420" t="str">
        <f>VLOOKUP(D605,Fichas!$A$2:$M$2009,13,FALSE)</f>
        <v>0050</v>
      </c>
      <c r="L605" s="347" t="str">
        <f>VLOOKUP(D605,Fichas!$A$2:$N$2009,14,FALSE)</f>
        <v>Ações de Defesa Civil</v>
      </c>
      <c r="M605" s="420" t="str">
        <f>VLOOKUP(D605,Fichas!$A$2:$O$2009,15,FALSE)</f>
        <v>2007</v>
      </c>
      <c r="N605" s="347" t="str">
        <f>VLOOKUP(D605,Fichas!$A$2:$P$2009,16,FALSE)</f>
        <v>Manutenção da Defesa Civil</v>
      </c>
      <c r="O605" s="420" t="str">
        <f>VLOOKUP(D605,Fichas!$A$2:$C$2009,3,FALSE)</f>
        <v>3.3.90.30.00.00</v>
      </c>
      <c r="P605" s="347" t="str">
        <f>VLOOKUP(D605,Fichas!$A$2:$D$2009,4,FALSE)</f>
        <v>Material de Consumo</v>
      </c>
      <c r="Q605" s="421" t="str">
        <f>VLOOKUP(D605,Fichas!$A$2:$E$2009,5,FALSE)</f>
        <v>0</v>
      </c>
      <c r="R605" s="347" t="str">
        <f>VLOOKUP(Q605,Dados!$A$2:$C$1673,2,FALSE)</f>
        <v>Ordinário</v>
      </c>
      <c r="S605" s="428">
        <f>'6785'!G43</f>
        <v>0</v>
      </c>
      <c r="T605" s="428">
        <f>'6785'!H43</f>
        <v>500</v>
      </c>
      <c r="U605" s="428" t="s">
        <v>2124</v>
      </c>
    </row>
    <row r="606" spans="1:21" s="347" customFormat="1" x14ac:dyDescent="0.2">
      <c r="A606" s="347" t="s">
        <v>2095</v>
      </c>
      <c r="B606" s="427">
        <v>44628</v>
      </c>
      <c r="C606" s="427">
        <v>44648</v>
      </c>
      <c r="D606" s="420">
        <f>'6785'!D44</f>
        <v>84</v>
      </c>
      <c r="E606" s="347" t="str">
        <f>VLOOKUP(D606,Fichas!$A$2:$G$2009,7,FALSE)</f>
        <v>02.004</v>
      </c>
      <c r="F606" s="347" t="str">
        <f>VLOOKUP(D606,Fichas!$A$2:$H$2009,8,FALSE)</f>
        <v>Secretaria de Administração</v>
      </c>
      <c r="G606" s="420" t="str">
        <f>VLOOKUP(D606,Fichas!$A$2:$I$2009,9,FALSE)</f>
        <v>04</v>
      </c>
      <c r="H606" s="347" t="str">
        <f>VLOOKUP(D606,Fichas!$A$2:$J$2009,10,FALSE)</f>
        <v>Administração</v>
      </c>
      <c r="I606" s="420" t="str">
        <f>VLOOKUP(D606,Fichas!$A$2:$K$2009,11,FALSE)</f>
        <v>122</v>
      </c>
      <c r="J606" s="347" t="str">
        <f>VLOOKUP(D606,Fichas!$A$2:$L$2009,12,FALSE)</f>
        <v>Administração Geral</v>
      </c>
      <c r="K606" s="420" t="str">
        <f>VLOOKUP(D606,Fichas!$A$2:$M$2009,13,FALSE)</f>
        <v>0002</v>
      </c>
      <c r="L606" s="347" t="str">
        <f>VLOOKUP(D606,Fichas!$A$2:$N$2009,14,FALSE)</f>
        <v>Gestão Administrativa</v>
      </c>
      <c r="M606" s="420" t="str">
        <f>VLOOKUP(D606,Fichas!$A$2:$O$2009,15,FALSE)</f>
        <v>2003</v>
      </c>
      <c r="N606" s="347" t="str">
        <f>VLOOKUP(D606,Fichas!$A$2:$P$2009,16,FALSE)</f>
        <v>Pessoal e Encargos Sociais da Unidade</v>
      </c>
      <c r="O606" s="420" t="str">
        <f>VLOOKUP(D606,Fichas!$A$2:$C$2009,3,FALSE)</f>
        <v>3.1.90.04.00.00</v>
      </c>
      <c r="P606" s="347" t="str">
        <f>VLOOKUP(D606,Fichas!$A$2:$D$2009,4,FALSE)</f>
        <v>Contratação por Tempo Determinado</v>
      </c>
      <c r="Q606" s="421" t="str">
        <f>VLOOKUP(D606,Fichas!$A$2:$E$2009,5,FALSE)</f>
        <v>806</v>
      </c>
      <c r="R606" s="347" t="str">
        <f>VLOOKUP(Q606,Dados!$A$2:$C$1673,2,FALSE)</f>
        <v>Comp. Financ. dos Royalties Pela Produção</v>
      </c>
      <c r="S606" s="428">
        <f>'6785'!G44</f>
        <v>0</v>
      </c>
      <c r="T606" s="428">
        <f>'6785'!H44</f>
        <v>2629377.87</v>
      </c>
      <c r="U606" s="428" t="s">
        <v>2124</v>
      </c>
    </row>
    <row r="607" spans="1:21" s="347" customFormat="1" x14ac:dyDescent="0.2">
      <c r="A607" s="347" t="s">
        <v>2095</v>
      </c>
      <c r="B607" s="427">
        <v>44628</v>
      </c>
      <c r="C607" s="427">
        <v>44648</v>
      </c>
      <c r="D607" s="420">
        <f>'6785'!D45</f>
        <v>98</v>
      </c>
      <c r="E607" s="347" t="str">
        <f>VLOOKUP(D607,Fichas!$A$2:$G$2009,7,FALSE)</f>
        <v>02.004</v>
      </c>
      <c r="F607" s="347" t="str">
        <f>VLOOKUP(D607,Fichas!$A$2:$H$2009,8,FALSE)</f>
        <v>Secretaria de Administração</v>
      </c>
      <c r="G607" s="420" t="str">
        <f>VLOOKUP(D607,Fichas!$A$2:$I$2009,9,FALSE)</f>
        <v>04</v>
      </c>
      <c r="H607" s="347" t="str">
        <f>VLOOKUP(D607,Fichas!$A$2:$J$2009,10,FALSE)</f>
        <v>Administração</v>
      </c>
      <c r="I607" s="420" t="str">
        <f>VLOOKUP(D607,Fichas!$A$2:$K$2009,11,FALSE)</f>
        <v>122</v>
      </c>
      <c r="J607" s="347" t="str">
        <f>VLOOKUP(D607,Fichas!$A$2:$L$2009,12,FALSE)</f>
        <v>Administração Geral</v>
      </c>
      <c r="K607" s="420" t="str">
        <f>VLOOKUP(D607,Fichas!$A$2:$M$2009,13,FALSE)</f>
        <v>0002</v>
      </c>
      <c r="L607" s="347" t="str">
        <f>VLOOKUP(D607,Fichas!$A$2:$N$2009,14,FALSE)</f>
        <v>Gestão Administrativa</v>
      </c>
      <c r="M607" s="420" t="str">
        <f>VLOOKUP(D607,Fichas!$A$2:$O$2009,15,FALSE)</f>
        <v>2004</v>
      </c>
      <c r="N607" s="347" t="str">
        <f>VLOOKUP(D607,Fichas!$A$2:$P$2009,16,FALSE)</f>
        <v>Manutenção e Operacionalização da Unidade</v>
      </c>
      <c r="O607" s="420" t="str">
        <f>VLOOKUP(D607,Fichas!$A$2:$C$2009,3,FALSE)</f>
        <v>3.3.90.39.00.00</v>
      </c>
      <c r="P607" s="347" t="str">
        <f>VLOOKUP(D607,Fichas!$A$2:$D$2009,4,FALSE)</f>
        <v>Outros Serviços de Terceiros - Pessoa Jurídica</v>
      </c>
      <c r="Q607" s="421" t="str">
        <f>VLOOKUP(D607,Fichas!$A$2:$E$2009,5,FALSE)</f>
        <v>806</v>
      </c>
      <c r="R607" s="347" t="str">
        <f>VLOOKUP(Q607,Dados!$A$2:$C$1673,2,FALSE)</f>
        <v>Comp. Financ. dos Royalties Pela Produção</v>
      </c>
      <c r="S607" s="428">
        <f>'6785'!G45</f>
        <v>0</v>
      </c>
      <c r="T607" s="428">
        <f>'6785'!H45</f>
        <v>23472.25</v>
      </c>
      <c r="U607" s="428" t="s">
        <v>2124</v>
      </c>
    </row>
    <row r="608" spans="1:21" s="347" customFormat="1" x14ac:dyDescent="0.2">
      <c r="A608" s="347" t="s">
        <v>2095</v>
      </c>
      <c r="B608" s="427">
        <v>44628</v>
      </c>
      <c r="C608" s="427">
        <v>44648</v>
      </c>
      <c r="D608" s="420">
        <f>'6785'!D46</f>
        <v>216</v>
      </c>
      <c r="E608" s="347" t="str">
        <f>VLOOKUP(D608,Fichas!$A$2:$G$2009,7,FALSE)</f>
        <v>02.006</v>
      </c>
      <c r="F608" s="347" t="str">
        <f>VLOOKUP(D608,Fichas!$A$2:$H$2009,8,FALSE)</f>
        <v>Secretaria de Fazenda</v>
      </c>
      <c r="G608" s="420" t="str">
        <f>VLOOKUP(D608,Fichas!$A$2:$I$2009,9,FALSE)</f>
        <v>99</v>
      </c>
      <c r="H608" s="347" t="str">
        <f>VLOOKUP(D608,Fichas!$A$2:$J$2009,10,FALSE)</f>
        <v>A Classificar</v>
      </c>
      <c r="I608" s="420" t="str">
        <f>VLOOKUP(D608,Fichas!$A$2:$K$2009,11,FALSE)</f>
        <v>999</v>
      </c>
      <c r="J608" s="347" t="str">
        <f>VLOOKUP(D608,Fichas!$A$2:$L$2009,12,FALSE)</f>
        <v>A Classificar</v>
      </c>
      <c r="K608" s="420" t="str">
        <f>VLOOKUP(D608,Fichas!$A$2:$M$2009,13,FALSE)</f>
        <v>9999</v>
      </c>
      <c r="L608" s="347" t="str">
        <f>VLOOKUP(D608,Fichas!$A$2:$N$2009,14,FALSE)</f>
        <v>Reserva Orçamentária</v>
      </c>
      <c r="M608" s="420" t="str">
        <f>VLOOKUP(D608,Fichas!$A$2:$O$2009,15,FALSE)</f>
        <v>9999</v>
      </c>
      <c r="N608" s="347" t="str">
        <f>VLOOKUP(D608,Fichas!$A$2:$P$2009,16,FALSE)</f>
        <v>Reserva de Contingência</v>
      </c>
      <c r="O608" s="420" t="str">
        <f>VLOOKUP(D608,Fichas!$A$2:$C$2009,3,FALSE)</f>
        <v>9.9.99.99.00.04</v>
      </c>
      <c r="P608" s="347" t="str">
        <f>VLOOKUP(D608,Fichas!$A$2:$D$2009,4,FALSE)</f>
        <v>Reserva de Contingência</v>
      </c>
      <c r="Q608" s="421" t="str">
        <f>VLOOKUP(D608,Fichas!$A$2:$E$2009,5,FALSE)</f>
        <v>0</v>
      </c>
      <c r="R608" s="347" t="str">
        <f>VLOOKUP(Q608,Dados!$A$2:$C$1673,2,FALSE)</f>
        <v>Ordinário</v>
      </c>
      <c r="S608" s="428">
        <f>'6785'!G46</f>
        <v>0</v>
      </c>
      <c r="T608" s="428">
        <f>'6785'!H46</f>
        <v>2000000</v>
      </c>
      <c r="U608" s="428" t="s">
        <v>2124</v>
      </c>
    </row>
    <row r="609" spans="1:21" s="347" customFormat="1" x14ac:dyDescent="0.2">
      <c r="A609" s="347" t="s">
        <v>2095</v>
      </c>
      <c r="B609" s="427">
        <v>44628</v>
      </c>
      <c r="C609" s="427">
        <v>44648</v>
      </c>
      <c r="D609" s="420">
        <f>'6785'!D47</f>
        <v>256</v>
      </c>
      <c r="E609" s="347" t="str">
        <f>VLOOKUP(D609,Fichas!$A$2:$G$2009,7,FALSE)</f>
        <v>02.008</v>
      </c>
      <c r="F609" s="347" t="str">
        <f>VLOOKUP(D609,Fichas!$A$2:$H$2009,8,FALSE)</f>
        <v>Secretaria de Assistência Social</v>
      </c>
      <c r="G609" s="420" t="str">
        <f>VLOOKUP(D609,Fichas!$A$2:$I$2009,9,FALSE)</f>
        <v>08</v>
      </c>
      <c r="H609" s="347" t="str">
        <f>VLOOKUP(D609,Fichas!$A$2:$J$2009,10,FALSE)</f>
        <v>Assistência Social</v>
      </c>
      <c r="I609" s="420" t="str">
        <f>VLOOKUP(D609,Fichas!$A$2:$K$2009,11,FALSE)</f>
        <v>122</v>
      </c>
      <c r="J609" s="347" t="str">
        <f>VLOOKUP(D609,Fichas!$A$2:$L$2009,12,FALSE)</f>
        <v>Administração Geral</v>
      </c>
      <c r="K609" s="420" t="str">
        <f>VLOOKUP(D609,Fichas!$A$2:$M$2009,13,FALSE)</f>
        <v>0002</v>
      </c>
      <c r="L609" s="347" t="str">
        <f>VLOOKUP(D609,Fichas!$A$2:$N$2009,14,FALSE)</f>
        <v>Gestão Administrativa</v>
      </c>
      <c r="M609" s="420" t="str">
        <f>VLOOKUP(D609,Fichas!$A$2:$O$2009,15,FALSE)</f>
        <v>2004</v>
      </c>
      <c r="N609" s="347" t="str">
        <f>VLOOKUP(D609,Fichas!$A$2:$P$2009,16,FALSE)</f>
        <v>Manutenção e Operacionalização da Unidade</v>
      </c>
      <c r="O609" s="420" t="str">
        <f>VLOOKUP(D609,Fichas!$A$2:$C$2009,3,FALSE)</f>
        <v>3.3.90.30.00.00</v>
      </c>
      <c r="P609" s="347" t="str">
        <f>VLOOKUP(D609,Fichas!$A$2:$D$2009,4,FALSE)</f>
        <v>Material de Consumo</v>
      </c>
      <c r="Q609" s="421" t="str">
        <f>VLOOKUP(D609,Fichas!$A$2:$E$2009,5,FALSE)</f>
        <v>0</v>
      </c>
      <c r="R609" s="347" t="str">
        <f>VLOOKUP(Q609,Dados!$A$2:$C$1673,2,FALSE)</f>
        <v>Ordinário</v>
      </c>
      <c r="S609" s="428">
        <f>'6785'!G47</f>
        <v>0</v>
      </c>
      <c r="T609" s="428">
        <f>'6785'!H47</f>
        <v>8665.2999999999993</v>
      </c>
      <c r="U609" s="428" t="s">
        <v>2124</v>
      </c>
    </row>
    <row r="610" spans="1:21" s="347" customFormat="1" x14ac:dyDescent="0.2">
      <c r="A610" s="347" t="s">
        <v>2095</v>
      </c>
      <c r="B610" s="427">
        <v>44628</v>
      </c>
      <c r="C610" s="427">
        <v>44648</v>
      </c>
      <c r="D610" s="420">
        <f>'6785'!D48</f>
        <v>292</v>
      </c>
      <c r="E610" s="347" t="str">
        <f>VLOOKUP(D610,Fichas!$A$2:$G$2009,7,FALSE)</f>
        <v>02.009</v>
      </c>
      <c r="F610" s="347" t="str">
        <f>VLOOKUP(D610,Fichas!$A$2:$H$2009,8,FALSE)</f>
        <v>Secretaria de Agricultura e Pesca</v>
      </c>
      <c r="G610" s="420" t="str">
        <f>VLOOKUP(D610,Fichas!$A$2:$I$2009,9,FALSE)</f>
        <v>20</v>
      </c>
      <c r="H610" s="347" t="str">
        <f>VLOOKUP(D610,Fichas!$A$2:$J$2009,10,FALSE)</f>
        <v>Agricultura</v>
      </c>
      <c r="I610" s="420" t="str">
        <f>VLOOKUP(D610,Fichas!$A$2:$K$2009,11,FALSE)</f>
        <v>608</v>
      </c>
      <c r="J610" s="347" t="str">
        <f>VLOOKUP(D610,Fichas!$A$2:$L$2009,12,FALSE)</f>
        <v>Promoção da Produção Agropecuária</v>
      </c>
      <c r="K610" s="420" t="str">
        <f>VLOOKUP(D610,Fichas!$A$2:$M$2009,13,FALSE)</f>
        <v>0011</v>
      </c>
      <c r="L610" s="347" t="str">
        <f>VLOOKUP(D610,Fichas!$A$2:$N$2009,14,FALSE)</f>
        <v>Produção Agropecuária</v>
      </c>
      <c r="M610" s="420" t="str">
        <f>VLOOKUP(D610,Fichas!$A$2:$O$2009,15,FALSE)</f>
        <v>2032</v>
      </c>
      <c r="N610" s="347" t="str">
        <f>VLOOKUP(D610,Fichas!$A$2:$P$2009,16,FALSE)</f>
        <v>Manutenção do Setor Pecuário</v>
      </c>
      <c r="O610" s="420" t="str">
        <f>VLOOKUP(D610,Fichas!$A$2:$C$2009,3,FALSE)</f>
        <v>3.3.90.32.00.00</v>
      </c>
      <c r="P610" s="347" t="str">
        <f>VLOOKUP(D610,Fichas!$A$2:$D$2009,4,FALSE)</f>
        <v>Material, Bem ou Serviço para Distribuição Gratuita</v>
      </c>
      <c r="Q610" s="421" t="str">
        <f>VLOOKUP(D610,Fichas!$A$2:$E$2009,5,FALSE)</f>
        <v>0</v>
      </c>
      <c r="R610" s="347" t="str">
        <f>VLOOKUP(Q610,Dados!$A$2:$C$1673,2,FALSE)</f>
        <v>Ordinário</v>
      </c>
      <c r="S610" s="428">
        <f>'6785'!G48</f>
        <v>0</v>
      </c>
      <c r="T610" s="428">
        <f>'6785'!H48</f>
        <v>25000</v>
      </c>
      <c r="U610" s="428" t="s">
        <v>2124</v>
      </c>
    </row>
    <row r="611" spans="1:21" s="347" customFormat="1" x14ac:dyDescent="0.2">
      <c r="A611" s="347" t="s">
        <v>2095</v>
      </c>
      <c r="B611" s="427">
        <v>44628</v>
      </c>
      <c r="C611" s="427">
        <v>44648</v>
      </c>
      <c r="D611" s="420">
        <f>'6785'!D49</f>
        <v>303</v>
      </c>
      <c r="E611" s="347" t="str">
        <f>VLOOKUP(D611,Fichas!$A$2:$G$2009,7,FALSE)</f>
        <v>02.010</v>
      </c>
      <c r="F611" s="347" t="str">
        <f>VLOOKUP(D611,Fichas!$A$2:$H$2009,8,FALSE)</f>
        <v>Secretaria de Planejamento e Desenvolvimento Urbano</v>
      </c>
      <c r="G611" s="420" t="str">
        <f>VLOOKUP(D611,Fichas!$A$2:$I$2009,9,FALSE)</f>
        <v>04</v>
      </c>
      <c r="H611" s="347" t="str">
        <f>VLOOKUP(D611,Fichas!$A$2:$J$2009,10,FALSE)</f>
        <v>Administração</v>
      </c>
      <c r="I611" s="420" t="str">
        <f>VLOOKUP(D611,Fichas!$A$2:$K$2009,11,FALSE)</f>
        <v>122</v>
      </c>
      <c r="J611" s="347" t="str">
        <f>VLOOKUP(D611,Fichas!$A$2:$L$2009,12,FALSE)</f>
        <v>Administração Geral</v>
      </c>
      <c r="K611" s="420" t="str">
        <f>VLOOKUP(D611,Fichas!$A$2:$M$2009,13,FALSE)</f>
        <v>0002</v>
      </c>
      <c r="L611" s="347" t="str">
        <f>VLOOKUP(D611,Fichas!$A$2:$N$2009,14,FALSE)</f>
        <v>Gestão Administrativa</v>
      </c>
      <c r="M611" s="420" t="str">
        <f>VLOOKUP(D611,Fichas!$A$2:$O$2009,15,FALSE)</f>
        <v>2003</v>
      </c>
      <c r="N611" s="347" t="str">
        <f>VLOOKUP(D611,Fichas!$A$2:$P$2009,16,FALSE)</f>
        <v>Pessoal e Encargos Sociais da Unidade</v>
      </c>
      <c r="O611" s="420" t="str">
        <f>VLOOKUP(D611,Fichas!$A$2:$C$2009,3,FALSE)</f>
        <v>3.1.90.11.00.00</v>
      </c>
      <c r="P611" s="347" t="str">
        <f>VLOOKUP(D611,Fichas!$A$2:$D$2009,4,FALSE)</f>
        <v>Vencimentos e Vantagens Fixas - Pessoal Civil</v>
      </c>
      <c r="Q611" s="421" t="str">
        <f>VLOOKUP(D611,Fichas!$A$2:$E$2009,5,FALSE)</f>
        <v>0</v>
      </c>
      <c r="R611" s="347" t="str">
        <f>VLOOKUP(Q611,Dados!$A$2:$C$1673,2,FALSE)</f>
        <v>Ordinário</v>
      </c>
      <c r="S611" s="428">
        <f>'6785'!G49</f>
        <v>0</v>
      </c>
      <c r="T611" s="428">
        <f>'6785'!H49</f>
        <v>500000</v>
      </c>
      <c r="U611" s="428" t="s">
        <v>2124</v>
      </c>
    </row>
    <row r="612" spans="1:21" s="347" customFormat="1" x14ac:dyDescent="0.2">
      <c r="A612" s="347" t="s">
        <v>2095</v>
      </c>
      <c r="B612" s="427">
        <v>44628</v>
      </c>
      <c r="C612" s="427">
        <v>44648</v>
      </c>
      <c r="D612" s="420">
        <f>'6785'!D50</f>
        <v>325</v>
      </c>
      <c r="E612" s="347" t="str">
        <f>VLOOKUP(D612,Fichas!$A$2:$G$2009,7,FALSE)</f>
        <v>02.011</v>
      </c>
      <c r="F612" s="347" t="str">
        <f>VLOOKUP(D612,Fichas!$A$2:$H$2009,8,FALSE)</f>
        <v>Secretaria de Turismo, Esporte e Lazer</v>
      </c>
      <c r="G612" s="420" t="str">
        <f>VLOOKUP(D612,Fichas!$A$2:$I$2009,9,FALSE)</f>
        <v>23</v>
      </c>
      <c r="H612" s="347" t="str">
        <f>VLOOKUP(D612,Fichas!$A$2:$J$2009,10,FALSE)</f>
        <v>Comércio e Serviço</v>
      </c>
      <c r="I612" s="420" t="str">
        <f>VLOOKUP(D612,Fichas!$A$2:$K$2009,11,FALSE)</f>
        <v>122</v>
      </c>
      <c r="J612" s="347" t="str">
        <f>VLOOKUP(D612,Fichas!$A$2:$L$2009,12,FALSE)</f>
        <v>Administração Geral</v>
      </c>
      <c r="K612" s="420" t="str">
        <f>VLOOKUP(D612,Fichas!$A$2:$M$2009,13,FALSE)</f>
        <v>0002</v>
      </c>
      <c r="L612" s="347" t="str">
        <f>VLOOKUP(D612,Fichas!$A$2:$N$2009,14,FALSE)</f>
        <v>Gestão Administrativa</v>
      </c>
      <c r="M612" s="420" t="str">
        <f>VLOOKUP(D612,Fichas!$A$2:$O$2009,15,FALSE)</f>
        <v>2003</v>
      </c>
      <c r="N612" s="347" t="str">
        <f>VLOOKUP(D612,Fichas!$A$2:$P$2009,16,FALSE)</f>
        <v>Pessoal e Encargos Sociais da Unidade</v>
      </c>
      <c r="O612" s="420" t="str">
        <f>VLOOKUP(D612,Fichas!$A$2:$C$2009,3,FALSE)</f>
        <v>3.1.90.11.00.00</v>
      </c>
      <c r="P612" s="347" t="str">
        <f>VLOOKUP(D612,Fichas!$A$2:$D$2009,4,FALSE)</f>
        <v>Vencimentos e Vantagens Fixas - Pessoal Civil</v>
      </c>
      <c r="Q612" s="421" t="str">
        <f>VLOOKUP(D612,Fichas!$A$2:$E$2009,5,FALSE)</f>
        <v>0</v>
      </c>
      <c r="R612" s="347" t="str">
        <f>VLOOKUP(Q612,Dados!$A$2:$C$1673,2,FALSE)</f>
        <v>Ordinário</v>
      </c>
      <c r="S612" s="428">
        <f>'6785'!G50</f>
        <v>0</v>
      </c>
      <c r="T612" s="428">
        <f>'6785'!H50</f>
        <v>1000000</v>
      </c>
      <c r="U612" s="428" t="s">
        <v>2124</v>
      </c>
    </row>
    <row r="613" spans="1:21" s="347" customFormat="1" x14ac:dyDescent="0.2">
      <c r="A613" s="347" t="s">
        <v>2095</v>
      </c>
      <c r="B613" s="427">
        <v>44628</v>
      </c>
      <c r="C613" s="427">
        <v>44648</v>
      </c>
      <c r="D613" s="420">
        <f>'6785'!D51</f>
        <v>376</v>
      </c>
      <c r="E613" s="347" t="str">
        <f>VLOOKUP(D613,Fichas!$A$2:$G$2009,7,FALSE)</f>
        <v>02.011</v>
      </c>
      <c r="F613" s="347" t="str">
        <f>VLOOKUP(D613,Fichas!$A$2:$H$2009,8,FALSE)</f>
        <v>Secretaria de Turismo, Esporte e Lazer</v>
      </c>
      <c r="G613" s="420" t="str">
        <f>VLOOKUP(D613,Fichas!$A$2:$I$2009,9,FALSE)</f>
        <v>27</v>
      </c>
      <c r="H613" s="347" t="str">
        <f>VLOOKUP(D613,Fichas!$A$2:$J$2009,10,FALSE)</f>
        <v>Desporto e Lazer</v>
      </c>
      <c r="I613" s="420" t="str">
        <f>VLOOKUP(D613,Fichas!$A$2:$K$2009,11,FALSE)</f>
        <v>813</v>
      </c>
      <c r="J613" s="347" t="str">
        <f>VLOOKUP(D613,Fichas!$A$2:$L$2009,12,FALSE)</f>
        <v>Desporto Comunitário</v>
      </c>
      <c r="K613" s="420" t="str">
        <f>VLOOKUP(D613,Fichas!$A$2:$M$2009,13,FALSE)</f>
        <v>0013</v>
      </c>
      <c r="L613" s="347" t="str">
        <f>VLOOKUP(D613,Fichas!$A$2:$N$2009,14,FALSE)</f>
        <v>Desporto e Lazer</v>
      </c>
      <c r="M613" s="420" t="str">
        <f>VLOOKUP(D613,Fichas!$A$2:$O$2009,15,FALSE)</f>
        <v>2042</v>
      </c>
      <c r="N613" s="347" t="str">
        <f>VLOOKUP(D613,Fichas!$A$2:$P$2009,16,FALSE)</f>
        <v>Projeto Vida Ativa - Esporte é Saúde</v>
      </c>
      <c r="O613" s="420" t="str">
        <f>VLOOKUP(D613,Fichas!$A$2:$C$2009,3,FALSE)</f>
        <v>3.3.90.39.00.00</v>
      </c>
      <c r="P613" s="347" t="str">
        <f>VLOOKUP(D613,Fichas!$A$2:$D$2009,4,FALSE)</f>
        <v>Outros Serviços de Terceiros - Pessoa Jurídica</v>
      </c>
      <c r="Q613" s="421" t="str">
        <f>VLOOKUP(D613,Fichas!$A$2:$E$2009,5,FALSE)</f>
        <v>0</v>
      </c>
      <c r="R613" s="347" t="str">
        <f>VLOOKUP(Q613,Dados!$A$2:$C$1673,2,FALSE)</f>
        <v>Ordinário</v>
      </c>
      <c r="S613" s="428">
        <f>'6785'!G51</f>
        <v>0</v>
      </c>
      <c r="T613" s="428">
        <f>'6785'!H51</f>
        <v>3000</v>
      </c>
      <c r="U613" s="428" t="s">
        <v>2124</v>
      </c>
    </row>
    <row r="614" spans="1:21" s="347" customFormat="1" x14ac:dyDescent="0.2">
      <c r="A614" s="347" t="s">
        <v>2095</v>
      </c>
      <c r="B614" s="427">
        <v>44628</v>
      </c>
      <c r="C614" s="427">
        <v>44648</v>
      </c>
      <c r="D614" s="420">
        <f>'6785'!D52</f>
        <v>404</v>
      </c>
      <c r="E614" s="347" t="str">
        <f>VLOOKUP(D614,Fichas!$A$2:$G$2009,7,FALSE)</f>
        <v>02.012</v>
      </c>
      <c r="F614" s="347" t="str">
        <f>VLOOKUP(D614,Fichas!$A$2:$H$2009,8,FALSE)</f>
        <v>Secretaria de Educação</v>
      </c>
      <c r="G614" s="420" t="str">
        <f>VLOOKUP(D614,Fichas!$A$2:$I$2009,9,FALSE)</f>
        <v>12</v>
      </c>
      <c r="H614" s="347" t="str">
        <f>VLOOKUP(D614,Fichas!$A$2:$J$2009,10,FALSE)</f>
        <v>Educação</v>
      </c>
      <c r="I614" s="420" t="str">
        <f>VLOOKUP(D614,Fichas!$A$2:$K$2009,11,FALSE)</f>
        <v>361</v>
      </c>
      <c r="J614" s="347" t="str">
        <f>VLOOKUP(D614,Fichas!$A$2:$L$2009,12,FALSE)</f>
        <v>Ensino Fundamental</v>
      </c>
      <c r="K614" s="420" t="str">
        <f>VLOOKUP(D614,Fichas!$A$2:$M$2009,13,FALSE)</f>
        <v>0015</v>
      </c>
      <c r="L614" s="347" t="str">
        <f>VLOOKUP(D614,Fichas!$A$2:$N$2009,14,FALSE)</f>
        <v>Gestão de Pessoal da Educação</v>
      </c>
      <c r="M614" s="420" t="str">
        <f>VLOOKUP(D614,Fichas!$A$2:$O$2009,15,FALSE)</f>
        <v>2003</v>
      </c>
      <c r="N614" s="347" t="str">
        <f>VLOOKUP(D614,Fichas!$A$2:$P$2009,16,FALSE)</f>
        <v>Pessoal e Encargos Sociais da Unidade</v>
      </c>
      <c r="O614" s="420" t="str">
        <f>VLOOKUP(D614,Fichas!$A$2:$C$2009,3,FALSE)</f>
        <v>3.1.90.11.00.00</v>
      </c>
      <c r="P614" s="347" t="str">
        <f>VLOOKUP(D614,Fichas!$A$2:$D$2009,4,FALSE)</f>
        <v>Vencimentos e Vantagens Fixas - Pessoal Civil</v>
      </c>
      <c r="Q614" s="421" t="str">
        <f>VLOOKUP(D614,Fichas!$A$2:$E$2009,5,FALSE)</f>
        <v>200</v>
      </c>
      <c r="R614" s="347" t="str">
        <f>VLOOKUP(Q614,Dados!$A$2:$C$1673,2,FALSE)</f>
        <v>Ordinário - Educação</v>
      </c>
      <c r="S614" s="428">
        <f>'6785'!G52</f>
        <v>0</v>
      </c>
      <c r="T614" s="428">
        <f>'6785'!H52</f>
        <v>549000</v>
      </c>
      <c r="U614" s="428" t="s">
        <v>2124</v>
      </c>
    </row>
    <row r="615" spans="1:21" s="347" customFormat="1" x14ac:dyDescent="0.2">
      <c r="A615" s="347" t="s">
        <v>2095</v>
      </c>
      <c r="B615" s="427">
        <v>44628</v>
      </c>
      <c r="C615" s="427">
        <v>44648</v>
      </c>
      <c r="D615" s="420">
        <f>'6785'!D53</f>
        <v>415</v>
      </c>
      <c r="E615" s="347" t="str">
        <f>VLOOKUP(D615,Fichas!$A$2:$G$2009,7,FALSE)</f>
        <v>02.012</v>
      </c>
      <c r="F615" s="347" t="str">
        <f>VLOOKUP(D615,Fichas!$A$2:$H$2009,8,FALSE)</f>
        <v>Secretaria de Educação</v>
      </c>
      <c r="G615" s="420" t="str">
        <f>VLOOKUP(D615,Fichas!$A$2:$I$2009,9,FALSE)</f>
        <v>12</v>
      </c>
      <c r="H615" s="347" t="str">
        <f>VLOOKUP(D615,Fichas!$A$2:$J$2009,10,FALSE)</f>
        <v>Educação</v>
      </c>
      <c r="I615" s="420" t="str">
        <f>VLOOKUP(D615,Fichas!$A$2:$K$2009,11,FALSE)</f>
        <v>361</v>
      </c>
      <c r="J615" s="347" t="str">
        <f>VLOOKUP(D615,Fichas!$A$2:$L$2009,12,FALSE)</f>
        <v>Ensino Fundamental</v>
      </c>
      <c r="K615" s="420" t="str">
        <f>VLOOKUP(D615,Fichas!$A$2:$M$2009,13,FALSE)</f>
        <v>0015</v>
      </c>
      <c r="L615" s="347" t="str">
        <f>VLOOKUP(D615,Fichas!$A$2:$N$2009,14,FALSE)</f>
        <v>Gestão de Pessoal da Educação</v>
      </c>
      <c r="M615" s="420" t="str">
        <f>VLOOKUP(D615,Fichas!$A$2:$O$2009,15,FALSE)</f>
        <v>2052</v>
      </c>
      <c r="N615" s="347" t="str">
        <f>VLOOKUP(D615,Fichas!$A$2:$P$2009,16,FALSE)</f>
        <v>Remuneração dos Profissionais da Educação - Ensino Fundamental</v>
      </c>
      <c r="O615" s="420" t="str">
        <f>VLOOKUP(D615,Fichas!$A$2:$C$2009,3,FALSE)</f>
        <v>3.1.90.11.00.00</v>
      </c>
      <c r="P615" s="347" t="str">
        <f>VLOOKUP(D615,Fichas!$A$2:$D$2009,4,FALSE)</f>
        <v>Vencimentos e Vantagens Fixas - Pessoal Civil</v>
      </c>
      <c r="Q615" s="421" t="str">
        <f>VLOOKUP(D615,Fichas!$A$2:$E$2009,5,FALSE)</f>
        <v>200</v>
      </c>
      <c r="R615" s="347" t="str">
        <f>VLOOKUP(Q615,Dados!$A$2:$C$1673,2,FALSE)</f>
        <v>Ordinário - Educação</v>
      </c>
      <c r="S615" s="428">
        <f>'6785'!G53</f>
        <v>0</v>
      </c>
      <c r="T615" s="428">
        <f>'6785'!H53</f>
        <v>500000</v>
      </c>
      <c r="U615" s="428" t="s">
        <v>2124</v>
      </c>
    </row>
    <row r="616" spans="1:21" s="347" customFormat="1" x14ac:dyDescent="0.2">
      <c r="A616" s="347" t="s">
        <v>2095</v>
      </c>
      <c r="B616" s="427">
        <v>44628</v>
      </c>
      <c r="C616" s="427">
        <v>44648</v>
      </c>
      <c r="D616" s="420">
        <f>'6785'!D54</f>
        <v>483</v>
      </c>
      <c r="E616" s="347" t="str">
        <f>VLOOKUP(D616,Fichas!$A$2:$G$2009,7,FALSE)</f>
        <v>02.012</v>
      </c>
      <c r="F616" s="347" t="str">
        <f>VLOOKUP(D616,Fichas!$A$2:$H$2009,8,FALSE)</f>
        <v>Secretaria de Educação</v>
      </c>
      <c r="G616" s="420" t="str">
        <f>VLOOKUP(D616,Fichas!$A$2:$I$2009,9,FALSE)</f>
        <v>12</v>
      </c>
      <c r="H616" s="347" t="str">
        <f>VLOOKUP(D616,Fichas!$A$2:$J$2009,10,FALSE)</f>
        <v>Educação</v>
      </c>
      <c r="I616" s="420" t="str">
        <f>VLOOKUP(D616,Fichas!$A$2:$K$2009,11,FALSE)</f>
        <v>365</v>
      </c>
      <c r="J616" s="347" t="str">
        <f>VLOOKUP(D616,Fichas!$A$2:$L$2009,12,FALSE)</f>
        <v>Educação Infantil</v>
      </c>
      <c r="K616" s="420" t="str">
        <f>VLOOKUP(D616,Fichas!$A$2:$M$2009,13,FALSE)</f>
        <v>0015</v>
      </c>
      <c r="L616" s="347" t="str">
        <f>VLOOKUP(D616,Fichas!$A$2:$N$2009,14,FALSE)</f>
        <v>Gestão de Pessoal da Educação</v>
      </c>
      <c r="M616" s="420" t="str">
        <f>VLOOKUP(D616,Fichas!$A$2:$O$2009,15,FALSE)</f>
        <v>2054</v>
      </c>
      <c r="N616" s="347" t="str">
        <f>VLOOKUP(D616,Fichas!$A$2:$P$2009,16,FALSE)</f>
        <v>Remuneração dos Profissionais da Educação - Creche</v>
      </c>
      <c r="O616" s="420" t="str">
        <f>VLOOKUP(D616,Fichas!$A$2:$C$2009,3,FALSE)</f>
        <v>3.1.90.04.00.00</v>
      </c>
      <c r="P616" s="347" t="str">
        <f>VLOOKUP(D616,Fichas!$A$2:$D$2009,4,FALSE)</f>
        <v>Contratação por Tempo Determinado</v>
      </c>
      <c r="Q616" s="421" t="str">
        <f>VLOOKUP(D616,Fichas!$A$2:$E$2009,5,FALSE)</f>
        <v>200</v>
      </c>
      <c r="R616" s="347" t="str">
        <f>VLOOKUP(Q616,Dados!$A$2:$C$1673,2,FALSE)</f>
        <v>Ordinário - Educação</v>
      </c>
      <c r="S616" s="428">
        <f>'6785'!G54</f>
        <v>0</v>
      </c>
      <c r="T616" s="428">
        <f>'6785'!H54</f>
        <v>500000</v>
      </c>
      <c r="U616" s="428" t="s">
        <v>2124</v>
      </c>
    </row>
    <row r="617" spans="1:21" s="347" customFormat="1" x14ac:dyDescent="0.2">
      <c r="A617" s="347" t="s">
        <v>2095</v>
      </c>
      <c r="B617" s="427">
        <v>44628</v>
      </c>
      <c r="C617" s="427">
        <v>44648</v>
      </c>
      <c r="D617" s="420">
        <f>'6785'!D55</f>
        <v>494</v>
      </c>
      <c r="E617" s="347" t="str">
        <f>VLOOKUP(D617,Fichas!$A$2:$G$2009,7,FALSE)</f>
        <v>02.012</v>
      </c>
      <c r="F617" s="347" t="str">
        <f>VLOOKUP(D617,Fichas!$A$2:$H$2009,8,FALSE)</f>
        <v>Secretaria de Educação</v>
      </c>
      <c r="G617" s="420" t="str">
        <f>VLOOKUP(D617,Fichas!$A$2:$I$2009,9,FALSE)</f>
        <v>12</v>
      </c>
      <c r="H617" s="347" t="str">
        <f>VLOOKUP(D617,Fichas!$A$2:$J$2009,10,FALSE)</f>
        <v>Educação</v>
      </c>
      <c r="I617" s="420" t="str">
        <f>VLOOKUP(D617,Fichas!$A$2:$K$2009,11,FALSE)</f>
        <v>365</v>
      </c>
      <c r="J617" s="347" t="str">
        <f>VLOOKUP(D617,Fichas!$A$2:$L$2009,12,FALSE)</f>
        <v>Educação Infantil</v>
      </c>
      <c r="K617" s="420" t="str">
        <f>VLOOKUP(D617,Fichas!$A$2:$M$2009,13,FALSE)</f>
        <v>0015</v>
      </c>
      <c r="L617" s="347" t="str">
        <f>VLOOKUP(D617,Fichas!$A$2:$N$2009,14,FALSE)</f>
        <v>Gestão de Pessoal da Educação</v>
      </c>
      <c r="M617" s="420" t="str">
        <f>VLOOKUP(D617,Fichas!$A$2:$O$2009,15,FALSE)</f>
        <v>2055</v>
      </c>
      <c r="N617" s="347" t="str">
        <f>VLOOKUP(D617,Fichas!$A$2:$P$2009,16,FALSE)</f>
        <v>Remuneração dos Profissionais da Educação - Pré Escola</v>
      </c>
      <c r="O617" s="420" t="str">
        <f>VLOOKUP(D617,Fichas!$A$2:$C$2009,3,FALSE)</f>
        <v>3.1.90.04.00.00</v>
      </c>
      <c r="P617" s="347" t="str">
        <f>VLOOKUP(D617,Fichas!$A$2:$D$2009,4,FALSE)</f>
        <v>Contratação por Tempo Determinado</v>
      </c>
      <c r="Q617" s="421" t="str">
        <f>VLOOKUP(D617,Fichas!$A$2:$E$2009,5,FALSE)</f>
        <v>200</v>
      </c>
      <c r="R617" s="347" t="str">
        <f>VLOOKUP(Q617,Dados!$A$2:$C$1673,2,FALSE)</f>
        <v>Ordinário - Educação</v>
      </c>
      <c r="S617" s="428">
        <f>'6785'!G55</f>
        <v>0</v>
      </c>
      <c r="T617" s="428">
        <f>'6785'!H55</f>
        <v>500000</v>
      </c>
      <c r="U617" s="428" t="s">
        <v>2124</v>
      </c>
    </row>
    <row r="618" spans="1:21" s="347" customFormat="1" x14ac:dyDescent="0.2">
      <c r="A618" s="347" t="s">
        <v>2095</v>
      </c>
      <c r="B618" s="427">
        <v>44628</v>
      </c>
      <c r="C618" s="427">
        <v>44648</v>
      </c>
      <c r="D618" s="420">
        <f>'6785'!D56</f>
        <v>495</v>
      </c>
      <c r="E618" s="347" t="str">
        <f>VLOOKUP(D618,Fichas!$A$2:$G$2009,7,FALSE)</f>
        <v>02.012</v>
      </c>
      <c r="F618" s="347" t="str">
        <f>VLOOKUP(D618,Fichas!$A$2:$H$2009,8,FALSE)</f>
        <v>Secretaria de Educação</v>
      </c>
      <c r="G618" s="420" t="str">
        <f>VLOOKUP(D618,Fichas!$A$2:$I$2009,9,FALSE)</f>
        <v>12</v>
      </c>
      <c r="H618" s="347" t="str">
        <f>VLOOKUP(D618,Fichas!$A$2:$J$2009,10,FALSE)</f>
        <v>Educação</v>
      </c>
      <c r="I618" s="420" t="str">
        <f>VLOOKUP(D618,Fichas!$A$2:$K$2009,11,FALSE)</f>
        <v>365</v>
      </c>
      <c r="J618" s="347" t="str">
        <f>VLOOKUP(D618,Fichas!$A$2:$L$2009,12,FALSE)</f>
        <v>Educação Infantil</v>
      </c>
      <c r="K618" s="420" t="str">
        <f>VLOOKUP(D618,Fichas!$A$2:$M$2009,13,FALSE)</f>
        <v>0015</v>
      </c>
      <c r="L618" s="347" t="str">
        <f>VLOOKUP(D618,Fichas!$A$2:$N$2009,14,FALSE)</f>
        <v>Gestão de Pessoal da Educação</v>
      </c>
      <c r="M618" s="420" t="str">
        <f>VLOOKUP(D618,Fichas!$A$2:$O$2009,15,FALSE)</f>
        <v>2055</v>
      </c>
      <c r="N618" s="347" t="str">
        <f>VLOOKUP(D618,Fichas!$A$2:$P$2009,16,FALSE)</f>
        <v>Remuneração dos Profissionais da Educação - Pré Escola</v>
      </c>
      <c r="O618" s="420" t="str">
        <f>VLOOKUP(D618,Fichas!$A$2:$C$2009,3,FALSE)</f>
        <v>3.1.90.11.00.00</v>
      </c>
      <c r="P618" s="347" t="str">
        <f>VLOOKUP(D618,Fichas!$A$2:$D$2009,4,FALSE)</f>
        <v>Vencimentos e Vantagens Fixas - Pessoal Civil</v>
      </c>
      <c r="Q618" s="421" t="str">
        <f>VLOOKUP(D618,Fichas!$A$2:$E$2009,5,FALSE)</f>
        <v>200</v>
      </c>
      <c r="R618" s="347" t="str">
        <f>VLOOKUP(Q618,Dados!$A$2:$C$1673,2,FALSE)</f>
        <v>Ordinário - Educação</v>
      </c>
      <c r="S618" s="428">
        <f>'6785'!G56</f>
        <v>0</v>
      </c>
      <c r="T618" s="428">
        <f>'6785'!H56</f>
        <v>500000</v>
      </c>
      <c r="U618" s="428" t="s">
        <v>2124</v>
      </c>
    </row>
    <row r="619" spans="1:21" s="347" customFormat="1" x14ac:dyDescent="0.2">
      <c r="A619" s="347" t="s">
        <v>2095</v>
      </c>
      <c r="B619" s="427">
        <v>44628</v>
      </c>
      <c r="C619" s="427">
        <v>44648</v>
      </c>
      <c r="D619" s="420">
        <f>'6785'!D57</f>
        <v>573</v>
      </c>
      <c r="E619" s="347" t="str">
        <f>VLOOKUP(D619,Fichas!$A$2:$G$2009,7,FALSE)</f>
        <v>02.012</v>
      </c>
      <c r="F619" s="347" t="str">
        <f>VLOOKUP(D619,Fichas!$A$2:$H$2009,8,FALSE)</f>
        <v>Secretaria de Educação</v>
      </c>
      <c r="G619" s="420" t="str">
        <f>VLOOKUP(D619,Fichas!$A$2:$I$2009,9,FALSE)</f>
        <v>12</v>
      </c>
      <c r="H619" s="347" t="str">
        <f>VLOOKUP(D619,Fichas!$A$2:$J$2009,10,FALSE)</f>
        <v>Educação</v>
      </c>
      <c r="I619" s="420" t="str">
        <f>VLOOKUP(D619,Fichas!$A$2:$K$2009,11,FALSE)</f>
        <v>366</v>
      </c>
      <c r="J619" s="347" t="str">
        <f>VLOOKUP(D619,Fichas!$A$2:$L$2009,12,FALSE)</f>
        <v>Educação de Jovens e Adultos</v>
      </c>
      <c r="K619" s="420" t="str">
        <f>VLOOKUP(D619,Fichas!$A$2:$M$2009,13,FALSE)</f>
        <v>0015</v>
      </c>
      <c r="L619" s="347" t="str">
        <f>VLOOKUP(D619,Fichas!$A$2:$N$2009,14,FALSE)</f>
        <v>Gestão de Pessoal da Educação</v>
      </c>
      <c r="M619" s="420" t="str">
        <f>VLOOKUP(D619,Fichas!$A$2:$O$2009,15,FALSE)</f>
        <v>2056</v>
      </c>
      <c r="N619" s="347" t="str">
        <f>VLOOKUP(D619,Fichas!$A$2:$P$2009,16,FALSE)</f>
        <v>Remuneração dos Profissionais da Educação -  EJA</v>
      </c>
      <c r="O619" s="420" t="str">
        <f>VLOOKUP(D619,Fichas!$A$2:$C$2009,3,FALSE)</f>
        <v>3.1.90.11.00.00</v>
      </c>
      <c r="P619" s="347" t="str">
        <f>VLOOKUP(D619,Fichas!$A$2:$D$2009,4,FALSE)</f>
        <v>Vencimentos e Vantagens Fixas - Pessoal Civil</v>
      </c>
      <c r="Q619" s="421" t="str">
        <f>VLOOKUP(D619,Fichas!$A$2:$E$2009,5,FALSE)</f>
        <v>200</v>
      </c>
      <c r="R619" s="347" t="str">
        <f>VLOOKUP(Q619,Dados!$A$2:$C$1673,2,FALSE)</f>
        <v>Ordinário - Educação</v>
      </c>
      <c r="S619" s="428">
        <f>'6785'!G57</f>
        <v>0</v>
      </c>
      <c r="T619" s="428">
        <f>'6785'!H57</f>
        <v>500000</v>
      </c>
      <c r="U619" s="428" t="s">
        <v>2124</v>
      </c>
    </row>
    <row r="620" spans="1:21" s="347" customFormat="1" x14ac:dyDescent="0.2">
      <c r="A620" s="347" t="s">
        <v>2095</v>
      </c>
      <c r="B620" s="427">
        <v>44628</v>
      </c>
      <c r="C620" s="427">
        <v>44648</v>
      </c>
      <c r="D620" s="420">
        <f>'6785'!D58</f>
        <v>596</v>
      </c>
      <c r="E620" s="347" t="str">
        <f>VLOOKUP(D620,Fichas!$A$2:$G$2009,7,FALSE)</f>
        <v>02.012</v>
      </c>
      <c r="F620" s="347" t="str">
        <f>VLOOKUP(D620,Fichas!$A$2:$H$2009,8,FALSE)</f>
        <v>Secretaria de Educação</v>
      </c>
      <c r="G620" s="420" t="str">
        <f>VLOOKUP(D620,Fichas!$A$2:$I$2009,9,FALSE)</f>
        <v>12</v>
      </c>
      <c r="H620" s="347" t="str">
        <f>VLOOKUP(D620,Fichas!$A$2:$J$2009,10,FALSE)</f>
        <v>Educação</v>
      </c>
      <c r="I620" s="420" t="str">
        <f>VLOOKUP(D620,Fichas!$A$2:$K$2009,11,FALSE)</f>
        <v>367</v>
      </c>
      <c r="J620" s="347" t="str">
        <f>VLOOKUP(D620,Fichas!$A$2:$L$2009,12,FALSE)</f>
        <v>Educação Especial</v>
      </c>
      <c r="K620" s="420" t="str">
        <f>VLOOKUP(D620,Fichas!$A$2:$M$2009,13,FALSE)</f>
        <v>0015</v>
      </c>
      <c r="L620" s="347" t="str">
        <f>VLOOKUP(D620,Fichas!$A$2:$N$2009,14,FALSE)</f>
        <v>Gestão de Pessoal da Educação</v>
      </c>
      <c r="M620" s="420" t="str">
        <f>VLOOKUP(D620,Fichas!$A$2:$O$2009,15,FALSE)</f>
        <v>2057</v>
      </c>
      <c r="N620" s="347" t="str">
        <f>VLOOKUP(D620,Fichas!$A$2:$P$2009,16,FALSE)</f>
        <v>Remuneração dos Profissionais da Educação - Educação Especial</v>
      </c>
      <c r="O620" s="420" t="str">
        <f>VLOOKUP(D620,Fichas!$A$2:$C$2009,3,FALSE)</f>
        <v>3.1.90.04.00.00</v>
      </c>
      <c r="P620" s="347" t="str">
        <f>VLOOKUP(D620,Fichas!$A$2:$D$2009,4,FALSE)</f>
        <v>Contratação por Tempo Determinado</v>
      </c>
      <c r="Q620" s="421" t="str">
        <f>VLOOKUP(D620,Fichas!$A$2:$E$2009,5,FALSE)</f>
        <v>200</v>
      </c>
      <c r="R620" s="347" t="str">
        <f>VLOOKUP(Q620,Dados!$A$2:$C$1673,2,FALSE)</f>
        <v>Ordinário - Educação</v>
      </c>
      <c r="S620" s="428">
        <f>'6785'!G58</f>
        <v>0</v>
      </c>
      <c r="T620" s="428">
        <f>'6785'!H58</f>
        <v>500000</v>
      </c>
      <c r="U620" s="428" t="s">
        <v>2124</v>
      </c>
    </row>
    <row r="621" spans="1:21" s="347" customFormat="1" x14ac:dyDescent="0.2">
      <c r="A621" s="347" t="s">
        <v>2095</v>
      </c>
      <c r="B621" s="427">
        <v>44628</v>
      </c>
      <c r="C621" s="427">
        <v>44648</v>
      </c>
      <c r="D621" s="420">
        <f>'6785'!D59</f>
        <v>657</v>
      </c>
      <c r="E621" s="347" t="str">
        <f>VLOOKUP(D621,Fichas!$A$2:$G$2009,7,FALSE)</f>
        <v>02.014</v>
      </c>
      <c r="F621" s="347" t="str">
        <f>VLOOKUP(D621,Fichas!$A$2:$H$2009,8,FALSE)</f>
        <v>Secretaria de Cultura</v>
      </c>
      <c r="G621" s="420" t="str">
        <f>VLOOKUP(D621,Fichas!$A$2:$I$2009,9,FALSE)</f>
        <v>13</v>
      </c>
      <c r="H621" s="347" t="str">
        <f>VLOOKUP(D621,Fichas!$A$2:$J$2009,10,FALSE)</f>
        <v>Cultura</v>
      </c>
      <c r="I621" s="420" t="str">
        <f>VLOOKUP(D621,Fichas!$A$2:$K$2009,11,FALSE)</f>
        <v>122</v>
      </c>
      <c r="J621" s="347" t="str">
        <f>VLOOKUP(D621,Fichas!$A$2:$L$2009,12,FALSE)</f>
        <v>Administração Geral</v>
      </c>
      <c r="K621" s="420" t="str">
        <f>VLOOKUP(D621,Fichas!$A$2:$M$2009,13,FALSE)</f>
        <v>0002</v>
      </c>
      <c r="L621" s="347" t="str">
        <f>VLOOKUP(D621,Fichas!$A$2:$N$2009,14,FALSE)</f>
        <v>Gestão Administrativa</v>
      </c>
      <c r="M621" s="420" t="str">
        <f>VLOOKUP(D621,Fichas!$A$2:$O$2009,15,FALSE)</f>
        <v>2003</v>
      </c>
      <c r="N621" s="347" t="str">
        <f>VLOOKUP(D621,Fichas!$A$2:$P$2009,16,FALSE)</f>
        <v>Pessoal e Encargos Sociais da Unidade</v>
      </c>
      <c r="O621" s="420" t="str">
        <f>VLOOKUP(D621,Fichas!$A$2:$C$2009,3,FALSE)</f>
        <v>3.1.90.04.00.00</v>
      </c>
      <c r="P621" s="347" t="str">
        <f>VLOOKUP(D621,Fichas!$A$2:$D$2009,4,FALSE)</f>
        <v>Contratação por Tempo Determinado</v>
      </c>
      <c r="Q621" s="421" t="str">
        <f>VLOOKUP(D621,Fichas!$A$2:$E$2009,5,FALSE)</f>
        <v>0</v>
      </c>
      <c r="R621" s="347" t="str">
        <f>VLOOKUP(Q621,Dados!$A$2:$C$1673,2,FALSE)</f>
        <v>Ordinário</v>
      </c>
      <c r="S621" s="428">
        <f>'6785'!G59</f>
        <v>0</v>
      </c>
      <c r="T621" s="428">
        <f>'6785'!H59</f>
        <v>200000</v>
      </c>
      <c r="U621" s="428" t="s">
        <v>2124</v>
      </c>
    </row>
    <row r="622" spans="1:21" s="347" customFormat="1" x14ac:dyDescent="0.2">
      <c r="A622" s="347" t="s">
        <v>2095</v>
      </c>
      <c r="B622" s="427">
        <v>44628</v>
      </c>
      <c r="C622" s="427">
        <v>44648</v>
      </c>
      <c r="D622" s="420">
        <f>'6785'!D60</f>
        <v>658</v>
      </c>
      <c r="E622" s="347" t="str">
        <f>VLOOKUP(D622,Fichas!$A$2:$G$2009,7,FALSE)</f>
        <v>02.014</v>
      </c>
      <c r="F622" s="347" t="str">
        <f>VLOOKUP(D622,Fichas!$A$2:$H$2009,8,FALSE)</f>
        <v>Secretaria de Cultura</v>
      </c>
      <c r="G622" s="420" t="str">
        <f>VLOOKUP(D622,Fichas!$A$2:$I$2009,9,FALSE)</f>
        <v>13</v>
      </c>
      <c r="H622" s="347" t="str">
        <f>VLOOKUP(D622,Fichas!$A$2:$J$2009,10,FALSE)</f>
        <v>Cultura</v>
      </c>
      <c r="I622" s="420" t="str">
        <f>VLOOKUP(D622,Fichas!$A$2:$K$2009,11,FALSE)</f>
        <v>122</v>
      </c>
      <c r="J622" s="347" t="str">
        <f>VLOOKUP(D622,Fichas!$A$2:$L$2009,12,FALSE)</f>
        <v>Administração Geral</v>
      </c>
      <c r="K622" s="420" t="str">
        <f>VLOOKUP(D622,Fichas!$A$2:$M$2009,13,FALSE)</f>
        <v>0002</v>
      </c>
      <c r="L622" s="347" t="str">
        <f>VLOOKUP(D622,Fichas!$A$2:$N$2009,14,FALSE)</f>
        <v>Gestão Administrativa</v>
      </c>
      <c r="M622" s="420" t="str">
        <f>VLOOKUP(D622,Fichas!$A$2:$O$2009,15,FALSE)</f>
        <v>2003</v>
      </c>
      <c r="N622" s="347" t="str">
        <f>VLOOKUP(D622,Fichas!$A$2:$P$2009,16,FALSE)</f>
        <v>Pessoal e Encargos Sociais da Unidade</v>
      </c>
      <c r="O622" s="420" t="str">
        <f>VLOOKUP(D622,Fichas!$A$2:$C$2009,3,FALSE)</f>
        <v>3.1.90.11.00.00</v>
      </c>
      <c r="P622" s="347" t="str">
        <f>VLOOKUP(D622,Fichas!$A$2:$D$2009,4,FALSE)</f>
        <v>Vencimentos e Vantagens Fixas - Pessoal Civil</v>
      </c>
      <c r="Q622" s="421" t="str">
        <f>VLOOKUP(D622,Fichas!$A$2:$E$2009,5,FALSE)</f>
        <v>0</v>
      </c>
      <c r="R622" s="347" t="str">
        <f>VLOOKUP(Q622,Dados!$A$2:$C$1673,2,FALSE)</f>
        <v>Ordinário</v>
      </c>
      <c r="S622" s="428">
        <f>'6785'!G60</f>
        <v>0</v>
      </c>
      <c r="T622" s="428">
        <f>'6785'!H60</f>
        <v>300000</v>
      </c>
      <c r="U622" s="428" t="s">
        <v>2124</v>
      </c>
    </row>
    <row r="623" spans="1:21" s="347" customFormat="1" x14ac:dyDescent="0.2">
      <c r="A623" s="347" t="s">
        <v>2095</v>
      </c>
      <c r="B623" s="427">
        <v>44628</v>
      </c>
      <c r="C623" s="427">
        <v>44648</v>
      </c>
      <c r="D623" s="420">
        <f>'6785'!D61</f>
        <v>669</v>
      </c>
      <c r="E623" s="347" t="str">
        <f>VLOOKUP(D623,Fichas!$A$2:$G$2009,7,FALSE)</f>
        <v>02.016</v>
      </c>
      <c r="F623" s="347" t="str">
        <f>VLOOKUP(D623,Fichas!$A$2:$H$2009,8,FALSE)</f>
        <v>Secretaria de Obras e Serviços Públicos</v>
      </c>
      <c r="G623" s="420" t="str">
        <f>VLOOKUP(D623,Fichas!$A$2:$I$2009,9,FALSE)</f>
        <v>15</v>
      </c>
      <c r="H623" s="347" t="str">
        <f>VLOOKUP(D623,Fichas!$A$2:$J$2009,10,FALSE)</f>
        <v>Urbanismo</v>
      </c>
      <c r="I623" s="420" t="str">
        <f>VLOOKUP(D623,Fichas!$A$2:$K$2009,11,FALSE)</f>
        <v>122</v>
      </c>
      <c r="J623" s="347" t="str">
        <f>VLOOKUP(D623,Fichas!$A$2:$L$2009,12,FALSE)</f>
        <v>Administração Geral</v>
      </c>
      <c r="K623" s="420" t="str">
        <f>VLOOKUP(D623,Fichas!$A$2:$M$2009,13,FALSE)</f>
        <v>0002</v>
      </c>
      <c r="L623" s="347" t="str">
        <f>VLOOKUP(D623,Fichas!$A$2:$N$2009,14,FALSE)</f>
        <v>Gestão Administrativa</v>
      </c>
      <c r="M623" s="420" t="str">
        <f>VLOOKUP(D623,Fichas!$A$2:$O$2009,15,FALSE)</f>
        <v>2003</v>
      </c>
      <c r="N623" s="347" t="str">
        <f>VLOOKUP(D623,Fichas!$A$2:$P$2009,16,FALSE)</f>
        <v>Pessoal e Encargos Sociais da Unidade</v>
      </c>
      <c r="O623" s="420" t="str">
        <f>VLOOKUP(D623,Fichas!$A$2:$C$2009,3,FALSE)</f>
        <v>3.1.90.04.00.00</v>
      </c>
      <c r="P623" s="347" t="str">
        <f>VLOOKUP(D623,Fichas!$A$2:$D$2009,4,FALSE)</f>
        <v>Contratação por Tempo Determinado</v>
      </c>
      <c r="Q623" s="421" t="str">
        <f>VLOOKUP(D623,Fichas!$A$2:$E$2009,5,FALSE)</f>
        <v>0</v>
      </c>
      <c r="R623" s="347" t="str">
        <f>VLOOKUP(Q623,Dados!$A$2:$C$1673,2,FALSE)</f>
        <v>Ordinário</v>
      </c>
      <c r="S623" s="428">
        <f>'6785'!G61</f>
        <v>0</v>
      </c>
      <c r="T623" s="428">
        <f>'6785'!H61</f>
        <v>500000</v>
      </c>
      <c r="U623" s="428" t="s">
        <v>2124</v>
      </c>
    </row>
    <row r="624" spans="1:21" s="347" customFormat="1" x14ac:dyDescent="0.2">
      <c r="A624" s="347" t="s">
        <v>2095</v>
      </c>
      <c r="B624" s="427">
        <v>44628</v>
      </c>
      <c r="C624" s="427">
        <v>44648</v>
      </c>
      <c r="D624" s="420">
        <f>'6785'!D62</f>
        <v>670</v>
      </c>
      <c r="E624" s="347" t="str">
        <f>VLOOKUP(D624,Fichas!$A$2:$G$2009,7,FALSE)</f>
        <v>02.016</v>
      </c>
      <c r="F624" s="347" t="str">
        <f>VLOOKUP(D624,Fichas!$A$2:$H$2009,8,FALSE)</f>
        <v>Secretaria de Obras e Serviços Públicos</v>
      </c>
      <c r="G624" s="420" t="str">
        <f>VLOOKUP(D624,Fichas!$A$2:$I$2009,9,FALSE)</f>
        <v>15</v>
      </c>
      <c r="H624" s="347" t="str">
        <f>VLOOKUP(D624,Fichas!$A$2:$J$2009,10,FALSE)</f>
        <v>Urbanismo</v>
      </c>
      <c r="I624" s="420" t="str">
        <f>VLOOKUP(D624,Fichas!$A$2:$K$2009,11,FALSE)</f>
        <v>122</v>
      </c>
      <c r="J624" s="347" t="str">
        <f>VLOOKUP(D624,Fichas!$A$2:$L$2009,12,FALSE)</f>
        <v>Administração Geral</v>
      </c>
      <c r="K624" s="420" t="str">
        <f>VLOOKUP(D624,Fichas!$A$2:$M$2009,13,FALSE)</f>
        <v>0002</v>
      </c>
      <c r="L624" s="347" t="str">
        <f>VLOOKUP(D624,Fichas!$A$2:$N$2009,14,FALSE)</f>
        <v>Gestão Administrativa</v>
      </c>
      <c r="M624" s="420" t="str">
        <f>VLOOKUP(D624,Fichas!$A$2:$O$2009,15,FALSE)</f>
        <v>2003</v>
      </c>
      <c r="N624" s="347" t="str">
        <f>VLOOKUP(D624,Fichas!$A$2:$P$2009,16,FALSE)</f>
        <v>Pessoal e Encargos Sociais da Unidade</v>
      </c>
      <c r="O624" s="420" t="str">
        <f>VLOOKUP(D624,Fichas!$A$2:$C$2009,3,FALSE)</f>
        <v>3.1.90.11.00.00</v>
      </c>
      <c r="P624" s="347" t="str">
        <f>VLOOKUP(D624,Fichas!$A$2:$D$2009,4,FALSE)</f>
        <v>Vencimentos e Vantagens Fixas - Pessoal Civil</v>
      </c>
      <c r="Q624" s="421" t="str">
        <f>VLOOKUP(D624,Fichas!$A$2:$E$2009,5,FALSE)</f>
        <v>0</v>
      </c>
      <c r="R624" s="347" t="str">
        <f>VLOOKUP(Q624,Dados!$A$2:$C$1673,2,FALSE)</f>
        <v>Ordinário</v>
      </c>
      <c r="S624" s="428">
        <f>'6785'!G62</f>
        <v>0</v>
      </c>
      <c r="T624" s="428">
        <f>'6785'!H62</f>
        <v>1516116.98</v>
      </c>
      <c r="U624" s="428" t="s">
        <v>2124</v>
      </c>
    </row>
    <row r="625" spans="1:21" s="347" customFormat="1" x14ac:dyDescent="0.2">
      <c r="A625" s="347" t="s">
        <v>2095</v>
      </c>
      <c r="B625" s="427">
        <v>44628</v>
      </c>
      <c r="C625" s="427">
        <v>44648</v>
      </c>
      <c r="D625" s="420">
        <f>'6785'!D63</f>
        <v>687</v>
      </c>
      <c r="E625" s="347" t="str">
        <f>VLOOKUP(D625,Fichas!$A$2:$G$2009,7,FALSE)</f>
        <v>02.016</v>
      </c>
      <c r="F625" s="347" t="str">
        <f>VLOOKUP(D625,Fichas!$A$2:$H$2009,8,FALSE)</f>
        <v>Secretaria de Obras e Serviços Públicos</v>
      </c>
      <c r="G625" s="420" t="str">
        <f>VLOOKUP(D625,Fichas!$A$2:$I$2009,9,FALSE)</f>
        <v>15</v>
      </c>
      <c r="H625" s="347" t="str">
        <f>VLOOKUP(D625,Fichas!$A$2:$J$2009,10,FALSE)</f>
        <v>Urbanismo</v>
      </c>
      <c r="I625" s="420" t="str">
        <f>VLOOKUP(D625,Fichas!$A$2:$K$2009,11,FALSE)</f>
        <v>451</v>
      </c>
      <c r="J625" s="347" t="str">
        <f>VLOOKUP(D625,Fichas!$A$2:$L$2009,12,FALSE)</f>
        <v>Infraestrutura Urbana</v>
      </c>
      <c r="K625" s="420" t="str">
        <f>VLOOKUP(D625,Fichas!$A$2:$M$2009,13,FALSE)</f>
        <v>0025</v>
      </c>
      <c r="L625" s="347" t="str">
        <f>VLOOKUP(D625,Fichas!$A$2:$N$2009,14,FALSE)</f>
        <v>Saneamento e Pavimentação</v>
      </c>
      <c r="M625" s="420" t="str">
        <f>VLOOKUP(D625,Fichas!$A$2:$O$2009,15,FALSE)</f>
        <v>1017</v>
      </c>
      <c r="N625" s="347" t="str">
        <f>VLOOKUP(D625,Fichas!$A$2:$P$2009,16,FALSE)</f>
        <v>Obras de Drenagem e Pavimentação</v>
      </c>
      <c r="O625" s="420" t="str">
        <f>VLOOKUP(D625,Fichas!$A$2:$C$2009,3,FALSE)</f>
        <v>3.3.90.39.00.00</v>
      </c>
      <c r="P625" s="347" t="str">
        <f>VLOOKUP(D625,Fichas!$A$2:$D$2009,4,FALSE)</f>
        <v>Outros Serviços de Terceiros - Pessoa Jurídica</v>
      </c>
      <c r="Q625" s="421" t="str">
        <f>VLOOKUP(D625,Fichas!$A$2:$E$2009,5,FALSE)</f>
        <v>807</v>
      </c>
      <c r="R625" s="347" t="str">
        <f>VLOOKUP(Q625,Dados!$A$2:$C$1673,2,FALSE)</f>
        <v>Royalties Pelo Excedente da Produção</v>
      </c>
      <c r="S625" s="428">
        <f>'6785'!G63</f>
        <v>0</v>
      </c>
      <c r="T625" s="428">
        <f>'6785'!H63</f>
        <v>92000</v>
      </c>
      <c r="U625" s="428" t="s">
        <v>2124</v>
      </c>
    </row>
    <row r="626" spans="1:21" s="347" customFormat="1" x14ac:dyDescent="0.2">
      <c r="A626" s="347" t="s">
        <v>2095</v>
      </c>
      <c r="B626" s="427">
        <v>44628</v>
      </c>
      <c r="C626" s="427">
        <v>44648</v>
      </c>
      <c r="D626" s="420">
        <f>'6785'!D64</f>
        <v>690</v>
      </c>
      <c r="E626" s="347" t="str">
        <f>VLOOKUP(D626,Fichas!$A$2:$G$2009,7,FALSE)</f>
        <v>02.016</v>
      </c>
      <c r="F626" s="347" t="str">
        <f>VLOOKUP(D626,Fichas!$A$2:$H$2009,8,FALSE)</f>
        <v>Secretaria de Obras e Serviços Públicos</v>
      </c>
      <c r="G626" s="420" t="str">
        <f>VLOOKUP(D626,Fichas!$A$2:$I$2009,9,FALSE)</f>
        <v>15</v>
      </c>
      <c r="H626" s="347" t="str">
        <f>VLOOKUP(D626,Fichas!$A$2:$J$2009,10,FALSE)</f>
        <v>Urbanismo</v>
      </c>
      <c r="I626" s="420" t="str">
        <f>VLOOKUP(D626,Fichas!$A$2:$K$2009,11,FALSE)</f>
        <v>451</v>
      </c>
      <c r="J626" s="347" t="str">
        <f>VLOOKUP(D626,Fichas!$A$2:$L$2009,12,FALSE)</f>
        <v>Infraestrutura Urbana</v>
      </c>
      <c r="K626" s="420" t="str">
        <f>VLOOKUP(D626,Fichas!$A$2:$M$2009,13,FALSE)</f>
        <v>0026</v>
      </c>
      <c r="L626" s="347" t="str">
        <f>VLOOKUP(D626,Fichas!$A$2:$N$2009,14,FALSE)</f>
        <v>Serviços Públicos</v>
      </c>
      <c r="M626" s="420" t="str">
        <f>VLOOKUP(D626,Fichas!$A$2:$O$2009,15,FALSE)</f>
        <v>1008</v>
      </c>
      <c r="N626" s="347" t="str">
        <f>VLOOKUP(D626,Fichas!$A$2:$P$2009,16,FALSE)</f>
        <v>Revitalização e Reforma do Boulevard Canal</v>
      </c>
      <c r="O626" s="420" t="str">
        <f>VLOOKUP(D626,Fichas!$A$2:$C$2009,3,FALSE)</f>
        <v>3.3.90.39.00.00</v>
      </c>
      <c r="P626" s="347" t="str">
        <f>VLOOKUP(D626,Fichas!$A$2:$D$2009,4,FALSE)</f>
        <v>Outros Serviços de Terceiros - Pessoa Jurídica</v>
      </c>
      <c r="Q626" s="421" t="str">
        <f>VLOOKUP(D626,Fichas!$A$2:$E$2009,5,FALSE)</f>
        <v>0</v>
      </c>
      <c r="R626" s="347" t="str">
        <f>VLOOKUP(Q626,Dados!$A$2:$C$1673,2,FALSE)</f>
        <v>Ordinário</v>
      </c>
      <c r="S626" s="428">
        <f>'6785'!G64</f>
        <v>0</v>
      </c>
      <c r="T626" s="428">
        <f>'6785'!H64</f>
        <v>150000</v>
      </c>
      <c r="U626" s="428" t="s">
        <v>2124</v>
      </c>
    </row>
    <row r="627" spans="1:21" s="347" customFormat="1" x14ac:dyDescent="0.2">
      <c r="A627" s="347" t="s">
        <v>2095</v>
      </c>
      <c r="B627" s="427">
        <v>44628</v>
      </c>
      <c r="C627" s="427">
        <v>44648</v>
      </c>
      <c r="D627" s="420">
        <f>'6785'!D65</f>
        <v>702</v>
      </c>
      <c r="E627" s="347" t="str">
        <f>VLOOKUP(D627,Fichas!$A$2:$G$2009,7,FALSE)</f>
        <v>02.016</v>
      </c>
      <c r="F627" s="347" t="str">
        <f>VLOOKUP(D627,Fichas!$A$2:$H$2009,8,FALSE)</f>
        <v>Secretaria de Obras e Serviços Públicos</v>
      </c>
      <c r="G627" s="420" t="str">
        <f>VLOOKUP(D627,Fichas!$A$2:$I$2009,9,FALSE)</f>
        <v>15</v>
      </c>
      <c r="H627" s="347" t="str">
        <f>VLOOKUP(D627,Fichas!$A$2:$J$2009,10,FALSE)</f>
        <v>Urbanismo</v>
      </c>
      <c r="I627" s="420" t="str">
        <f>VLOOKUP(D627,Fichas!$A$2:$K$2009,11,FALSE)</f>
        <v>451</v>
      </c>
      <c r="J627" s="347" t="str">
        <f>VLOOKUP(D627,Fichas!$A$2:$L$2009,12,FALSE)</f>
        <v>Infraestrutura Urbana</v>
      </c>
      <c r="K627" s="420" t="str">
        <f>VLOOKUP(D627,Fichas!$A$2:$M$2009,13,FALSE)</f>
        <v>0026</v>
      </c>
      <c r="L627" s="347" t="str">
        <f>VLOOKUP(D627,Fichas!$A$2:$N$2009,14,FALSE)</f>
        <v>Serviços Públicos</v>
      </c>
      <c r="M627" s="420" t="str">
        <f>VLOOKUP(D627,Fichas!$A$2:$O$2009,15,FALSE)</f>
        <v>1016</v>
      </c>
      <c r="N627" s="347" t="str">
        <f>VLOOKUP(D627,Fichas!$A$2:$P$2009,16,FALSE)</f>
        <v>Revitalização de Bairros do 1º e 2º Distritos</v>
      </c>
      <c r="O627" s="420" t="str">
        <f>VLOOKUP(D627,Fichas!$A$2:$C$2009,3,FALSE)</f>
        <v>3.3.90.39.00.00</v>
      </c>
      <c r="P627" s="347" t="str">
        <f>VLOOKUP(D627,Fichas!$A$2:$D$2009,4,FALSE)</f>
        <v>Outros Serviços de Terceiros - Pessoa Jurídica</v>
      </c>
      <c r="Q627" s="421" t="str">
        <f>VLOOKUP(D627,Fichas!$A$2:$E$2009,5,FALSE)</f>
        <v>807</v>
      </c>
      <c r="R627" s="347" t="str">
        <f>VLOOKUP(Q627,Dados!$A$2:$C$1673,2,FALSE)</f>
        <v>Royalties Pelo Excedente da Produção</v>
      </c>
      <c r="S627" s="428">
        <f>'6785'!G65</f>
        <v>0</v>
      </c>
      <c r="T627" s="428">
        <f>'6785'!H65</f>
        <v>382508.84</v>
      </c>
      <c r="U627" s="428" t="s">
        <v>2124</v>
      </c>
    </row>
    <row r="628" spans="1:21" s="347" customFormat="1" x14ac:dyDescent="0.2">
      <c r="A628" s="347" t="s">
        <v>2095</v>
      </c>
      <c r="B628" s="427">
        <v>44628</v>
      </c>
      <c r="C628" s="427">
        <v>44648</v>
      </c>
      <c r="D628" s="420">
        <f>'6785'!D66</f>
        <v>760</v>
      </c>
      <c r="E628" s="347" t="str">
        <f>VLOOKUP(D628,Fichas!$A$2:$G$2009,7,FALSE)</f>
        <v>02.021</v>
      </c>
      <c r="F628" s="347" t="str">
        <f>VLOOKUP(D628,Fichas!$A$2:$H$2009,8,FALSE)</f>
        <v>Secretaria de Meio Ambiente e Saneamento</v>
      </c>
      <c r="G628" s="420" t="str">
        <f>VLOOKUP(D628,Fichas!$A$2:$I$2009,9,FALSE)</f>
        <v>18</v>
      </c>
      <c r="H628" s="347" t="str">
        <f>VLOOKUP(D628,Fichas!$A$2:$J$2009,10,FALSE)</f>
        <v>Gestão Ambiental</v>
      </c>
      <c r="I628" s="420" t="str">
        <f>VLOOKUP(D628,Fichas!$A$2:$K$2009,11,FALSE)</f>
        <v>122</v>
      </c>
      <c r="J628" s="347" t="str">
        <f>VLOOKUP(D628,Fichas!$A$2:$L$2009,12,FALSE)</f>
        <v>Administração Geral</v>
      </c>
      <c r="K628" s="420" t="str">
        <f>VLOOKUP(D628,Fichas!$A$2:$M$2009,13,FALSE)</f>
        <v>0002</v>
      </c>
      <c r="L628" s="347" t="str">
        <f>VLOOKUP(D628,Fichas!$A$2:$N$2009,14,FALSE)</f>
        <v>Gestão Administrativa</v>
      </c>
      <c r="M628" s="420" t="str">
        <f>VLOOKUP(D628,Fichas!$A$2:$O$2009,15,FALSE)</f>
        <v>2003</v>
      </c>
      <c r="N628" s="347" t="str">
        <f>VLOOKUP(D628,Fichas!$A$2:$P$2009,16,FALSE)</f>
        <v>Pessoal e Encargos Sociais da Unidade</v>
      </c>
      <c r="O628" s="420" t="str">
        <f>VLOOKUP(D628,Fichas!$A$2:$C$2009,3,FALSE)</f>
        <v>3.1.90.11.00.00</v>
      </c>
      <c r="P628" s="347" t="str">
        <f>VLOOKUP(D628,Fichas!$A$2:$D$2009,4,FALSE)</f>
        <v>Vencimentos e Vantagens Fixas - Pessoal Civil</v>
      </c>
      <c r="Q628" s="421" t="str">
        <f>VLOOKUP(D628,Fichas!$A$2:$E$2009,5,FALSE)</f>
        <v>947</v>
      </c>
      <c r="R628" s="347" t="str">
        <f>VLOOKUP(Q628,Dados!$A$2:$C$1673,2,FALSE)</f>
        <v>ICMS Verde</v>
      </c>
      <c r="S628" s="428">
        <f>'6785'!G66</f>
        <v>0</v>
      </c>
      <c r="T628" s="428">
        <f>'6785'!H66</f>
        <v>46815.59</v>
      </c>
      <c r="U628" s="428" t="s">
        <v>2124</v>
      </c>
    </row>
    <row r="629" spans="1:21" s="347" customFormat="1" x14ac:dyDescent="0.2">
      <c r="A629" s="347" t="s">
        <v>2095</v>
      </c>
      <c r="B629" s="427">
        <v>44628</v>
      </c>
      <c r="C629" s="427">
        <v>44648</v>
      </c>
      <c r="D629" s="420">
        <f>'6785'!D67</f>
        <v>764</v>
      </c>
      <c r="E629" s="347" t="str">
        <f>VLOOKUP(D629,Fichas!$A$2:$G$2009,7,FALSE)</f>
        <v>02.021</v>
      </c>
      <c r="F629" s="347" t="str">
        <f>VLOOKUP(D629,Fichas!$A$2:$H$2009,8,FALSE)</f>
        <v>Secretaria de Meio Ambiente e Saneamento</v>
      </c>
      <c r="G629" s="420" t="str">
        <f>VLOOKUP(D629,Fichas!$A$2:$I$2009,9,FALSE)</f>
        <v>18</v>
      </c>
      <c r="H629" s="347" t="str">
        <f>VLOOKUP(D629,Fichas!$A$2:$J$2009,10,FALSE)</f>
        <v>Gestão Ambiental</v>
      </c>
      <c r="I629" s="420" t="str">
        <f>VLOOKUP(D629,Fichas!$A$2:$K$2009,11,FALSE)</f>
        <v>122</v>
      </c>
      <c r="J629" s="347" t="str">
        <f>VLOOKUP(D629,Fichas!$A$2:$L$2009,12,FALSE)</f>
        <v>Administração Geral</v>
      </c>
      <c r="K629" s="420" t="str">
        <f>VLOOKUP(D629,Fichas!$A$2:$M$2009,13,FALSE)</f>
        <v>0002</v>
      </c>
      <c r="L629" s="347" t="str">
        <f>VLOOKUP(D629,Fichas!$A$2:$N$2009,14,FALSE)</f>
        <v>Gestão Administrativa</v>
      </c>
      <c r="M629" s="420" t="str">
        <f>VLOOKUP(D629,Fichas!$A$2:$O$2009,15,FALSE)</f>
        <v>2004</v>
      </c>
      <c r="N629" s="347" t="str">
        <f>VLOOKUP(D629,Fichas!$A$2:$P$2009,16,FALSE)</f>
        <v>Manutenção e Operacionalização da Unidade</v>
      </c>
      <c r="O629" s="420" t="str">
        <f>VLOOKUP(D629,Fichas!$A$2:$C$2009,3,FALSE)</f>
        <v>3.3.90.30.00.00</v>
      </c>
      <c r="P629" s="347" t="str">
        <f>VLOOKUP(D629,Fichas!$A$2:$D$2009,4,FALSE)</f>
        <v>Material de Consumo</v>
      </c>
      <c r="Q629" s="421" t="str">
        <f>VLOOKUP(D629,Fichas!$A$2:$E$2009,5,FALSE)</f>
        <v>947</v>
      </c>
      <c r="R629" s="347" t="str">
        <f>VLOOKUP(Q629,Dados!$A$2:$C$1673,2,FALSE)</f>
        <v>ICMS Verde</v>
      </c>
      <c r="S629" s="428">
        <f>'6785'!G67</f>
        <v>0</v>
      </c>
      <c r="T629" s="428">
        <f>'6785'!H67</f>
        <v>20000</v>
      </c>
      <c r="U629" s="428" t="s">
        <v>2124</v>
      </c>
    </row>
    <row r="630" spans="1:21" s="347" customFormat="1" x14ac:dyDescent="0.2">
      <c r="A630" s="347" t="s">
        <v>2095</v>
      </c>
      <c r="B630" s="427">
        <v>44628</v>
      </c>
      <c r="C630" s="427">
        <v>44648</v>
      </c>
      <c r="D630" s="420">
        <f>'6785'!D68</f>
        <v>767</v>
      </c>
      <c r="E630" s="347" t="str">
        <f>VLOOKUP(D630,Fichas!$A$2:$G$2009,7,FALSE)</f>
        <v>02.021</v>
      </c>
      <c r="F630" s="347" t="str">
        <f>VLOOKUP(D630,Fichas!$A$2:$H$2009,8,FALSE)</f>
        <v>Secretaria de Meio Ambiente e Saneamento</v>
      </c>
      <c r="G630" s="420" t="str">
        <f>VLOOKUP(D630,Fichas!$A$2:$I$2009,9,FALSE)</f>
        <v>18</v>
      </c>
      <c r="H630" s="347" t="str">
        <f>VLOOKUP(D630,Fichas!$A$2:$J$2009,10,FALSE)</f>
        <v>Gestão Ambiental</v>
      </c>
      <c r="I630" s="420" t="str">
        <f>VLOOKUP(D630,Fichas!$A$2:$K$2009,11,FALSE)</f>
        <v>122</v>
      </c>
      <c r="J630" s="347" t="str">
        <f>VLOOKUP(D630,Fichas!$A$2:$L$2009,12,FALSE)</f>
        <v>Administração Geral</v>
      </c>
      <c r="K630" s="420" t="str">
        <f>VLOOKUP(D630,Fichas!$A$2:$M$2009,13,FALSE)</f>
        <v>0002</v>
      </c>
      <c r="L630" s="347" t="str">
        <f>VLOOKUP(D630,Fichas!$A$2:$N$2009,14,FALSE)</f>
        <v>Gestão Administrativa</v>
      </c>
      <c r="M630" s="420" t="str">
        <f>VLOOKUP(D630,Fichas!$A$2:$O$2009,15,FALSE)</f>
        <v>2004</v>
      </c>
      <c r="N630" s="347" t="str">
        <f>VLOOKUP(D630,Fichas!$A$2:$P$2009,16,FALSE)</f>
        <v>Manutenção e Operacionalização da Unidade</v>
      </c>
      <c r="O630" s="420" t="str">
        <f>VLOOKUP(D630,Fichas!$A$2:$C$2009,3,FALSE)</f>
        <v>4.4.90.51.00.00</v>
      </c>
      <c r="P630" s="347" t="str">
        <f>VLOOKUP(D630,Fichas!$A$2:$D$2009,4,FALSE)</f>
        <v>Obras e Instalações</v>
      </c>
      <c r="Q630" s="421" t="str">
        <f>VLOOKUP(D630,Fichas!$A$2:$E$2009,5,FALSE)</f>
        <v>947</v>
      </c>
      <c r="R630" s="347" t="str">
        <f>VLOOKUP(Q630,Dados!$A$2:$C$1673,2,FALSE)</f>
        <v>ICMS Verde</v>
      </c>
      <c r="S630" s="428">
        <f>'6785'!G68</f>
        <v>0</v>
      </c>
      <c r="T630" s="428">
        <f>'6785'!H68</f>
        <v>10000</v>
      </c>
      <c r="U630" s="428" t="s">
        <v>2124</v>
      </c>
    </row>
    <row r="631" spans="1:21" s="347" customFormat="1" x14ac:dyDescent="0.2">
      <c r="A631" s="347" t="s">
        <v>2095</v>
      </c>
      <c r="B631" s="427">
        <v>44628</v>
      </c>
      <c r="C631" s="427">
        <v>44648</v>
      </c>
      <c r="D631" s="420">
        <f>'6785'!D69</f>
        <v>768</v>
      </c>
      <c r="E631" s="347" t="str">
        <f>VLOOKUP(D631,Fichas!$A$2:$G$2009,7,FALSE)</f>
        <v>02.021</v>
      </c>
      <c r="F631" s="347" t="str">
        <f>VLOOKUP(D631,Fichas!$A$2:$H$2009,8,FALSE)</f>
        <v>Secretaria de Meio Ambiente e Saneamento</v>
      </c>
      <c r="G631" s="420" t="str">
        <f>VLOOKUP(D631,Fichas!$A$2:$I$2009,9,FALSE)</f>
        <v>18</v>
      </c>
      <c r="H631" s="347" t="str">
        <f>VLOOKUP(D631,Fichas!$A$2:$J$2009,10,FALSE)</f>
        <v>Gestão Ambiental</v>
      </c>
      <c r="I631" s="420" t="str">
        <f>VLOOKUP(D631,Fichas!$A$2:$K$2009,11,FALSE)</f>
        <v>122</v>
      </c>
      <c r="J631" s="347" t="str">
        <f>VLOOKUP(D631,Fichas!$A$2:$L$2009,12,FALSE)</f>
        <v>Administração Geral</v>
      </c>
      <c r="K631" s="420" t="str">
        <f>VLOOKUP(D631,Fichas!$A$2:$M$2009,13,FALSE)</f>
        <v>0002</v>
      </c>
      <c r="L631" s="347" t="str">
        <f>VLOOKUP(D631,Fichas!$A$2:$N$2009,14,FALSE)</f>
        <v>Gestão Administrativa</v>
      </c>
      <c r="M631" s="420" t="str">
        <f>VLOOKUP(D631,Fichas!$A$2:$O$2009,15,FALSE)</f>
        <v>2004</v>
      </c>
      <c r="N631" s="347" t="str">
        <f>VLOOKUP(D631,Fichas!$A$2:$P$2009,16,FALSE)</f>
        <v>Manutenção e Operacionalização da Unidade</v>
      </c>
      <c r="O631" s="420" t="str">
        <f>VLOOKUP(D631,Fichas!$A$2:$C$2009,3,FALSE)</f>
        <v>4.4.90.52.00.00</v>
      </c>
      <c r="P631" s="347" t="str">
        <f>VLOOKUP(D631,Fichas!$A$2:$D$2009,4,FALSE)</f>
        <v>Equipamentos e Material Permanente</v>
      </c>
      <c r="Q631" s="421" t="str">
        <f>VLOOKUP(D631,Fichas!$A$2:$E$2009,5,FALSE)</f>
        <v>947</v>
      </c>
      <c r="R631" s="347" t="str">
        <f>VLOOKUP(Q631,Dados!$A$2:$C$1673,2,FALSE)</f>
        <v>ICMS Verde</v>
      </c>
      <c r="S631" s="428">
        <f>'6785'!G69</f>
        <v>0</v>
      </c>
      <c r="T631" s="428">
        <f>'6785'!H69</f>
        <v>10000</v>
      </c>
      <c r="U631" s="428" t="s">
        <v>2124</v>
      </c>
    </row>
    <row r="632" spans="1:21" s="347" customFormat="1" x14ac:dyDescent="0.2">
      <c r="A632" s="347" t="s">
        <v>2095</v>
      </c>
      <c r="B632" s="427">
        <v>44628</v>
      </c>
      <c r="C632" s="427">
        <v>44648</v>
      </c>
      <c r="D632" s="420">
        <f>'6785'!D70</f>
        <v>774</v>
      </c>
      <c r="E632" s="347" t="str">
        <f>VLOOKUP(D632,Fichas!$A$2:$G$2009,7,FALSE)</f>
        <v>02.021</v>
      </c>
      <c r="F632" s="347" t="str">
        <f>VLOOKUP(D632,Fichas!$A$2:$H$2009,8,FALSE)</f>
        <v>Secretaria de Meio Ambiente e Saneamento</v>
      </c>
      <c r="G632" s="420" t="str">
        <f>VLOOKUP(D632,Fichas!$A$2:$I$2009,9,FALSE)</f>
        <v>18</v>
      </c>
      <c r="H632" s="347" t="str">
        <f>VLOOKUP(D632,Fichas!$A$2:$J$2009,10,FALSE)</f>
        <v>Gestão Ambiental</v>
      </c>
      <c r="I632" s="420" t="str">
        <f>VLOOKUP(D632,Fichas!$A$2:$K$2009,11,FALSE)</f>
        <v>541</v>
      </c>
      <c r="J632" s="347" t="str">
        <f>VLOOKUP(D632,Fichas!$A$2:$L$2009,12,FALSE)</f>
        <v>Preservação e Conservação Ambiental</v>
      </c>
      <c r="K632" s="420" t="str">
        <f>VLOOKUP(D632,Fichas!$A$2:$M$2009,13,FALSE)</f>
        <v>0009</v>
      </c>
      <c r="L632" s="347" t="str">
        <f>VLOOKUP(D632,Fichas!$A$2:$N$2009,14,FALSE)</f>
        <v>Transporte Rodoviário</v>
      </c>
      <c r="M632" s="420" t="str">
        <f>VLOOKUP(D632,Fichas!$A$2:$O$2009,15,FALSE)</f>
        <v>2027</v>
      </c>
      <c r="N632" s="347" t="str">
        <f>VLOOKUP(D632,Fichas!$A$2:$P$2009,16,FALSE)</f>
        <v>Manutenção da Frota de Veículos</v>
      </c>
      <c r="O632" s="420" t="str">
        <f>VLOOKUP(D632,Fichas!$A$2:$C$2009,3,FALSE)</f>
        <v>3.3.90.39.00.00</v>
      </c>
      <c r="P632" s="347" t="str">
        <f>VLOOKUP(D632,Fichas!$A$2:$D$2009,4,FALSE)</f>
        <v>Outros Serviços de Terceiros - Pessoa Jurídica</v>
      </c>
      <c r="Q632" s="421" t="str">
        <f>VLOOKUP(D632,Fichas!$A$2:$E$2009,5,FALSE)</f>
        <v>947</v>
      </c>
      <c r="R632" s="347" t="str">
        <f>VLOOKUP(Q632,Dados!$A$2:$C$1673,2,FALSE)</f>
        <v>ICMS Verde</v>
      </c>
      <c r="S632" s="428">
        <f>'6785'!G70</f>
        <v>0</v>
      </c>
      <c r="T632" s="428">
        <f>'6785'!H70</f>
        <v>10000</v>
      </c>
      <c r="U632" s="428" t="s">
        <v>2124</v>
      </c>
    </row>
    <row r="633" spans="1:21" s="347" customFormat="1" x14ac:dyDescent="0.2">
      <c r="A633" s="347" t="s">
        <v>2095</v>
      </c>
      <c r="B633" s="427">
        <v>44628</v>
      </c>
      <c r="C633" s="427">
        <v>44648</v>
      </c>
      <c r="D633" s="420">
        <f>'6785'!D71</f>
        <v>789</v>
      </c>
      <c r="E633" s="347" t="str">
        <f>VLOOKUP(D633,Fichas!$A$2:$G$2009,7,FALSE)</f>
        <v>02.022</v>
      </c>
      <c r="F633" s="347" t="str">
        <f>VLOOKUP(D633,Fichas!$A$2:$H$2009,8,FALSE)</f>
        <v>Secretaria de Direitos Humanos e Segurança</v>
      </c>
      <c r="G633" s="420" t="str">
        <f>VLOOKUP(D633,Fichas!$A$2:$I$2009,9,FALSE)</f>
        <v>06</v>
      </c>
      <c r="H633" s="347" t="str">
        <f>VLOOKUP(D633,Fichas!$A$2:$J$2009,10,FALSE)</f>
        <v>Segurança Pública</v>
      </c>
      <c r="I633" s="420" t="str">
        <f>VLOOKUP(D633,Fichas!$A$2:$K$2009,11,FALSE)</f>
        <v>122</v>
      </c>
      <c r="J633" s="347" t="str">
        <f>VLOOKUP(D633,Fichas!$A$2:$L$2009,12,FALSE)</f>
        <v>Administração Geral</v>
      </c>
      <c r="K633" s="420" t="str">
        <f>VLOOKUP(D633,Fichas!$A$2:$M$2009,13,FALSE)</f>
        <v>0002</v>
      </c>
      <c r="L633" s="347" t="str">
        <f>VLOOKUP(D633,Fichas!$A$2:$N$2009,14,FALSE)</f>
        <v>Gestão Administrativa</v>
      </c>
      <c r="M633" s="420" t="str">
        <f>VLOOKUP(D633,Fichas!$A$2:$O$2009,15,FALSE)</f>
        <v>2003</v>
      </c>
      <c r="N633" s="347" t="str">
        <f>VLOOKUP(D633,Fichas!$A$2:$P$2009,16,FALSE)</f>
        <v>Pessoal e Encargos Sociais da Unidade</v>
      </c>
      <c r="O633" s="420" t="str">
        <f>VLOOKUP(D633,Fichas!$A$2:$C$2009,3,FALSE)</f>
        <v>3.1.90.11.00.00</v>
      </c>
      <c r="P633" s="347" t="str">
        <f>VLOOKUP(D633,Fichas!$A$2:$D$2009,4,FALSE)</f>
        <v>Vencimentos e Vantagens Fixas - Pessoal Civil</v>
      </c>
      <c r="Q633" s="421" t="str">
        <f>VLOOKUP(D633,Fichas!$A$2:$E$2009,5,FALSE)</f>
        <v>0</v>
      </c>
      <c r="R633" s="347" t="str">
        <f>VLOOKUP(Q633,Dados!$A$2:$C$1673,2,FALSE)</f>
        <v>Ordinário</v>
      </c>
      <c r="S633" s="428">
        <f>'6785'!G71</f>
        <v>0</v>
      </c>
      <c r="T633" s="428">
        <f>'6785'!H71</f>
        <v>3590520.83</v>
      </c>
      <c r="U633" s="428" t="s">
        <v>2124</v>
      </c>
    </row>
    <row r="634" spans="1:21" s="347" customFormat="1" x14ac:dyDescent="0.2">
      <c r="A634" s="347" t="s">
        <v>2095</v>
      </c>
      <c r="B634" s="427">
        <v>44628</v>
      </c>
      <c r="C634" s="427">
        <v>44648</v>
      </c>
      <c r="D634" s="420">
        <f>'6785'!D72</f>
        <v>982</v>
      </c>
      <c r="E634" s="347" t="str">
        <f>VLOOKUP(D634,Fichas!$A$2:$G$2009,7,FALSE)</f>
        <v>05.001</v>
      </c>
      <c r="F634" s="347" t="str">
        <f>VLOOKUP(D634,Fichas!$A$2:$H$2009,8,FALSE)</f>
        <v>Fundo Municipal de Saúde</v>
      </c>
      <c r="G634" s="420" t="str">
        <f>VLOOKUP(D634,Fichas!$A$2:$I$2009,9,FALSE)</f>
        <v>10</v>
      </c>
      <c r="H634" s="347" t="str">
        <f>VLOOKUP(D634,Fichas!$A$2:$J$2009,10,FALSE)</f>
        <v>Saúde</v>
      </c>
      <c r="I634" s="420" t="str">
        <f>VLOOKUP(D634,Fichas!$A$2:$K$2009,11,FALSE)</f>
        <v>122</v>
      </c>
      <c r="J634" s="347" t="str">
        <f>VLOOKUP(D634,Fichas!$A$2:$L$2009,12,FALSE)</f>
        <v>Administração Geral</v>
      </c>
      <c r="K634" s="420" t="str">
        <f>VLOOKUP(D634,Fichas!$A$2:$M$2009,13,FALSE)</f>
        <v>0029</v>
      </c>
      <c r="L634" s="347" t="str">
        <f>VLOOKUP(D634,Fichas!$A$2:$N$2009,14,FALSE)</f>
        <v>Manutenção, Modernização e Profissionalização da Gestão do SUS</v>
      </c>
      <c r="M634" s="420" t="str">
        <f>VLOOKUP(D634,Fichas!$A$2:$O$2009,15,FALSE)</f>
        <v>2127</v>
      </c>
      <c r="N634" s="347" t="str">
        <f>VLOOKUP(D634,Fichas!$A$2:$P$2009,16,FALSE)</f>
        <v>Manutenção da Infraestrutura da Tecnologia da Informação e Comunicação Social em Saúde</v>
      </c>
      <c r="O634" s="420" t="str">
        <f>VLOOKUP(D634,Fichas!$A$2:$C$2009,3,FALSE)</f>
        <v>3.3.90.40.00.00</v>
      </c>
      <c r="P634" s="347" t="str">
        <f>VLOOKUP(D634,Fichas!$A$2:$D$2009,4,FALSE)</f>
        <v>Serviços de Tecnologia da Informação e Comunicação - Pessoa Jurídica</v>
      </c>
      <c r="Q634" s="421" t="str">
        <f>VLOOKUP(D634,Fichas!$A$2:$E$2009,5,FALSE)</f>
        <v>300</v>
      </c>
      <c r="R634" s="347" t="str">
        <f>VLOOKUP(Q634,Dados!$A$2:$C$1673,2,FALSE)</f>
        <v>Ordinário - Saúde</v>
      </c>
      <c r="S634" s="428">
        <f>'6785'!G72</f>
        <v>0</v>
      </c>
      <c r="T634" s="428">
        <f>'6785'!H72</f>
        <v>148000</v>
      </c>
      <c r="U634" s="428" t="s">
        <v>2124</v>
      </c>
    </row>
    <row r="635" spans="1:21" s="347" customFormat="1" x14ac:dyDescent="0.2">
      <c r="A635" s="347" t="s">
        <v>2095</v>
      </c>
      <c r="B635" s="427">
        <v>44628</v>
      </c>
      <c r="C635" s="427">
        <v>44648</v>
      </c>
      <c r="D635" s="420">
        <f>'6785'!D73</f>
        <v>1006</v>
      </c>
      <c r="E635" s="347" t="str">
        <f>VLOOKUP(D635,Fichas!$A$2:$G$2009,7,FALSE)</f>
        <v>05.001</v>
      </c>
      <c r="F635" s="347" t="str">
        <f>VLOOKUP(D635,Fichas!$A$2:$H$2009,8,FALSE)</f>
        <v>Fundo Municipal de Saúde</v>
      </c>
      <c r="G635" s="420" t="str">
        <f>VLOOKUP(D635,Fichas!$A$2:$I$2009,9,FALSE)</f>
        <v>10</v>
      </c>
      <c r="H635" s="347" t="str">
        <f>VLOOKUP(D635,Fichas!$A$2:$J$2009,10,FALSE)</f>
        <v>Saúde</v>
      </c>
      <c r="I635" s="420" t="str">
        <f>VLOOKUP(D635,Fichas!$A$2:$K$2009,11,FALSE)</f>
        <v>301</v>
      </c>
      <c r="J635" s="347" t="str">
        <f>VLOOKUP(D635,Fichas!$A$2:$L$2009,12,FALSE)</f>
        <v>Atenção Básica</v>
      </c>
      <c r="K635" s="420" t="str">
        <f>VLOOKUP(D635,Fichas!$A$2:$M$2009,13,FALSE)</f>
        <v>0031</v>
      </c>
      <c r="L635" s="347" t="str">
        <f>VLOOKUP(D635,Fichas!$A$2:$N$2009,14,FALSE)</f>
        <v>Atenção Primária à Saúde</v>
      </c>
      <c r="M635" s="420" t="str">
        <f>VLOOKUP(D635,Fichas!$A$2:$O$2009,15,FALSE)</f>
        <v>1026</v>
      </c>
      <c r="N635" s="347" t="str">
        <f>VLOOKUP(D635,Fichas!$A$2:$P$2009,16,FALSE)</f>
        <v>Estruturação da Rede de Serviços da Atenção Primária à Saúde</v>
      </c>
      <c r="O635" s="420" t="str">
        <f>VLOOKUP(D635,Fichas!$A$2:$C$2009,3,FALSE)</f>
        <v>4.4.90.51.00.00</v>
      </c>
      <c r="P635" s="347" t="str">
        <f>VLOOKUP(D635,Fichas!$A$2:$D$2009,4,FALSE)</f>
        <v>Obras e Instalações</v>
      </c>
      <c r="Q635" s="421" t="str">
        <f>VLOOKUP(D635,Fichas!$A$2:$E$2009,5,FALSE)</f>
        <v>836</v>
      </c>
      <c r="R635" s="347" t="str">
        <f>VLOOKUP(Q635,Dados!$A$2:$C$1673,2,FALSE)</f>
        <v>Royalties - Saúde (Lei nº 12.858/13)</v>
      </c>
      <c r="S635" s="428">
        <f>'6785'!G73</f>
        <v>0</v>
      </c>
      <c r="T635" s="428">
        <f>'6785'!H73</f>
        <v>900000</v>
      </c>
      <c r="U635" s="428" t="s">
        <v>2124</v>
      </c>
    </row>
    <row r="636" spans="1:21" s="347" customFormat="1" x14ac:dyDescent="0.2">
      <c r="A636" s="347" t="s">
        <v>2095</v>
      </c>
      <c r="B636" s="427">
        <v>44628</v>
      </c>
      <c r="C636" s="427">
        <v>44648</v>
      </c>
      <c r="D636" s="420">
        <f>'6785'!D74</f>
        <v>1020</v>
      </c>
      <c r="E636" s="347" t="str">
        <f>VLOOKUP(D636,Fichas!$A$2:$G$2009,7,FALSE)</f>
        <v>05.001</v>
      </c>
      <c r="F636" s="347" t="str">
        <f>VLOOKUP(D636,Fichas!$A$2:$H$2009,8,FALSE)</f>
        <v>Fundo Municipal de Saúde</v>
      </c>
      <c r="G636" s="420" t="str">
        <f>VLOOKUP(D636,Fichas!$A$2:$I$2009,9,FALSE)</f>
        <v>10</v>
      </c>
      <c r="H636" s="347" t="str">
        <f>VLOOKUP(D636,Fichas!$A$2:$J$2009,10,FALSE)</f>
        <v>Saúde</v>
      </c>
      <c r="I636" s="420" t="str">
        <f>VLOOKUP(D636,Fichas!$A$2:$K$2009,11,FALSE)</f>
        <v>301</v>
      </c>
      <c r="J636" s="347" t="str">
        <f>VLOOKUP(D636,Fichas!$A$2:$L$2009,12,FALSE)</f>
        <v>Atenção Básica</v>
      </c>
      <c r="K636" s="420" t="str">
        <f>VLOOKUP(D636,Fichas!$A$2:$M$2009,13,FALSE)</f>
        <v>0031</v>
      </c>
      <c r="L636" s="347" t="str">
        <f>VLOOKUP(D636,Fichas!$A$2:$N$2009,14,FALSE)</f>
        <v>Atenção Primária à Saúde</v>
      </c>
      <c r="M636" s="420" t="str">
        <f>VLOOKUP(D636,Fichas!$A$2:$O$2009,15,FALSE)</f>
        <v>2134</v>
      </c>
      <c r="N636" s="347" t="str">
        <f>VLOOKUP(D636,Fichas!$A$2:$P$2009,16,FALSE)</f>
        <v>Ampliação da Cobertura de ESF Para 100% da População de Cabo Frio</v>
      </c>
      <c r="O636" s="420" t="str">
        <f>VLOOKUP(D636,Fichas!$A$2:$C$2009,3,FALSE)</f>
        <v>3.3.90.30.00.00</v>
      </c>
      <c r="P636" s="347" t="str">
        <f>VLOOKUP(D636,Fichas!$A$2:$D$2009,4,FALSE)</f>
        <v>Material de Consumo</v>
      </c>
      <c r="Q636" s="421" t="str">
        <f>VLOOKUP(D636,Fichas!$A$2:$E$2009,5,FALSE)</f>
        <v>944</v>
      </c>
      <c r="R636" s="347" t="str">
        <f>VLOOKUP(Q636,Dados!$A$2:$C$1673,2,FALSE)</f>
        <v>Custeio Estado</v>
      </c>
      <c r="S636" s="428">
        <f>'6785'!G74</f>
        <v>0</v>
      </c>
      <c r="T636" s="428">
        <f>'6785'!H74</f>
        <v>744522</v>
      </c>
      <c r="U636" s="428" t="s">
        <v>2124</v>
      </c>
    </row>
    <row r="637" spans="1:21" s="347" customFormat="1" x14ac:dyDescent="0.2">
      <c r="A637" s="347" t="s">
        <v>2095</v>
      </c>
      <c r="B637" s="427">
        <v>44628</v>
      </c>
      <c r="C637" s="427">
        <v>44648</v>
      </c>
      <c r="D637" s="420">
        <f>'6785'!D75</f>
        <v>1075</v>
      </c>
      <c r="E637" s="347" t="str">
        <f>VLOOKUP(D637,Fichas!$A$2:$G$2009,7,FALSE)</f>
        <v>05.001</v>
      </c>
      <c r="F637" s="347" t="str">
        <f>VLOOKUP(D637,Fichas!$A$2:$H$2009,8,FALSE)</f>
        <v>Fundo Municipal de Saúde</v>
      </c>
      <c r="G637" s="420" t="str">
        <f>VLOOKUP(D637,Fichas!$A$2:$I$2009,9,FALSE)</f>
        <v>10</v>
      </c>
      <c r="H637" s="347" t="str">
        <f>VLOOKUP(D637,Fichas!$A$2:$J$2009,10,FALSE)</f>
        <v>Saúde</v>
      </c>
      <c r="I637" s="420" t="str">
        <f>VLOOKUP(D637,Fichas!$A$2:$K$2009,11,FALSE)</f>
        <v>302</v>
      </c>
      <c r="J637" s="347" t="str">
        <f>VLOOKUP(D637,Fichas!$A$2:$L$2009,12,FALSE)</f>
        <v>Assistência Hospitalar e Ambulatorial</v>
      </c>
      <c r="K637" s="420" t="str">
        <f>VLOOKUP(D637,Fichas!$A$2:$M$2009,13,FALSE)</f>
        <v>0032</v>
      </c>
      <c r="L637" s="347" t="str">
        <f>VLOOKUP(D637,Fichas!$A$2:$N$2009,14,FALSE)</f>
        <v>Atenção Especializada, Urgência e Emergência</v>
      </c>
      <c r="M637" s="420" t="str">
        <f>VLOOKUP(D637,Fichas!$A$2:$O$2009,15,FALSE)</f>
        <v>2143</v>
      </c>
      <c r="N637" s="347" t="str">
        <f>VLOOKUP(D637,Fichas!$A$2:$P$2009,16,FALSE)</f>
        <v>Ampliação e Manutenção das Ações e Serviços da Atenção Especializada, Urgência e Emergência</v>
      </c>
      <c r="O637" s="420" t="str">
        <f>VLOOKUP(D637,Fichas!$A$2:$C$2009,3,FALSE)</f>
        <v>3.1.90.04.00.00</v>
      </c>
      <c r="P637" s="347" t="str">
        <f>VLOOKUP(D637,Fichas!$A$2:$D$2009,4,FALSE)</f>
        <v>Contratação por Tempo Determinado</v>
      </c>
      <c r="Q637" s="421" t="str">
        <f>VLOOKUP(D637,Fichas!$A$2:$E$2009,5,FALSE)</f>
        <v>3</v>
      </c>
      <c r="R637" s="347" t="str">
        <f>VLOOKUP(Q637,Dados!$A$2:$C$1673,2,FALSE)</f>
        <v>Bloco Custeio SUS</v>
      </c>
      <c r="S637" s="428">
        <f>'6785'!G75</f>
        <v>0</v>
      </c>
      <c r="T637" s="428">
        <f>'6785'!H75</f>
        <v>290000</v>
      </c>
      <c r="U637" s="428" t="s">
        <v>2124</v>
      </c>
    </row>
    <row r="638" spans="1:21" s="347" customFormat="1" x14ac:dyDescent="0.2">
      <c r="A638" s="347" t="s">
        <v>2095</v>
      </c>
      <c r="B638" s="427">
        <v>44628</v>
      </c>
      <c r="C638" s="427">
        <v>44648</v>
      </c>
      <c r="D638" s="420">
        <f>'6785'!D76</f>
        <v>1137</v>
      </c>
      <c r="E638" s="347" t="str">
        <f>VLOOKUP(D638,Fichas!$A$2:$G$2009,7,FALSE)</f>
        <v>05.001</v>
      </c>
      <c r="F638" s="347" t="str">
        <f>VLOOKUP(D638,Fichas!$A$2:$H$2009,8,FALSE)</f>
        <v>Fundo Municipal de Saúde</v>
      </c>
      <c r="G638" s="420" t="str">
        <f>VLOOKUP(D638,Fichas!$A$2:$I$2009,9,FALSE)</f>
        <v>10</v>
      </c>
      <c r="H638" s="347" t="str">
        <f>VLOOKUP(D638,Fichas!$A$2:$J$2009,10,FALSE)</f>
        <v>Saúde</v>
      </c>
      <c r="I638" s="420" t="str">
        <f>VLOOKUP(D638,Fichas!$A$2:$K$2009,11,FALSE)</f>
        <v>305</v>
      </c>
      <c r="J638" s="347" t="str">
        <f>VLOOKUP(D638,Fichas!$A$2:$L$2009,12,FALSE)</f>
        <v>Vigilância Epidemiológica</v>
      </c>
      <c r="K638" s="420" t="str">
        <f>VLOOKUP(D638,Fichas!$A$2:$M$2009,13,FALSE)</f>
        <v>0033</v>
      </c>
      <c r="L638" s="347" t="str">
        <f>VLOOKUP(D638,Fichas!$A$2:$N$2009,14,FALSE)</f>
        <v>Vigilâncias em Saúde</v>
      </c>
      <c r="M638" s="420" t="str">
        <f>VLOOKUP(D638,Fichas!$A$2:$O$2009,15,FALSE)</f>
        <v>1035</v>
      </c>
      <c r="N638" s="347" t="str">
        <f>VLOOKUP(D638,Fichas!$A$2:$P$2009,16,FALSE)</f>
        <v>Estruturação da Rede de Serviços da Vigilância Epidemiológica e da Saúde do Trabalhador</v>
      </c>
      <c r="O638" s="420" t="str">
        <f>VLOOKUP(D638,Fichas!$A$2:$C$2009,3,FALSE)</f>
        <v>4.4.90.52.00.00</v>
      </c>
      <c r="P638" s="347" t="str">
        <f>VLOOKUP(D638,Fichas!$A$2:$D$2009,4,FALSE)</f>
        <v>Equipamentos e Material Permanente</v>
      </c>
      <c r="Q638" s="421" t="str">
        <f>VLOOKUP(D638,Fichas!$A$2:$E$2009,5,FALSE)</f>
        <v>4</v>
      </c>
      <c r="R638" s="347" t="str">
        <f>VLOOKUP(Q638,Dados!$A$2:$C$1673,2,FALSE)</f>
        <v>Bloco Investimento SUS</v>
      </c>
      <c r="S638" s="428">
        <f>'6785'!G76</f>
        <v>0</v>
      </c>
      <c r="T638" s="428">
        <f>'6785'!H76</f>
        <v>7798.64</v>
      </c>
      <c r="U638" s="428" t="s">
        <v>2124</v>
      </c>
    </row>
    <row r="639" spans="1:21" s="347" customFormat="1" x14ac:dyDescent="0.2">
      <c r="A639" s="347" t="s">
        <v>2095</v>
      </c>
      <c r="B639" s="427">
        <v>44628</v>
      </c>
      <c r="C639" s="427">
        <v>44648</v>
      </c>
      <c r="D639" s="420">
        <f>'6785'!D77</f>
        <v>1606</v>
      </c>
      <c r="E639" s="347" t="str">
        <f>VLOOKUP(D639,Fichas!$A$2:$G$2009,7,FALSE)</f>
        <v>05.001</v>
      </c>
      <c r="F639" s="347" t="str">
        <f>VLOOKUP(D639,Fichas!$A$2:$H$2009,8,FALSE)</f>
        <v>Fundo Municipal de Saúde</v>
      </c>
      <c r="G639" s="420" t="str">
        <f>VLOOKUP(D639,Fichas!$A$2:$I$2009,9,FALSE)</f>
        <v>10</v>
      </c>
      <c r="H639" s="347" t="str">
        <f>VLOOKUP(D639,Fichas!$A$2:$J$2009,10,FALSE)</f>
        <v>Saúde</v>
      </c>
      <c r="I639" s="420" t="str">
        <f>VLOOKUP(D639,Fichas!$A$2:$K$2009,11,FALSE)</f>
        <v>305</v>
      </c>
      <c r="J639" s="347" t="str">
        <f>VLOOKUP(D639,Fichas!$A$2:$L$2009,12,FALSE)</f>
        <v>Vigilância Epidemiológica</v>
      </c>
      <c r="K639" s="420" t="str">
        <f>VLOOKUP(D639,Fichas!$A$2:$M$2009,13,FALSE)</f>
        <v>0033</v>
      </c>
      <c r="L639" s="347" t="str">
        <f>VLOOKUP(D639,Fichas!$A$2:$N$2009,14,FALSE)</f>
        <v>Vigilâncias em Saúde</v>
      </c>
      <c r="M639" s="420" t="str">
        <f>VLOOKUP(D639,Fichas!$A$2:$O$2009,15,FALSE)</f>
        <v>1035</v>
      </c>
      <c r="N639" s="347" t="str">
        <f>VLOOKUP(D639,Fichas!$A$2:$P$2009,16,FALSE)</f>
        <v>Estruturação da Rede de Serviços da Vigilância Epidemiológica e da Saúde do Trabalhador</v>
      </c>
      <c r="O639" s="420" t="str">
        <f>VLOOKUP(D639,Fichas!$A$2:$C$2009,3,FALSE)</f>
        <v>4.4.90.52.00.00</v>
      </c>
      <c r="P639" s="347" t="str">
        <f>VLOOKUP(D639,Fichas!$A$2:$D$2009,4,FALSE)</f>
        <v>Equipamentos e Material Permanente</v>
      </c>
      <c r="Q639" s="421" t="str">
        <f>VLOOKUP(D639,Fichas!$A$2:$E$2009,5,FALSE)</f>
        <v>3984</v>
      </c>
      <c r="R639" s="347" t="str">
        <f>VLOOKUP(Q639,Dados!$A$2:$C$1673,2,FALSE)</f>
        <v>Superávit - EP - Controle Pop. Animal</v>
      </c>
      <c r="S639" s="428">
        <f>'6785'!G77</f>
        <v>0</v>
      </c>
      <c r="T639" s="428">
        <f>'6785'!H77</f>
        <v>150000</v>
      </c>
      <c r="U639" s="428" t="s">
        <v>2124</v>
      </c>
    </row>
    <row r="640" spans="1:21" s="347" customFormat="1" x14ac:dyDescent="0.2">
      <c r="A640" s="347" t="s">
        <v>2095</v>
      </c>
      <c r="B640" s="427">
        <v>44628</v>
      </c>
      <c r="C640" s="427">
        <v>44648</v>
      </c>
      <c r="D640" s="420">
        <f>'6785'!D78</f>
        <v>1465</v>
      </c>
      <c r="E640" s="347" t="str">
        <f>VLOOKUP(D640,Fichas!$A$2:$G$2009,7,FALSE)</f>
        <v>03.001</v>
      </c>
      <c r="F640" s="347" t="str">
        <f>VLOOKUP(D640,Fichas!$A$2:$H$2009,8,FALSE)</f>
        <v>Fundo Municipal de Assistência Social</v>
      </c>
      <c r="G640" s="420" t="str">
        <f>VLOOKUP(D640,Fichas!$A$2:$I$2009,9,FALSE)</f>
        <v>08</v>
      </c>
      <c r="H640" s="347" t="str">
        <f>VLOOKUP(D640,Fichas!$A$2:$J$2009,10,FALSE)</f>
        <v>Assistência Social</v>
      </c>
      <c r="I640" s="420" t="str">
        <f>VLOOKUP(D640,Fichas!$A$2:$K$2009,11,FALSE)</f>
        <v>244</v>
      </c>
      <c r="J640" s="347" t="str">
        <f>VLOOKUP(D640,Fichas!$A$2:$L$2009,12,FALSE)</f>
        <v>Assistência Comunitária</v>
      </c>
      <c r="K640" s="420" t="str">
        <f>VLOOKUP(D640,Fichas!$A$2:$M$2009,13,FALSE)</f>
        <v>0045</v>
      </c>
      <c r="L640" s="347" t="str">
        <f>VLOOKUP(D640,Fichas!$A$2:$N$2009,14,FALSE)</f>
        <v>Políticas de Assistência Social</v>
      </c>
      <c r="M640" s="420" t="str">
        <f>VLOOKUP(D640,Fichas!$A$2:$O$2009,15,FALSE)</f>
        <v>2222</v>
      </c>
      <c r="N640" s="347" t="str">
        <f>VLOOKUP(D640,Fichas!$A$2:$P$2009,16,FALSE)</f>
        <v>Manutenção do Piso de Transição de Média Complexidade - PTMC</v>
      </c>
      <c r="O640" s="420" t="str">
        <f>VLOOKUP(D640,Fichas!$A$2:$C$2009,3,FALSE)</f>
        <v>3.3.90.30.00.00</v>
      </c>
      <c r="P640" s="347" t="str">
        <f>VLOOKUP(D640,Fichas!$A$2:$D$2009,4,FALSE)</f>
        <v>Material de Consumo</v>
      </c>
      <c r="Q640" s="421" t="str">
        <f>VLOOKUP(D640,Fichas!$A$2:$E$2009,5,FALSE)</f>
        <v>3937</v>
      </c>
      <c r="R640" s="347" t="str">
        <f>VLOOKUP(Q640,Dados!$A$2:$C$1673,2,FALSE)</f>
        <v>Superávit - Bl. MAC FNAS</v>
      </c>
      <c r="S640" s="428">
        <f>'6785'!G78</f>
        <v>0</v>
      </c>
      <c r="T640" s="428">
        <f>'6785'!H78</f>
        <v>13806.97</v>
      </c>
      <c r="U640" s="428" t="s">
        <v>2124</v>
      </c>
    </row>
    <row r="641" spans="1:21" s="347" customFormat="1" x14ac:dyDescent="0.2">
      <c r="A641" s="347" t="s">
        <v>2095</v>
      </c>
      <c r="B641" s="427">
        <v>44628</v>
      </c>
      <c r="C641" s="427">
        <v>44648</v>
      </c>
      <c r="D641" s="420">
        <f>'6785'!D79</f>
        <v>1466</v>
      </c>
      <c r="E641" s="347" t="str">
        <f>VLOOKUP(D641,Fichas!$A$2:$G$2009,7,FALSE)</f>
        <v>03.001</v>
      </c>
      <c r="F641" s="347" t="str">
        <f>VLOOKUP(D641,Fichas!$A$2:$H$2009,8,FALSE)</f>
        <v>Fundo Municipal de Assistência Social</v>
      </c>
      <c r="G641" s="420" t="str">
        <f>VLOOKUP(D641,Fichas!$A$2:$I$2009,9,FALSE)</f>
        <v>08</v>
      </c>
      <c r="H641" s="347" t="str">
        <f>VLOOKUP(D641,Fichas!$A$2:$J$2009,10,FALSE)</f>
        <v>Assistência Social</v>
      </c>
      <c r="I641" s="420" t="str">
        <f>VLOOKUP(D641,Fichas!$A$2:$K$2009,11,FALSE)</f>
        <v>244</v>
      </c>
      <c r="J641" s="347" t="str">
        <f>VLOOKUP(D641,Fichas!$A$2:$L$2009,12,FALSE)</f>
        <v>Assistência Comunitária</v>
      </c>
      <c r="K641" s="420" t="str">
        <f>VLOOKUP(D641,Fichas!$A$2:$M$2009,13,FALSE)</f>
        <v>0045</v>
      </c>
      <c r="L641" s="347" t="str">
        <f>VLOOKUP(D641,Fichas!$A$2:$N$2009,14,FALSE)</f>
        <v>Políticas de Assistência Social</v>
      </c>
      <c r="M641" s="420" t="str">
        <f>VLOOKUP(D641,Fichas!$A$2:$O$2009,15,FALSE)</f>
        <v>2222</v>
      </c>
      <c r="N641" s="347" t="str">
        <f>VLOOKUP(D641,Fichas!$A$2:$P$2009,16,FALSE)</f>
        <v>Manutenção do Piso de Transição de Média Complexidade - PTMC</v>
      </c>
      <c r="O641" s="420" t="str">
        <f>VLOOKUP(D641,Fichas!$A$2:$C$2009,3,FALSE)</f>
        <v>3.3.90.36.00.00</v>
      </c>
      <c r="P641" s="347" t="str">
        <f>VLOOKUP(D641,Fichas!$A$2:$D$2009,4,FALSE)</f>
        <v>Outros Serviços de Terceiros - Pessoa Física</v>
      </c>
      <c r="Q641" s="421" t="str">
        <f>VLOOKUP(D641,Fichas!$A$2:$E$2009,5,FALSE)</f>
        <v>3937</v>
      </c>
      <c r="R641" s="347" t="str">
        <f>VLOOKUP(Q641,Dados!$A$2:$C$1673,2,FALSE)</f>
        <v>Superávit - Bl. MAC FNAS</v>
      </c>
      <c r="S641" s="428">
        <f>'6785'!G79</f>
        <v>0</v>
      </c>
      <c r="T641" s="428">
        <f>'6785'!H79</f>
        <v>14983.33</v>
      </c>
      <c r="U641" s="428" t="s">
        <v>2124</v>
      </c>
    </row>
    <row r="642" spans="1:21" s="347" customFormat="1" x14ac:dyDescent="0.2">
      <c r="A642" s="347" t="s">
        <v>2095</v>
      </c>
      <c r="B642" s="427">
        <v>44628</v>
      </c>
      <c r="C642" s="427">
        <v>44648</v>
      </c>
      <c r="D642" s="420">
        <f>'6785'!D80</f>
        <v>1468</v>
      </c>
      <c r="E642" s="347" t="str">
        <f>VLOOKUP(D642,Fichas!$A$2:$G$2009,7,FALSE)</f>
        <v>03.001</v>
      </c>
      <c r="F642" s="347" t="str">
        <f>VLOOKUP(D642,Fichas!$A$2:$H$2009,8,FALSE)</f>
        <v>Fundo Municipal de Assistência Social</v>
      </c>
      <c r="G642" s="420" t="str">
        <f>VLOOKUP(D642,Fichas!$A$2:$I$2009,9,FALSE)</f>
        <v>08</v>
      </c>
      <c r="H642" s="347" t="str">
        <f>VLOOKUP(D642,Fichas!$A$2:$J$2009,10,FALSE)</f>
        <v>Assistência Social</v>
      </c>
      <c r="I642" s="420" t="str">
        <f>VLOOKUP(D642,Fichas!$A$2:$K$2009,11,FALSE)</f>
        <v>244</v>
      </c>
      <c r="J642" s="347" t="str">
        <f>VLOOKUP(D642,Fichas!$A$2:$L$2009,12,FALSE)</f>
        <v>Assistência Comunitária</v>
      </c>
      <c r="K642" s="420" t="str">
        <f>VLOOKUP(D642,Fichas!$A$2:$M$2009,13,FALSE)</f>
        <v>0045</v>
      </c>
      <c r="L642" s="347" t="str">
        <f>VLOOKUP(D642,Fichas!$A$2:$N$2009,14,FALSE)</f>
        <v>Políticas de Assistência Social</v>
      </c>
      <c r="M642" s="420" t="str">
        <f>VLOOKUP(D642,Fichas!$A$2:$O$2009,15,FALSE)</f>
        <v>2222</v>
      </c>
      <c r="N642" s="347" t="str">
        <f>VLOOKUP(D642,Fichas!$A$2:$P$2009,16,FALSE)</f>
        <v>Manutenção do Piso de Transição de Média Complexidade - PTMC</v>
      </c>
      <c r="O642" s="420" t="str">
        <f>VLOOKUP(D642,Fichas!$A$2:$C$2009,3,FALSE)</f>
        <v>4.4.90.52.00.00</v>
      </c>
      <c r="P642" s="347" t="str">
        <f>VLOOKUP(D642,Fichas!$A$2:$D$2009,4,FALSE)</f>
        <v>Equipamentos e Material Permanente</v>
      </c>
      <c r="Q642" s="421" t="str">
        <f>VLOOKUP(D642,Fichas!$A$2:$E$2009,5,FALSE)</f>
        <v>3937</v>
      </c>
      <c r="R642" s="347" t="str">
        <f>VLOOKUP(Q642,Dados!$A$2:$C$1673,2,FALSE)</f>
        <v>Superávit - Bl. MAC FNAS</v>
      </c>
      <c r="S642" s="428">
        <f>'6785'!G80</f>
        <v>0</v>
      </c>
      <c r="T642" s="428">
        <f>'6785'!H80</f>
        <v>130000</v>
      </c>
      <c r="U642" s="428" t="s">
        <v>2124</v>
      </c>
    </row>
    <row r="643" spans="1:21" s="347" customFormat="1" x14ac:dyDescent="0.2">
      <c r="A643" s="347" t="s">
        <v>2095</v>
      </c>
      <c r="B643" s="427">
        <v>44628</v>
      </c>
      <c r="C643" s="427">
        <v>44648</v>
      </c>
      <c r="D643" s="420">
        <f>'6785'!D81</f>
        <v>1469</v>
      </c>
      <c r="E643" s="347" t="str">
        <f>VLOOKUP(D643,Fichas!$A$2:$G$2009,7,FALSE)</f>
        <v>03.001</v>
      </c>
      <c r="F643" s="347" t="str">
        <f>VLOOKUP(D643,Fichas!$A$2:$H$2009,8,FALSE)</f>
        <v>Fundo Municipal de Assistência Social</v>
      </c>
      <c r="G643" s="420" t="str">
        <f>VLOOKUP(D643,Fichas!$A$2:$I$2009,9,FALSE)</f>
        <v>08</v>
      </c>
      <c r="H643" s="347" t="str">
        <f>VLOOKUP(D643,Fichas!$A$2:$J$2009,10,FALSE)</f>
        <v>Assistência Social</v>
      </c>
      <c r="I643" s="420" t="str">
        <f>VLOOKUP(D643,Fichas!$A$2:$K$2009,11,FALSE)</f>
        <v>244</v>
      </c>
      <c r="J643" s="347" t="str">
        <f>VLOOKUP(D643,Fichas!$A$2:$L$2009,12,FALSE)</f>
        <v>Assistência Comunitária</v>
      </c>
      <c r="K643" s="420" t="str">
        <f>VLOOKUP(D643,Fichas!$A$2:$M$2009,13,FALSE)</f>
        <v>0045</v>
      </c>
      <c r="L643" s="347" t="str">
        <f>VLOOKUP(D643,Fichas!$A$2:$N$2009,14,FALSE)</f>
        <v>Políticas de Assistência Social</v>
      </c>
      <c r="M643" s="420" t="str">
        <f>VLOOKUP(D643,Fichas!$A$2:$O$2009,15,FALSE)</f>
        <v>2223</v>
      </c>
      <c r="N643" s="347" t="str">
        <f>VLOOKUP(D643,Fichas!$A$2:$P$2009,16,FALSE)</f>
        <v>Manutenção de Proteção e Atendimento Especializado à Família e Indivíduos  - PAEFI</v>
      </c>
      <c r="O643" s="420" t="str">
        <f>VLOOKUP(D643,Fichas!$A$2:$C$2009,3,FALSE)</f>
        <v>4.4.90.51.00.00</v>
      </c>
      <c r="P643" s="347" t="str">
        <f>VLOOKUP(D643,Fichas!$A$2:$D$2009,4,FALSE)</f>
        <v>Obras e Instalações</v>
      </c>
      <c r="Q643" s="421" t="str">
        <f>VLOOKUP(D643,Fichas!$A$2:$E$2009,5,FALSE)</f>
        <v>3937</v>
      </c>
      <c r="R643" s="347" t="str">
        <f>VLOOKUP(Q643,Dados!$A$2:$C$1673,2,FALSE)</f>
        <v>Superávit - Bl. MAC FNAS</v>
      </c>
      <c r="S643" s="428">
        <f>'6785'!G81</f>
        <v>0</v>
      </c>
      <c r="T643" s="428">
        <f>'6785'!H81</f>
        <v>20000</v>
      </c>
      <c r="U643" s="428" t="s">
        <v>2124</v>
      </c>
    </row>
    <row r="644" spans="1:21" s="347" customFormat="1" x14ac:dyDescent="0.2">
      <c r="A644" s="347" t="s">
        <v>2095</v>
      </c>
      <c r="B644" s="427">
        <v>44628</v>
      </c>
      <c r="C644" s="427">
        <v>44648</v>
      </c>
      <c r="D644" s="420">
        <f>'6785'!D82</f>
        <v>1470</v>
      </c>
      <c r="E644" s="347" t="str">
        <f>VLOOKUP(D644,Fichas!$A$2:$G$2009,7,FALSE)</f>
        <v>03.001</v>
      </c>
      <c r="F644" s="347" t="str">
        <f>VLOOKUP(D644,Fichas!$A$2:$H$2009,8,FALSE)</f>
        <v>Fundo Municipal de Assistência Social</v>
      </c>
      <c r="G644" s="420" t="str">
        <f>VLOOKUP(D644,Fichas!$A$2:$I$2009,9,FALSE)</f>
        <v>08</v>
      </c>
      <c r="H644" s="347" t="str">
        <f>VLOOKUP(D644,Fichas!$A$2:$J$2009,10,FALSE)</f>
        <v>Assistência Social</v>
      </c>
      <c r="I644" s="420" t="str">
        <f>VLOOKUP(D644,Fichas!$A$2:$K$2009,11,FALSE)</f>
        <v>244</v>
      </c>
      <c r="J644" s="347" t="str">
        <f>VLOOKUP(D644,Fichas!$A$2:$L$2009,12,FALSE)</f>
        <v>Assistência Comunitária</v>
      </c>
      <c r="K644" s="420" t="str">
        <f>VLOOKUP(D644,Fichas!$A$2:$M$2009,13,FALSE)</f>
        <v>0045</v>
      </c>
      <c r="L644" s="347" t="str">
        <f>VLOOKUP(D644,Fichas!$A$2:$N$2009,14,FALSE)</f>
        <v>Políticas de Assistência Social</v>
      </c>
      <c r="M644" s="420" t="str">
        <f>VLOOKUP(D644,Fichas!$A$2:$O$2009,15,FALSE)</f>
        <v>2223</v>
      </c>
      <c r="N644" s="347" t="str">
        <f>VLOOKUP(D644,Fichas!$A$2:$P$2009,16,FALSE)</f>
        <v>Manutenção de Proteção e Atendimento Especializado à Família e Indivíduos  - PAEFI</v>
      </c>
      <c r="O644" s="420" t="str">
        <f>VLOOKUP(D644,Fichas!$A$2:$C$2009,3,FALSE)</f>
        <v>4.4.90.52.00.00</v>
      </c>
      <c r="P644" s="347" t="str">
        <f>VLOOKUP(D644,Fichas!$A$2:$D$2009,4,FALSE)</f>
        <v>Equipamentos e Material Permanente</v>
      </c>
      <c r="Q644" s="421" t="str">
        <f>VLOOKUP(D644,Fichas!$A$2:$E$2009,5,FALSE)</f>
        <v>3937</v>
      </c>
      <c r="R644" s="347" t="str">
        <f>VLOOKUP(Q644,Dados!$A$2:$C$1673,2,FALSE)</f>
        <v>Superávit - Bl. MAC FNAS</v>
      </c>
      <c r="S644" s="428">
        <f>'6785'!G82</f>
        <v>0</v>
      </c>
      <c r="T644" s="428">
        <f>'6785'!H82</f>
        <v>1209.7</v>
      </c>
      <c r="U644" s="428" t="s">
        <v>2124</v>
      </c>
    </row>
    <row r="645" spans="1:21" s="347" customFormat="1" x14ac:dyDescent="0.2">
      <c r="A645" s="347" t="s">
        <v>2095</v>
      </c>
      <c r="B645" s="427">
        <v>44628</v>
      </c>
      <c r="C645" s="427">
        <v>44648</v>
      </c>
      <c r="D645" s="420">
        <f>'6785'!D83</f>
        <v>1317</v>
      </c>
      <c r="E645" s="347" t="str">
        <f>VLOOKUP(D645,Fichas!$A$2:$G$2009,7,FALSE)</f>
        <v>12.001</v>
      </c>
      <c r="F645" s="347" t="str">
        <f>VLOOKUP(D645,Fichas!$A$2:$H$2009,8,FALSE)</f>
        <v>Fundo Municipal de Cultura</v>
      </c>
      <c r="G645" s="420" t="str">
        <f>VLOOKUP(D645,Fichas!$A$2:$I$2009,9,FALSE)</f>
        <v>13</v>
      </c>
      <c r="H645" s="347" t="str">
        <f>VLOOKUP(D645,Fichas!$A$2:$J$2009,10,FALSE)</f>
        <v>Cultura</v>
      </c>
      <c r="I645" s="420" t="str">
        <f>VLOOKUP(D645,Fichas!$A$2:$K$2009,11,FALSE)</f>
        <v>392</v>
      </c>
      <c r="J645" s="347" t="str">
        <f>VLOOKUP(D645,Fichas!$A$2:$L$2009,12,FALSE)</f>
        <v>Difusão Cultural</v>
      </c>
      <c r="K645" s="420" t="str">
        <f>VLOOKUP(D645,Fichas!$A$2:$M$2009,13,FALSE)</f>
        <v>0041</v>
      </c>
      <c r="L645" s="347" t="str">
        <f>VLOOKUP(D645,Fichas!$A$2:$N$2009,14,FALSE)</f>
        <v>Diversidade Cultural</v>
      </c>
      <c r="M645" s="420" t="str">
        <f>VLOOKUP(D645,Fichas!$A$2:$O$2009,15,FALSE)</f>
        <v>2193</v>
      </c>
      <c r="N645" s="347" t="str">
        <f>VLOOKUP(D645,Fichas!$A$2:$P$2009,16,FALSE)</f>
        <v>Semana Teixeira e Souza</v>
      </c>
      <c r="O645" s="420" t="str">
        <f>VLOOKUP(D645,Fichas!$A$2:$C$2009,3,FALSE)</f>
        <v>3.3.90.39.00.00</v>
      </c>
      <c r="P645" s="347" t="str">
        <f>VLOOKUP(D645,Fichas!$A$2:$D$2009,4,FALSE)</f>
        <v>Outros Serviços de Terceiros - Pessoa Jurídica</v>
      </c>
      <c r="Q645" s="421" t="str">
        <f>VLOOKUP(D645,Fichas!$A$2:$E$2009,5,FALSE)</f>
        <v>808</v>
      </c>
      <c r="R645" s="347" t="str">
        <f>VLOOKUP(Q645,Dados!$A$2:$C$1673,2,FALSE)</f>
        <v>Royalties Pela Participação Especial</v>
      </c>
      <c r="S645" s="428">
        <f>'6785'!G83</f>
        <v>0</v>
      </c>
      <c r="T645" s="428">
        <f>'6785'!H83</f>
        <v>10700</v>
      </c>
      <c r="U645" s="428" t="s">
        <v>2124</v>
      </c>
    </row>
    <row r="646" spans="1:21" s="347" customFormat="1" x14ac:dyDescent="0.2">
      <c r="A646" s="347" t="s">
        <v>2096</v>
      </c>
      <c r="B646" s="427">
        <v>44635</v>
      </c>
      <c r="C646" s="427">
        <v>44652</v>
      </c>
      <c r="D646" s="420">
        <f>'6793'!D5</f>
        <v>1384</v>
      </c>
      <c r="E646" s="347" t="str">
        <f>VLOOKUP(D646,Fichas!$A$2:$G$2009,7,FALSE)</f>
        <v>23.001</v>
      </c>
      <c r="F646" s="347" t="str">
        <f>VLOOKUP(D646,Fichas!$A$2:$H$2009,8,FALSE)</f>
        <v>Companhia de Serviços de Cabo Frio - COMSERCAF</v>
      </c>
      <c r="G646" s="420" t="str">
        <f>VLOOKUP(D646,Fichas!$A$2:$I$2009,9,FALSE)</f>
        <v>15</v>
      </c>
      <c r="H646" s="347" t="str">
        <f>VLOOKUP(D646,Fichas!$A$2:$J$2009,10,FALSE)</f>
        <v>Urbanismo</v>
      </c>
      <c r="I646" s="420" t="str">
        <f>VLOOKUP(D646,Fichas!$A$2:$K$2009,11,FALSE)</f>
        <v>452</v>
      </c>
      <c r="J646" s="347" t="str">
        <f>VLOOKUP(D646,Fichas!$A$2:$L$2009,12,FALSE)</f>
        <v>Serviços Urbanos</v>
      </c>
      <c r="K646" s="420" t="str">
        <f>VLOOKUP(D646,Fichas!$A$2:$M$2009,13,FALSE)</f>
        <v>0043</v>
      </c>
      <c r="L646" s="347" t="str">
        <f>VLOOKUP(D646,Fichas!$A$2:$N$2009,14,FALSE)</f>
        <v>Serviços de Utilidade Pública</v>
      </c>
      <c r="M646" s="420" t="str">
        <f>VLOOKUP(D646,Fichas!$A$2:$O$2009,15,FALSE)</f>
        <v>2211</v>
      </c>
      <c r="N646" s="347" t="str">
        <f>VLOOKUP(D646,Fichas!$A$2:$P$2009,16,FALSE)</f>
        <v>Limpeza, Conservação e Manutenção de Logradouros</v>
      </c>
      <c r="O646" s="420" t="str">
        <f>VLOOKUP(D646,Fichas!$A$2:$C$2009,3,FALSE)</f>
        <v>3.3.90.30.00.00</v>
      </c>
      <c r="P646" s="347" t="str">
        <f>VLOOKUP(D646,Fichas!$A$2:$D$2009,4,FALSE)</f>
        <v>Material de Consumo</v>
      </c>
      <c r="Q646" s="421" t="str">
        <f>VLOOKUP(D646,Fichas!$A$2:$E$2009,5,FALSE)</f>
        <v>806</v>
      </c>
      <c r="R646" s="347" t="str">
        <f>VLOOKUP(Q646,Dados!$A$2:$C$1673,2,FALSE)</f>
        <v>Comp. Financ. dos Royalties Pela Produção</v>
      </c>
      <c r="S646" s="428">
        <f>'6793'!G5</f>
        <v>200000</v>
      </c>
      <c r="T646" s="428">
        <f>'6793'!H5</f>
        <v>0</v>
      </c>
      <c r="U646" s="428" t="s">
        <v>2124</v>
      </c>
    </row>
    <row r="647" spans="1:21" s="347" customFormat="1" x14ac:dyDescent="0.2">
      <c r="A647" s="347" t="s">
        <v>2096</v>
      </c>
      <c r="B647" s="427">
        <v>44635</v>
      </c>
      <c r="C647" s="427">
        <v>44652</v>
      </c>
      <c r="D647" s="420">
        <f>'6793'!D6</f>
        <v>1390</v>
      </c>
      <c r="E647" s="347" t="str">
        <f>VLOOKUP(D647,Fichas!$A$2:$G$2009,7,FALSE)</f>
        <v>23.001</v>
      </c>
      <c r="F647" s="347" t="str">
        <f>VLOOKUP(D647,Fichas!$A$2:$H$2009,8,FALSE)</f>
        <v>Companhia de Serviços de Cabo Frio - COMSERCAF</v>
      </c>
      <c r="G647" s="420" t="str">
        <f>VLOOKUP(D647,Fichas!$A$2:$I$2009,9,FALSE)</f>
        <v>18</v>
      </c>
      <c r="H647" s="347" t="str">
        <f>VLOOKUP(D647,Fichas!$A$2:$J$2009,10,FALSE)</f>
        <v>Gestão Ambiental</v>
      </c>
      <c r="I647" s="420" t="str">
        <f>VLOOKUP(D647,Fichas!$A$2:$K$2009,11,FALSE)</f>
        <v>452</v>
      </c>
      <c r="J647" s="347" t="str">
        <f>VLOOKUP(D647,Fichas!$A$2:$L$2009,12,FALSE)</f>
        <v>Serviços Urbanos</v>
      </c>
      <c r="K647" s="420" t="str">
        <f>VLOOKUP(D647,Fichas!$A$2:$M$2009,13,FALSE)</f>
        <v>0044</v>
      </c>
      <c r="L647" s="347" t="str">
        <f>VLOOKUP(D647,Fichas!$A$2:$N$2009,14,FALSE)</f>
        <v>Gestão de Resíduos Sólidos</v>
      </c>
      <c r="M647" s="420" t="str">
        <f>VLOOKUP(D647,Fichas!$A$2:$O$2009,15,FALSE)</f>
        <v>2212</v>
      </c>
      <c r="N647" s="347" t="str">
        <f>VLOOKUP(D647,Fichas!$A$2:$P$2009,16,FALSE)</f>
        <v>Manutenção da Coleta de Lixo</v>
      </c>
      <c r="O647" s="420" t="str">
        <f>VLOOKUP(D647,Fichas!$A$2:$C$2009,3,FALSE)</f>
        <v>3.3.90.30.00.00</v>
      </c>
      <c r="P647" s="347" t="str">
        <f>VLOOKUP(D647,Fichas!$A$2:$D$2009,4,FALSE)</f>
        <v>Material de Consumo</v>
      </c>
      <c r="Q647" s="421" t="str">
        <f>VLOOKUP(D647,Fichas!$A$2:$E$2009,5,FALSE)</f>
        <v>807</v>
      </c>
      <c r="R647" s="347" t="str">
        <f>VLOOKUP(Q647,Dados!$A$2:$C$1673,2,FALSE)</f>
        <v>Royalties Pelo Excedente da Produção</v>
      </c>
      <c r="S647" s="428">
        <f>'6793'!G6</f>
        <v>200000</v>
      </c>
      <c r="T647" s="428">
        <f>'6793'!H6</f>
        <v>0</v>
      </c>
      <c r="U647" s="428" t="s">
        <v>2124</v>
      </c>
    </row>
    <row r="648" spans="1:21" s="347" customFormat="1" x14ac:dyDescent="0.2">
      <c r="A648" s="347" t="s">
        <v>2096</v>
      </c>
      <c r="B648" s="427">
        <v>44635</v>
      </c>
      <c r="C648" s="427">
        <v>44652</v>
      </c>
      <c r="D648" s="420">
        <f>'6793'!D7</f>
        <v>1644</v>
      </c>
      <c r="E648" s="347" t="str">
        <f>VLOOKUP(D648,Fichas!$A$2:$G$2009,7,FALSE)</f>
        <v>23.001</v>
      </c>
      <c r="F648" s="347" t="str">
        <f>VLOOKUP(D648,Fichas!$A$2:$H$2009,8,FALSE)</f>
        <v>Companhia de Serviços de Cabo Frio - COMSERCAF</v>
      </c>
      <c r="G648" s="420" t="str">
        <f>VLOOKUP(D648,Fichas!$A$2:$I$2009,9,FALSE)</f>
        <v>04</v>
      </c>
      <c r="H648" s="347" t="str">
        <f>VLOOKUP(D648,Fichas!$A$2:$J$2009,10,FALSE)</f>
        <v>Administração</v>
      </c>
      <c r="I648" s="420" t="str">
        <f>VLOOKUP(D648,Fichas!$A$2:$K$2009,11,FALSE)</f>
        <v>122</v>
      </c>
      <c r="J648" s="347" t="str">
        <f>VLOOKUP(D648,Fichas!$A$2:$L$2009,12,FALSE)</f>
        <v>Administração Geral</v>
      </c>
      <c r="K648" s="420" t="str">
        <f>VLOOKUP(D648,Fichas!$A$2:$M$2009,13,FALSE)</f>
        <v>0002</v>
      </c>
      <c r="L648" s="347" t="str">
        <f>VLOOKUP(D648,Fichas!$A$2:$N$2009,14,FALSE)</f>
        <v>Gestão Administrativa</v>
      </c>
      <c r="M648" s="420" t="str">
        <f>VLOOKUP(D648,Fichas!$A$2:$O$2009,15,FALSE)</f>
        <v>2003</v>
      </c>
      <c r="N648" s="347" t="str">
        <f>VLOOKUP(D648,Fichas!$A$2:$P$2009,16,FALSE)</f>
        <v>Pessoal e Encargos Sociais da Unidade</v>
      </c>
      <c r="O648" s="420" t="str">
        <f>VLOOKUP(D648,Fichas!$A$2:$C$2009,3,FALSE)</f>
        <v>3.3.91.41.00.00</v>
      </c>
      <c r="P648" s="347" t="str">
        <f>VLOOKUP(D648,Fichas!$A$2:$D$2009,4,FALSE)</f>
        <v>Contribuições</v>
      </c>
      <c r="Q648" s="421" t="str">
        <f>VLOOKUP(D648,Fichas!$A$2:$E$2009,5,FALSE)</f>
        <v>0</v>
      </c>
      <c r="R648" s="347" t="str">
        <f>VLOOKUP(Q648,Dados!$A$2:$C$1673,2,FALSE)</f>
        <v>Ordinário</v>
      </c>
      <c r="S648" s="428">
        <f>'6793'!G7</f>
        <v>385000</v>
      </c>
      <c r="T648" s="428">
        <f>'6793'!H7</f>
        <v>0</v>
      </c>
      <c r="U648" s="428" t="s">
        <v>2124</v>
      </c>
    </row>
    <row r="649" spans="1:21" s="347" customFormat="1" x14ac:dyDescent="0.2">
      <c r="A649" s="347" t="s">
        <v>2096</v>
      </c>
      <c r="B649" s="427">
        <v>44635</v>
      </c>
      <c r="C649" s="427">
        <v>44652</v>
      </c>
      <c r="D649" s="420">
        <f>'6793'!D8</f>
        <v>1647</v>
      </c>
      <c r="E649" s="347" t="str">
        <f>VLOOKUP(D649,Fichas!$A$2:$G$2009,7,FALSE)</f>
        <v>23.001</v>
      </c>
      <c r="F649" s="347" t="str">
        <f>VLOOKUP(D649,Fichas!$A$2:$H$2009,8,FALSE)</f>
        <v>Companhia de Serviços de Cabo Frio - COMSERCAF</v>
      </c>
      <c r="G649" s="420" t="str">
        <f>VLOOKUP(D649,Fichas!$A$2:$I$2009,9,FALSE)</f>
        <v>28</v>
      </c>
      <c r="H649" s="347" t="str">
        <f>VLOOKUP(D649,Fichas!$A$2:$J$2009,10,FALSE)</f>
        <v>Encargos Especiais</v>
      </c>
      <c r="I649" s="420" t="str">
        <f>VLOOKUP(D649,Fichas!$A$2:$K$2009,11,FALSE)</f>
        <v>843</v>
      </c>
      <c r="J649" s="347" t="str">
        <f>VLOOKUP(D649,Fichas!$A$2:$L$2009,12,FALSE)</f>
        <v>Serviços da Dívida Interna</v>
      </c>
      <c r="K649" s="420" t="str">
        <f>VLOOKUP(D649,Fichas!$A$2:$M$2009,13,FALSE)</f>
        <v>0000</v>
      </c>
      <c r="L649" s="347" t="str">
        <f>VLOOKUP(D649,Fichas!$A$2:$N$2009,14,FALSE)</f>
        <v>Operações Especiais</v>
      </c>
      <c r="M649" s="420" t="str">
        <f>VLOOKUP(D649,Fichas!$A$2:$O$2009,15,FALSE)</f>
        <v>0007</v>
      </c>
      <c r="N649" s="347" t="str">
        <f>VLOOKUP(D649,Fichas!$A$2:$P$2009,16,FALSE)</f>
        <v>Amortização da Dívida - IBASCAF</v>
      </c>
      <c r="O649" s="420" t="str">
        <f>VLOOKUP(D649,Fichas!$A$2:$C$2009,3,FALSE)</f>
        <v>4.6.90.71.00.00</v>
      </c>
      <c r="P649" s="347" t="str">
        <f>VLOOKUP(D649,Fichas!$A$2:$D$2009,4,FALSE)</f>
        <v>Principal da Dívida Contratual Resgatado</v>
      </c>
      <c r="Q649" s="421" t="str">
        <f>VLOOKUP(D649,Fichas!$A$2:$E$2009,5,FALSE)</f>
        <v>0</v>
      </c>
      <c r="R649" s="347" t="str">
        <f>VLOOKUP(Q649,Dados!$A$2:$C$1673,2,FALSE)</f>
        <v>Ordinário</v>
      </c>
      <c r="S649" s="428">
        <f>'6793'!G8</f>
        <v>5381096.5999999996</v>
      </c>
      <c r="T649" s="428">
        <f>'6793'!H8</f>
        <v>0</v>
      </c>
      <c r="U649" s="428" t="s">
        <v>2124</v>
      </c>
    </row>
    <row r="650" spans="1:21" s="347" customFormat="1" x14ac:dyDescent="0.2">
      <c r="A650" s="347" t="s">
        <v>2096</v>
      </c>
      <c r="B650" s="427">
        <v>44635</v>
      </c>
      <c r="C650" s="427">
        <v>44652</v>
      </c>
      <c r="D650" s="420">
        <f>'6793'!D9</f>
        <v>1648</v>
      </c>
      <c r="E650" s="347" t="str">
        <f>VLOOKUP(D650,Fichas!$A$2:$G$2009,7,FALSE)</f>
        <v>23.001</v>
      </c>
      <c r="F650" s="347" t="str">
        <f>VLOOKUP(D650,Fichas!$A$2:$H$2009,8,FALSE)</f>
        <v>Companhia de Serviços de Cabo Frio - COMSERCAF</v>
      </c>
      <c r="G650" s="420" t="str">
        <f>VLOOKUP(D650,Fichas!$A$2:$I$2009,9,FALSE)</f>
        <v>28</v>
      </c>
      <c r="H650" s="347" t="str">
        <f>VLOOKUP(D650,Fichas!$A$2:$J$2009,10,FALSE)</f>
        <v>Encargos Especiais</v>
      </c>
      <c r="I650" s="420" t="str">
        <f>VLOOKUP(D650,Fichas!$A$2:$K$2009,11,FALSE)</f>
        <v>843</v>
      </c>
      <c r="J650" s="347" t="str">
        <f>VLOOKUP(D650,Fichas!$A$2:$L$2009,12,FALSE)</f>
        <v>Serviços da Dívida Interna</v>
      </c>
      <c r="K650" s="420" t="str">
        <f>VLOOKUP(D650,Fichas!$A$2:$M$2009,13,FALSE)</f>
        <v>0000</v>
      </c>
      <c r="L650" s="347" t="str">
        <f>VLOOKUP(D650,Fichas!$A$2:$N$2009,14,FALSE)</f>
        <v>Operações Especiais</v>
      </c>
      <c r="M650" s="420" t="str">
        <f>VLOOKUP(D650,Fichas!$A$2:$O$2009,15,FALSE)</f>
        <v>0007</v>
      </c>
      <c r="N650" s="347" t="str">
        <f>VLOOKUP(D650,Fichas!$A$2:$P$2009,16,FALSE)</f>
        <v>Amortização da Dívida - IBASCAF</v>
      </c>
      <c r="O650" s="420" t="str">
        <f>VLOOKUP(D650,Fichas!$A$2:$C$2009,3,FALSE)</f>
        <v>3.2.90.21.00.00</v>
      </c>
      <c r="P650" s="347" t="str">
        <f>VLOOKUP(D650,Fichas!$A$2:$D$2009,4,FALSE)</f>
        <v>Juros sobre a Dívida por Contrato</v>
      </c>
      <c r="Q650" s="421" t="str">
        <f>VLOOKUP(D650,Fichas!$A$2:$E$2009,5,FALSE)</f>
        <v>0</v>
      </c>
      <c r="R650" s="347" t="str">
        <f>VLOOKUP(Q650,Dados!$A$2:$C$1673,2,FALSE)</f>
        <v>Ordinário</v>
      </c>
      <c r="S650" s="428">
        <f>'6793'!G9</f>
        <v>100000</v>
      </c>
      <c r="T650" s="428">
        <f>'6793'!H9</f>
        <v>0</v>
      </c>
      <c r="U650" s="428" t="s">
        <v>2124</v>
      </c>
    </row>
    <row r="651" spans="1:21" s="347" customFormat="1" x14ac:dyDescent="0.2">
      <c r="A651" s="347" t="s">
        <v>2096</v>
      </c>
      <c r="B651" s="427">
        <v>44635</v>
      </c>
      <c r="C651" s="427">
        <v>44652</v>
      </c>
      <c r="D651" s="420">
        <f>'6793'!D10</f>
        <v>1364</v>
      </c>
      <c r="E651" s="347" t="str">
        <f>VLOOKUP(D651,Fichas!$A$2:$G$2009,7,FALSE)</f>
        <v>23.001</v>
      </c>
      <c r="F651" s="347" t="str">
        <f>VLOOKUP(D651,Fichas!$A$2:$H$2009,8,FALSE)</f>
        <v>Companhia de Serviços de Cabo Frio - COMSERCAF</v>
      </c>
      <c r="G651" s="420" t="str">
        <f>VLOOKUP(D651,Fichas!$A$2:$I$2009,9,FALSE)</f>
        <v>04</v>
      </c>
      <c r="H651" s="347" t="str">
        <f>VLOOKUP(D651,Fichas!$A$2:$J$2009,10,FALSE)</f>
        <v>Administração</v>
      </c>
      <c r="I651" s="420" t="str">
        <f>VLOOKUP(D651,Fichas!$A$2:$K$2009,11,FALSE)</f>
        <v>122</v>
      </c>
      <c r="J651" s="347" t="str">
        <f>VLOOKUP(D651,Fichas!$A$2:$L$2009,12,FALSE)</f>
        <v>Administração Geral</v>
      </c>
      <c r="K651" s="420" t="str">
        <f>VLOOKUP(D651,Fichas!$A$2:$M$2009,13,FALSE)</f>
        <v>0002</v>
      </c>
      <c r="L651" s="347" t="str">
        <f>VLOOKUP(D651,Fichas!$A$2:$N$2009,14,FALSE)</f>
        <v>Gestão Administrativa</v>
      </c>
      <c r="M651" s="420" t="str">
        <f>VLOOKUP(D651,Fichas!$A$2:$O$2009,15,FALSE)</f>
        <v>2003</v>
      </c>
      <c r="N651" s="347" t="str">
        <f>VLOOKUP(D651,Fichas!$A$2:$P$2009,16,FALSE)</f>
        <v>Pessoal e Encargos Sociais da Unidade</v>
      </c>
      <c r="O651" s="420" t="str">
        <f>VLOOKUP(D651,Fichas!$A$2:$C$2009,3,FALSE)</f>
        <v>3.1.90.11.00.00</v>
      </c>
      <c r="P651" s="347" t="str">
        <f>VLOOKUP(D651,Fichas!$A$2:$D$2009,4,FALSE)</f>
        <v>Vencimentos e Vantagens Fixas - Pessoal Civil</v>
      </c>
      <c r="Q651" s="421" t="str">
        <f>VLOOKUP(D651,Fichas!$A$2:$E$2009,5,FALSE)</f>
        <v>0</v>
      </c>
      <c r="R651" s="347" t="str">
        <f>VLOOKUP(Q651,Dados!$A$2:$C$1673,2,FALSE)</f>
        <v>Ordinário</v>
      </c>
      <c r="S651" s="428">
        <f>'6793'!G10</f>
        <v>0</v>
      </c>
      <c r="T651" s="428">
        <f>'6793'!H10</f>
        <v>385000</v>
      </c>
      <c r="U651" s="428" t="s">
        <v>2124</v>
      </c>
    </row>
    <row r="652" spans="1:21" s="347" customFormat="1" x14ac:dyDescent="0.2">
      <c r="A652" s="347" t="s">
        <v>2096</v>
      </c>
      <c r="B652" s="427">
        <v>44635</v>
      </c>
      <c r="C652" s="427">
        <v>44652</v>
      </c>
      <c r="D652" s="420">
        <f>'6793'!D11</f>
        <v>1374</v>
      </c>
      <c r="E652" s="347" t="str">
        <f>VLOOKUP(D652,Fichas!$A$2:$G$2009,7,FALSE)</f>
        <v>23.001</v>
      </c>
      <c r="F652" s="347" t="str">
        <f>VLOOKUP(D652,Fichas!$A$2:$H$2009,8,FALSE)</f>
        <v>Companhia de Serviços de Cabo Frio - COMSERCAF</v>
      </c>
      <c r="G652" s="420" t="str">
        <f>VLOOKUP(D652,Fichas!$A$2:$I$2009,9,FALSE)</f>
        <v>04</v>
      </c>
      <c r="H652" s="347" t="str">
        <f>VLOOKUP(D652,Fichas!$A$2:$J$2009,10,FALSE)</f>
        <v>Administração</v>
      </c>
      <c r="I652" s="420" t="str">
        <f>VLOOKUP(D652,Fichas!$A$2:$K$2009,11,FALSE)</f>
        <v>122</v>
      </c>
      <c r="J652" s="347" t="str">
        <f>VLOOKUP(D652,Fichas!$A$2:$L$2009,12,FALSE)</f>
        <v>Administração Geral</v>
      </c>
      <c r="K652" s="420" t="str">
        <f>VLOOKUP(D652,Fichas!$A$2:$M$2009,13,FALSE)</f>
        <v>0002</v>
      </c>
      <c r="L652" s="347" t="str">
        <f>VLOOKUP(D652,Fichas!$A$2:$N$2009,14,FALSE)</f>
        <v>Gestão Administrativa</v>
      </c>
      <c r="M652" s="420" t="str">
        <f>VLOOKUP(D652,Fichas!$A$2:$O$2009,15,FALSE)</f>
        <v>2004</v>
      </c>
      <c r="N652" s="347" t="str">
        <f>VLOOKUP(D652,Fichas!$A$2:$P$2009,16,FALSE)</f>
        <v>Manutenção e Operacionalização da Unidade</v>
      </c>
      <c r="O652" s="420" t="str">
        <f>VLOOKUP(D652,Fichas!$A$2:$C$2009,3,FALSE)</f>
        <v>3.3.90.30.00.00</v>
      </c>
      <c r="P652" s="347" t="str">
        <f>VLOOKUP(D652,Fichas!$A$2:$D$2009,4,FALSE)</f>
        <v>Material de Consumo</v>
      </c>
      <c r="Q652" s="421" t="str">
        <f>VLOOKUP(D652,Fichas!$A$2:$E$2009,5,FALSE)</f>
        <v>806</v>
      </c>
      <c r="R652" s="347" t="str">
        <f>VLOOKUP(Q652,Dados!$A$2:$C$1673,2,FALSE)</f>
        <v>Comp. Financ. dos Royalties Pela Produção</v>
      </c>
      <c r="S652" s="428">
        <f>'6793'!G11</f>
        <v>0</v>
      </c>
      <c r="T652" s="428">
        <f>'6793'!H11</f>
        <v>200000</v>
      </c>
      <c r="U652" s="428" t="s">
        <v>2124</v>
      </c>
    </row>
    <row r="653" spans="1:21" s="347" customFormat="1" x14ac:dyDescent="0.2">
      <c r="A653" s="347" t="s">
        <v>2096</v>
      </c>
      <c r="B653" s="427">
        <v>44635</v>
      </c>
      <c r="C653" s="427">
        <v>44652</v>
      </c>
      <c r="D653" s="420">
        <f>'6793'!D12</f>
        <v>1394</v>
      </c>
      <c r="E653" s="347" t="str">
        <f>VLOOKUP(D653,Fichas!$A$2:$G$2009,7,FALSE)</f>
        <v>23.001</v>
      </c>
      <c r="F653" s="347" t="str">
        <f>VLOOKUP(D653,Fichas!$A$2:$H$2009,8,FALSE)</f>
        <v>Companhia de Serviços de Cabo Frio - COMSERCAF</v>
      </c>
      <c r="G653" s="420" t="str">
        <f>VLOOKUP(D653,Fichas!$A$2:$I$2009,9,FALSE)</f>
        <v>18</v>
      </c>
      <c r="H653" s="347" t="str">
        <f>VLOOKUP(D653,Fichas!$A$2:$J$2009,10,FALSE)</f>
        <v>Gestão Ambiental</v>
      </c>
      <c r="I653" s="420" t="str">
        <f>VLOOKUP(D653,Fichas!$A$2:$K$2009,11,FALSE)</f>
        <v>452</v>
      </c>
      <c r="J653" s="347" t="str">
        <f>VLOOKUP(D653,Fichas!$A$2:$L$2009,12,FALSE)</f>
        <v>Serviços Urbanos</v>
      </c>
      <c r="K653" s="420" t="str">
        <f>VLOOKUP(D653,Fichas!$A$2:$M$2009,13,FALSE)</f>
        <v>0044</v>
      </c>
      <c r="L653" s="347" t="str">
        <f>VLOOKUP(D653,Fichas!$A$2:$N$2009,14,FALSE)</f>
        <v>Gestão de Resíduos Sólidos</v>
      </c>
      <c r="M653" s="420" t="str">
        <f>VLOOKUP(D653,Fichas!$A$2:$O$2009,15,FALSE)</f>
        <v>2213</v>
      </c>
      <c r="N653" s="347" t="str">
        <f>VLOOKUP(D653,Fichas!$A$2:$P$2009,16,FALSE)</f>
        <v>Implantação e Manutenção da Coleta Seletiva de Lixo</v>
      </c>
      <c r="O653" s="420" t="str">
        <f>VLOOKUP(D653,Fichas!$A$2:$C$2009,3,FALSE)</f>
        <v>3.3.90.30.00.00</v>
      </c>
      <c r="P653" s="347" t="str">
        <f>VLOOKUP(D653,Fichas!$A$2:$D$2009,4,FALSE)</f>
        <v>Material de Consumo</v>
      </c>
      <c r="Q653" s="421" t="str">
        <f>VLOOKUP(D653,Fichas!$A$2:$E$2009,5,FALSE)</f>
        <v>807</v>
      </c>
      <c r="R653" s="347" t="str">
        <f>VLOOKUP(Q653,Dados!$A$2:$C$1673,2,FALSE)</f>
        <v>Royalties Pelo Excedente da Produção</v>
      </c>
      <c r="S653" s="428">
        <f>'6793'!G12</f>
        <v>0</v>
      </c>
      <c r="T653" s="428">
        <f>'6793'!H12</f>
        <v>200000</v>
      </c>
      <c r="U653" s="428" t="s">
        <v>2124</v>
      </c>
    </row>
    <row r="654" spans="1:21" s="347" customFormat="1" x14ac:dyDescent="0.2">
      <c r="A654" s="347" t="s">
        <v>2096</v>
      </c>
      <c r="B654" s="427">
        <v>44635</v>
      </c>
      <c r="C654" s="427">
        <v>44652</v>
      </c>
      <c r="D654" s="420">
        <f>'6793'!D13</f>
        <v>789</v>
      </c>
      <c r="E654" s="347" t="str">
        <f>VLOOKUP(D654,Fichas!$A$2:$G$2009,7,FALSE)</f>
        <v>02.022</v>
      </c>
      <c r="F654" s="347" t="str">
        <f>VLOOKUP(D654,Fichas!$A$2:$H$2009,8,FALSE)</f>
        <v>Secretaria de Direitos Humanos e Segurança</v>
      </c>
      <c r="G654" s="420" t="str">
        <f>VLOOKUP(D654,Fichas!$A$2:$I$2009,9,FALSE)</f>
        <v>06</v>
      </c>
      <c r="H654" s="347" t="str">
        <f>VLOOKUP(D654,Fichas!$A$2:$J$2009,10,FALSE)</f>
        <v>Segurança Pública</v>
      </c>
      <c r="I654" s="420" t="str">
        <f>VLOOKUP(D654,Fichas!$A$2:$K$2009,11,FALSE)</f>
        <v>122</v>
      </c>
      <c r="J654" s="347" t="str">
        <f>VLOOKUP(D654,Fichas!$A$2:$L$2009,12,FALSE)</f>
        <v>Administração Geral</v>
      </c>
      <c r="K654" s="420" t="str">
        <f>VLOOKUP(D654,Fichas!$A$2:$M$2009,13,FALSE)</f>
        <v>0002</v>
      </c>
      <c r="L654" s="347" t="str">
        <f>VLOOKUP(D654,Fichas!$A$2:$N$2009,14,FALSE)</f>
        <v>Gestão Administrativa</v>
      </c>
      <c r="M654" s="420" t="str">
        <f>VLOOKUP(D654,Fichas!$A$2:$O$2009,15,FALSE)</f>
        <v>2003</v>
      </c>
      <c r="N654" s="347" t="str">
        <f>VLOOKUP(D654,Fichas!$A$2:$P$2009,16,FALSE)</f>
        <v>Pessoal e Encargos Sociais da Unidade</v>
      </c>
      <c r="O654" s="420" t="str">
        <f>VLOOKUP(D654,Fichas!$A$2:$C$2009,3,FALSE)</f>
        <v>3.1.90.11.00.00</v>
      </c>
      <c r="P654" s="347" t="str">
        <f>VLOOKUP(D654,Fichas!$A$2:$D$2009,4,FALSE)</f>
        <v>Vencimentos e Vantagens Fixas - Pessoal Civil</v>
      </c>
      <c r="Q654" s="421" t="str">
        <f>VLOOKUP(D654,Fichas!$A$2:$E$2009,5,FALSE)</f>
        <v>0</v>
      </c>
      <c r="R654" s="347" t="str">
        <f>VLOOKUP(Q654,Dados!$A$2:$C$1673,2,FALSE)</f>
        <v>Ordinário</v>
      </c>
      <c r="S654" s="428">
        <f>'6793'!G13</f>
        <v>0</v>
      </c>
      <c r="T654" s="428">
        <f>'6793'!H13</f>
        <v>5481096.5999999996</v>
      </c>
      <c r="U654" s="428" t="s">
        <v>2124</v>
      </c>
    </row>
    <row r="655" spans="1:21" s="347" customFormat="1" x14ac:dyDescent="0.2">
      <c r="A655" s="347" t="s">
        <v>2097</v>
      </c>
      <c r="B655" s="427">
        <v>44636</v>
      </c>
      <c r="C655" s="427">
        <v>44641</v>
      </c>
      <c r="D655" s="420">
        <f>'6794'!D5</f>
        <v>1631</v>
      </c>
      <c r="E655" s="347" t="str">
        <f>VLOOKUP(D655,Fichas!$A$2:$G$2009,7,FALSE)</f>
        <v>02.011</v>
      </c>
      <c r="F655" s="347" t="str">
        <f>VLOOKUP(D655,Fichas!$A$2:$H$2009,8,FALSE)</f>
        <v>Secretaria de Turismo, Esporte e Lazer</v>
      </c>
      <c r="G655" s="420" t="str">
        <f>VLOOKUP(D655,Fichas!$A$2:$I$2009,9,FALSE)</f>
        <v>27</v>
      </c>
      <c r="H655" s="347" t="str">
        <f>VLOOKUP(D655,Fichas!$A$2:$J$2009,10,FALSE)</f>
        <v>Desporto e Lazer</v>
      </c>
      <c r="I655" s="420" t="str">
        <f>VLOOKUP(D655,Fichas!$A$2:$K$2009,11,FALSE)</f>
        <v>813</v>
      </c>
      <c r="J655" s="347" t="str">
        <f>VLOOKUP(D655,Fichas!$A$2:$L$2009,12,FALSE)</f>
        <v>Desporto Comunitário</v>
      </c>
      <c r="K655" s="420" t="str">
        <f>VLOOKUP(D655,Fichas!$A$2:$M$2009,13,FALSE)</f>
        <v>0013</v>
      </c>
      <c r="L655" s="347" t="str">
        <f>VLOOKUP(D655,Fichas!$A$2:$N$2009,14,FALSE)</f>
        <v>Desporto e Lazer</v>
      </c>
      <c r="M655" s="420" t="str">
        <f>VLOOKUP(D655,Fichas!$A$2:$O$2009,15,FALSE)</f>
        <v>2042</v>
      </c>
      <c r="N655" s="347" t="str">
        <f>VLOOKUP(D655,Fichas!$A$2:$P$2009,16,FALSE)</f>
        <v>Projeto Vida Ativa - Esporte é Saúde</v>
      </c>
      <c r="O655" s="420" t="str">
        <f>VLOOKUP(D655,Fichas!$A$2:$C$2009,3,FALSE)</f>
        <v>4.4.90.52.00.00</v>
      </c>
      <c r="P655" s="347" t="str">
        <f>VLOOKUP(D655,Fichas!$A$2:$D$2009,4,FALSE)</f>
        <v>Equipamentos e Material Permanente</v>
      </c>
      <c r="Q655" s="421" t="str">
        <f>VLOOKUP(D655,Fichas!$A$2:$E$2009,5,FALSE)</f>
        <v>932</v>
      </c>
      <c r="R655" s="347" t="str">
        <f>VLOOKUP(Q655,Dados!$A$2:$C$1673,2,FALSE)</f>
        <v>Academiar Ar Livre - Convênio 913464/2021</v>
      </c>
      <c r="S655" s="428">
        <f>'6794'!G5</f>
        <v>200000</v>
      </c>
      <c r="T655" s="428">
        <f>'6794'!H5</f>
        <v>0</v>
      </c>
      <c r="U655" s="428" t="s">
        <v>2125</v>
      </c>
    </row>
    <row r="656" spans="1:21" s="347" customFormat="1" x14ac:dyDescent="0.2">
      <c r="A656" s="347" t="s">
        <v>2098</v>
      </c>
      <c r="B656" s="427">
        <v>44638</v>
      </c>
      <c r="C656" s="427">
        <v>44643</v>
      </c>
      <c r="D656" s="420">
        <f>'6801'!D5</f>
        <v>1633</v>
      </c>
      <c r="E656" s="347" t="str">
        <f>VLOOKUP(D656,Fichas!$A$2:$G$2009,7,FALSE)</f>
        <v>05.001</v>
      </c>
      <c r="F656" s="347" t="str">
        <f>VLOOKUP(D656,Fichas!$A$2:$H$2009,8,FALSE)</f>
        <v>Fundo Municipal de Saúde</v>
      </c>
      <c r="G656" s="420" t="str">
        <f>VLOOKUP(D656,Fichas!$A$2:$I$2009,9,FALSE)</f>
        <v>10</v>
      </c>
      <c r="H656" s="347" t="str">
        <f>VLOOKUP(D656,Fichas!$A$2:$J$2009,10,FALSE)</f>
        <v>Saúde</v>
      </c>
      <c r="I656" s="420" t="str">
        <f>VLOOKUP(D656,Fichas!$A$2:$K$2009,11,FALSE)</f>
        <v>122</v>
      </c>
      <c r="J656" s="347" t="str">
        <f>VLOOKUP(D656,Fichas!$A$2:$L$2009,12,FALSE)</f>
        <v>Administração Geral</v>
      </c>
      <c r="K656" s="420" t="str">
        <f>VLOOKUP(D656,Fichas!$A$2:$M$2009,13,FALSE)</f>
        <v>0029</v>
      </c>
      <c r="L656" s="347" t="str">
        <f>VLOOKUP(D656,Fichas!$A$2:$N$2009,14,FALSE)</f>
        <v>Manutenção, Modernização e Profissionalização da Gestão do SUS</v>
      </c>
      <c r="M656" s="420" t="str">
        <f>VLOOKUP(D656,Fichas!$A$2:$O$2009,15,FALSE)</f>
        <v>2121</v>
      </c>
      <c r="N656" s="347" t="str">
        <f>VLOOKUP(D656,Fichas!$A$2:$P$2009,16,FALSE)</f>
        <v>Manutenção e Modernização das Ações Administrativas e de Gestão do SUS</v>
      </c>
      <c r="O656" s="420" t="str">
        <f>VLOOKUP(D656,Fichas!$A$2:$C$2009,3,FALSE)</f>
        <v>3.1.90.13.00.00</v>
      </c>
      <c r="P656" s="347" t="str">
        <f>VLOOKUP(D656,Fichas!$A$2:$D$2009,4,FALSE)</f>
        <v>Obrigações Patronais</v>
      </c>
      <c r="Q656" s="421" t="str">
        <f>VLOOKUP(D656,Fichas!$A$2:$E$2009,5,FALSE)</f>
        <v>3836</v>
      </c>
      <c r="R656" s="347" t="str">
        <f>VLOOKUP(Q656,Dados!$A$2:$C$1673,2,FALSE)</f>
        <v>Superávit - Royalties - Saúde</v>
      </c>
      <c r="S656" s="428">
        <f>'6801'!G5</f>
        <v>2104916.34</v>
      </c>
      <c r="T656" s="428">
        <f>'6801'!H5</f>
        <v>0</v>
      </c>
      <c r="U656" s="428" t="s">
        <v>915</v>
      </c>
    </row>
    <row r="657" spans="1:21" s="347" customFormat="1" x14ac:dyDescent="0.2">
      <c r="A657" s="347" t="s">
        <v>2099</v>
      </c>
      <c r="B657" s="427">
        <v>44641</v>
      </c>
      <c r="C657" s="427">
        <v>44657</v>
      </c>
      <c r="D657" s="420">
        <f>'6803'!D5</f>
        <v>1681</v>
      </c>
      <c r="E657" s="347" t="str">
        <f>VLOOKUP(D657,Fichas!$A$2:$G$2009,7,FALSE)</f>
        <v>02.001</v>
      </c>
      <c r="F657" s="347" t="str">
        <f>VLOOKUP(D657,Fichas!$A$2:$H$2009,8,FALSE)</f>
        <v>Gabinete do Prefeito</v>
      </c>
      <c r="G657" s="420" t="str">
        <f>VLOOKUP(D657,Fichas!$A$2:$I$2009,9,FALSE)</f>
        <v>04</v>
      </c>
      <c r="H657" s="347" t="str">
        <f>VLOOKUP(D657,Fichas!$A$2:$J$2009,10,FALSE)</f>
        <v>Administração</v>
      </c>
      <c r="I657" s="420" t="str">
        <f>VLOOKUP(D657,Fichas!$A$2:$K$2009,11,FALSE)</f>
        <v>122</v>
      </c>
      <c r="J657" s="347" t="str">
        <f>VLOOKUP(D657,Fichas!$A$2:$L$2009,12,FALSE)</f>
        <v>Administração Geral</v>
      </c>
      <c r="K657" s="420" t="str">
        <f>VLOOKUP(D657,Fichas!$A$2:$M$2009,13,FALSE)</f>
        <v>0002</v>
      </c>
      <c r="L657" s="347" t="str">
        <f>VLOOKUP(D657,Fichas!$A$2:$N$2009,14,FALSE)</f>
        <v>Gestão Administrativa</v>
      </c>
      <c r="M657" s="420" t="str">
        <f>VLOOKUP(D657,Fichas!$A$2:$O$2009,15,FALSE)</f>
        <v>2004</v>
      </c>
      <c r="N657" s="347" t="str">
        <f>VLOOKUP(D657,Fichas!$A$2:$P$2009,16,FALSE)</f>
        <v>Manutenção e Operacionalização da Unidade</v>
      </c>
      <c r="O657" s="420" t="str">
        <f>VLOOKUP(D657,Fichas!$A$2:$C$2009,3,FALSE)</f>
        <v>4.5.90.61.00.00</v>
      </c>
      <c r="P657" s="347" t="str">
        <f>VLOOKUP(D657,Fichas!$A$2:$D$2009,4,FALSE)</f>
        <v>Aquisição de Imóveis</v>
      </c>
      <c r="Q657" s="421" t="str">
        <f>VLOOKUP(D657,Fichas!$A$2:$E$2009,5,FALSE)</f>
        <v>0</v>
      </c>
      <c r="R657" s="347" t="str">
        <f>VLOOKUP(Q657,Dados!$A$2:$C$1673,2,FALSE)</f>
        <v>Ordinário</v>
      </c>
      <c r="S657" s="428">
        <f>'6803'!G5</f>
        <v>670539.05000000005</v>
      </c>
      <c r="T657" s="428">
        <f>'6803'!H5</f>
        <v>0</v>
      </c>
      <c r="U657" s="428" t="s">
        <v>2124</v>
      </c>
    </row>
    <row r="658" spans="1:21" s="347" customFormat="1" x14ac:dyDescent="0.2">
      <c r="A658" s="347" t="s">
        <v>2099</v>
      </c>
      <c r="B658" s="427">
        <v>44641</v>
      </c>
      <c r="C658" s="427">
        <v>44657</v>
      </c>
      <c r="D658" s="420">
        <f>'6803'!D6</f>
        <v>1550</v>
      </c>
      <c r="E658" s="347" t="str">
        <f>VLOOKUP(D658,Fichas!$A$2:$G$2009,7,FALSE)</f>
        <v>02.004</v>
      </c>
      <c r="F658" s="347" t="str">
        <f>VLOOKUP(D658,Fichas!$A$2:$H$2009,8,FALSE)</f>
        <v>Secretaria de Administração</v>
      </c>
      <c r="G658" s="420" t="str">
        <f>VLOOKUP(D658,Fichas!$A$2:$I$2009,9,FALSE)</f>
        <v>04</v>
      </c>
      <c r="H658" s="347" t="str">
        <f>VLOOKUP(D658,Fichas!$A$2:$J$2009,10,FALSE)</f>
        <v>Administração</v>
      </c>
      <c r="I658" s="420" t="str">
        <f>VLOOKUP(D658,Fichas!$A$2:$K$2009,11,FALSE)</f>
        <v>122</v>
      </c>
      <c r="J658" s="347" t="str">
        <f>VLOOKUP(D658,Fichas!$A$2:$L$2009,12,FALSE)</f>
        <v>Administração Geral</v>
      </c>
      <c r="K658" s="420" t="str">
        <f>VLOOKUP(D658,Fichas!$A$2:$M$2009,13,FALSE)</f>
        <v>0002</v>
      </c>
      <c r="L658" s="347" t="str">
        <f>VLOOKUP(D658,Fichas!$A$2:$N$2009,14,FALSE)</f>
        <v>Gestão Administrativa</v>
      </c>
      <c r="M658" s="420" t="str">
        <f>VLOOKUP(D658,Fichas!$A$2:$O$2009,15,FALSE)</f>
        <v>2003</v>
      </c>
      <c r="N658" s="347" t="str">
        <f>VLOOKUP(D658,Fichas!$A$2:$P$2009,16,FALSE)</f>
        <v>Pessoal e Encargos Sociais da Unidade</v>
      </c>
      <c r="O658" s="420" t="str">
        <f>VLOOKUP(D658,Fichas!$A$2:$C$2009,3,FALSE)</f>
        <v>3.1.90.04.00.00</v>
      </c>
      <c r="P658" s="347" t="str">
        <f>VLOOKUP(D658,Fichas!$A$2:$D$2009,4,FALSE)</f>
        <v>Contratação por Tempo Determinado</v>
      </c>
      <c r="Q658" s="421" t="str">
        <f>VLOOKUP(D658,Fichas!$A$2:$E$2009,5,FALSE)</f>
        <v>0</v>
      </c>
      <c r="R658" s="347" t="str">
        <f>VLOOKUP(Q658,Dados!$A$2:$C$1673,2,FALSE)</f>
        <v>Ordinário</v>
      </c>
      <c r="S658" s="428">
        <f>'6803'!G6</f>
        <v>526000</v>
      </c>
      <c r="T658" s="428">
        <f>'6803'!H6</f>
        <v>0</v>
      </c>
      <c r="U658" s="428" t="s">
        <v>2124</v>
      </c>
    </row>
    <row r="659" spans="1:21" s="347" customFormat="1" x14ac:dyDescent="0.2">
      <c r="A659" s="347" t="s">
        <v>2099</v>
      </c>
      <c r="B659" s="427">
        <v>44641</v>
      </c>
      <c r="C659" s="427">
        <v>44657</v>
      </c>
      <c r="D659" s="420">
        <f>'6803'!D7</f>
        <v>85</v>
      </c>
      <c r="E659" s="347" t="str">
        <f>VLOOKUP(D659,Fichas!$A$2:$G$2009,7,FALSE)</f>
        <v>02.004</v>
      </c>
      <c r="F659" s="347" t="str">
        <f>VLOOKUP(D659,Fichas!$A$2:$H$2009,8,FALSE)</f>
        <v>Secretaria de Administração</v>
      </c>
      <c r="G659" s="420" t="str">
        <f>VLOOKUP(D659,Fichas!$A$2:$I$2009,9,FALSE)</f>
        <v>04</v>
      </c>
      <c r="H659" s="347" t="str">
        <f>VLOOKUP(D659,Fichas!$A$2:$J$2009,10,FALSE)</f>
        <v>Administração</v>
      </c>
      <c r="I659" s="420" t="str">
        <f>VLOOKUP(D659,Fichas!$A$2:$K$2009,11,FALSE)</f>
        <v>122</v>
      </c>
      <c r="J659" s="347" t="str">
        <f>VLOOKUP(D659,Fichas!$A$2:$L$2009,12,FALSE)</f>
        <v>Administração Geral</v>
      </c>
      <c r="K659" s="420" t="str">
        <f>VLOOKUP(D659,Fichas!$A$2:$M$2009,13,FALSE)</f>
        <v>0002</v>
      </c>
      <c r="L659" s="347" t="str">
        <f>VLOOKUP(D659,Fichas!$A$2:$N$2009,14,FALSE)</f>
        <v>Gestão Administrativa</v>
      </c>
      <c r="M659" s="420" t="str">
        <f>VLOOKUP(D659,Fichas!$A$2:$O$2009,15,FALSE)</f>
        <v>2003</v>
      </c>
      <c r="N659" s="347" t="str">
        <f>VLOOKUP(D659,Fichas!$A$2:$P$2009,16,FALSE)</f>
        <v>Pessoal e Encargos Sociais da Unidade</v>
      </c>
      <c r="O659" s="420" t="str">
        <f>VLOOKUP(D659,Fichas!$A$2:$C$2009,3,FALSE)</f>
        <v>3.1.90.11.00.00</v>
      </c>
      <c r="P659" s="347" t="str">
        <f>VLOOKUP(D659,Fichas!$A$2:$D$2009,4,FALSE)</f>
        <v>Vencimentos e Vantagens Fixas - Pessoal Civil</v>
      </c>
      <c r="Q659" s="421" t="str">
        <f>VLOOKUP(D659,Fichas!$A$2:$E$2009,5,FALSE)</f>
        <v>0</v>
      </c>
      <c r="R659" s="347" t="str">
        <f>VLOOKUP(Q659,Dados!$A$2:$C$1673,2,FALSE)</f>
        <v>Ordinário</v>
      </c>
      <c r="S659" s="428">
        <f>'6803'!G7</f>
        <v>6843000</v>
      </c>
      <c r="T659" s="428">
        <f>'6803'!H7</f>
        <v>0</v>
      </c>
      <c r="U659" s="428" t="s">
        <v>2124</v>
      </c>
    </row>
    <row r="660" spans="1:21" s="347" customFormat="1" x14ac:dyDescent="0.2">
      <c r="A660" s="347" t="s">
        <v>2099</v>
      </c>
      <c r="B660" s="427">
        <v>44641</v>
      </c>
      <c r="C660" s="427">
        <v>44657</v>
      </c>
      <c r="D660" s="420">
        <f>'6803'!D8</f>
        <v>93</v>
      </c>
      <c r="E660" s="347" t="str">
        <f>VLOOKUP(D660,Fichas!$A$2:$G$2009,7,FALSE)</f>
        <v>02.004</v>
      </c>
      <c r="F660" s="347" t="str">
        <f>VLOOKUP(D660,Fichas!$A$2:$H$2009,8,FALSE)</f>
        <v>Secretaria de Administração</v>
      </c>
      <c r="G660" s="420" t="str">
        <f>VLOOKUP(D660,Fichas!$A$2:$I$2009,9,FALSE)</f>
        <v>04</v>
      </c>
      <c r="H660" s="347" t="str">
        <f>VLOOKUP(D660,Fichas!$A$2:$J$2009,10,FALSE)</f>
        <v>Administração</v>
      </c>
      <c r="I660" s="420" t="str">
        <f>VLOOKUP(D660,Fichas!$A$2:$K$2009,11,FALSE)</f>
        <v>122</v>
      </c>
      <c r="J660" s="347" t="str">
        <f>VLOOKUP(D660,Fichas!$A$2:$L$2009,12,FALSE)</f>
        <v>Administração Geral</v>
      </c>
      <c r="K660" s="420" t="str">
        <f>VLOOKUP(D660,Fichas!$A$2:$M$2009,13,FALSE)</f>
        <v>0002</v>
      </c>
      <c r="L660" s="347" t="str">
        <f>VLOOKUP(D660,Fichas!$A$2:$N$2009,14,FALSE)</f>
        <v>Gestão Administrativa</v>
      </c>
      <c r="M660" s="420" t="str">
        <f>VLOOKUP(D660,Fichas!$A$2:$O$2009,15,FALSE)</f>
        <v>2003</v>
      </c>
      <c r="N660" s="347" t="str">
        <f>VLOOKUP(D660,Fichas!$A$2:$P$2009,16,FALSE)</f>
        <v>Pessoal e Encargos Sociais da Unidade</v>
      </c>
      <c r="O660" s="420" t="str">
        <f>VLOOKUP(D660,Fichas!$A$2:$C$2009,3,FALSE)</f>
        <v>3.3.90.08.00.00</v>
      </c>
      <c r="P660" s="347" t="str">
        <f>VLOOKUP(D660,Fichas!$A$2:$D$2009,4,FALSE)</f>
        <v>Outros Benefícios Assistenciais do servidor e do militar</v>
      </c>
      <c r="Q660" s="421" t="str">
        <f>VLOOKUP(D660,Fichas!$A$2:$E$2009,5,FALSE)</f>
        <v>0</v>
      </c>
      <c r="R660" s="347" t="str">
        <f>VLOOKUP(Q660,Dados!$A$2:$C$1673,2,FALSE)</f>
        <v>Ordinário</v>
      </c>
      <c r="S660" s="428">
        <f>'6803'!G8</f>
        <v>127951.57</v>
      </c>
      <c r="T660" s="428">
        <f>'6803'!H8</f>
        <v>0</v>
      </c>
      <c r="U660" s="428" t="s">
        <v>2124</v>
      </c>
    </row>
    <row r="661" spans="1:21" s="347" customFormat="1" x14ac:dyDescent="0.2">
      <c r="A661" s="347" t="s">
        <v>2099</v>
      </c>
      <c r="B661" s="427">
        <v>44641</v>
      </c>
      <c r="C661" s="427">
        <v>44657</v>
      </c>
      <c r="D661" s="420">
        <f>'6803'!D9</f>
        <v>1522</v>
      </c>
      <c r="E661" s="347" t="str">
        <f>VLOOKUP(D661,Fichas!$A$2:$G$2009,7,FALSE)</f>
        <v>02.004</v>
      </c>
      <c r="F661" s="347" t="str">
        <f>VLOOKUP(D661,Fichas!$A$2:$H$2009,8,FALSE)</f>
        <v>Secretaria de Administração</v>
      </c>
      <c r="G661" s="420" t="str">
        <f>VLOOKUP(D661,Fichas!$A$2:$I$2009,9,FALSE)</f>
        <v>04</v>
      </c>
      <c r="H661" s="347" t="str">
        <f>VLOOKUP(D661,Fichas!$A$2:$J$2009,10,FALSE)</f>
        <v>Administração</v>
      </c>
      <c r="I661" s="420" t="str">
        <f>VLOOKUP(D661,Fichas!$A$2:$K$2009,11,FALSE)</f>
        <v>122</v>
      </c>
      <c r="J661" s="347" t="str">
        <f>VLOOKUP(D661,Fichas!$A$2:$L$2009,12,FALSE)</f>
        <v>Administração Geral</v>
      </c>
      <c r="K661" s="420" t="str">
        <f>VLOOKUP(D661,Fichas!$A$2:$M$2009,13,FALSE)</f>
        <v>0002</v>
      </c>
      <c r="L661" s="347" t="str">
        <f>VLOOKUP(D661,Fichas!$A$2:$N$2009,14,FALSE)</f>
        <v>Gestão Administrativa</v>
      </c>
      <c r="M661" s="420" t="str">
        <f>VLOOKUP(D661,Fichas!$A$2:$O$2009,15,FALSE)</f>
        <v>2003</v>
      </c>
      <c r="N661" s="347" t="str">
        <f>VLOOKUP(D661,Fichas!$A$2:$P$2009,16,FALSE)</f>
        <v>Pessoal e Encargos Sociais da Unidade</v>
      </c>
      <c r="O661" s="420" t="str">
        <f>VLOOKUP(D661,Fichas!$A$2:$C$2009,3,FALSE)</f>
        <v>3.3.90.91.00.00</v>
      </c>
      <c r="P661" s="347" t="str">
        <f>VLOOKUP(D661,Fichas!$A$2:$D$2009,4,FALSE)</f>
        <v>Sentenças Judiciais</v>
      </c>
      <c r="Q661" s="421" t="str">
        <f>VLOOKUP(D661,Fichas!$A$2:$E$2009,5,FALSE)</f>
        <v>0</v>
      </c>
      <c r="R661" s="347" t="str">
        <f>VLOOKUP(Q661,Dados!$A$2:$C$1673,2,FALSE)</f>
        <v>Ordinário</v>
      </c>
      <c r="S661" s="428">
        <f>'6803'!G9</f>
        <v>16000</v>
      </c>
      <c r="T661" s="428">
        <f>'6803'!H9</f>
        <v>0</v>
      </c>
      <c r="U661" s="428" t="s">
        <v>2124</v>
      </c>
    </row>
    <row r="662" spans="1:21" s="347" customFormat="1" x14ac:dyDescent="0.2">
      <c r="A662" s="347" t="s">
        <v>2099</v>
      </c>
      <c r="B662" s="427">
        <v>44641</v>
      </c>
      <c r="C662" s="427">
        <v>44657</v>
      </c>
      <c r="D662" s="420">
        <f>'6803'!D10</f>
        <v>1655</v>
      </c>
      <c r="E662" s="347" t="str">
        <f>VLOOKUP(D662,Fichas!$A$2:$G$2009,7,FALSE)</f>
        <v>02.004</v>
      </c>
      <c r="F662" s="347" t="str">
        <f>VLOOKUP(D662,Fichas!$A$2:$H$2009,8,FALSE)</f>
        <v>Secretaria de Administração</v>
      </c>
      <c r="G662" s="420" t="str">
        <f>VLOOKUP(D662,Fichas!$A$2:$I$2009,9,FALSE)</f>
        <v>04</v>
      </c>
      <c r="H662" s="347" t="str">
        <f>VLOOKUP(D662,Fichas!$A$2:$J$2009,10,FALSE)</f>
        <v>Administração</v>
      </c>
      <c r="I662" s="420" t="str">
        <f>VLOOKUP(D662,Fichas!$A$2:$K$2009,11,FALSE)</f>
        <v>122</v>
      </c>
      <c r="J662" s="347" t="str">
        <f>VLOOKUP(D662,Fichas!$A$2:$L$2009,12,FALSE)</f>
        <v>Administração Geral</v>
      </c>
      <c r="K662" s="420" t="str">
        <f>VLOOKUP(D662,Fichas!$A$2:$M$2009,13,FALSE)</f>
        <v>0002</v>
      </c>
      <c r="L662" s="347" t="str">
        <f>VLOOKUP(D662,Fichas!$A$2:$N$2009,14,FALSE)</f>
        <v>Gestão Administrativa</v>
      </c>
      <c r="M662" s="420" t="str">
        <f>VLOOKUP(D662,Fichas!$A$2:$O$2009,15,FALSE)</f>
        <v>2003</v>
      </c>
      <c r="N662" s="347" t="str">
        <f>VLOOKUP(D662,Fichas!$A$2:$P$2009,16,FALSE)</f>
        <v>Pessoal e Encargos Sociais da Unidade</v>
      </c>
      <c r="O662" s="420" t="str">
        <f>VLOOKUP(D662,Fichas!$A$2:$C$2009,3,FALSE)</f>
        <v>3.3.91.41.00.00</v>
      </c>
      <c r="P662" s="347" t="str">
        <f>VLOOKUP(D662,Fichas!$A$2:$D$2009,4,FALSE)</f>
        <v>Contribuições</v>
      </c>
      <c r="Q662" s="421" t="str">
        <f>VLOOKUP(D662,Fichas!$A$2:$E$2009,5,FALSE)</f>
        <v>0</v>
      </c>
      <c r="R662" s="347" t="str">
        <f>VLOOKUP(Q662,Dados!$A$2:$C$1673,2,FALSE)</f>
        <v>Ordinário</v>
      </c>
      <c r="S662" s="428">
        <f>'6803'!G10</f>
        <v>150000</v>
      </c>
      <c r="T662" s="428">
        <f>'6803'!H10</f>
        <v>0</v>
      </c>
      <c r="U662" s="428" t="s">
        <v>2124</v>
      </c>
    </row>
    <row r="663" spans="1:21" s="347" customFormat="1" x14ac:dyDescent="0.2">
      <c r="A663" s="347" t="s">
        <v>2099</v>
      </c>
      <c r="B663" s="427">
        <v>44641</v>
      </c>
      <c r="C663" s="427">
        <v>44657</v>
      </c>
      <c r="D663" s="420">
        <f>'6803'!D11</f>
        <v>1464</v>
      </c>
      <c r="E663" s="347" t="str">
        <f>VLOOKUP(D663,Fichas!$A$2:$G$2009,7,FALSE)</f>
        <v>02.004</v>
      </c>
      <c r="F663" s="347" t="str">
        <f>VLOOKUP(D663,Fichas!$A$2:$H$2009,8,FALSE)</f>
        <v>Secretaria de Administração</v>
      </c>
      <c r="G663" s="420" t="str">
        <f>VLOOKUP(D663,Fichas!$A$2:$I$2009,9,FALSE)</f>
        <v>04</v>
      </c>
      <c r="H663" s="347" t="str">
        <f>VLOOKUP(D663,Fichas!$A$2:$J$2009,10,FALSE)</f>
        <v>Administração</v>
      </c>
      <c r="I663" s="420" t="str">
        <f>VLOOKUP(D663,Fichas!$A$2:$K$2009,11,FALSE)</f>
        <v>124</v>
      </c>
      <c r="J663" s="347" t="str">
        <f>VLOOKUP(D663,Fichas!$A$2:$L$2009,12,FALSE)</f>
        <v>Controle Interno</v>
      </c>
      <c r="K663" s="420" t="str">
        <f>VLOOKUP(D663,Fichas!$A$2:$M$2009,13,FALSE)</f>
        <v>0002</v>
      </c>
      <c r="L663" s="347" t="str">
        <f>VLOOKUP(D663,Fichas!$A$2:$N$2009,14,FALSE)</f>
        <v>Gestão Administrativa</v>
      </c>
      <c r="M663" s="420" t="str">
        <f>VLOOKUP(D663,Fichas!$A$2:$O$2009,15,FALSE)</f>
        <v>2016</v>
      </c>
      <c r="N663" s="347" t="str">
        <f>VLOOKUP(D663,Fichas!$A$2:$P$2009,16,FALSE)</f>
        <v>Manutenção da Tecnologia da Informação</v>
      </c>
      <c r="O663" s="420" t="str">
        <f>VLOOKUP(D663,Fichas!$A$2:$C$2009,3,FALSE)</f>
        <v>3.3.90.40.00.00</v>
      </c>
      <c r="P663" s="347" t="str">
        <f>VLOOKUP(D663,Fichas!$A$2:$D$2009,4,FALSE)</f>
        <v>Serviços de Tecnologia da Informação e Comunicação - Pessoa Jurídica</v>
      </c>
      <c r="Q663" s="421" t="str">
        <f>VLOOKUP(D663,Fichas!$A$2:$E$2009,5,FALSE)</f>
        <v>806</v>
      </c>
      <c r="R663" s="347" t="str">
        <f>VLOOKUP(Q663,Dados!$A$2:$C$1673,2,FALSE)</f>
        <v>Comp. Financ. dos Royalties Pela Produção</v>
      </c>
      <c r="S663" s="428">
        <f>'6803'!G11</f>
        <v>35000</v>
      </c>
      <c r="T663" s="428">
        <f>'6803'!H11</f>
        <v>0</v>
      </c>
      <c r="U663" s="428" t="s">
        <v>2124</v>
      </c>
    </row>
    <row r="664" spans="1:21" s="347" customFormat="1" x14ac:dyDescent="0.2">
      <c r="A664" s="347" t="s">
        <v>2099</v>
      </c>
      <c r="B664" s="427">
        <v>44641</v>
      </c>
      <c r="C664" s="427">
        <v>44657</v>
      </c>
      <c r="D664" s="420">
        <f>'6803'!D12</f>
        <v>1639</v>
      </c>
      <c r="E664" s="347" t="str">
        <f>VLOOKUP(D664,Fichas!$A$2:$G$2009,7,FALSE)</f>
        <v>02.005</v>
      </c>
      <c r="F664" s="347" t="str">
        <f>VLOOKUP(D664,Fichas!$A$2:$H$2009,8,FALSE)</f>
        <v>Secretaria de Governo</v>
      </c>
      <c r="G664" s="420" t="str">
        <f>VLOOKUP(D664,Fichas!$A$2:$I$2009,9,FALSE)</f>
        <v>04</v>
      </c>
      <c r="H664" s="347" t="str">
        <f>VLOOKUP(D664,Fichas!$A$2:$J$2009,10,FALSE)</f>
        <v>Administração</v>
      </c>
      <c r="I664" s="420" t="str">
        <f>VLOOKUP(D664,Fichas!$A$2:$K$2009,11,FALSE)</f>
        <v>122</v>
      </c>
      <c r="J664" s="347" t="str">
        <f>VLOOKUP(D664,Fichas!$A$2:$L$2009,12,FALSE)</f>
        <v>Administração Geral</v>
      </c>
      <c r="K664" s="420" t="str">
        <f>VLOOKUP(D664,Fichas!$A$2:$M$2009,13,FALSE)</f>
        <v>0002</v>
      </c>
      <c r="L664" s="347" t="str">
        <f>VLOOKUP(D664,Fichas!$A$2:$N$2009,14,FALSE)</f>
        <v>Gestão Administrativa</v>
      </c>
      <c r="M664" s="420" t="str">
        <f>VLOOKUP(D664,Fichas!$A$2:$O$2009,15,FALSE)</f>
        <v>2018</v>
      </c>
      <c r="N664" s="347" t="str">
        <f>VLOOKUP(D664,Fichas!$A$2:$P$2009,16,FALSE)</f>
        <v>Manutenção da Secretaria Adjunta de Tecnologia da Informação</v>
      </c>
      <c r="O664" s="420" t="str">
        <f>VLOOKUP(D664,Fichas!$A$2:$C$2009,3,FALSE)</f>
        <v>3.3.90.40.00.00</v>
      </c>
      <c r="P664" s="347" t="str">
        <f>VLOOKUP(D664,Fichas!$A$2:$D$2009,4,FALSE)</f>
        <v>Serviços de Tecnologia da Informação e Comunicação - Pessoa Jurídica</v>
      </c>
      <c r="Q664" s="421" t="str">
        <f>VLOOKUP(D664,Fichas!$A$2:$E$2009,5,FALSE)</f>
        <v>0</v>
      </c>
      <c r="R664" s="347" t="str">
        <f>VLOOKUP(Q664,Dados!$A$2:$C$1673,2,FALSE)</f>
        <v>Ordinário</v>
      </c>
      <c r="S664" s="428">
        <f>'6803'!G12</f>
        <v>76000</v>
      </c>
      <c r="T664" s="428">
        <f>'6803'!H12</f>
        <v>0</v>
      </c>
      <c r="U664" s="428" t="s">
        <v>2124</v>
      </c>
    </row>
    <row r="665" spans="1:21" s="347" customFormat="1" x14ac:dyDescent="0.2">
      <c r="A665" s="347" t="s">
        <v>2099</v>
      </c>
      <c r="B665" s="427">
        <v>44641</v>
      </c>
      <c r="C665" s="427">
        <v>44657</v>
      </c>
      <c r="D665" s="420">
        <f>'6803'!D13</f>
        <v>1654</v>
      </c>
      <c r="E665" s="347" t="str">
        <f>VLOOKUP(D665,Fichas!$A$2:$G$2009,7,FALSE)</f>
        <v>02.005</v>
      </c>
      <c r="F665" s="347" t="str">
        <f>VLOOKUP(D665,Fichas!$A$2:$H$2009,8,FALSE)</f>
        <v>Secretaria de Governo</v>
      </c>
      <c r="G665" s="420" t="str">
        <f>VLOOKUP(D665,Fichas!$A$2:$I$2009,9,FALSE)</f>
        <v>04</v>
      </c>
      <c r="H665" s="347" t="str">
        <f>VLOOKUP(D665,Fichas!$A$2:$J$2009,10,FALSE)</f>
        <v>Administração</v>
      </c>
      <c r="I665" s="420" t="str">
        <f>VLOOKUP(D665,Fichas!$A$2:$K$2009,11,FALSE)</f>
        <v>122</v>
      </c>
      <c r="J665" s="347" t="str">
        <f>VLOOKUP(D665,Fichas!$A$2:$L$2009,12,FALSE)</f>
        <v>Administração Geral</v>
      </c>
      <c r="K665" s="420" t="str">
        <f>VLOOKUP(D665,Fichas!$A$2:$M$2009,13,FALSE)</f>
        <v>0002</v>
      </c>
      <c r="L665" s="347" t="str">
        <f>VLOOKUP(D665,Fichas!$A$2:$N$2009,14,FALSE)</f>
        <v>Gestão Administrativa</v>
      </c>
      <c r="M665" s="420" t="str">
        <f>VLOOKUP(D665,Fichas!$A$2:$O$2009,15,FALSE)</f>
        <v>2018</v>
      </c>
      <c r="N665" s="347" t="str">
        <f>VLOOKUP(D665,Fichas!$A$2:$P$2009,16,FALSE)</f>
        <v>Manutenção da Secretaria Adjunta de Tecnologia da Informação</v>
      </c>
      <c r="O665" s="420" t="str">
        <f>VLOOKUP(D665,Fichas!$A$2:$C$2009,3,FALSE)</f>
        <v>3.3.90.40.00.00</v>
      </c>
      <c r="P665" s="347" t="str">
        <f>VLOOKUP(D665,Fichas!$A$2:$D$2009,4,FALSE)</f>
        <v>Serviços de Tecnologia da Informação e Comunicação - Pessoa Jurídica</v>
      </c>
      <c r="Q665" s="421" t="str">
        <f>VLOOKUP(D665,Fichas!$A$2:$E$2009,5,FALSE)</f>
        <v>806</v>
      </c>
      <c r="R665" s="347" t="str">
        <f>VLOOKUP(Q665,Dados!$A$2:$C$1673,2,FALSE)</f>
        <v>Comp. Financ. dos Royalties Pela Produção</v>
      </c>
      <c r="S665" s="428">
        <f>'6803'!G13</f>
        <v>495637.34</v>
      </c>
      <c r="T665" s="428">
        <f>'6803'!H13</f>
        <v>0</v>
      </c>
      <c r="U665" s="428" t="s">
        <v>2124</v>
      </c>
    </row>
    <row r="666" spans="1:21" s="347" customFormat="1" x14ac:dyDescent="0.2">
      <c r="A666" s="347" t="s">
        <v>2099</v>
      </c>
      <c r="B666" s="427">
        <v>44641</v>
      </c>
      <c r="C666" s="427">
        <v>44657</v>
      </c>
      <c r="D666" s="420">
        <f>'6803'!D14</f>
        <v>1598</v>
      </c>
      <c r="E666" s="347" t="str">
        <f>VLOOKUP(D666,Fichas!$A$2:$G$2009,7,FALSE)</f>
        <v>02.006</v>
      </c>
      <c r="F666" s="347" t="str">
        <f>VLOOKUP(D666,Fichas!$A$2:$H$2009,8,FALSE)</f>
        <v>Secretaria de Fazenda</v>
      </c>
      <c r="G666" s="420" t="str">
        <f>VLOOKUP(D666,Fichas!$A$2:$I$2009,9,FALSE)</f>
        <v>04</v>
      </c>
      <c r="H666" s="347" t="str">
        <f>VLOOKUP(D666,Fichas!$A$2:$J$2009,10,FALSE)</f>
        <v>Administração</v>
      </c>
      <c r="I666" s="420" t="str">
        <f>VLOOKUP(D666,Fichas!$A$2:$K$2009,11,FALSE)</f>
        <v>122</v>
      </c>
      <c r="J666" s="347" t="str">
        <f>VLOOKUP(D666,Fichas!$A$2:$L$2009,12,FALSE)</f>
        <v>Administração Geral</v>
      </c>
      <c r="K666" s="420" t="str">
        <f>VLOOKUP(D666,Fichas!$A$2:$M$2009,13,FALSE)</f>
        <v>0002</v>
      </c>
      <c r="L666" s="347" t="str">
        <f>VLOOKUP(D666,Fichas!$A$2:$N$2009,14,FALSE)</f>
        <v>Gestão Administrativa</v>
      </c>
      <c r="M666" s="420" t="str">
        <f>VLOOKUP(D666,Fichas!$A$2:$O$2009,15,FALSE)</f>
        <v>2004</v>
      </c>
      <c r="N666" s="347" t="str">
        <f>VLOOKUP(D666,Fichas!$A$2:$P$2009,16,FALSE)</f>
        <v>Manutenção e Operacionalização da Unidade</v>
      </c>
      <c r="O666" s="420" t="str">
        <f>VLOOKUP(D666,Fichas!$A$2:$C$2009,3,FALSE)</f>
        <v>3.3.90.39.00.00</v>
      </c>
      <c r="P666" s="347" t="str">
        <f>VLOOKUP(D666,Fichas!$A$2:$D$2009,4,FALSE)</f>
        <v>Outros Serviços de Terceiros - Pessoa Jurídica</v>
      </c>
      <c r="Q666" s="421" t="str">
        <f>VLOOKUP(D666,Fichas!$A$2:$E$2009,5,FALSE)</f>
        <v>0</v>
      </c>
      <c r="R666" s="347" t="str">
        <f>VLOOKUP(Q666,Dados!$A$2:$C$1673,2,FALSE)</f>
        <v>Ordinário</v>
      </c>
      <c r="S666" s="428">
        <f>'6803'!G14</f>
        <v>1000</v>
      </c>
      <c r="T666" s="428">
        <f>'6803'!H14</f>
        <v>0</v>
      </c>
      <c r="U666" s="428" t="s">
        <v>2124</v>
      </c>
    </row>
    <row r="667" spans="1:21" s="347" customFormat="1" x14ac:dyDescent="0.2">
      <c r="A667" s="347" t="s">
        <v>2099</v>
      </c>
      <c r="B667" s="427">
        <v>44641</v>
      </c>
      <c r="C667" s="427">
        <v>44657</v>
      </c>
      <c r="D667" s="420">
        <f>'6803'!D15</f>
        <v>158</v>
      </c>
      <c r="E667" s="347" t="str">
        <f>VLOOKUP(D667,Fichas!$A$2:$G$2009,7,FALSE)</f>
        <v>02.006</v>
      </c>
      <c r="F667" s="347" t="str">
        <f>VLOOKUP(D667,Fichas!$A$2:$H$2009,8,FALSE)</f>
        <v>Secretaria de Fazenda</v>
      </c>
      <c r="G667" s="420" t="str">
        <f>VLOOKUP(D667,Fichas!$A$2:$I$2009,9,FALSE)</f>
        <v>04</v>
      </c>
      <c r="H667" s="347" t="str">
        <f>VLOOKUP(D667,Fichas!$A$2:$J$2009,10,FALSE)</f>
        <v>Administração</v>
      </c>
      <c r="I667" s="420" t="str">
        <f>VLOOKUP(D667,Fichas!$A$2:$K$2009,11,FALSE)</f>
        <v>122</v>
      </c>
      <c r="J667" s="347" t="str">
        <f>VLOOKUP(D667,Fichas!$A$2:$L$2009,12,FALSE)</f>
        <v>Administração Geral</v>
      </c>
      <c r="K667" s="420" t="str">
        <f>VLOOKUP(D667,Fichas!$A$2:$M$2009,13,FALSE)</f>
        <v>0002</v>
      </c>
      <c r="L667" s="347" t="str">
        <f>VLOOKUP(D667,Fichas!$A$2:$N$2009,14,FALSE)</f>
        <v>Gestão Administrativa</v>
      </c>
      <c r="M667" s="420" t="str">
        <f>VLOOKUP(D667,Fichas!$A$2:$O$2009,15,FALSE)</f>
        <v>2004</v>
      </c>
      <c r="N667" s="347" t="str">
        <f>VLOOKUP(D667,Fichas!$A$2:$P$2009,16,FALSE)</f>
        <v>Manutenção e Operacionalização da Unidade</v>
      </c>
      <c r="O667" s="420" t="str">
        <f>VLOOKUP(D667,Fichas!$A$2:$C$2009,3,FALSE)</f>
        <v>3.3.90.39.00.00</v>
      </c>
      <c r="P667" s="347" t="str">
        <f>VLOOKUP(D667,Fichas!$A$2:$D$2009,4,FALSE)</f>
        <v>Outros Serviços de Terceiros - Pessoa Jurídica</v>
      </c>
      <c r="Q667" s="421" t="str">
        <f>VLOOKUP(D667,Fichas!$A$2:$E$2009,5,FALSE)</f>
        <v>806</v>
      </c>
      <c r="R667" s="347" t="str">
        <f>VLOOKUP(Q667,Dados!$A$2:$C$1673,2,FALSE)</f>
        <v>Comp. Financ. dos Royalties Pela Produção</v>
      </c>
      <c r="S667" s="428">
        <f>'6803'!G15</f>
        <v>8000</v>
      </c>
      <c r="T667" s="428">
        <f>'6803'!H15</f>
        <v>0</v>
      </c>
      <c r="U667" s="428" t="s">
        <v>2124</v>
      </c>
    </row>
    <row r="668" spans="1:21" s="347" customFormat="1" x14ac:dyDescent="0.2">
      <c r="A668" s="347" t="s">
        <v>2099</v>
      </c>
      <c r="B668" s="427">
        <v>44641</v>
      </c>
      <c r="C668" s="427">
        <v>44657</v>
      </c>
      <c r="D668" s="420">
        <f>'6803'!D16</f>
        <v>1645</v>
      </c>
      <c r="E668" s="347" t="str">
        <f>VLOOKUP(D668,Fichas!$A$2:$G$2009,7,FALSE)</f>
        <v>02.006</v>
      </c>
      <c r="F668" s="347" t="str">
        <f>VLOOKUP(D668,Fichas!$A$2:$H$2009,8,FALSE)</f>
        <v>Secretaria de Fazenda</v>
      </c>
      <c r="G668" s="420" t="str">
        <f>VLOOKUP(D668,Fichas!$A$2:$I$2009,9,FALSE)</f>
        <v>12</v>
      </c>
      <c r="H668" s="347" t="str">
        <f>VLOOKUP(D668,Fichas!$A$2:$J$2009,10,FALSE)</f>
        <v>Educação</v>
      </c>
      <c r="I668" s="420" t="str">
        <f>VLOOKUP(D668,Fichas!$A$2:$K$2009,11,FALSE)</f>
        <v>361</v>
      </c>
      <c r="J668" s="347" t="str">
        <f>VLOOKUP(D668,Fichas!$A$2:$L$2009,12,FALSE)</f>
        <v>Ensino Fundamental</v>
      </c>
      <c r="K668" s="420" t="str">
        <f>VLOOKUP(D668,Fichas!$A$2:$M$2009,13,FALSE)</f>
        <v>0002</v>
      </c>
      <c r="L668" s="347" t="str">
        <f>VLOOKUP(D668,Fichas!$A$2:$N$2009,14,FALSE)</f>
        <v>Gestão Administrativa</v>
      </c>
      <c r="M668" s="420" t="str">
        <f>VLOOKUP(D668,Fichas!$A$2:$O$2009,15,FALSE)</f>
        <v>2026</v>
      </c>
      <c r="N668" s="347" t="str">
        <f>VLOOKUP(D668,Fichas!$A$2:$P$2009,16,FALSE)</f>
        <v>Manutenção das Despesas Financeiras</v>
      </c>
      <c r="O668" s="420" t="str">
        <f>VLOOKUP(D668,Fichas!$A$2:$C$2009,3,FALSE)</f>
        <v>3.3.90.39.00.00</v>
      </c>
      <c r="P668" s="347" t="str">
        <f>VLOOKUP(D668,Fichas!$A$2:$D$2009,4,FALSE)</f>
        <v>Outros Serviços de Terceiros - Pessoa Jurídica</v>
      </c>
      <c r="Q668" s="421" t="str">
        <f>VLOOKUP(D668,Fichas!$A$2:$E$2009,5,FALSE)</f>
        <v>835</v>
      </c>
      <c r="R668" s="347" t="str">
        <f>VLOOKUP(Q668,Dados!$A$2:$C$1673,2,FALSE)</f>
        <v>Royalties - Educação (Lei nº 12.858/13)</v>
      </c>
      <c r="S668" s="428">
        <f>'6803'!G16</f>
        <v>1000</v>
      </c>
      <c r="T668" s="428">
        <f>'6803'!H16</f>
        <v>0</v>
      </c>
      <c r="U668" s="428" t="s">
        <v>2124</v>
      </c>
    </row>
    <row r="669" spans="1:21" s="347" customFormat="1" x14ac:dyDescent="0.2">
      <c r="A669" s="347" t="s">
        <v>2099</v>
      </c>
      <c r="B669" s="427">
        <v>44641</v>
      </c>
      <c r="C669" s="427">
        <v>44657</v>
      </c>
      <c r="D669" s="420">
        <f>'6803'!D17</f>
        <v>211</v>
      </c>
      <c r="E669" s="347" t="str">
        <f>VLOOKUP(D669,Fichas!$A$2:$G$2009,7,FALSE)</f>
        <v>02.006</v>
      </c>
      <c r="F669" s="347" t="str">
        <f>VLOOKUP(D669,Fichas!$A$2:$H$2009,8,FALSE)</f>
        <v>Secretaria de Fazenda</v>
      </c>
      <c r="G669" s="420" t="str">
        <f>VLOOKUP(D669,Fichas!$A$2:$I$2009,9,FALSE)</f>
        <v>28</v>
      </c>
      <c r="H669" s="347" t="str">
        <f>VLOOKUP(D669,Fichas!$A$2:$J$2009,10,FALSE)</f>
        <v>Encargos Especiais</v>
      </c>
      <c r="I669" s="420" t="str">
        <f>VLOOKUP(D669,Fichas!$A$2:$K$2009,11,FALSE)</f>
        <v>843</v>
      </c>
      <c r="J669" s="347" t="str">
        <f>VLOOKUP(D669,Fichas!$A$2:$L$2009,12,FALSE)</f>
        <v>Serviços da Dívida Interna</v>
      </c>
      <c r="K669" s="420" t="str">
        <f>VLOOKUP(D669,Fichas!$A$2:$M$2009,13,FALSE)</f>
        <v>0000</v>
      </c>
      <c r="L669" s="347" t="str">
        <f>VLOOKUP(D669,Fichas!$A$2:$N$2009,14,FALSE)</f>
        <v>Operações Especiais</v>
      </c>
      <c r="M669" s="420" t="str">
        <f>VLOOKUP(D669,Fichas!$A$2:$O$2009,15,FALSE)</f>
        <v>0007</v>
      </c>
      <c r="N669" s="347" t="str">
        <f>VLOOKUP(D669,Fichas!$A$2:$P$2009,16,FALSE)</f>
        <v>Amortização da Dívida - IBASCAF</v>
      </c>
      <c r="O669" s="420" t="str">
        <f>VLOOKUP(D669,Fichas!$A$2:$C$2009,3,FALSE)</f>
        <v>3.2.90.21.00.00</v>
      </c>
      <c r="P669" s="347" t="str">
        <f>VLOOKUP(D669,Fichas!$A$2:$D$2009,4,FALSE)</f>
        <v>Juros sobre a Dívida por Contrato</v>
      </c>
      <c r="Q669" s="421" t="str">
        <f>VLOOKUP(D669,Fichas!$A$2:$E$2009,5,FALSE)</f>
        <v>0</v>
      </c>
      <c r="R669" s="347" t="str">
        <f>VLOOKUP(Q669,Dados!$A$2:$C$1673,2,FALSE)</f>
        <v>Ordinário</v>
      </c>
      <c r="S669" s="428">
        <f>'6803'!G17</f>
        <v>100000</v>
      </c>
      <c r="T669" s="428">
        <f>'6803'!H17</f>
        <v>0</v>
      </c>
      <c r="U669" s="428" t="s">
        <v>2124</v>
      </c>
    </row>
    <row r="670" spans="1:21" s="347" customFormat="1" x14ac:dyDescent="0.2">
      <c r="A670" s="347" t="s">
        <v>2099</v>
      </c>
      <c r="B670" s="427">
        <v>44641</v>
      </c>
      <c r="C670" s="427">
        <v>44657</v>
      </c>
      <c r="D670" s="420">
        <f>'6803'!D18</f>
        <v>212</v>
      </c>
      <c r="E670" s="347" t="str">
        <f>VLOOKUP(D670,Fichas!$A$2:$G$2009,7,FALSE)</f>
        <v>02.006</v>
      </c>
      <c r="F670" s="347" t="str">
        <f>VLOOKUP(D670,Fichas!$A$2:$H$2009,8,FALSE)</f>
        <v>Secretaria de Fazenda</v>
      </c>
      <c r="G670" s="420" t="str">
        <f>VLOOKUP(D670,Fichas!$A$2:$I$2009,9,FALSE)</f>
        <v>28</v>
      </c>
      <c r="H670" s="347" t="str">
        <f>VLOOKUP(D670,Fichas!$A$2:$J$2009,10,FALSE)</f>
        <v>Encargos Especiais</v>
      </c>
      <c r="I670" s="420" t="str">
        <f>VLOOKUP(D670,Fichas!$A$2:$K$2009,11,FALSE)</f>
        <v>843</v>
      </c>
      <c r="J670" s="347" t="str">
        <f>VLOOKUP(D670,Fichas!$A$2:$L$2009,12,FALSE)</f>
        <v>Serviços da Dívida Interna</v>
      </c>
      <c r="K670" s="420" t="str">
        <f>VLOOKUP(D670,Fichas!$A$2:$M$2009,13,FALSE)</f>
        <v>0000</v>
      </c>
      <c r="L670" s="347" t="str">
        <f>VLOOKUP(D670,Fichas!$A$2:$N$2009,14,FALSE)</f>
        <v>Operações Especiais</v>
      </c>
      <c r="M670" s="420" t="str">
        <f>VLOOKUP(D670,Fichas!$A$2:$O$2009,15,FALSE)</f>
        <v>0007</v>
      </c>
      <c r="N670" s="347" t="str">
        <f>VLOOKUP(D670,Fichas!$A$2:$P$2009,16,FALSE)</f>
        <v>Amortização da Dívida - IBASCAF</v>
      </c>
      <c r="O670" s="420" t="str">
        <f>VLOOKUP(D670,Fichas!$A$2:$C$2009,3,FALSE)</f>
        <v>4.6.90.71.00.00</v>
      </c>
      <c r="P670" s="347" t="str">
        <f>VLOOKUP(D670,Fichas!$A$2:$D$2009,4,FALSE)</f>
        <v>Principal da Dívida Contratual Resgatado</v>
      </c>
      <c r="Q670" s="421" t="str">
        <f>VLOOKUP(D670,Fichas!$A$2:$E$2009,5,FALSE)</f>
        <v>0</v>
      </c>
      <c r="R670" s="347" t="str">
        <f>VLOOKUP(Q670,Dados!$A$2:$C$1673,2,FALSE)</f>
        <v>Ordinário</v>
      </c>
      <c r="S670" s="428">
        <f>'6803'!G18</f>
        <v>30300000</v>
      </c>
      <c r="T670" s="428">
        <f>'6803'!H18</f>
        <v>0</v>
      </c>
      <c r="U670" s="428" t="s">
        <v>2124</v>
      </c>
    </row>
    <row r="671" spans="1:21" s="347" customFormat="1" x14ac:dyDescent="0.2">
      <c r="A671" s="347" t="s">
        <v>2099</v>
      </c>
      <c r="B671" s="427">
        <v>44641</v>
      </c>
      <c r="C671" s="427">
        <v>44657</v>
      </c>
      <c r="D671" s="420">
        <f>'6803'!D19</f>
        <v>1646</v>
      </c>
      <c r="E671" s="347" t="str">
        <f>VLOOKUP(D671,Fichas!$A$2:$G$2009,7,FALSE)</f>
        <v>02.008</v>
      </c>
      <c r="F671" s="347" t="str">
        <f>VLOOKUP(D671,Fichas!$A$2:$H$2009,8,FALSE)</f>
        <v>Secretaria de Assistência Social</v>
      </c>
      <c r="G671" s="420" t="str">
        <f>VLOOKUP(D671,Fichas!$A$2:$I$2009,9,FALSE)</f>
        <v>08</v>
      </c>
      <c r="H671" s="347" t="str">
        <f>VLOOKUP(D671,Fichas!$A$2:$J$2009,10,FALSE)</f>
        <v>Assistência Social</v>
      </c>
      <c r="I671" s="420" t="str">
        <f>VLOOKUP(D671,Fichas!$A$2:$K$2009,11,FALSE)</f>
        <v>122</v>
      </c>
      <c r="J671" s="347" t="str">
        <f>VLOOKUP(D671,Fichas!$A$2:$L$2009,12,FALSE)</f>
        <v>Administração Geral</v>
      </c>
      <c r="K671" s="420" t="str">
        <f>VLOOKUP(D671,Fichas!$A$2:$M$2009,13,FALSE)</f>
        <v>0002</v>
      </c>
      <c r="L671" s="347" t="str">
        <f>VLOOKUP(D671,Fichas!$A$2:$N$2009,14,FALSE)</f>
        <v>Gestão Administrativa</v>
      </c>
      <c r="M671" s="420" t="str">
        <f>VLOOKUP(D671,Fichas!$A$2:$O$2009,15,FALSE)</f>
        <v>2004</v>
      </c>
      <c r="N671" s="347" t="str">
        <f>VLOOKUP(D671,Fichas!$A$2:$P$2009,16,FALSE)</f>
        <v>Manutenção e Operacionalização da Unidade</v>
      </c>
      <c r="O671" s="420" t="str">
        <f>VLOOKUP(D671,Fichas!$A$2:$C$2009,3,FALSE)</f>
        <v>3.3.90.39.00.00</v>
      </c>
      <c r="P671" s="347" t="str">
        <f>VLOOKUP(D671,Fichas!$A$2:$D$2009,4,FALSE)</f>
        <v>Outros Serviços de Terceiros - Pessoa Jurídica</v>
      </c>
      <c r="Q671" s="421" t="str">
        <f>VLOOKUP(D671,Fichas!$A$2:$E$2009,5,FALSE)</f>
        <v>806</v>
      </c>
      <c r="R671" s="347" t="str">
        <f>VLOOKUP(Q671,Dados!$A$2:$C$1673,2,FALSE)</f>
        <v>Comp. Financ. dos Royalties Pela Produção</v>
      </c>
      <c r="S671" s="428">
        <f>'6803'!G19</f>
        <v>24633</v>
      </c>
      <c r="T671" s="428">
        <f>'6803'!H19</f>
        <v>0</v>
      </c>
      <c r="U671" s="428" t="s">
        <v>2124</v>
      </c>
    </row>
    <row r="672" spans="1:21" s="347" customFormat="1" x14ac:dyDescent="0.2">
      <c r="A672" s="347" t="s">
        <v>2099</v>
      </c>
      <c r="B672" s="427">
        <v>44641</v>
      </c>
      <c r="C672" s="427">
        <v>44657</v>
      </c>
      <c r="D672" s="420">
        <f>'6803'!D20</f>
        <v>276</v>
      </c>
      <c r="E672" s="347" t="str">
        <f>VLOOKUP(D672,Fichas!$A$2:$G$2009,7,FALSE)</f>
        <v>02.009</v>
      </c>
      <c r="F672" s="347" t="str">
        <f>VLOOKUP(D672,Fichas!$A$2:$H$2009,8,FALSE)</f>
        <v>Secretaria de Agricultura e Pesca</v>
      </c>
      <c r="G672" s="420" t="str">
        <f>VLOOKUP(D672,Fichas!$A$2:$I$2009,9,FALSE)</f>
        <v>20</v>
      </c>
      <c r="H672" s="347" t="str">
        <f>VLOOKUP(D672,Fichas!$A$2:$J$2009,10,FALSE)</f>
        <v>Agricultura</v>
      </c>
      <c r="I672" s="420" t="str">
        <f>VLOOKUP(D672,Fichas!$A$2:$K$2009,11,FALSE)</f>
        <v>122</v>
      </c>
      <c r="J672" s="347" t="str">
        <f>VLOOKUP(D672,Fichas!$A$2:$L$2009,12,FALSE)</f>
        <v>Administração Geral</v>
      </c>
      <c r="K672" s="420" t="str">
        <f>VLOOKUP(D672,Fichas!$A$2:$M$2009,13,FALSE)</f>
        <v>0002</v>
      </c>
      <c r="L672" s="347" t="str">
        <f>VLOOKUP(D672,Fichas!$A$2:$N$2009,14,FALSE)</f>
        <v>Gestão Administrativa</v>
      </c>
      <c r="M672" s="420" t="str">
        <f>VLOOKUP(D672,Fichas!$A$2:$O$2009,15,FALSE)</f>
        <v>2004</v>
      </c>
      <c r="N672" s="347" t="str">
        <f>VLOOKUP(D672,Fichas!$A$2:$P$2009,16,FALSE)</f>
        <v>Manutenção e Operacionalização da Unidade</v>
      </c>
      <c r="O672" s="420" t="str">
        <f>VLOOKUP(D672,Fichas!$A$2:$C$2009,3,FALSE)</f>
        <v>3.3.90.39.00.00</v>
      </c>
      <c r="P672" s="347" t="str">
        <f>VLOOKUP(D672,Fichas!$A$2:$D$2009,4,FALSE)</f>
        <v>Outros Serviços de Terceiros - Pessoa Jurídica</v>
      </c>
      <c r="Q672" s="421" t="str">
        <f>VLOOKUP(D672,Fichas!$A$2:$E$2009,5,FALSE)</f>
        <v>0</v>
      </c>
      <c r="R672" s="347" t="str">
        <f>VLOOKUP(Q672,Dados!$A$2:$C$1673,2,FALSE)</f>
        <v>Ordinário</v>
      </c>
      <c r="S672" s="428">
        <f>'6803'!G20</f>
        <v>83101.039999999994</v>
      </c>
      <c r="T672" s="428">
        <f>'6803'!H20</f>
        <v>0</v>
      </c>
      <c r="U672" s="428" t="s">
        <v>2124</v>
      </c>
    </row>
    <row r="673" spans="1:21" s="347" customFormat="1" x14ac:dyDescent="0.2">
      <c r="A673" s="347" t="s">
        <v>2099</v>
      </c>
      <c r="B673" s="427">
        <v>44641</v>
      </c>
      <c r="C673" s="427">
        <v>44657</v>
      </c>
      <c r="D673" s="420">
        <f>'6803'!D21</f>
        <v>283</v>
      </c>
      <c r="E673" s="347" t="str">
        <f>VLOOKUP(D673,Fichas!$A$2:$G$2009,7,FALSE)</f>
        <v>02.009</v>
      </c>
      <c r="F673" s="347" t="str">
        <f>VLOOKUP(D673,Fichas!$A$2:$H$2009,8,FALSE)</f>
        <v>Secretaria de Agricultura e Pesca</v>
      </c>
      <c r="G673" s="420" t="str">
        <f>VLOOKUP(D673,Fichas!$A$2:$I$2009,9,FALSE)</f>
        <v>20</v>
      </c>
      <c r="H673" s="347" t="str">
        <f>VLOOKUP(D673,Fichas!$A$2:$J$2009,10,FALSE)</f>
        <v>Agricultura</v>
      </c>
      <c r="I673" s="420" t="str">
        <f>VLOOKUP(D673,Fichas!$A$2:$K$2009,11,FALSE)</f>
        <v>608</v>
      </c>
      <c r="J673" s="347" t="str">
        <f>VLOOKUP(D673,Fichas!$A$2:$L$2009,12,FALSE)</f>
        <v>Promoção da Produção Agropecuária</v>
      </c>
      <c r="K673" s="420" t="str">
        <f>VLOOKUP(D673,Fichas!$A$2:$M$2009,13,FALSE)</f>
        <v>0011</v>
      </c>
      <c r="L673" s="347" t="str">
        <f>VLOOKUP(D673,Fichas!$A$2:$N$2009,14,FALSE)</f>
        <v>Produção Agropecuária</v>
      </c>
      <c r="M673" s="420" t="str">
        <f>VLOOKUP(D673,Fichas!$A$2:$O$2009,15,FALSE)</f>
        <v>2031</v>
      </c>
      <c r="N673" s="347" t="str">
        <f>VLOOKUP(D673,Fichas!$A$2:$P$2009,16,FALSE)</f>
        <v>Manutenção do Setor Agrícola</v>
      </c>
      <c r="O673" s="420" t="str">
        <f>VLOOKUP(D673,Fichas!$A$2:$C$2009,3,FALSE)</f>
        <v>3.3.90.30.00.00</v>
      </c>
      <c r="P673" s="347" t="str">
        <f>VLOOKUP(D673,Fichas!$A$2:$D$2009,4,FALSE)</f>
        <v>Material de Consumo</v>
      </c>
      <c r="Q673" s="421" t="str">
        <f>VLOOKUP(D673,Fichas!$A$2:$E$2009,5,FALSE)</f>
        <v>0</v>
      </c>
      <c r="R673" s="347" t="str">
        <f>VLOOKUP(Q673,Dados!$A$2:$C$1673,2,FALSE)</f>
        <v>Ordinário</v>
      </c>
      <c r="S673" s="428">
        <f>'6803'!G21</f>
        <v>36000</v>
      </c>
      <c r="T673" s="428">
        <f>'6803'!H21</f>
        <v>0</v>
      </c>
      <c r="U673" s="428" t="s">
        <v>2124</v>
      </c>
    </row>
    <row r="674" spans="1:21" s="347" customFormat="1" x14ac:dyDescent="0.2">
      <c r="A674" s="347" t="s">
        <v>2099</v>
      </c>
      <c r="B674" s="427">
        <v>44641</v>
      </c>
      <c r="C674" s="427">
        <v>44657</v>
      </c>
      <c r="D674" s="420">
        <f>'6803'!D22</f>
        <v>1488</v>
      </c>
      <c r="E674" s="347" t="str">
        <f>VLOOKUP(D674,Fichas!$A$2:$G$2009,7,FALSE)</f>
        <v>02.012</v>
      </c>
      <c r="F674" s="347" t="str">
        <f>VLOOKUP(D674,Fichas!$A$2:$H$2009,8,FALSE)</f>
        <v>Secretaria de Educação</v>
      </c>
      <c r="G674" s="420" t="str">
        <f>VLOOKUP(D674,Fichas!$A$2:$I$2009,9,FALSE)</f>
        <v>12</v>
      </c>
      <c r="H674" s="347" t="str">
        <f>VLOOKUP(D674,Fichas!$A$2:$J$2009,10,FALSE)</f>
        <v>Educação</v>
      </c>
      <c r="I674" s="420" t="str">
        <f>VLOOKUP(D674,Fichas!$A$2:$K$2009,11,FALSE)</f>
        <v>122</v>
      </c>
      <c r="J674" s="347" t="str">
        <f>VLOOKUP(D674,Fichas!$A$2:$L$2009,12,FALSE)</f>
        <v>Administração Geral</v>
      </c>
      <c r="K674" s="420" t="str">
        <f>VLOOKUP(D674,Fichas!$A$2:$M$2009,13,FALSE)</f>
        <v>0014</v>
      </c>
      <c r="L674" s="347" t="str">
        <f>VLOOKUP(D674,Fichas!$A$2:$N$2009,14,FALSE)</f>
        <v>Gestão Administrativa da Educação</v>
      </c>
      <c r="M674" s="420" t="str">
        <f>VLOOKUP(D674,Fichas!$A$2:$O$2009,15,FALSE)</f>
        <v>2004</v>
      </c>
      <c r="N674" s="347" t="str">
        <f>VLOOKUP(D674,Fichas!$A$2:$P$2009,16,FALSE)</f>
        <v>Manutenção e Operacionalização da Unidade</v>
      </c>
      <c r="O674" s="420" t="str">
        <f>VLOOKUP(D674,Fichas!$A$2:$C$2009,3,FALSE)</f>
        <v>3.1.90.04.00.00</v>
      </c>
      <c r="P674" s="347" t="str">
        <f>VLOOKUP(D674,Fichas!$A$2:$D$2009,4,FALSE)</f>
        <v>Contratação por Tempo Determinado</v>
      </c>
      <c r="Q674" s="421" t="str">
        <f>VLOOKUP(D674,Fichas!$A$2:$E$2009,5,FALSE)</f>
        <v>0</v>
      </c>
      <c r="R674" s="347" t="str">
        <f>VLOOKUP(Q674,Dados!$A$2:$C$1673,2,FALSE)</f>
        <v>Ordinário</v>
      </c>
      <c r="S674" s="428">
        <f>'6803'!G22</f>
        <v>34195.46</v>
      </c>
      <c r="T674" s="428">
        <f>'6803'!H22</f>
        <v>0</v>
      </c>
      <c r="U674" s="428" t="s">
        <v>2124</v>
      </c>
    </row>
    <row r="675" spans="1:21" s="347" customFormat="1" x14ac:dyDescent="0.2">
      <c r="A675" s="347" t="s">
        <v>2099</v>
      </c>
      <c r="B675" s="427">
        <v>44641</v>
      </c>
      <c r="C675" s="427">
        <v>44657</v>
      </c>
      <c r="D675" s="420">
        <f>'6803'!D23</f>
        <v>1489</v>
      </c>
      <c r="E675" s="347" t="str">
        <f>VLOOKUP(D675,Fichas!$A$2:$G$2009,7,FALSE)</f>
        <v>02.012</v>
      </c>
      <c r="F675" s="347" t="str">
        <f>VLOOKUP(D675,Fichas!$A$2:$H$2009,8,FALSE)</f>
        <v>Secretaria de Educação</v>
      </c>
      <c r="G675" s="420" t="str">
        <f>VLOOKUP(D675,Fichas!$A$2:$I$2009,9,FALSE)</f>
        <v>12</v>
      </c>
      <c r="H675" s="347" t="str">
        <f>VLOOKUP(D675,Fichas!$A$2:$J$2009,10,FALSE)</f>
        <v>Educação</v>
      </c>
      <c r="I675" s="420" t="str">
        <f>VLOOKUP(D675,Fichas!$A$2:$K$2009,11,FALSE)</f>
        <v>122</v>
      </c>
      <c r="J675" s="347" t="str">
        <f>VLOOKUP(D675,Fichas!$A$2:$L$2009,12,FALSE)</f>
        <v>Administração Geral</v>
      </c>
      <c r="K675" s="420" t="str">
        <f>VLOOKUP(D675,Fichas!$A$2:$M$2009,13,FALSE)</f>
        <v>0014</v>
      </c>
      <c r="L675" s="347" t="str">
        <f>VLOOKUP(D675,Fichas!$A$2:$N$2009,14,FALSE)</f>
        <v>Gestão Administrativa da Educação</v>
      </c>
      <c r="M675" s="420" t="str">
        <f>VLOOKUP(D675,Fichas!$A$2:$O$2009,15,FALSE)</f>
        <v>2004</v>
      </c>
      <c r="N675" s="347" t="str">
        <f>VLOOKUP(D675,Fichas!$A$2:$P$2009,16,FALSE)</f>
        <v>Manutenção e Operacionalização da Unidade</v>
      </c>
      <c r="O675" s="420" t="str">
        <f>VLOOKUP(D675,Fichas!$A$2:$C$2009,3,FALSE)</f>
        <v>3.1.90.11.00.00</v>
      </c>
      <c r="P675" s="347" t="str">
        <f>VLOOKUP(D675,Fichas!$A$2:$D$2009,4,FALSE)</f>
        <v>Vencimentos e Vantagens Fixas - Pessoal Civil</v>
      </c>
      <c r="Q675" s="421" t="str">
        <f>VLOOKUP(D675,Fichas!$A$2:$E$2009,5,FALSE)</f>
        <v>0</v>
      </c>
      <c r="R675" s="347" t="str">
        <f>VLOOKUP(Q675,Dados!$A$2:$C$1673,2,FALSE)</f>
        <v>Ordinário</v>
      </c>
      <c r="S675" s="428">
        <f>'6803'!G23</f>
        <v>282000</v>
      </c>
      <c r="T675" s="428">
        <f>'6803'!H23</f>
        <v>0</v>
      </c>
      <c r="U675" s="428" t="s">
        <v>2124</v>
      </c>
    </row>
    <row r="676" spans="1:21" s="347" customFormat="1" x14ac:dyDescent="0.2">
      <c r="A676" s="347" t="s">
        <v>2099</v>
      </c>
      <c r="B676" s="427">
        <v>44641</v>
      </c>
      <c r="C676" s="427">
        <v>44657</v>
      </c>
      <c r="D676" s="420">
        <f>'6803'!D24</f>
        <v>1492</v>
      </c>
      <c r="E676" s="347" t="str">
        <f>VLOOKUP(D676,Fichas!$A$2:$G$2009,7,FALSE)</f>
        <v>02.012</v>
      </c>
      <c r="F676" s="347" t="str">
        <f>VLOOKUP(D676,Fichas!$A$2:$H$2009,8,FALSE)</f>
        <v>Secretaria de Educação</v>
      </c>
      <c r="G676" s="420" t="str">
        <f>VLOOKUP(D676,Fichas!$A$2:$I$2009,9,FALSE)</f>
        <v>12</v>
      </c>
      <c r="H676" s="347" t="str">
        <f>VLOOKUP(D676,Fichas!$A$2:$J$2009,10,FALSE)</f>
        <v>Educação</v>
      </c>
      <c r="I676" s="420" t="str">
        <f>VLOOKUP(D676,Fichas!$A$2:$K$2009,11,FALSE)</f>
        <v>122</v>
      </c>
      <c r="J676" s="347" t="str">
        <f>VLOOKUP(D676,Fichas!$A$2:$L$2009,12,FALSE)</f>
        <v>Administração Geral</v>
      </c>
      <c r="K676" s="420" t="str">
        <f>VLOOKUP(D676,Fichas!$A$2:$M$2009,13,FALSE)</f>
        <v>0014</v>
      </c>
      <c r="L676" s="347" t="str">
        <f>VLOOKUP(D676,Fichas!$A$2:$N$2009,14,FALSE)</f>
        <v>Gestão Administrativa da Educação</v>
      </c>
      <c r="M676" s="420" t="str">
        <f>VLOOKUP(D676,Fichas!$A$2:$O$2009,15,FALSE)</f>
        <v>2004</v>
      </c>
      <c r="N676" s="347" t="str">
        <f>VLOOKUP(D676,Fichas!$A$2:$P$2009,16,FALSE)</f>
        <v>Manutenção e Operacionalização da Unidade</v>
      </c>
      <c r="O676" s="420" t="str">
        <f>VLOOKUP(D676,Fichas!$A$2:$C$2009,3,FALSE)</f>
        <v>3.1.91.13.08.00</v>
      </c>
      <c r="P676" s="347" t="str">
        <f>VLOOKUP(D676,Fichas!$A$2:$D$2009,4,FALSE)</f>
        <v>Contribuições RPPS - FPC</v>
      </c>
      <c r="Q676" s="421" t="str">
        <f>VLOOKUP(D676,Fichas!$A$2:$E$2009,5,FALSE)</f>
        <v>0</v>
      </c>
      <c r="R676" s="347" t="str">
        <f>VLOOKUP(Q676,Dados!$A$2:$C$1673,2,FALSE)</f>
        <v>Ordinário</v>
      </c>
      <c r="S676" s="428">
        <f>'6803'!G24</f>
        <v>7325.88</v>
      </c>
      <c r="T676" s="428">
        <f>'6803'!H24</f>
        <v>0</v>
      </c>
      <c r="U676" s="428" t="s">
        <v>2124</v>
      </c>
    </row>
    <row r="677" spans="1:21" s="347" customFormat="1" x14ac:dyDescent="0.2">
      <c r="A677" s="347" t="s">
        <v>2099</v>
      </c>
      <c r="B677" s="427">
        <v>44641</v>
      </c>
      <c r="C677" s="427">
        <v>44657</v>
      </c>
      <c r="D677" s="420">
        <f>'6803'!D25</f>
        <v>1493</v>
      </c>
      <c r="E677" s="347" t="str">
        <f>VLOOKUP(D677,Fichas!$A$2:$G$2009,7,FALSE)</f>
        <v>02.012</v>
      </c>
      <c r="F677" s="347" t="str">
        <f>VLOOKUP(D677,Fichas!$A$2:$H$2009,8,FALSE)</f>
        <v>Secretaria de Educação</v>
      </c>
      <c r="G677" s="420" t="str">
        <f>VLOOKUP(D677,Fichas!$A$2:$I$2009,9,FALSE)</f>
        <v>12</v>
      </c>
      <c r="H677" s="347" t="str">
        <f>VLOOKUP(D677,Fichas!$A$2:$J$2009,10,FALSE)</f>
        <v>Educação</v>
      </c>
      <c r="I677" s="420" t="str">
        <f>VLOOKUP(D677,Fichas!$A$2:$K$2009,11,FALSE)</f>
        <v>122</v>
      </c>
      <c r="J677" s="347" t="str">
        <f>VLOOKUP(D677,Fichas!$A$2:$L$2009,12,FALSE)</f>
        <v>Administração Geral</v>
      </c>
      <c r="K677" s="420" t="str">
        <f>VLOOKUP(D677,Fichas!$A$2:$M$2009,13,FALSE)</f>
        <v>0014</v>
      </c>
      <c r="L677" s="347" t="str">
        <f>VLOOKUP(D677,Fichas!$A$2:$N$2009,14,FALSE)</f>
        <v>Gestão Administrativa da Educação</v>
      </c>
      <c r="M677" s="420" t="str">
        <f>VLOOKUP(D677,Fichas!$A$2:$O$2009,15,FALSE)</f>
        <v>2004</v>
      </c>
      <c r="N677" s="347" t="str">
        <f>VLOOKUP(D677,Fichas!$A$2:$P$2009,16,FALSE)</f>
        <v>Manutenção e Operacionalização da Unidade</v>
      </c>
      <c r="O677" s="420" t="str">
        <f>VLOOKUP(D677,Fichas!$A$2:$C$2009,3,FALSE)</f>
        <v>3.1.91.13.11.00</v>
      </c>
      <c r="P677" s="347" t="str">
        <f>VLOOKUP(D677,Fichas!$A$2:$D$2009,4,FALSE)</f>
        <v>Contribuições RPPS - FFP</v>
      </c>
      <c r="Q677" s="421" t="str">
        <f>VLOOKUP(D677,Fichas!$A$2:$E$2009,5,FALSE)</f>
        <v>0</v>
      </c>
      <c r="R677" s="347" t="str">
        <f>VLOOKUP(Q677,Dados!$A$2:$C$1673,2,FALSE)</f>
        <v>Ordinário</v>
      </c>
      <c r="S677" s="428">
        <f>'6803'!G25</f>
        <v>22079.34</v>
      </c>
      <c r="T677" s="428">
        <f>'6803'!H25</f>
        <v>0</v>
      </c>
      <c r="U677" s="428" t="s">
        <v>2124</v>
      </c>
    </row>
    <row r="678" spans="1:21" s="347" customFormat="1" x14ac:dyDescent="0.2">
      <c r="A678" s="347" t="s">
        <v>2099</v>
      </c>
      <c r="B678" s="427">
        <v>44641</v>
      </c>
      <c r="C678" s="427">
        <v>44657</v>
      </c>
      <c r="D678" s="420">
        <f>'6803'!D26</f>
        <v>1490</v>
      </c>
      <c r="E678" s="347" t="str">
        <f>VLOOKUP(D678,Fichas!$A$2:$G$2009,7,FALSE)</f>
        <v>02.012</v>
      </c>
      <c r="F678" s="347" t="str">
        <f>VLOOKUP(D678,Fichas!$A$2:$H$2009,8,FALSE)</f>
        <v>Secretaria de Educação</v>
      </c>
      <c r="G678" s="420" t="str">
        <f>VLOOKUP(D678,Fichas!$A$2:$I$2009,9,FALSE)</f>
        <v>12</v>
      </c>
      <c r="H678" s="347" t="str">
        <f>VLOOKUP(D678,Fichas!$A$2:$J$2009,10,FALSE)</f>
        <v>Educação</v>
      </c>
      <c r="I678" s="420" t="str">
        <f>VLOOKUP(D678,Fichas!$A$2:$K$2009,11,FALSE)</f>
        <v>122</v>
      </c>
      <c r="J678" s="347" t="str">
        <f>VLOOKUP(D678,Fichas!$A$2:$L$2009,12,FALSE)</f>
        <v>Administração Geral</v>
      </c>
      <c r="K678" s="420" t="str">
        <f>VLOOKUP(D678,Fichas!$A$2:$M$2009,13,FALSE)</f>
        <v>0014</v>
      </c>
      <c r="L678" s="347" t="str">
        <f>VLOOKUP(D678,Fichas!$A$2:$N$2009,14,FALSE)</f>
        <v>Gestão Administrativa da Educação</v>
      </c>
      <c r="M678" s="420" t="str">
        <f>VLOOKUP(D678,Fichas!$A$2:$O$2009,15,FALSE)</f>
        <v>2004</v>
      </c>
      <c r="N678" s="347" t="str">
        <f>VLOOKUP(D678,Fichas!$A$2:$P$2009,16,FALSE)</f>
        <v>Manutenção e Operacionalização da Unidade</v>
      </c>
      <c r="O678" s="420" t="str">
        <f>VLOOKUP(D678,Fichas!$A$2:$C$2009,3,FALSE)</f>
        <v>3.3.90.08.00.00</v>
      </c>
      <c r="P678" s="347" t="str">
        <f>VLOOKUP(D678,Fichas!$A$2:$D$2009,4,FALSE)</f>
        <v>Outros Benefícios Assistenciais do servidor e do militar</v>
      </c>
      <c r="Q678" s="421" t="str">
        <f>VLOOKUP(D678,Fichas!$A$2:$E$2009,5,FALSE)</f>
        <v>0</v>
      </c>
      <c r="R678" s="347" t="str">
        <f>VLOOKUP(Q678,Dados!$A$2:$C$1673,2,FALSE)</f>
        <v>Ordinário</v>
      </c>
      <c r="S678" s="428">
        <f>'6803'!G26</f>
        <v>120</v>
      </c>
      <c r="T678" s="428">
        <f>'6803'!H26</f>
        <v>0</v>
      </c>
      <c r="U678" s="428" t="s">
        <v>2124</v>
      </c>
    </row>
    <row r="679" spans="1:21" s="347" customFormat="1" x14ac:dyDescent="0.2">
      <c r="A679" s="347" t="s">
        <v>2099</v>
      </c>
      <c r="B679" s="427">
        <v>44641</v>
      </c>
      <c r="C679" s="427">
        <v>44657</v>
      </c>
      <c r="D679" s="420">
        <f>'6803'!D27</f>
        <v>1664</v>
      </c>
      <c r="E679" s="347" t="str">
        <f>VLOOKUP(D679,Fichas!$A$2:$G$2009,7,FALSE)</f>
        <v>02.012</v>
      </c>
      <c r="F679" s="347" t="str">
        <f>VLOOKUP(D679,Fichas!$A$2:$H$2009,8,FALSE)</f>
        <v>Secretaria de Educação</v>
      </c>
      <c r="G679" s="420" t="str">
        <f>VLOOKUP(D679,Fichas!$A$2:$I$2009,9,FALSE)</f>
        <v>12</v>
      </c>
      <c r="H679" s="347" t="str">
        <f>VLOOKUP(D679,Fichas!$A$2:$J$2009,10,FALSE)</f>
        <v>Educação</v>
      </c>
      <c r="I679" s="420" t="str">
        <f>VLOOKUP(D679,Fichas!$A$2:$K$2009,11,FALSE)</f>
        <v>122</v>
      </c>
      <c r="J679" s="347" t="str">
        <f>VLOOKUP(D679,Fichas!$A$2:$L$2009,12,FALSE)</f>
        <v>Administração Geral</v>
      </c>
      <c r="K679" s="420" t="str">
        <f>VLOOKUP(D679,Fichas!$A$2:$M$2009,13,FALSE)</f>
        <v>0014</v>
      </c>
      <c r="L679" s="347" t="str">
        <f>VLOOKUP(D679,Fichas!$A$2:$N$2009,14,FALSE)</f>
        <v>Gestão Administrativa da Educação</v>
      </c>
      <c r="M679" s="420" t="str">
        <f>VLOOKUP(D679,Fichas!$A$2:$O$2009,15,FALSE)</f>
        <v>2004</v>
      </c>
      <c r="N679" s="347" t="str">
        <f>VLOOKUP(D679,Fichas!$A$2:$P$2009,16,FALSE)</f>
        <v>Manutenção e Operacionalização da Unidade</v>
      </c>
      <c r="O679" s="420" t="str">
        <f>VLOOKUP(D679,Fichas!$A$2:$C$2009,3,FALSE)</f>
        <v>3.3.91.41.00.00</v>
      </c>
      <c r="P679" s="347" t="str">
        <f>VLOOKUP(D679,Fichas!$A$2:$D$2009,4,FALSE)</f>
        <v>Contribuições</v>
      </c>
      <c r="Q679" s="421" t="str">
        <f>VLOOKUP(D679,Fichas!$A$2:$E$2009,5,FALSE)</f>
        <v>0</v>
      </c>
      <c r="R679" s="347" t="str">
        <f>VLOOKUP(Q679,Dados!$A$2:$C$1673,2,FALSE)</f>
        <v>Ordinário</v>
      </c>
      <c r="S679" s="428">
        <f>'6803'!G27</f>
        <v>2067</v>
      </c>
      <c r="T679" s="428">
        <f>'6803'!H27</f>
        <v>0</v>
      </c>
      <c r="U679" s="428" t="s">
        <v>2124</v>
      </c>
    </row>
    <row r="680" spans="1:21" s="347" customFormat="1" x14ac:dyDescent="0.2">
      <c r="A680" s="347" t="s">
        <v>2099</v>
      </c>
      <c r="B680" s="427">
        <v>44641</v>
      </c>
      <c r="C680" s="427">
        <v>44657</v>
      </c>
      <c r="D680" s="420">
        <f>'6803'!D28</f>
        <v>1662</v>
      </c>
      <c r="E680" s="347" t="str">
        <f>VLOOKUP(D680,Fichas!$A$2:$G$2009,7,FALSE)</f>
        <v>02.012</v>
      </c>
      <c r="F680" s="347" t="str">
        <f>VLOOKUP(D680,Fichas!$A$2:$H$2009,8,FALSE)</f>
        <v>Secretaria de Educação</v>
      </c>
      <c r="G680" s="420" t="str">
        <f>VLOOKUP(D680,Fichas!$A$2:$I$2009,9,FALSE)</f>
        <v>12</v>
      </c>
      <c r="H680" s="347" t="str">
        <f>VLOOKUP(D680,Fichas!$A$2:$J$2009,10,FALSE)</f>
        <v>Educação</v>
      </c>
      <c r="I680" s="420" t="str">
        <f>VLOOKUP(D680,Fichas!$A$2:$K$2009,11,FALSE)</f>
        <v>361</v>
      </c>
      <c r="J680" s="347" t="str">
        <f>VLOOKUP(D680,Fichas!$A$2:$L$2009,12,FALSE)</f>
        <v>Ensino Fundamental</v>
      </c>
      <c r="K680" s="420" t="str">
        <f>VLOOKUP(D680,Fichas!$A$2:$M$2009,13,FALSE)</f>
        <v>0015</v>
      </c>
      <c r="L680" s="347" t="str">
        <f>VLOOKUP(D680,Fichas!$A$2:$N$2009,14,FALSE)</f>
        <v>Gestão de Pessoal da Educação</v>
      </c>
      <c r="M680" s="420" t="str">
        <f>VLOOKUP(D680,Fichas!$A$2:$O$2009,15,FALSE)</f>
        <v>2003</v>
      </c>
      <c r="N680" s="347" t="str">
        <f>VLOOKUP(D680,Fichas!$A$2:$P$2009,16,FALSE)</f>
        <v>Pessoal e Encargos Sociais da Unidade</v>
      </c>
      <c r="O680" s="420" t="str">
        <f>VLOOKUP(D680,Fichas!$A$2:$C$2009,3,FALSE)</f>
        <v>3.3.91.41.00.00</v>
      </c>
      <c r="P680" s="347" t="str">
        <f>VLOOKUP(D680,Fichas!$A$2:$D$2009,4,FALSE)</f>
        <v>Contribuições</v>
      </c>
      <c r="Q680" s="421" t="str">
        <f>VLOOKUP(D680,Fichas!$A$2:$E$2009,5,FALSE)</f>
        <v>200</v>
      </c>
      <c r="R680" s="347" t="str">
        <f>VLOOKUP(Q680,Dados!$A$2:$C$1673,2,FALSE)</f>
        <v>Ordinário - Educação</v>
      </c>
      <c r="S680" s="428">
        <f>'6803'!G28</f>
        <v>7206</v>
      </c>
      <c r="T680" s="428">
        <f>'6803'!H28</f>
        <v>0</v>
      </c>
      <c r="U680" s="428" t="s">
        <v>2124</v>
      </c>
    </row>
    <row r="681" spans="1:21" s="347" customFormat="1" x14ac:dyDescent="0.2">
      <c r="A681" s="347" t="s">
        <v>2099</v>
      </c>
      <c r="B681" s="427">
        <v>44641</v>
      </c>
      <c r="C681" s="427">
        <v>44657</v>
      </c>
      <c r="D681" s="420">
        <f>'6803'!D29</f>
        <v>1665</v>
      </c>
      <c r="E681" s="347" t="str">
        <f>VLOOKUP(D681,Fichas!$A$2:$G$2009,7,FALSE)</f>
        <v>02.012</v>
      </c>
      <c r="F681" s="347" t="str">
        <f>VLOOKUP(D681,Fichas!$A$2:$H$2009,8,FALSE)</f>
        <v>Secretaria de Educação</v>
      </c>
      <c r="G681" s="420" t="str">
        <f>VLOOKUP(D681,Fichas!$A$2:$I$2009,9,FALSE)</f>
        <v>12</v>
      </c>
      <c r="H681" s="347" t="str">
        <f>VLOOKUP(D681,Fichas!$A$2:$J$2009,10,FALSE)</f>
        <v>Educação</v>
      </c>
      <c r="I681" s="420" t="str">
        <f>VLOOKUP(D681,Fichas!$A$2:$K$2009,11,FALSE)</f>
        <v>361</v>
      </c>
      <c r="J681" s="347" t="str">
        <f>VLOOKUP(D681,Fichas!$A$2:$L$2009,12,FALSE)</f>
        <v>Ensino Fundamental</v>
      </c>
      <c r="K681" s="420" t="str">
        <f>VLOOKUP(D681,Fichas!$A$2:$M$2009,13,FALSE)</f>
        <v>0015</v>
      </c>
      <c r="L681" s="347" t="str">
        <f>VLOOKUP(D681,Fichas!$A$2:$N$2009,14,FALSE)</f>
        <v>Gestão de Pessoal da Educação</v>
      </c>
      <c r="M681" s="420" t="str">
        <f>VLOOKUP(D681,Fichas!$A$2:$O$2009,15,FALSE)</f>
        <v>2052</v>
      </c>
      <c r="N681" s="347" t="str">
        <f>VLOOKUP(D681,Fichas!$A$2:$P$2009,16,FALSE)</f>
        <v>Remuneração dos Profissionais da Educação - Ensino Fundamental</v>
      </c>
      <c r="O681" s="420" t="str">
        <f>VLOOKUP(D681,Fichas!$A$2:$C$2009,3,FALSE)</f>
        <v>3.3.91.41.00.00</v>
      </c>
      <c r="P681" s="347" t="str">
        <f>VLOOKUP(D681,Fichas!$A$2:$D$2009,4,FALSE)</f>
        <v>Contribuições</v>
      </c>
      <c r="Q681" s="421" t="str">
        <f>VLOOKUP(D681,Fichas!$A$2:$E$2009,5,FALSE)</f>
        <v>200</v>
      </c>
      <c r="R681" s="347" t="str">
        <f>VLOOKUP(Q681,Dados!$A$2:$C$1673,2,FALSE)</f>
        <v>Ordinário - Educação</v>
      </c>
      <c r="S681" s="428">
        <f>'6803'!G29</f>
        <v>4500</v>
      </c>
      <c r="T681" s="428">
        <f>'6803'!H29</f>
        <v>0</v>
      </c>
      <c r="U681" s="428" t="s">
        <v>2124</v>
      </c>
    </row>
    <row r="682" spans="1:21" s="347" customFormat="1" x14ac:dyDescent="0.2">
      <c r="A682" s="347" t="s">
        <v>2099</v>
      </c>
      <c r="B682" s="427">
        <v>44641</v>
      </c>
      <c r="C682" s="427">
        <v>44657</v>
      </c>
      <c r="D682" s="420">
        <f>'6803'!D30</f>
        <v>1673</v>
      </c>
      <c r="E682" s="347" t="str">
        <f>VLOOKUP(D682,Fichas!$A$2:$G$2009,7,FALSE)</f>
        <v>02.012</v>
      </c>
      <c r="F682" s="347" t="str">
        <f>VLOOKUP(D682,Fichas!$A$2:$H$2009,8,FALSE)</f>
        <v>Secretaria de Educação</v>
      </c>
      <c r="G682" s="420" t="str">
        <f>VLOOKUP(D682,Fichas!$A$2:$I$2009,9,FALSE)</f>
        <v>12</v>
      </c>
      <c r="H682" s="347" t="str">
        <f>VLOOKUP(D682,Fichas!$A$2:$J$2009,10,FALSE)</f>
        <v>Educação</v>
      </c>
      <c r="I682" s="420" t="str">
        <f>VLOOKUP(D682,Fichas!$A$2:$K$2009,11,FALSE)</f>
        <v>361</v>
      </c>
      <c r="J682" s="347" t="str">
        <f>VLOOKUP(D682,Fichas!$A$2:$L$2009,12,FALSE)</f>
        <v>Ensino Fundamental</v>
      </c>
      <c r="K682" s="420" t="str">
        <f>VLOOKUP(D682,Fichas!$A$2:$M$2009,13,FALSE)</f>
        <v>0016</v>
      </c>
      <c r="L682" s="347" t="str">
        <f>VLOOKUP(D682,Fichas!$A$2:$N$2009,14,FALSE)</f>
        <v>FUNDEB 70% - Remuneração do Magistério</v>
      </c>
      <c r="M682" s="420" t="str">
        <f>VLOOKUP(D682,Fichas!$A$2:$O$2009,15,FALSE)</f>
        <v>2058</v>
      </c>
      <c r="N682" s="347" t="str">
        <f>VLOOKUP(D682,Fichas!$A$2:$P$2009,16,FALSE)</f>
        <v>FUNDEB 70 - Remuneração do Magistério - Ensino Fundamental</v>
      </c>
      <c r="O682" s="420" t="str">
        <f>VLOOKUP(D682,Fichas!$A$2:$C$2009,3,FALSE)</f>
        <v>3.3.91.41.00.00</v>
      </c>
      <c r="P682" s="347" t="str">
        <f>VLOOKUP(D682,Fichas!$A$2:$D$2009,4,FALSE)</f>
        <v>Contribuições</v>
      </c>
      <c r="Q682" s="421" t="str">
        <f>VLOOKUP(D682,Fichas!$A$2:$E$2009,5,FALSE)</f>
        <v>600</v>
      </c>
      <c r="R682" s="347" t="str">
        <f>VLOOKUP(Q682,Dados!$A$2:$C$1673,2,FALSE)</f>
        <v>FUNDEB - 70%</v>
      </c>
      <c r="S682" s="428">
        <f>'6803'!G30</f>
        <v>80000</v>
      </c>
      <c r="T682" s="428">
        <f>'6803'!H30</f>
        <v>0</v>
      </c>
      <c r="U682" s="428" t="s">
        <v>2124</v>
      </c>
    </row>
    <row r="683" spans="1:21" s="347" customFormat="1" x14ac:dyDescent="0.2">
      <c r="A683" s="347" t="s">
        <v>2099</v>
      </c>
      <c r="B683" s="427">
        <v>44641</v>
      </c>
      <c r="C683" s="427">
        <v>44657</v>
      </c>
      <c r="D683" s="420">
        <f>'6803'!D31</f>
        <v>1669</v>
      </c>
      <c r="E683" s="347" t="str">
        <f>VLOOKUP(D683,Fichas!$A$2:$G$2009,7,FALSE)</f>
        <v>02.012</v>
      </c>
      <c r="F683" s="347" t="str">
        <f>VLOOKUP(D683,Fichas!$A$2:$H$2009,8,FALSE)</f>
        <v>Secretaria de Educação</v>
      </c>
      <c r="G683" s="420" t="str">
        <f>VLOOKUP(D683,Fichas!$A$2:$I$2009,9,FALSE)</f>
        <v>12</v>
      </c>
      <c r="H683" s="347" t="str">
        <f>VLOOKUP(D683,Fichas!$A$2:$J$2009,10,FALSE)</f>
        <v>Educação</v>
      </c>
      <c r="I683" s="420" t="str">
        <f>VLOOKUP(D683,Fichas!$A$2:$K$2009,11,FALSE)</f>
        <v>361</v>
      </c>
      <c r="J683" s="347" t="str">
        <f>VLOOKUP(D683,Fichas!$A$2:$L$2009,12,FALSE)</f>
        <v>Ensino Fundamental</v>
      </c>
      <c r="K683" s="420" t="str">
        <f>VLOOKUP(D683,Fichas!$A$2:$M$2009,13,FALSE)</f>
        <v>0017</v>
      </c>
      <c r="L683" s="347" t="str">
        <f>VLOOKUP(D683,Fichas!$A$2:$N$2009,14,FALSE)</f>
        <v>FUNDEB 30% - Remuneração de Não Docentes</v>
      </c>
      <c r="M683" s="420" t="str">
        <f>VLOOKUP(D683,Fichas!$A$2:$O$2009,15,FALSE)</f>
        <v>2063</v>
      </c>
      <c r="N683" s="347" t="str">
        <f>VLOOKUP(D683,Fichas!$A$2:$P$2009,16,FALSE)</f>
        <v>FUNDEB 30 - Remuneração Não Docentes - Ensino Fundamental</v>
      </c>
      <c r="O683" s="420" t="str">
        <f>VLOOKUP(D683,Fichas!$A$2:$C$2009,3,FALSE)</f>
        <v>3.3.91.41.00.00</v>
      </c>
      <c r="P683" s="347" t="str">
        <f>VLOOKUP(D683,Fichas!$A$2:$D$2009,4,FALSE)</f>
        <v>Contribuições</v>
      </c>
      <c r="Q683" s="421" t="str">
        <f>VLOOKUP(D683,Fichas!$A$2:$E$2009,5,FALSE)</f>
        <v>400</v>
      </c>
      <c r="R683" s="347" t="str">
        <f>VLOOKUP(Q683,Dados!$A$2:$C$1673,2,FALSE)</f>
        <v>FUNDEB - 30%</v>
      </c>
      <c r="S683" s="428">
        <f>'6803'!G31</f>
        <v>50000</v>
      </c>
      <c r="T683" s="428">
        <f>'6803'!H31</f>
        <v>0</v>
      </c>
      <c r="U683" s="428" t="s">
        <v>2124</v>
      </c>
    </row>
    <row r="684" spans="1:21" s="347" customFormat="1" x14ac:dyDescent="0.2">
      <c r="A684" s="347" t="s">
        <v>2099</v>
      </c>
      <c r="B684" s="427">
        <v>44641</v>
      </c>
      <c r="C684" s="427">
        <v>44657</v>
      </c>
      <c r="D684" s="420">
        <f>'6803'!D32</f>
        <v>437</v>
      </c>
      <c r="E684" s="347" t="str">
        <f>VLOOKUP(D684,Fichas!$A$2:$G$2009,7,FALSE)</f>
        <v>02.012</v>
      </c>
      <c r="F684" s="347" t="str">
        <f>VLOOKUP(D684,Fichas!$A$2:$H$2009,8,FALSE)</f>
        <v>Secretaria de Educação</v>
      </c>
      <c r="G684" s="420" t="str">
        <f>VLOOKUP(D684,Fichas!$A$2:$I$2009,9,FALSE)</f>
        <v>12</v>
      </c>
      <c r="H684" s="347" t="str">
        <f>VLOOKUP(D684,Fichas!$A$2:$J$2009,10,FALSE)</f>
        <v>Educação</v>
      </c>
      <c r="I684" s="420" t="str">
        <f>VLOOKUP(D684,Fichas!$A$2:$K$2009,11,FALSE)</f>
        <v>361</v>
      </c>
      <c r="J684" s="347" t="str">
        <f>VLOOKUP(D684,Fichas!$A$2:$L$2009,12,FALSE)</f>
        <v>Ensino Fundamental</v>
      </c>
      <c r="K684" s="420" t="str">
        <f>VLOOKUP(D684,Fichas!$A$2:$M$2009,13,FALSE)</f>
        <v>0018</v>
      </c>
      <c r="L684" s="347" t="str">
        <f>VLOOKUP(D684,Fichas!$A$2:$N$2009,14,FALSE)</f>
        <v>Gestão da Política de Educação</v>
      </c>
      <c r="M684" s="420" t="str">
        <f>VLOOKUP(D684,Fichas!$A$2:$O$2009,15,FALSE)</f>
        <v>2068</v>
      </c>
      <c r="N684" s="347" t="str">
        <f>VLOOKUP(D684,Fichas!$A$2:$P$2009,16,FALSE)</f>
        <v xml:space="preserve">Manutenção do Ensino Fundamental </v>
      </c>
      <c r="O684" s="420" t="str">
        <f>VLOOKUP(D684,Fichas!$A$2:$C$2009,3,FALSE)</f>
        <v>3.3.90.30.00.00</v>
      </c>
      <c r="P684" s="347" t="str">
        <f>VLOOKUP(D684,Fichas!$A$2:$D$2009,4,FALSE)</f>
        <v>Material de Consumo</v>
      </c>
      <c r="Q684" s="421" t="str">
        <f>VLOOKUP(D684,Fichas!$A$2:$E$2009,5,FALSE)</f>
        <v>200</v>
      </c>
      <c r="R684" s="347" t="str">
        <f>VLOOKUP(Q684,Dados!$A$2:$C$1673,2,FALSE)</f>
        <v>Ordinário - Educação</v>
      </c>
      <c r="S684" s="428">
        <f>'6803'!G32</f>
        <v>400000</v>
      </c>
      <c r="T684" s="428">
        <f>'6803'!H32</f>
        <v>0</v>
      </c>
      <c r="U684" s="428" t="s">
        <v>2124</v>
      </c>
    </row>
    <row r="685" spans="1:21" s="347" customFormat="1" x14ac:dyDescent="0.2">
      <c r="A685" s="347" t="s">
        <v>2099</v>
      </c>
      <c r="B685" s="427">
        <v>44641</v>
      </c>
      <c r="C685" s="427">
        <v>44657</v>
      </c>
      <c r="D685" s="420">
        <f>'6803'!D33</f>
        <v>441</v>
      </c>
      <c r="E685" s="347" t="str">
        <f>VLOOKUP(D685,Fichas!$A$2:$G$2009,7,FALSE)</f>
        <v>02.012</v>
      </c>
      <c r="F685" s="347" t="str">
        <f>VLOOKUP(D685,Fichas!$A$2:$H$2009,8,FALSE)</f>
        <v>Secretaria de Educação</v>
      </c>
      <c r="G685" s="420" t="str">
        <f>VLOOKUP(D685,Fichas!$A$2:$I$2009,9,FALSE)</f>
        <v>12</v>
      </c>
      <c r="H685" s="347" t="str">
        <f>VLOOKUP(D685,Fichas!$A$2:$J$2009,10,FALSE)</f>
        <v>Educação</v>
      </c>
      <c r="I685" s="420" t="str">
        <f>VLOOKUP(D685,Fichas!$A$2:$K$2009,11,FALSE)</f>
        <v>361</v>
      </c>
      <c r="J685" s="347" t="str">
        <f>VLOOKUP(D685,Fichas!$A$2:$L$2009,12,FALSE)</f>
        <v>Ensino Fundamental</v>
      </c>
      <c r="K685" s="420" t="str">
        <f>VLOOKUP(D685,Fichas!$A$2:$M$2009,13,FALSE)</f>
        <v>0018</v>
      </c>
      <c r="L685" s="347" t="str">
        <f>VLOOKUP(D685,Fichas!$A$2:$N$2009,14,FALSE)</f>
        <v>Gestão da Política de Educação</v>
      </c>
      <c r="M685" s="420" t="str">
        <f>VLOOKUP(D685,Fichas!$A$2:$O$2009,15,FALSE)</f>
        <v>2068</v>
      </c>
      <c r="N685" s="347" t="str">
        <f>VLOOKUP(D685,Fichas!$A$2:$P$2009,16,FALSE)</f>
        <v xml:space="preserve">Manutenção do Ensino Fundamental </v>
      </c>
      <c r="O685" s="420" t="str">
        <f>VLOOKUP(D685,Fichas!$A$2:$C$2009,3,FALSE)</f>
        <v>3.3.90.39.00.00</v>
      </c>
      <c r="P685" s="347" t="str">
        <f>VLOOKUP(D685,Fichas!$A$2:$D$2009,4,FALSE)</f>
        <v>Outros Serviços de Terceiros - Pessoa Jurídica</v>
      </c>
      <c r="Q685" s="421" t="str">
        <f>VLOOKUP(D685,Fichas!$A$2:$E$2009,5,FALSE)</f>
        <v>200</v>
      </c>
      <c r="R685" s="347" t="str">
        <f>VLOOKUP(Q685,Dados!$A$2:$C$1673,2,FALSE)</f>
        <v>Ordinário - Educação</v>
      </c>
      <c r="S685" s="428">
        <f>'6803'!G33</f>
        <v>10000</v>
      </c>
      <c r="T685" s="428">
        <f>'6803'!H33</f>
        <v>0</v>
      </c>
      <c r="U685" s="428" t="s">
        <v>2124</v>
      </c>
    </row>
    <row r="686" spans="1:21" s="347" customFormat="1" x14ac:dyDescent="0.2">
      <c r="A686" s="347" t="s">
        <v>2099</v>
      </c>
      <c r="B686" s="427">
        <v>44641</v>
      </c>
      <c r="C686" s="427">
        <v>44657</v>
      </c>
      <c r="D686" s="420">
        <f>'6803'!D34</f>
        <v>1663</v>
      </c>
      <c r="E686" s="347" t="str">
        <f>VLOOKUP(D686,Fichas!$A$2:$G$2009,7,FALSE)</f>
        <v>02.012</v>
      </c>
      <c r="F686" s="347" t="str">
        <f>VLOOKUP(D686,Fichas!$A$2:$H$2009,8,FALSE)</f>
        <v>Secretaria de Educação</v>
      </c>
      <c r="G686" s="420" t="str">
        <f>VLOOKUP(D686,Fichas!$A$2:$I$2009,9,FALSE)</f>
        <v>12</v>
      </c>
      <c r="H686" s="347" t="str">
        <f>VLOOKUP(D686,Fichas!$A$2:$J$2009,10,FALSE)</f>
        <v>Educação</v>
      </c>
      <c r="I686" s="420" t="str">
        <f>VLOOKUP(D686,Fichas!$A$2:$K$2009,11,FALSE)</f>
        <v>362</v>
      </c>
      <c r="J686" s="347" t="str">
        <f>VLOOKUP(D686,Fichas!$A$2:$L$2009,12,FALSE)</f>
        <v>Ensino Médio</v>
      </c>
      <c r="K686" s="420" t="str">
        <f>VLOOKUP(D686,Fichas!$A$2:$M$2009,13,FALSE)</f>
        <v>0015</v>
      </c>
      <c r="L686" s="347" t="str">
        <f>VLOOKUP(D686,Fichas!$A$2:$N$2009,14,FALSE)</f>
        <v>Gestão de Pessoal da Educação</v>
      </c>
      <c r="M686" s="420" t="str">
        <f>VLOOKUP(D686,Fichas!$A$2:$O$2009,15,FALSE)</f>
        <v>2053</v>
      </c>
      <c r="N686" s="347" t="str">
        <f>VLOOKUP(D686,Fichas!$A$2:$P$2009,16,FALSE)</f>
        <v>Remuneração dos Profissionais da Educação - Ensino Médio</v>
      </c>
      <c r="O686" s="420" t="str">
        <f>VLOOKUP(D686,Fichas!$A$2:$C$2009,3,FALSE)</f>
        <v>3.3.91.41.00.00</v>
      </c>
      <c r="P686" s="347" t="str">
        <f>VLOOKUP(D686,Fichas!$A$2:$D$2009,4,FALSE)</f>
        <v>Contribuições</v>
      </c>
      <c r="Q686" s="421" t="str">
        <f>VLOOKUP(D686,Fichas!$A$2:$E$2009,5,FALSE)</f>
        <v>0</v>
      </c>
      <c r="R686" s="347" t="str">
        <f>VLOOKUP(Q686,Dados!$A$2:$C$1673,2,FALSE)</f>
        <v>Ordinário</v>
      </c>
      <c r="S686" s="428">
        <f>'6803'!G34</f>
        <v>1942</v>
      </c>
      <c r="T686" s="428">
        <f>'6803'!H34</f>
        <v>0</v>
      </c>
      <c r="U686" s="428" t="s">
        <v>2124</v>
      </c>
    </row>
    <row r="687" spans="1:21" s="347" customFormat="1" x14ac:dyDescent="0.2">
      <c r="A687" s="347" t="s">
        <v>2099</v>
      </c>
      <c r="B687" s="427">
        <v>44641</v>
      </c>
      <c r="C687" s="427">
        <v>44657</v>
      </c>
      <c r="D687" s="420">
        <f>'6803'!D35</f>
        <v>1666</v>
      </c>
      <c r="E687" s="347" t="str">
        <f>VLOOKUP(D687,Fichas!$A$2:$G$2009,7,FALSE)</f>
        <v>02.012</v>
      </c>
      <c r="F687" s="347" t="str">
        <f>VLOOKUP(D687,Fichas!$A$2:$H$2009,8,FALSE)</f>
        <v>Secretaria de Educação</v>
      </c>
      <c r="G687" s="420" t="str">
        <f>VLOOKUP(D687,Fichas!$A$2:$I$2009,9,FALSE)</f>
        <v>12</v>
      </c>
      <c r="H687" s="347" t="str">
        <f>VLOOKUP(D687,Fichas!$A$2:$J$2009,10,FALSE)</f>
        <v>Educação</v>
      </c>
      <c r="I687" s="420" t="str">
        <f>VLOOKUP(D687,Fichas!$A$2:$K$2009,11,FALSE)</f>
        <v>365</v>
      </c>
      <c r="J687" s="347" t="str">
        <f>VLOOKUP(D687,Fichas!$A$2:$L$2009,12,FALSE)</f>
        <v>Educação Infantil</v>
      </c>
      <c r="K687" s="420" t="str">
        <f>VLOOKUP(D687,Fichas!$A$2:$M$2009,13,FALSE)</f>
        <v>0015</v>
      </c>
      <c r="L687" s="347" t="str">
        <f>VLOOKUP(D687,Fichas!$A$2:$N$2009,14,FALSE)</f>
        <v>Gestão de Pessoal da Educação</v>
      </c>
      <c r="M687" s="420" t="str">
        <f>VLOOKUP(D687,Fichas!$A$2:$O$2009,15,FALSE)</f>
        <v>2055</v>
      </c>
      <c r="N687" s="347" t="str">
        <f>VLOOKUP(D687,Fichas!$A$2:$P$2009,16,FALSE)</f>
        <v>Remuneração dos Profissionais da Educação - Pré Escola</v>
      </c>
      <c r="O687" s="420" t="str">
        <f>VLOOKUP(D687,Fichas!$A$2:$C$2009,3,FALSE)</f>
        <v>3.3.91.41.00.00</v>
      </c>
      <c r="P687" s="347" t="str">
        <f>VLOOKUP(D687,Fichas!$A$2:$D$2009,4,FALSE)</f>
        <v>Contribuições</v>
      </c>
      <c r="Q687" s="421" t="str">
        <f>VLOOKUP(D687,Fichas!$A$2:$E$2009,5,FALSE)</f>
        <v>200</v>
      </c>
      <c r="R687" s="347" t="str">
        <f>VLOOKUP(Q687,Dados!$A$2:$C$1673,2,FALSE)</f>
        <v>Ordinário - Educação</v>
      </c>
      <c r="S687" s="428">
        <f>'6803'!G35</f>
        <v>389</v>
      </c>
      <c r="T687" s="428">
        <f>'6803'!H35</f>
        <v>0</v>
      </c>
      <c r="U687" s="428" t="s">
        <v>2124</v>
      </c>
    </row>
    <row r="688" spans="1:21" s="347" customFormat="1" x14ac:dyDescent="0.2">
      <c r="A688" s="347" t="s">
        <v>2099</v>
      </c>
      <c r="B688" s="427">
        <v>44641</v>
      </c>
      <c r="C688" s="427">
        <v>44657</v>
      </c>
      <c r="D688" s="420">
        <f>'6803'!D36</f>
        <v>1674</v>
      </c>
      <c r="E688" s="347" t="str">
        <f>VLOOKUP(D688,Fichas!$A$2:$G$2009,7,FALSE)</f>
        <v>02.012</v>
      </c>
      <c r="F688" s="347" t="str">
        <f>VLOOKUP(D688,Fichas!$A$2:$H$2009,8,FALSE)</f>
        <v>Secretaria de Educação</v>
      </c>
      <c r="G688" s="420" t="str">
        <f>VLOOKUP(D688,Fichas!$A$2:$I$2009,9,FALSE)</f>
        <v>12</v>
      </c>
      <c r="H688" s="347" t="str">
        <f>VLOOKUP(D688,Fichas!$A$2:$J$2009,10,FALSE)</f>
        <v>Educação</v>
      </c>
      <c r="I688" s="420" t="str">
        <f>VLOOKUP(D688,Fichas!$A$2:$K$2009,11,FALSE)</f>
        <v>365</v>
      </c>
      <c r="J688" s="347" t="str">
        <f>VLOOKUP(D688,Fichas!$A$2:$L$2009,12,FALSE)</f>
        <v>Educação Infantil</v>
      </c>
      <c r="K688" s="420" t="str">
        <f>VLOOKUP(D688,Fichas!$A$2:$M$2009,13,FALSE)</f>
        <v>0016</v>
      </c>
      <c r="L688" s="347" t="str">
        <f>VLOOKUP(D688,Fichas!$A$2:$N$2009,14,FALSE)</f>
        <v>FUNDEB 70% - Remuneração do Magistério</v>
      </c>
      <c r="M688" s="420" t="str">
        <f>VLOOKUP(D688,Fichas!$A$2:$O$2009,15,FALSE)</f>
        <v>2059</v>
      </c>
      <c r="N688" s="347" t="str">
        <f>VLOOKUP(D688,Fichas!$A$2:$P$2009,16,FALSE)</f>
        <v>FUNDEB 70 - Remuneração do Magistério - Creche</v>
      </c>
      <c r="O688" s="420" t="str">
        <f>VLOOKUP(D688,Fichas!$A$2:$C$2009,3,FALSE)</f>
        <v>3.3.91.41.00.00</v>
      </c>
      <c r="P688" s="347" t="str">
        <f>VLOOKUP(D688,Fichas!$A$2:$D$2009,4,FALSE)</f>
        <v>Contribuições</v>
      </c>
      <c r="Q688" s="421" t="str">
        <f>VLOOKUP(D688,Fichas!$A$2:$E$2009,5,FALSE)</f>
        <v>600</v>
      </c>
      <c r="R688" s="347" t="str">
        <f>VLOOKUP(Q688,Dados!$A$2:$C$1673,2,FALSE)</f>
        <v>FUNDEB - 70%</v>
      </c>
      <c r="S688" s="428">
        <f>'6803'!G36</f>
        <v>15000</v>
      </c>
      <c r="T688" s="428">
        <f>'6803'!H36</f>
        <v>0</v>
      </c>
      <c r="U688" s="428" t="s">
        <v>2124</v>
      </c>
    </row>
    <row r="689" spans="1:21" s="347" customFormat="1" x14ac:dyDescent="0.2">
      <c r="A689" s="347" t="s">
        <v>2099</v>
      </c>
      <c r="B689" s="427">
        <v>44641</v>
      </c>
      <c r="C689" s="427">
        <v>44657</v>
      </c>
      <c r="D689" s="420">
        <f>'6803'!D37</f>
        <v>511</v>
      </c>
      <c r="E689" s="347" t="str">
        <f>VLOOKUP(D689,Fichas!$A$2:$G$2009,7,FALSE)</f>
        <v>02.012</v>
      </c>
      <c r="F689" s="347" t="str">
        <f>VLOOKUP(D689,Fichas!$A$2:$H$2009,8,FALSE)</f>
        <v>Secretaria de Educação</v>
      </c>
      <c r="G689" s="420" t="str">
        <f>VLOOKUP(D689,Fichas!$A$2:$I$2009,9,FALSE)</f>
        <v>12</v>
      </c>
      <c r="H689" s="347" t="str">
        <f>VLOOKUP(D689,Fichas!$A$2:$J$2009,10,FALSE)</f>
        <v>Educação</v>
      </c>
      <c r="I689" s="420" t="str">
        <f>VLOOKUP(D689,Fichas!$A$2:$K$2009,11,FALSE)</f>
        <v>365</v>
      </c>
      <c r="J689" s="347" t="str">
        <f>VLOOKUP(D689,Fichas!$A$2:$L$2009,12,FALSE)</f>
        <v>Educação Infantil</v>
      </c>
      <c r="K689" s="420" t="str">
        <f>VLOOKUP(D689,Fichas!$A$2:$M$2009,13,FALSE)</f>
        <v>0016</v>
      </c>
      <c r="L689" s="347" t="str">
        <f>VLOOKUP(D689,Fichas!$A$2:$N$2009,14,FALSE)</f>
        <v>FUNDEB 70% - Remuneração do Magistério</v>
      </c>
      <c r="M689" s="420" t="str">
        <f>VLOOKUP(D689,Fichas!$A$2:$O$2009,15,FALSE)</f>
        <v>2060</v>
      </c>
      <c r="N689" s="347" t="str">
        <f>VLOOKUP(D689,Fichas!$A$2:$P$2009,16,FALSE)</f>
        <v>FUNDEB 70 - Remuneração do Magistério - Pré Escola</v>
      </c>
      <c r="O689" s="420" t="str">
        <f>VLOOKUP(D689,Fichas!$A$2:$C$2009,3,FALSE)</f>
        <v>3.1.91.13.11.00</v>
      </c>
      <c r="P689" s="347" t="str">
        <f>VLOOKUP(D689,Fichas!$A$2:$D$2009,4,FALSE)</f>
        <v>Contribuições RPPS - FFP</v>
      </c>
      <c r="Q689" s="421" t="str">
        <f>VLOOKUP(D689,Fichas!$A$2:$E$2009,5,FALSE)</f>
        <v>600</v>
      </c>
      <c r="R689" s="347" t="str">
        <f>VLOOKUP(Q689,Dados!$A$2:$C$1673,2,FALSE)</f>
        <v>FUNDEB - 70%</v>
      </c>
      <c r="S689" s="428">
        <f>'6803'!G37</f>
        <v>86000</v>
      </c>
      <c r="T689" s="428">
        <f>'6803'!H37</f>
        <v>0</v>
      </c>
      <c r="U689" s="428" t="s">
        <v>2124</v>
      </c>
    </row>
    <row r="690" spans="1:21" s="347" customFormat="1" x14ac:dyDescent="0.2">
      <c r="A690" s="347" t="s">
        <v>2099</v>
      </c>
      <c r="B690" s="427">
        <v>44641</v>
      </c>
      <c r="C690" s="427">
        <v>44657</v>
      </c>
      <c r="D690" s="420">
        <f>'6803'!D38</f>
        <v>1677</v>
      </c>
      <c r="E690" s="347" t="str">
        <f>VLOOKUP(D690,Fichas!$A$2:$G$2009,7,FALSE)</f>
        <v>02.012</v>
      </c>
      <c r="F690" s="347" t="str">
        <f>VLOOKUP(D690,Fichas!$A$2:$H$2009,8,FALSE)</f>
        <v>Secretaria de Educação</v>
      </c>
      <c r="G690" s="420" t="str">
        <f>VLOOKUP(D690,Fichas!$A$2:$I$2009,9,FALSE)</f>
        <v>12</v>
      </c>
      <c r="H690" s="347" t="str">
        <f>VLOOKUP(D690,Fichas!$A$2:$J$2009,10,FALSE)</f>
        <v>Educação</v>
      </c>
      <c r="I690" s="420" t="str">
        <f>VLOOKUP(D690,Fichas!$A$2:$K$2009,11,FALSE)</f>
        <v>365</v>
      </c>
      <c r="J690" s="347" t="str">
        <f>VLOOKUP(D690,Fichas!$A$2:$L$2009,12,FALSE)</f>
        <v>Educação Infantil</v>
      </c>
      <c r="K690" s="420" t="str">
        <f>VLOOKUP(D690,Fichas!$A$2:$M$2009,13,FALSE)</f>
        <v>0016</v>
      </c>
      <c r="L690" s="347" t="str">
        <f>VLOOKUP(D690,Fichas!$A$2:$N$2009,14,FALSE)</f>
        <v>FUNDEB 70% - Remuneração do Magistério</v>
      </c>
      <c r="M690" s="420" t="str">
        <f>VLOOKUP(D690,Fichas!$A$2:$O$2009,15,FALSE)</f>
        <v>2060</v>
      </c>
      <c r="N690" s="347" t="str">
        <f>VLOOKUP(D690,Fichas!$A$2:$P$2009,16,FALSE)</f>
        <v>FUNDEB 70 - Remuneração do Magistério - Pré Escola</v>
      </c>
      <c r="O690" s="420" t="str">
        <f>VLOOKUP(D690,Fichas!$A$2:$C$2009,3,FALSE)</f>
        <v>3.3.91.41.00.00</v>
      </c>
      <c r="P690" s="347" t="str">
        <f>VLOOKUP(D690,Fichas!$A$2:$D$2009,4,FALSE)</f>
        <v>Contribuições</v>
      </c>
      <c r="Q690" s="421" t="str">
        <f>VLOOKUP(D690,Fichas!$A$2:$E$2009,5,FALSE)</f>
        <v>600</v>
      </c>
      <c r="R690" s="347" t="str">
        <f>VLOOKUP(Q690,Dados!$A$2:$C$1673,2,FALSE)</f>
        <v>FUNDEB - 70%</v>
      </c>
      <c r="S690" s="428">
        <f>'6803'!G38</f>
        <v>40000</v>
      </c>
      <c r="T690" s="428">
        <f>'6803'!H38</f>
        <v>0</v>
      </c>
      <c r="U690" s="428" t="s">
        <v>2124</v>
      </c>
    </row>
    <row r="691" spans="1:21" s="347" customFormat="1" x14ac:dyDescent="0.2">
      <c r="A691" s="347" t="s">
        <v>2099</v>
      </c>
      <c r="B691" s="427">
        <v>44641</v>
      </c>
      <c r="C691" s="427">
        <v>44657</v>
      </c>
      <c r="D691" s="420">
        <f>'6803'!D39</f>
        <v>1670</v>
      </c>
      <c r="E691" s="347" t="str">
        <f>VLOOKUP(D691,Fichas!$A$2:$G$2009,7,FALSE)</f>
        <v>02.012</v>
      </c>
      <c r="F691" s="347" t="str">
        <f>VLOOKUP(D691,Fichas!$A$2:$H$2009,8,FALSE)</f>
        <v>Secretaria de Educação</v>
      </c>
      <c r="G691" s="420" t="str">
        <f>VLOOKUP(D691,Fichas!$A$2:$I$2009,9,FALSE)</f>
        <v>12</v>
      </c>
      <c r="H691" s="347" t="str">
        <f>VLOOKUP(D691,Fichas!$A$2:$J$2009,10,FALSE)</f>
        <v>Educação</v>
      </c>
      <c r="I691" s="420" t="str">
        <f>VLOOKUP(D691,Fichas!$A$2:$K$2009,11,FALSE)</f>
        <v>365</v>
      </c>
      <c r="J691" s="347" t="str">
        <f>VLOOKUP(D691,Fichas!$A$2:$L$2009,12,FALSE)</f>
        <v>Educação Infantil</v>
      </c>
      <c r="K691" s="420" t="str">
        <f>VLOOKUP(D691,Fichas!$A$2:$M$2009,13,FALSE)</f>
        <v>0017</v>
      </c>
      <c r="L691" s="347" t="str">
        <f>VLOOKUP(D691,Fichas!$A$2:$N$2009,14,FALSE)</f>
        <v>FUNDEB 30% - Remuneração de Não Docentes</v>
      </c>
      <c r="M691" s="420" t="str">
        <f>VLOOKUP(D691,Fichas!$A$2:$O$2009,15,FALSE)</f>
        <v>2064</v>
      </c>
      <c r="N691" s="347" t="str">
        <f>VLOOKUP(D691,Fichas!$A$2:$P$2009,16,FALSE)</f>
        <v>FUNDEB 30 - Remuneração Não Docentes - Creche</v>
      </c>
      <c r="O691" s="420" t="str">
        <f>VLOOKUP(D691,Fichas!$A$2:$C$2009,3,FALSE)</f>
        <v>3.3.91.41.00.00</v>
      </c>
      <c r="P691" s="347" t="str">
        <f>VLOOKUP(D691,Fichas!$A$2:$D$2009,4,FALSE)</f>
        <v>Contribuições</v>
      </c>
      <c r="Q691" s="421" t="str">
        <f>VLOOKUP(D691,Fichas!$A$2:$E$2009,5,FALSE)</f>
        <v>400</v>
      </c>
      <c r="R691" s="347" t="str">
        <f>VLOOKUP(Q691,Dados!$A$2:$C$1673,2,FALSE)</f>
        <v>FUNDEB - 30%</v>
      </c>
      <c r="S691" s="428">
        <f>'6803'!G39</f>
        <v>10000</v>
      </c>
      <c r="T691" s="428">
        <f>'6803'!H39</f>
        <v>0</v>
      </c>
      <c r="U691" s="428" t="s">
        <v>2124</v>
      </c>
    </row>
    <row r="692" spans="1:21" s="347" customFormat="1" x14ac:dyDescent="0.2">
      <c r="A692" s="347" t="s">
        <v>2099</v>
      </c>
      <c r="B692" s="427">
        <v>44641</v>
      </c>
      <c r="C692" s="427">
        <v>44657</v>
      </c>
      <c r="D692" s="420">
        <f>'6803'!D40</f>
        <v>521</v>
      </c>
      <c r="E692" s="347" t="str">
        <f>VLOOKUP(D692,Fichas!$A$2:$G$2009,7,FALSE)</f>
        <v>02.012</v>
      </c>
      <c r="F692" s="347" t="str">
        <f>VLOOKUP(D692,Fichas!$A$2:$H$2009,8,FALSE)</f>
        <v>Secretaria de Educação</v>
      </c>
      <c r="G692" s="420" t="str">
        <f>VLOOKUP(D692,Fichas!$A$2:$I$2009,9,FALSE)</f>
        <v>12</v>
      </c>
      <c r="H692" s="347" t="str">
        <f>VLOOKUP(D692,Fichas!$A$2:$J$2009,10,FALSE)</f>
        <v>Educação</v>
      </c>
      <c r="I692" s="420" t="str">
        <f>VLOOKUP(D692,Fichas!$A$2:$K$2009,11,FALSE)</f>
        <v>365</v>
      </c>
      <c r="J692" s="347" t="str">
        <f>VLOOKUP(D692,Fichas!$A$2:$L$2009,12,FALSE)</f>
        <v>Educação Infantil</v>
      </c>
      <c r="K692" s="420" t="str">
        <f>VLOOKUP(D692,Fichas!$A$2:$M$2009,13,FALSE)</f>
        <v>0017</v>
      </c>
      <c r="L692" s="347" t="str">
        <f>VLOOKUP(D692,Fichas!$A$2:$N$2009,14,FALSE)</f>
        <v>FUNDEB 30% - Remuneração de Não Docentes</v>
      </c>
      <c r="M692" s="420" t="str">
        <f>VLOOKUP(D692,Fichas!$A$2:$O$2009,15,FALSE)</f>
        <v>2065</v>
      </c>
      <c r="N692" s="347" t="str">
        <f>VLOOKUP(D692,Fichas!$A$2:$P$2009,16,FALSE)</f>
        <v>FUNDEB 30 - Remuneração Não Docentes - Pré Escola</v>
      </c>
      <c r="O692" s="420" t="str">
        <f>VLOOKUP(D692,Fichas!$A$2:$C$2009,3,FALSE)</f>
        <v>3.1.90.11.00.00</v>
      </c>
      <c r="P692" s="347" t="str">
        <f>VLOOKUP(D692,Fichas!$A$2:$D$2009,4,FALSE)</f>
        <v>Vencimentos e Vantagens Fixas - Pessoal Civil</v>
      </c>
      <c r="Q692" s="421" t="str">
        <f>VLOOKUP(D692,Fichas!$A$2:$E$2009,5,FALSE)</f>
        <v>400</v>
      </c>
      <c r="R692" s="347" t="str">
        <f>VLOOKUP(Q692,Dados!$A$2:$C$1673,2,FALSE)</f>
        <v>FUNDEB - 30%</v>
      </c>
      <c r="S692" s="428">
        <f>'6803'!G40</f>
        <v>210000</v>
      </c>
      <c r="T692" s="428">
        <f>'6803'!H40</f>
        <v>0</v>
      </c>
      <c r="U692" s="428" t="s">
        <v>2124</v>
      </c>
    </row>
    <row r="693" spans="1:21" s="347" customFormat="1" x14ac:dyDescent="0.2">
      <c r="A693" s="347" t="s">
        <v>2099</v>
      </c>
      <c r="B693" s="427">
        <v>44641</v>
      </c>
      <c r="C693" s="427">
        <v>44657</v>
      </c>
      <c r="D693" s="420">
        <f>'6803'!D41</f>
        <v>1671</v>
      </c>
      <c r="E693" s="347" t="str">
        <f>VLOOKUP(D693,Fichas!$A$2:$G$2009,7,FALSE)</f>
        <v>02.012</v>
      </c>
      <c r="F693" s="347" t="str">
        <f>VLOOKUP(D693,Fichas!$A$2:$H$2009,8,FALSE)</f>
        <v>Secretaria de Educação</v>
      </c>
      <c r="G693" s="420" t="str">
        <f>VLOOKUP(D693,Fichas!$A$2:$I$2009,9,FALSE)</f>
        <v>12</v>
      </c>
      <c r="H693" s="347" t="str">
        <f>VLOOKUP(D693,Fichas!$A$2:$J$2009,10,FALSE)</f>
        <v>Educação</v>
      </c>
      <c r="I693" s="420" t="str">
        <f>VLOOKUP(D693,Fichas!$A$2:$K$2009,11,FALSE)</f>
        <v>365</v>
      </c>
      <c r="J693" s="347" t="str">
        <f>VLOOKUP(D693,Fichas!$A$2:$L$2009,12,FALSE)</f>
        <v>Educação Infantil</v>
      </c>
      <c r="K693" s="420" t="str">
        <f>VLOOKUP(D693,Fichas!$A$2:$M$2009,13,FALSE)</f>
        <v>0017</v>
      </c>
      <c r="L693" s="347" t="str">
        <f>VLOOKUP(D693,Fichas!$A$2:$N$2009,14,FALSE)</f>
        <v>FUNDEB 30% - Remuneração de Não Docentes</v>
      </c>
      <c r="M693" s="420" t="str">
        <f>VLOOKUP(D693,Fichas!$A$2:$O$2009,15,FALSE)</f>
        <v>2065</v>
      </c>
      <c r="N693" s="347" t="str">
        <f>VLOOKUP(D693,Fichas!$A$2:$P$2009,16,FALSE)</f>
        <v>FUNDEB 30 - Remuneração Não Docentes - Pré Escola</v>
      </c>
      <c r="O693" s="420" t="str">
        <f>VLOOKUP(D693,Fichas!$A$2:$C$2009,3,FALSE)</f>
        <v>3.3.91.41.00.00</v>
      </c>
      <c r="P693" s="347" t="str">
        <f>VLOOKUP(D693,Fichas!$A$2:$D$2009,4,FALSE)</f>
        <v>Contribuições</v>
      </c>
      <c r="Q693" s="421" t="str">
        <f>VLOOKUP(D693,Fichas!$A$2:$E$2009,5,FALSE)</f>
        <v>400</v>
      </c>
      <c r="R693" s="347" t="str">
        <f>VLOOKUP(Q693,Dados!$A$2:$C$1673,2,FALSE)</f>
        <v>FUNDEB - 30%</v>
      </c>
      <c r="S693" s="428">
        <f>'6803'!G41</f>
        <v>15000</v>
      </c>
      <c r="T693" s="428">
        <f>'6803'!H41</f>
        <v>0</v>
      </c>
      <c r="U693" s="428" t="s">
        <v>2124</v>
      </c>
    </row>
    <row r="694" spans="1:21" s="347" customFormat="1" x14ac:dyDescent="0.2">
      <c r="A694" s="347" t="s">
        <v>2099</v>
      </c>
      <c r="B694" s="427">
        <v>44641</v>
      </c>
      <c r="C694" s="427">
        <v>44657</v>
      </c>
      <c r="D694" s="420">
        <f>'6803'!D42</f>
        <v>531</v>
      </c>
      <c r="E694" s="347" t="str">
        <f>VLOOKUP(D694,Fichas!$A$2:$G$2009,7,FALSE)</f>
        <v>02.012</v>
      </c>
      <c r="F694" s="347" t="str">
        <f>VLOOKUP(D694,Fichas!$A$2:$H$2009,8,FALSE)</f>
        <v>Secretaria de Educação</v>
      </c>
      <c r="G694" s="420" t="str">
        <f>VLOOKUP(D694,Fichas!$A$2:$I$2009,9,FALSE)</f>
        <v>12</v>
      </c>
      <c r="H694" s="347" t="str">
        <f>VLOOKUP(D694,Fichas!$A$2:$J$2009,10,FALSE)</f>
        <v>Educação</v>
      </c>
      <c r="I694" s="420" t="str">
        <f>VLOOKUP(D694,Fichas!$A$2:$K$2009,11,FALSE)</f>
        <v>365</v>
      </c>
      <c r="J694" s="347" t="str">
        <f>VLOOKUP(D694,Fichas!$A$2:$L$2009,12,FALSE)</f>
        <v>Educação Infantil</v>
      </c>
      <c r="K694" s="420" t="str">
        <f>VLOOKUP(D694,Fichas!$A$2:$M$2009,13,FALSE)</f>
        <v>0018</v>
      </c>
      <c r="L694" s="347" t="str">
        <f>VLOOKUP(D694,Fichas!$A$2:$N$2009,14,FALSE)</f>
        <v>Gestão da Política de Educação</v>
      </c>
      <c r="M694" s="420" t="str">
        <f>VLOOKUP(D694,Fichas!$A$2:$O$2009,15,FALSE)</f>
        <v>2070</v>
      </c>
      <c r="N694" s="347" t="str">
        <f>VLOOKUP(D694,Fichas!$A$2:$P$2009,16,FALSE)</f>
        <v>Manutenção de Creche</v>
      </c>
      <c r="O694" s="420" t="str">
        <f>VLOOKUP(D694,Fichas!$A$2:$C$2009,3,FALSE)</f>
        <v>3.3.90.30.00.00</v>
      </c>
      <c r="P694" s="347" t="str">
        <f>VLOOKUP(D694,Fichas!$A$2:$D$2009,4,FALSE)</f>
        <v>Material de Consumo</v>
      </c>
      <c r="Q694" s="421" t="str">
        <f>VLOOKUP(D694,Fichas!$A$2:$E$2009,5,FALSE)</f>
        <v>200</v>
      </c>
      <c r="R694" s="347" t="str">
        <f>VLOOKUP(Q694,Dados!$A$2:$C$1673,2,FALSE)</f>
        <v>Ordinário - Educação</v>
      </c>
      <c r="S694" s="428">
        <f>'6803'!G42</f>
        <v>100000</v>
      </c>
      <c r="T694" s="428">
        <f>'6803'!H42</f>
        <v>0</v>
      </c>
      <c r="U694" s="428" t="s">
        <v>2124</v>
      </c>
    </row>
    <row r="695" spans="1:21" s="347" customFormat="1" x14ac:dyDescent="0.2">
      <c r="A695" s="347" t="s">
        <v>2099</v>
      </c>
      <c r="B695" s="427">
        <v>44641</v>
      </c>
      <c r="C695" s="427">
        <v>44657</v>
      </c>
      <c r="D695" s="420">
        <f>'6803'!D43</f>
        <v>539</v>
      </c>
      <c r="E695" s="347" t="str">
        <f>VLOOKUP(D695,Fichas!$A$2:$G$2009,7,FALSE)</f>
        <v>02.012</v>
      </c>
      <c r="F695" s="347" t="str">
        <f>VLOOKUP(D695,Fichas!$A$2:$H$2009,8,FALSE)</f>
        <v>Secretaria de Educação</v>
      </c>
      <c r="G695" s="420" t="str">
        <f>VLOOKUP(D695,Fichas!$A$2:$I$2009,9,FALSE)</f>
        <v>12</v>
      </c>
      <c r="H695" s="347" t="str">
        <f>VLOOKUP(D695,Fichas!$A$2:$J$2009,10,FALSE)</f>
        <v>Educação</v>
      </c>
      <c r="I695" s="420" t="str">
        <f>VLOOKUP(D695,Fichas!$A$2:$K$2009,11,FALSE)</f>
        <v>365</v>
      </c>
      <c r="J695" s="347" t="str">
        <f>VLOOKUP(D695,Fichas!$A$2:$L$2009,12,FALSE)</f>
        <v>Educação Infantil</v>
      </c>
      <c r="K695" s="420" t="str">
        <f>VLOOKUP(D695,Fichas!$A$2:$M$2009,13,FALSE)</f>
        <v>0018</v>
      </c>
      <c r="L695" s="347" t="str">
        <f>VLOOKUP(D695,Fichas!$A$2:$N$2009,14,FALSE)</f>
        <v>Gestão da Política de Educação</v>
      </c>
      <c r="M695" s="420" t="str">
        <f>VLOOKUP(D695,Fichas!$A$2:$O$2009,15,FALSE)</f>
        <v>2071</v>
      </c>
      <c r="N695" s="347" t="str">
        <f>VLOOKUP(D695,Fichas!$A$2:$P$2009,16,FALSE)</f>
        <v>Manutenção de Pré Escola</v>
      </c>
      <c r="O695" s="420" t="str">
        <f>VLOOKUP(D695,Fichas!$A$2:$C$2009,3,FALSE)</f>
        <v>3.3.90.30.00.00</v>
      </c>
      <c r="P695" s="347" t="str">
        <f>VLOOKUP(D695,Fichas!$A$2:$D$2009,4,FALSE)</f>
        <v>Material de Consumo</v>
      </c>
      <c r="Q695" s="421" t="str">
        <f>VLOOKUP(D695,Fichas!$A$2:$E$2009,5,FALSE)</f>
        <v>200</v>
      </c>
      <c r="R695" s="347" t="str">
        <f>VLOOKUP(Q695,Dados!$A$2:$C$1673,2,FALSE)</f>
        <v>Ordinário - Educação</v>
      </c>
      <c r="S695" s="428">
        <f>'6803'!G43</f>
        <v>100000</v>
      </c>
      <c r="T695" s="428">
        <f>'6803'!H43</f>
        <v>0</v>
      </c>
      <c r="U695" s="428" t="s">
        <v>2124</v>
      </c>
    </row>
    <row r="696" spans="1:21" s="347" customFormat="1" x14ac:dyDescent="0.2">
      <c r="A696" s="347" t="s">
        <v>2099</v>
      </c>
      <c r="B696" s="427">
        <v>44641</v>
      </c>
      <c r="C696" s="427">
        <v>44657</v>
      </c>
      <c r="D696" s="420">
        <f>'6803'!D44</f>
        <v>1594</v>
      </c>
      <c r="E696" s="347" t="str">
        <f>VLOOKUP(D696,Fichas!$A$2:$G$2009,7,FALSE)</f>
        <v>02.012</v>
      </c>
      <c r="F696" s="347" t="str">
        <f>VLOOKUP(D696,Fichas!$A$2:$H$2009,8,FALSE)</f>
        <v>Secretaria de Educação</v>
      </c>
      <c r="G696" s="420" t="str">
        <f>VLOOKUP(D696,Fichas!$A$2:$I$2009,9,FALSE)</f>
        <v>12</v>
      </c>
      <c r="H696" s="347" t="str">
        <f>VLOOKUP(D696,Fichas!$A$2:$J$2009,10,FALSE)</f>
        <v>Educação</v>
      </c>
      <c r="I696" s="420" t="str">
        <f>VLOOKUP(D696,Fichas!$A$2:$K$2009,11,FALSE)</f>
        <v>366</v>
      </c>
      <c r="J696" s="347" t="str">
        <f>VLOOKUP(D696,Fichas!$A$2:$L$2009,12,FALSE)</f>
        <v>Educação de Jovens e Adultos</v>
      </c>
      <c r="K696" s="420" t="str">
        <f>VLOOKUP(D696,Fichas!$A$2:$M$2009,13,FALSE)</f>
        <v>0016</v>
      </c>
      <c r="L696" s="347" t="str">
        <f>VLOOKUP(D696,Fichas!$A$2:$N$2009,14,FALSE)</f>
        <v>FUNDEB 70% - Remuneração do Magistério</v>
      </c>
      <c r="M696" s="420" t="str">
        <f>VLOOKUP(D696,Fichas!$A$2:$O$2009,15,FALSE)</f>
        <v>2061</v>
      </c>
      <c r="N696" s="347" t="str">
        <f>VLOOKUP(D696,Fichas!$A$2:$P$2009,16,FALSE)</f>
        <v>FUNDEB 70 - Remuneração do Magistério - EJA</v>
      </c>
      <c r="O696" s="420" t="str">
        <f>VLOOKUP(D696,Fichas!$A$2:$C$2009,3,FALSE)</f>
        <v>3.1.90.04.00.00</v>
      </c>
      <c r="P696" s="347" t="str">
        <f>VLOOKUP(D696,Fichas!$A$2:$D$2009,4,FALSE)</f>
        <v>Contratação por Tempo Determinado</v>
      </c>
      <c r="Q696" s="421" t="str">
        <f>VLOOKUP(D696,Fichas!$A$2:$E$2009,5,FALSE)</f>
        <v>600</v>
      </c>
      <c r="R696" s="347" t="str">
        <f>VLOOKUP(Q696,Dados!$A$2:$C$1673,2,FALSE)</f>
        <v>FUNDEB - 70%</v>
      </c>
      <c r="S696" s="428">
        <f>'6803'!G44</f>
        <v>2010</v>
      </c>
      <c r="T696" s="428">
        <f>'6803'!H44</f>
        <v>0</v>
      </c>
      <c r="U696" s="428" t="s">
        <v>2124</v>
      </c>
    </row>
    <row r="697" spans="1:21" s="347" customFormat="1" x14ac:dyDescent="0.2">
      <c r="A697" s="347" t="s">
        <v>2099</v>
      </c>
      <c r="B697" s="427">
        <v>44641</v>
      </c>
      <c r="C697" s="427">
        <v>44657</v>
      </c>
      <c r="D697" s="420">
        <f>'6803'!D45</f>
        <v>1675</v>
      </c>
      <c r="E697" s="347" t="str">
        <f>VLOOKUP(D697,Fichas!$A$2:$G$2009,7,FALSE)</f>
        <v>02.012</v>
      </c>
      <c r="F697" s="347" t="str">
        <f>VLOOKUP(D697,Fichas!$A$2:$H$2009,8,FALSE)</f>
        <v>Secretaria de Educação</v>
      </c>
      <c r="G697" s="420" t="str">
        <f>VLOOKUP(D697,Fichas!$A$2:$I$2009,9,FALSE)</f>
        <v>12</v>
      </c>
      <c r="H697" s="347" t="str">
        <f>VLOOKUP(D697,Fichas!$A$2:$J$2009,10,FALSE)</f>
        <v>Educação</v>
      </c>
      <c r="I697" s="420" t="str">
        <f>VLOOKUP(D697,Fichas!$A$2:$K$2009,11,FALSE)</f>
        <v>366</v>
      </c>
      <c r="J697" s="347" t="str">
        <f>VLOOKUP(D697,Fichas!$A$2:$L$2009,12,FALSE)</f>
        <v>Educação de Jovens e Adultos</v>
      </c>
      <c r="K697" s="420" t="str">
        <f>VLOOKUP(D697,Fichas!$A$2:$M$2009,13,FALSE)</f>
        <v>0016</v>
      </c>
      <c r="L697" s="347" t="str">
        <f>VLOOKUP(D697,Fichas!$A$2:$N$2009,14,FALSE)</f>
        <v>FUNDEB 70% - Remuneração do Magistério</v>
      </c>
      <c r="M697" s="420" t="str">
        <f>VLOOKUP(D697,Fichas!$A$2:$O$2009,15,FALSE)</f>
        <v>2061</v>
      </c>
      <c r="N697" s="347" t="str">
        <f>VLOOKUP(D697,Fichas!$A$2:$P$2009,16,FALSE)</f>
        <v>FUNDEB 70 - Remuneração do Magistério - EJA</v>
      </c>
      <c r="O697" s="420" t="str">
        <f>VLOOKUP(D697,Fichas!$A$2:$C$2009,3,FALSE)</f>
        <v>3.3.91.41.00.00</v>
      </c>
      <c r="P697" s="347" t="str">
        <f>VLOOKUP(D697,Fichas!$A$2:$D$2009,4,FALSE)</f>
        <v>Contribuições</v>
      </c>
      <c r="Q697" s="421" t="str">
        <f>VLOOKUP(D697,Fichas!$A$2:$E$2009,5,FALSE)</f>
        <v>600</v>
      </c>
      <c r="R697" s="347" t="str">
        <f>VLOOKUP(Q697,Dados!$A$2:$C$1673,2,FALSE)</f>
        <v>FUNDEB - 70%</v>
      </c>
      <c r="S697" s="428">
        <f>'6803'!G45</f>
        <v>1000</v>
      </c>
      <c r="T697" s="428">
        <f>'6803'!H45</f>
        <v>0</v>
      </c>
      <c r="U697" s="428" t="s">
        <v>2124</v>
      </c>
    </row>
    <row r="698" spans="1:21" s="347" customFormat="1" x14ac:dyDescent="0.2">
      <c r="A698" s="347" t="s">
        <v>2099</v>
      </c>
      <c r="B698" s="427">
        <v>44641</v>
      </c>
      <c r="C698" s="427">
        <v>44657</v>
      </c>
      <c r="D698" s="420">
        <f>'6803'!D46</f>
        <v>1667</v>
      </c>
      <c r="E698" s="347" t="str">
        <f>VLOOKUP(D698,Fichas!$A$2:$G$2009,7,FALSE)</f>
        <v>02.012</v>
      </c>
      <c r="F698" s="347" t="str">
        <f>VLOOKUP(D698,Fichas!$A$2:$H$2009,8,FALSE)</f>
        <v>Secretaria de Educação</v>
      </c>
      <c r="G698" s="420" t="str">
        <f>VLOOKUP(D698,Fichas!$A$2:$I$2009,9,FALSE)</f>
        <v>12</v>
      </c>
      <c r="H698" s="347" t="str">
        <f>VLOOKUP(D698,Fichas!$A$2:$J$2009,10,FALSE)</f>
        <v>Educação</v>
      </c>
      <c r="I698" s="420" t="str">
        <f>VLOOKUP(D698,Fichas!$A$2:$K$2009,11,FALSE)</f>
        <v>367</v>
      </c>
      <c r="J698" s="347" t="str">
        <f>VLOOKUP(D698,Fichas!$A$2:$L$2009,12,FALSE)</f>
        <v>Educação Especial</v>
      </c>
      <c r="K698" s="420" t="str">
        <f>VLOOKUP(D698,Fichas!$A$2:$M$2009,13,FALSE)</f>
        <v>0015</v>
      </c>
      <c r="L698" s="347" t="str">
        <f>VLOOKUP(D698,Fichas!$A$2:$N$2009,14,FALSE)</f>
        <v>Gestão de Pessoal da Educação</v>
      </c>
      <c r="M698" s="420" t="str">
        <f>VLOOKUP(D698,Fichas!$A$2:$O$2009,15,FALSE)</f>
        <v>2057</v>
      </c>
      <c r="N698" s="347" t="str">
        <f>VLOOKUP(D698,Fichas!$A$2:$P$2009,16,FALSE)</f>
        <v>Remuneração dos Profissionais da Educação - Educação Especial</v>
      </c>
      <c r="O698" s="420" t="str">
        <f>VLOOKUP(D698,Fichas!$A$2:$C$2009,3,FALSE)</f>
        <v>3.3.91.41.00.00</v>
      </c>
      <c r="P698" s="347" t="str">
        <f>VLOOKUP(D698,Fichas!$A$2:$D$2009,4,FALSE)</f>
        <v>Contribuições</v>
      </c>
      <c r="Q698" s="421" t="str">
        <f>VLOOKUP(D698,Fichas!$A$2:$E$2009,5,FALSE)</f>
        <v>200</v>
      </c>
      <c r="R698" s="347" t="str">
        <f>VLOOKUP(Q698,Dados!$A$2:$C$1673,2,FALSE)</f>
        <v>Ordinário - Educação</v>
      </c>
      <c r="S698" s="428">
        <f>'6803'!G46</f>
        <v>457</v>
      </c>
      <c r="T698" s="428">
        <f>'6803'!H46</f>
        <v>0</v>
      </c>
      <c r="U698" s="428" t="s">
        <v>2124</v>
      </c>
    </row>
    <row r="699" spans="1:21" s="347" customFormat="1" x14ac:dyDescent="0.2">
      <c r="A699" s="347" t="s">
        <v>2099</v>
      </c>
      <c r="B699" s="427">
        <v>44641</v>
      </c>
      <c r="C699" s="427">
        <v>44657</v>
      </c>
      <c r="D699" s="420">
        <f>'6803'!D47</f>
        <v>1676</v>
      </c>
      <c r="E699" s="347" t="str">
        <f>VLOOKUP(D699,Fichas!$A$2:$G$2009,7,FALSE)</f>
        <v>02.012</v>
      </c>
      <c r="F699" s="347" t="str">
        <f>VLOOKUP(D699,Fichas!$A$2:$H$2009,8,FALSE)</f>
        <v>Secretaria de Educação</v>
      </c>
      <c r="G699" s="420" t="str">
        <f>VLOOKUP(D699,Fichas!$A$2:$I$2009,9,FALSE)</f>
        <v>12</v>
      </c>
      <c r="H699" s="347" t="str">
        <f>VLOOKUP(D699,Fichas!$A$2:$J$2009,10,FALSE)</f>
        <v>Educação</v>
      </c>
      <c r="I699" s="420" t="str">
        <f>VLOOKUP(D699,Fichas!$A$2:$K$2009,11,FALSE)</f>
        <v>367</v>
      </c>
      <c r="J699" s="347" t="str">
        <f>VLOOKUP(D699,Fichas!$A$2:$L$2009,12,FALSE)</f>
        <v>Educação Especial</v>
      </c>
      <c r="K699" s="420" t="str">
        <f>VLOOKUP(D699,Fichas!$A$2:$M$2009,13,FALSE)</f>
        <v>0016</v>
      </c>
      <c r="L699" s="347" t="str">
        <f>VLOOKUP(D699,Fichas!$A$2:$N$2009,14,FALSE)</f>
        <v>FUNDEB 70% - Remuneração do Magistério</v>
      </c>
      <c r="M699" s="420" t="str">
        <f>VLOOKUP(D699,Fichas!$A$2:$O$2009,15,FALSE)</f>
        <v>2062</v>
      </c>
      <c r="N699" s="347" t="str">
        <f>VLOOKUP(D699,Fichas!$A$2:$P$2009,16,FALSE)</f>
        <v>FUNDEB 70 - Remuneração do Magistério - Educação Especial</v>
      </c>
      <c r="O699" s="420" t="str">
        <f>VLOOKUP(D699,Fichas!$A$2:$C$2009,3,FALSE)</f>
        <v>3.3.91.41.00.00</v>
      </c>
      <c r="P699" s="347" t="str">
        <f>VLOOKUP(D699,Fichas!$A$2:$D$2009,4,FALSE)</f>
        <v>Contribuições</v>
      </c>
      <c r="Q699" s="421" t="str">
        <f>VLOOKUP(D699,Fichas!$A$2:$E$2009,5,FALSE)</f>
        <v>600</v>
      </c>
      <c r="R699" s="347" t="str">
        <f>VLOOKUP(Q699,Dados!$A$2:$C$1673,2,FALSE)</f>
        <v>FUNDEB - 70%</v>
      </c>
      <c r="S699" s="428">
        <f>'6803'!G47</f>
        <v>9000</v>
      </c>
      <c r="T699" s="428">
        <f>'6803'!H47</f>
        <v>0</v>
      </c>
      <c r="U699" s="428" t="s">
        <v>2124</v>
      </c>
    </row>
    <row r="700" spans="1:21" s="347" customFormat="1" x14ac:dyDescent="0.2">
      <c r="A700" s="347" t="s">
        <v>2099</v>
      </c>
      <c r="B700" s="427">
        <v>44641</v>
      </c>
      <c r="C700" s="427">
        <v>44657</v>
      </c>
      <c r="D700" s="420">
        <f>'6803'!D48</f>
        <v>1672</v>
      </c>
      <c r="E700" s="347" t="str">
        <f>VLOOKUP(D700,Fichas!$A$2:$G$2009,7,FALSE)</f>
        <v>02.012</v>
      </c>
      <c r="F700" s="347" t="str">
        <f>VLOOKUP(D700,Fichas!$A$2:$H$2009,8,FALSE)</f>
        <v>Secretaria de Educação</v>
      </c>
      <c r="G700" s="420" t="str">
        <f>VLOOKUP(D700,Fichas!$A$2:$I$2009,9,FALSE)</f>
        <v>12</v>
      </c>
      <c r="H700" s="347" t="str">
        <f>VLOOKUP(D700,Fichas!$A$2:$J$2009,10,FALSE)</f>
        <v>Educação</v>
      </c>
      <c r="I700" s="420" t="str">
        <f>VLOOKUP(D700,Fichas!$A$2:$K$2009,11,FALSE)</f>
        <v>367</v>
      </c>
      <c r="J700" s="347" t="str">
        <f>VLOOKUP(D700,Fichas!$A$2:$L$2009,12,FALSE)</f>
        <v>Educação Especial</v>
      </c>
      <c r="K700" s="420" t="str">
        <f>VLOOKUP(D700,Fichas!$A$2:$M$2009,13,FALSE)</f>
        <v>0017</v>
      </c>
      <c r="L700" s="347" t="str">
        <f>VLOOKUP(D700,Fichas!$A$2:$N$2009,14,FALSE)</f>
        <v>FUNDEB 30% - Remuneração de Não Docentes</v>
      </c>
      <c r="M700" s="420" t="str">
        <f>VLOOKUP(D700,Fichas!$A$2:$O$2009,15,FALSE)</f>
        <v>2067</v>
      </c>
      <c r="N700" s="347" t="str">
        <f>VLOOKUP(D700,Fichas!$A$2:$P$2009,16,FALSE)</f>
        <v>FUNDEB 30 - Remuneração Não Docentes - Educação Especial</v>
      </c>
      <c r="O700" s="420" t="str">
        <f>VLOOKUP(D700,Fichas!$A$2:$C$2009,3,FALSE)</f>
        <v>3.3.91.41.00.00</v>
      </c>
      <c r="P700" s="347" t="str">
        <f>VLOOKUP(D700,Fichas!$A$2:$D$2009,4,FALSE)</f>
        <v>Contribuições</v>
      </c>
      <c r="Q700" s="421" t="str">
        <f>VLOOKUP(D700,Fichas!$A$2:$E$2009,5,FALSE)</f>
        <v>400</v>
      </c>
      <c r="R700" s="347" t="str">
        <f>VLOOKUP(Q700,Dados!$A$2:$C$1673,2,FALSE)</f>
        <v>FUNDEB - 30%</v>
      </c>
      <c r="S700" s="428">
        <f>'6803'!G48</f>
        <v>5000</v>
      </c>
      <c r="T700" s="428">
        <f>'6803'!H48</f>
        <v>0</v>
      </c>
      <c r="U700" s="428" t="s">
        <v>2124</v>
      </c>
    </row>
    <row r="701" spans="1:21" s="347" customFormat="1" x14ac:dyDescent="0.2">
      <c r="A701" s="347" t="s">
        <v>2099</v>
      </c>
      <c r="B701" s="427">
        <v>44641</v>
      </c>
      <c r="C701" s="427">
        <v>44657</v>
      </c>
      <c r="D701" s="420">
        <f>'6803'!D49</f>
        <v>815</v>
      </c>
      <c r="E701" s="347" t="str">
        <f>VLOOKUP(D701,Fichas!$A$2:$G$2009,7,FALSE)</f>
        <v>02.022</v>
      </c>
      <c r="F701" s="347" t="str">
        <f>VLOOKUP(D701,Fichas!$A$2:$H$2009,8,FALSE)</f>
        <v>Secretaria de Direitos Humanos e Segurança</v>
      </c>
      <c r="G701" s="420" t="str">
        <f>VLOOKUP(D701,Fichas!$A$2:$I$2009,9,FALSE)</f>
        <v>06</v>
      </c>
      <c r="H701" s="347" t="str">
        <f>VLOOKUP(D701,Fichas!$A$2:$J$2009,10,FALSE)</f>
        <v>Segurança Pública</v>
      </c>
      <c r="I701" s="420" t="str">
        <f>VLOOKUP(D701,Fichas!$A$2:$K$2009,11,FALSE)</f>
        <v>181</v>
      </c>
      <c r="J701" s="347" t="str">
        <f>VLOOKUP(D701,Fichas!$A$2:$L$2009,12,FALSE)</f>
        <v>Policiamento</v>
      </c>
      <c r="K701" s="420" t="str">
        <f>VLOOKUP(D701,Fichas!$A$2:$M$2009,13,FALSE)</f>
        <v>0028</v>
      </c>
      <c r="L701" s="347" t="str">
        <f>VLOOKUP(D701,Fichas!$A$2:$N$2009,14,FALSE)</f>
        <v>Segurança Pública e Mobilidade</v>
      </c>
      <c r="M701" s="420" t="str">
        <f>VLOOKUP(D701,Fichas!$A$2:$O$2009,15,FALSE)</f>
        <v>2119</v>
      </c>
      <c r="N701" s="347" t="str">
        <f>VLOOKUP(D701,Fichas!$A$2:$P$2009,16,FALSE)</f>
        <v>Aquisição, Locação e Manutenção de Veículos Coordenados</v>
      </c>
      <c r="O701" s="420" t="str">
        <f>VLOOKUP(D701,Fichas!$A$2:$C$2009,3,FALSE)</f>
        <v>3.3.90.30.00.00</v>
      </c>
      <c r="P701" s="347" t="str">
        <f>VLOOKUP(D701,Fichas!$A$2:$D$2009,4,FALSE)</f>
        <v>Material de Consumo</v>
      </c>
      <c r="Q701" s="421" t="str">
        <f>VLOOKUP(D701,Fichas!$A$2:$E$2009,5,FALSE)</f>
        <v>809</v>
      </c>
      <c r="R701" s="347" t="str">
        <f>VLOOKUP(Q701,Dados!$A$2:$C$1673,2,FALSE)</f>
        <v>Fundo Especial do Petróleo</v>
      </c>
      <c r="S701" s="428">
        <f>'6803'!G49</f>
        <v>25831.4</v>
      </c>
      <c r="T701" s="428">
        <f>'6803'!H49</f>
        <v>0</v>
      </c>
      <c r="U701" s="428" t="s">
        <v>2124</v>
      </c>
    </row>
    <row r="702" spans="1:21" s="347" customFormat="1" x14ac:dyDescent="0.2">
      <c r="A702" s="347" t="s">
        <v>2099</v>
      </c>
      <c r="B702" s="427">
        <v>44641</v>
      </c>
      <c r="C702" s="427">
        <v>44657</v>
      </c>
      <c r="D702" s="420">
        <f>'6803'!D50</f>
        <v>1556</v>
      </c>
      <c r="E702" s="347" t="str">
        <f>VLOOKUP(D702,Fichas!$A$2:$G$2009,7,FALSE)</f>
        <v>05.001</v>
      </c>
      <c r="F702" s="347" t="str">
        <f>VLOOKUP(D702,Fichas!$A$2:$H$2009,8,FALSE)</f>
        <v>Fundo Municipal de Saúde</v>
      </c>
      <c r="G702" s="420" t="str">
        <f>VLOOKUP(D702,Fichas!$A$2:$I$2009,9,FALSE)</f>
        <v>10</v>
      </c>
      <c r="H702" s="347" t="str">
        <f>VLOOKUP(D702,Fichas!$A$2:$J$2009,10,FALSE)</f>
        <v>Saúde</v>
      </c>
      <c r="I702" s="420" t="str">
        <f>VLOOKUP(D702,Fichas!$A$2:$K$2009,11,FALSE)</f>
        <v>122</v>
      </c>
      <c r="J702" s="347" t="str">
        <f>VLOOKUP(D702,Fichas!$A$2:$L$2009,12,FALSE)</f>
        <v>Administração Geral</v>
      </c>
      <c r="K702" s="420" t="str">
        <f>VLOOKUP(D702,Fichas!$A$2:$M$2009,13,FALSE)</f>
        <v>0029</v>
      </c>
      <c r="L702" s="347" t="str">
        <f>VLOOKUP(D702,Fichas!$A$2:$N$2009,14,FALSE)</f>
        <v>Manutenção, Modernização e Profissionalização da Gestão do SUS</v>
      </c>
      <c r="M702" s="420" t="str">
        <f>VLOOKUP(D702,Fichas!$A$2:$O$2009,15,FALSE)</f>
        <v>2121</v>
      </c>
      <c r="N702" s="347" t="str">
        <f>VLOOKUP(D702,Fichas!$A$2:$P$2009,16,FALSE)</f>
        <v>Manutenção e Modernização das Ações Administrativas e de Gestão do SUS</v>
      </c>
      <c r="O702" s="420" t="str">
        <f>VLOOKUP(D702,Fichas!$A$2:$C$2009,3,FALSE)</f>
        <v>3.1.90.04.00.00</v>
      </c>
      <c r="P702" s="347" t="str">
        <f>VLOOKUP(D702,Fichas!$A$2:$D$2009,4,FALSE)</f>
        <v>Contratação por Tempo Determinado</v>
      </c>
      <c r="Q702" s="421" t="str">
        <f>VLOOKUP(D702,Fichas!$A$2:$E$2009,5,FALSE)</f>
        <v>806</v>
      </c>
      <c r="R702" s="347" t="str">
        <f>VLOOKUP(Q702,Dados!$A$2:$C$1673,2,FALSE)</f>
        <v>Comp. Financ. dos Royalties Pela Produção</v>
      </c>
      <c r="S702" s="428">
        <f>'6803'!G50</f>
        <v>2900000</v>
      </c>
      <c r="T702" s="428">
        <f>'6803'!H50</f>
        <v>0</v>
      </c>
      <c r="U702" s="428" t="s">
        <v>2124</v>
      </c>
    </row>
    <row r="703" spans="1:21" s="347" customFormat="1" x14ac:dyDescent="0.2">
      <c r="A703" s="347" t="s">
        <v>2099</v>
      </c>
      <c r="B703" s="427">
        <v>44641</v>
      </c>
      <c r="C703" s="427">
        <v>44657</v>
      </c>
      <c r="D703" s="420">
        <f>'6803'!D51</f>
        <v>961</v>
      </c>
      <c r="E703" s="347" t="str">
        <f>VLOOKUP(D703,Fichas!$A$2:$G$2009,7,FALSE)</f>
        <v>05.001</v>
      </c>
      <c r="F703" s="347" t="str">
        <f>VLOOKUP(D703,Fichas!$A$2:$H$2009,8,FALSE)</f>
        <v>Fundo Municipal de Saúde</v>
      </c>
      <c r="G703" s="420" t="str">
        <f>VLOOKUP(D703,Fichas!$A$2:$I$2009,9,FALSE)</f>
        <v>10</v>
      </c>
      <c r="H703" s="347" t="str">
        <f>VLOOKUP(D703,Fichas!$A$2:$J$2009,10,FALSE)</f>
        <v>Saúde</v>
      </c>
      <c r="I703" s="420" t="str">
        <f>VLOOKUP(D703,Fichas!$A$2:$K$2009,11,FALSE)</f>
        <v>122</v>
      </c>
      <c r="J703" s="347" t="str">
        <f>VLOOKUP(D703,Fichas!$A$2:$L$2009,12,FALSE)</f>
        <v>Administração Geral</v>
      </c>
      <c r="K703" s="420" t="str">
        <f>VLOOKUP(D703,Fichas!$A$2:$M$2009,13,FALSE)</f>
        <v>0029</v>
      </c>
      <c r="L703" s="347" t="str">
        <f>VLOOKUP(D703,Fichas!$A$2:$N$2009,14,FALSE)</f>
        <v>Manutenção, Modernização e Profissionalização da Gestão do SUS</v>
      </c>
      <c r="M703" s="420" t="str">
        <f>VLOOKUP(D703,Fichas!$A$2:$O$2009,15,FALSE)</f>
        <v>2121</v>
      </c>
      <c r="N703" s="347" t="str">
        <f>VLOOKUP(D703,Fichas!$A$2:$P$2009,16,FALSE)</f>
        <v>Manutenção e Modernização das Ações Administrativas e de Gestão do SUS</v>
      </c>
      <c r="O703" s="420" t="str">
        <f>VLOOKUP(D703,Fichas!$A$2:$C$2009,3,FALSE)</f>
        <v>3.1.90.04.00.00</v>
      </c>
      <c r="P703" s="347" t="str">
        <f>VLOOKUP(D703,Fichas!$A$2:$D$2009,4,FALSE)</f>
        <v>Contratação por Tempo Determinado</v>
      </c>
      <c r="Q703" s="421" t="str">
        <f>VLOOKUP(D703,Fichas!$A$2:$E$2009,5,FALSE)</f>
        <v>807</v>
      </c>
      <c r="R703" s="347" t="str">
        <f>VLOOKUP(Q703,Dados!$A$2:$C$1673,2,FALSE)</f>
        <v>Royalties Pelo Excedente da Produção</v>
      </c>
      <c r="S703" s="428">
        <f>'6803'!G51</f>
        <v>2900000</v>
      </c>
      <c r="T703" s="428">
        <f>'6803'!H51</f>
        <v>0</v>
      </c>
      <c r="U703" s="428" t="s">
        <v>2124</v>
      </c>
    </row>
    <row r="704" spans="1:21" s="347" customFormat="1" x14ac:dyDescent="0.2">
      <c r="A704" s="347" t="s">
        <v>2099</v>
      </c>
      <c r="B704" s="427">
        <v>44641</v>
      </c>
      <c r="C704" s="427">
        <v>44657</v>
      </c>
      <c r="D704" s="420">
        <f>'6803'!D52</f>
        <v>962</v>
      </c>
      <c r="E704" s="347" t="str">
        <f>VLOOKUP(D704,Fichas!$A$2:$G$2009,7,FALSE)</f>
        <v>05.001</v>
      </c>
      <c r="F704" s="347" t="str">
        <f>VLOOKUP(D704,Fichas!$A$2:$H$2009,8,FALSE)</f>
        <v>Fundo Municipal de Saúde</v>
      </c>
      <c r="G704" s="420" t="str">
        <f>VLOOKUP(D704,Fichas!$A$2:$I$2009,9,FALSE)</f>
        <v>10</v>
      </c>
      <c r="H704" s="347" t="str">
        <f>VLOOKUP(D704,Fichas!$A$2:$J$2009,10,FALSE)</f>
        <v>Saúde</v>
      </c>
      <c r="I704" s="420" t="str">
        <f>VLOOKUP(D704,Fichas!$A$2:$K$2009,11,FALSE)</f>
        <v>122</v>
      </c>
      <c r="J704" s="347" t="str">
        <f>VLOOKUP(D704,Fichas!$A$2:$L$2009,12,FALSE)</f>
        <v>Administração Geral</v>
      </c>
      <c r="K704" s="420" t="str">
        <f>VLOOKUP(D704,Fichas!$A$2:$M$2009,13,FALSE)</f>
        <v>0029</v>
      </c>
      <c r="L704" s="347" t="str">
        <f>VLOOKUP(D704,Fichas!$A$2:$N$2009,14,FALSE)</f>
        <v>Manutenção, Modernização e Profissionalização da Gestão do SUS</v>
      </c>
      <c r="M704" s="420" t="str">
        <f>VLOOKUP(D704,Fichas!$A$2:$O$2009,15,FALSE)</f>
        <v>2121</v>
      </c>
      <c r="N704" s="347" t="str">
        <f>VLOOKUP(D704,Fichas!$A$2:$P$2009,16,FALSE)</f>
        <v>Manutenção e Modernização das Ações Administrativas e de Gestão do SUS</v>
      </c>
      <c r="O704" s="420" t="str">
        <f>VLOOKUP(D704,Fichas!$A$2:$C$2009,3,FALSE)</f>
        <v>3.1.90.11.00.00</v>
      </c>
      <c r="P704" s="347" t="str">
        <f>VLOOKUP(D704,Fichas!$A$2:$D$2009,4,FALSE)</f>
        <v>Vencimentos e Vantagens Fixas - Pessoal Civil</v>
      </c>
      <c r="Q704" s="421" t="str">
        <f>VLOOKUP(D704,Fichas!$A$2:$E$2009,5,FALSE)</f>
        <v>300</v>
      </c>
      <c r="R704" s="347" t="str">
        <f>VLOOKUP(Q704,Dados!$A$2:$C$1673,2,FALSE)</f>
        <v>Ordinário - Saúde</v>
      </c>
      <c r="S704" s="428">
        <f>'6803'!G52</f>
        <v>200000</v>
      </c>
      <c r="T704" s="428">
        <f>'6803'!H52</f>
        <v>0</v>
      </c>
      <c r="U704" s="428" t="s">
        <v>2124</v>
      </c>
    </row>
    <row r="705" spans="1:21" s="347" customFormat="1" x14ac:dyDescent="0.2">
      <c r="A705" s="347" t="s">
        <v>2099</v>
      </c>
      <c r="B705" s="427">
        <v>44641</v>
      </c>
      <c r="C705" s="427">
        <v>44657</v>
      </c>
      <c r="D705" s="420">
        <f>'6803'!D53</f>
        <v>1015</v>
      </c>
      <c r="E705" s="347" t="str">
        <f>VLOOKUP(D705,Fichas!$A$2:$G$2009,7,FALSE)</f>
        <v>05.001</v>
      </c>
      <c r="F705" s="347" t="str">
        <f>VLOOKUP(D705,Fichas!$A$2:$H$2009,8,FALSE)</f>
        <v>Fundo Municipal de Saúde</v>
      </c>
      <c r="G705" s="420" t="str">
        <f>VLOOKUP(D705,Fichas!$A$2:$I$2009,9,FALSE)</f>
        <v>10</v>
      </c>
      <c r="H705" s="347" t="str">
        <f>VLOOKUP(D705,Fichas!$A$2:$J$2009,10,FALSE)</f>
        <v>Saúde</v>
      </c>
      <c r="I705" s="420" t="str">
        <f>VLOOKUP(D705,Fichas!$A$2:$K$2009,11,FALSE)</f>
        <v>301</v>
      </c>
      <c r="J705" s="347" t="str">
        <f>VLOOKUP(D705,Fichas!$A$2:$L$2009,12,FALSE)</f>
        <v>Atenção Básica</v>
      </c>
      <c r="K705" s="420" t="str">
        <f>VLOOKUP(D705,Fichas!$A$2:$M$2009,13,FALSE)</f>
        <v>0031</v>
      </c>
      <c r="L705" s="347" t="str">
        <f>VLOOKUP(D705,Fichas!$A$2:$N$2009,14,FALSE)</f>
        <v>Atenção Primária à Saúde</v>
      </c>
      <c r="M705" s="420" t="str">
        <f>VLOOKUP(D705,Fichas!$A$2:$O$2009,15,FALSE)</f>
        <v>2134</v>
      </c>
      <c r="N705" s="347" t="str">
        <f>VLOOKUP(D705,Fichas!$A$2:$P$2009,16,FALSE)</f>
        <v>Ampliação da Cobertura de ESF Para 100% da População de Cabo Frio</v>
      </c>
      <c r="O705" s="420" t="str">
        <f>VLOOKUP(D705,Fichas!$A$2:$C$2009,3,FALSE)</f>
        <v>3.1.90.11.00.00</v>
      </c>
      <c r="P705" s="347" t="str">
        <f>VLOOKUP(D705,Fichas!$A$2:$D$2009,4,FALSE)</f>
        <v>Vencimentos e Vantagens Fixas - Pessoal Civil</v>
      </c>
      <c r="Q705" s="421" t="str">
        <f>VLOOKUP(D705,Fichas!$A$2:$E$2009,5,FALSE)</f>
        <v>300</v>
      </c>
      <c r="R705" s="347" t="str">
        <f>VLOOKUP(Q705,Dados!$A$2:$C$1673,2,FALSE)</f>
        <v>Ordinário - Saúde</v>
      </c>
      <c r="S705" s="428">
        <f>'6803'!G53</f>
        <v>3650000</v>
      </c>
      <c r="T705" s="428">
        <f>'6803'!H53</f>
        <v>0</v>
      </c>
      <c r="U705" s="428" t="s">
        <v>2124</v>
      </c>
    </row>
    <row r="706" spans="1:21" s="347" customFormat="1" x14ac:dyDescent="0.2">
      <c r="A706" s="347" t="s">
        <v>2099</v>
      </c>
      <c r="B706" s="427">
        <v>44641</v>
      </c>
      <c r="C706" s="427">
        <v>44657</v>
      </c>
      <c r="D706" s="420">
        <f>'6803'!D54</f>
        <v>1085</v>
      </c>
      <c r="E706" s="347" t="str">
        <f>VLOOKUP(D706,Fichas!$A$2:$G$2009,7,FALSE)</f>
        <v>05.001</v>
      </c>
      <c r="F706" s="347" t="str">
        <f>VLOOKUP(D706,Fichas!$A$2:$H$2009,8,FALSE)</f>
        <v>Fundo Municipal de Saúde</v>
      </c>
      <c r="G706" s="420" t="str">
        <f>VLOOKUP(D706,Fichas!$A$2:$I$2009,9,FALSE)</f>
        <v>10</v>
      </c>
      <c r="H706" s="347" t="str">
        <f>VLOOKUP(D706,Fichas!$A$2:$J$2009,10,FALSE)</f>
        <v>Saúde</v>
      </c>
      <c r="I706" s="420" t="str">
        <f>VLOOKUP(D706,Fichas!$A$2:$K$2009,11,FALSE)</f>
        <v>302</v>
      </c>
      <c r="J706" s="347" t="str">
        <f>VLOOKUP(D706,Fichas!$A$2:$L$2009,12,FALSE)</f>
        <v>Assistência Hospitalar e Ambulatorial</v>
      </c>
      <c r="K706" s="420" t="str">
        <f>VLOOKUP(D706,Fichas!$A$2:$M$2009,13,FALSE)</f>
        <v>0032</v>
      </c>
      <c r="L706" s="347" t="str">
        <f>VLOOKUP(D706,Fichas!$A$2:$N$2009,14,FALSE)</f>
        <v>Atenção Especializada, Urgência e Emergência</v>
      </c>
      <c r="M706" s="420" t="str">
        <f>VLOOKUP(D706,Fichas!$A$2:$O$2009,15,FALSE)</f>
        <v>2143</v>
      </c>
      <c r="N706" s="347" t="str">
        <f>VLOOKUP(D706,Fichas!$A$2:$P$2009,16,FALSE)</f>
        <v>Ampliação e Manutenção das Ações e Serviços da Atenção Especializada, Urgência e Emergência</v>
      </c>
      <c r="O706" s="420" t="str">
        <f>VLOOKUP(D706,Fichas!$A$2:$C$2009,3,FALSE)</f>
        <v>3.3.90.39.00.00</v>
      </c>
      <c r="P706" s="347" t="str">
        <f>VLOOKUP(D706,Fichas!$A$2:$D$2009,4,FALSE)</f>
        <v>Outros Serviços de Terceiros - Pessoa Jurídica</v>
      </c>
      <c r="Q706" s="421" t="str">
        <f>VLOOKUP(D706,Fichas!$A$2:$E$2009,5,FALSE)</f>
        <v>3</v>
      </c>
      <c r="R706" s="347" t="str">
        <f>VLOOKUP(Q706,Dados!$A$2:$C$1673,2,FALSE)</f>
        <v>Bloco Custeio SUS</v>
      </c>
      <c r="S706" s="428">
        <f>'6803'!G54</f>
        <v>910000</v>
      </c>
      <c r="T706" s="428">
        <f>'6803'!H54</f>
        <v>0</v>
      </c>
      <c r="U706" s="428" t="s">
        <v>2124</v>
      </c>
    </row>
    <row r="707" spans="1:21" s="347" customFormat="1" x14ac:dyDescent="0.2">
      <c r="A707" s="347" t="s">
        <v>2099</v>
      </c>
      <c r="B707" s="427">
        <v>44641</v>
      </c>
      <c r="C707" s="427">
        <v>44657</v>
      </c>
      <c r="D707" s="420">
        <f>'6803'!D55</f>
        <v>1162</v>
      </c>
      <c r="E707" s="347" t="str">
        <f>VLOOKUP(D707,Fichas!$A$2:$G$2009,7,FALSE)</f>
        <v>05.001</v>
      </c>
      <c r="F707" s="347" t="str">
        <f>VLOOKUP(D707,Fichas!$A$2:$H$2009,8,FALSE)</f>
        <v>Fundo Municipal de Saúde</v>
      </c>
      <c r="G707" s="420" t="str">
        <f>VLOOKUP(D707,Fichas!$A$2:$I$2009,9,FALSE)</f>
        <v>10</v>
      </c>
      <c r="H707" s="347" t="str">
        <f>VLOOKUP(D707,Fichas!$A$2:$J$2009,10,FALSE)</f>
        <v>Saúde</v>
      </c>
      <c r="I707" s="420" t="str">
        <f>VLOOKUP(D707,Fichas!$A$2:$K$2009,11,FALSE)</f>
        <v>306</v>
      </c>
      <c r="J707" s="347" t="str">
        <f>VLOOKUP(D707,Fichas!$A$2:$L$2009,12,FALSE)</f>
        <v>Alimentação e Nutrição</v>
      </c>
      <c r="K707" s="420" t="str">
        <f>VLOOKUP(D707,Fichas!$A$2:$M$2009,13,FALSE)</f>
        <v>0034</v>
      </c>
      <c r="L707" s="347" t="str">
        <f>VLOOKUP(D707,Fichas!$A$2:$N$2009,14,FALSE)</f>
        <v>Alimentação e Nutrição</v>
      </c>
      <c r="M707" s="420" t="str">
        <f>VLOOKUP(D707,Fichas!$A$2:$O$2009,15,FALSE)</f>
        <v>1039</v>
      </c>
      <c r="N707" s="347" t="str">
        <f>VLOOKUP(D707,Fichas!$A$2:$P$2009,16,FALSE)</f>
        <v>Estruturação das Ações de Alimentação e Nutrição</v>
      </c>
      <c r="O707" s="420" t="str">
        <f>VLOOKUP(D707,Fichas!$A$2:$C$2009,3,FALSE)</f>
        <v>4.4.90.52.00.00</v>
      </c>
      <c r="P707" s="347" t="str">
        <f>VLOOKUP(D707,Fichas!$A$2:$D$2009,4,FALSE)</f>
        <v>Equipamentos e Material Permanente</v>
      </c>
      <c r="Q707" s="421" t="str">
        <f>VLOOKUP(D707,Fichas!$A$2:$E$2009,5,FALSE)</f>
        <v>4</v>
      </c>
      <c r="R707" s="347" t="str">
        <f>VLOOKUP(Q707,Dados!$A$2:$C$1673,2,FALSE)</f>
        <v>Bloco Investimento SUS</v>
      </c>
      <c r="S707" s="428">
        <f>'6803'!G55</f>
        <v>2000</v>
      </c>
      <c r="T707" s="428">
        <f>'6803'!H55</f>
        <v>0</v>
      </c>
      <c r="U707" s="428" t="s">
        <v>2124</v>
      </c>
    </row>
    <row r="708" spans="1:21" s="347" customFormat="1" x14ac:dyDescent="0.2">
      <c r="A708" s="347" t="s">
        <v>2099</v>
      </c>
      <c r="B708" s="427">
        <v>44641</v>
      </c>
      <c r="C708" s="427">
        <v>44657</v>
      </c>
      <c r="D708" s="420">
        <f>'6803'!D56</f>
        <v>1523</v>
      </c>
      <c r="E708" s="347" t="str">
        <f>VLOOKUP(D708,Fichas!$A$2:$G$2009,7,FALSE)</f>
        <v>03.001</v>
      </c>
      <c r="F708" s="347" t="str">
        <f>VLOOKUP(D708,Fichas!$A$2:$H$2009,8,FALSE)</f>
        <v>Fundo Municipal de Assistência Social</v>
      </c>
      <c r="G708" s="420" t="str">
        <f>VLOOKUP(D708,Fichas!$A$2:$I$2009,9,FALSE)</f>
        <v>08</v>
      </c>
      <c r="H708" s="347" t="str">
        <f>VLOOKUP(D708,Fichas!$A$2:$J$2009,10,FALSE)</f>
        <v>Assistência Social</v>
      </c>
      <c r="I708" s="420" t="str">
        <f>VLOOKUP(D708,Fichas!$A$2:$K$2009,11,FALSE)</f>
        <v>122</v>
      </c>
      <c r="J708" s="347" t="str">
        <f>VLOOKUP(D708,Fichas!$A$2:$L$2009,12,FALSE)</f>
        <v>Administração Geral</v>
      </c>
      <c r="K708" s="420" t="str">
        <f>VLOOKUP(D708,Fichas!$A$2:$M$2009,13,FALSE)</f>
        <v>0045</v>
      </c>
      <c r="L708" s="347" t="str">
        <f>VLOOKUP(D708,Fichas!$A$2:$N$2009,14,FALSE)</f>
        <v>Políticas de Assistência Social</v>
      </c>
      <c r="M708" s="420" t="str">
        <f>VLOOKUP(D708,Fichas!$A$2:$O$2009,15,FALSE)</f>
        <v>2004</v>
      </c>
      <c r="N708" s="347" t="str">
        <f>VLOOKUP(D708,Fichas!$A$2:$P$2009,16,FALSE)</f>
        <v>Manutenção e Operacionalização da Unidade</v>
      </c>
      <c r="O708" s="420" t="str">
        <f>VLOOKUP(D708,Fichas!$A$2:$C$2009,3,FALSE)</f>
        <v>3.1.90.04.00.00</v>
      </c>
      <c r="P708" s="347" t="str">
        <f>VLOOKUP(D708,Fichas!$A$2:$D$2009,4,FALSE)</f>
        <v>Contratação por Tempo Determinado</v>
      </c>
      <c r="Q708" s="421" t="str">
        <f>VLOOKUP(D708,Fichas!$A$2:$E$2009,5,FALSE)</f>
        <v>0</v>
      </c>
      <c r="R708" s="347" t="str">
        <f>VLOOKUP(Q708,Dados!$A$2:$C$1673,2,FALSE)</f>
        <v>Ordinário</v>
      </c>
      <c r="S708" s="428">
        <f>'6803'!G56</f>
        <v>278208.75</v>
      </c>
      <c r="T708" s="428">
        <f>'6803'!H56</f>
        <v>0</v>
      </c>
      <c r="U708" s="428" t="s">
        <v>2124</v>
      </c>
    </row>
    <row r="709" spans="1:21" s="347" customFormat="1" x14ac:dyDescent="0.2">
      <c r="A709" s="347" t="s">
        <v>2099</v>
      </c>
      <c r="B709" s="427">
        <v>44641</v>
      </c>
      <c r="C709" s="427">
        <v>44657</v>
      </c>
      <c r="D709" s="420">
        <f>'6803'!D57</f>
        <v>1524</v>
      </c>
      <c r="E709" s="347" t="str">
        <f>VLOOKUP(D709,Fichas!$A$2:$G$2009,7,FALSE)</f>
        <v>03.001</v>
      </c>
      <c r="F709" s="347" t="str">
        <f>VLOOKUP(D709,Fichas!$A$2:$H$2009,8,FALSE)</f>
        <v>Fundo Municipal de Assistência Social</v>
      </c>
      <c r="G709" s="420" t="str">
        <f>VLOOKUP(D709,Fichas!$A$2:$I$2009,9,FALSE)</f>
        <v>08</v>
      </c>
      <c r="H709" s="347" t="str">
        <f>VLOOKUP(D709,Fichas!$A$2:$J$2009,10,FALSE)</f>
        <v>Assistência Social</v>
      </c>
      <c r="I709" s="420" t="str">
        <f>VLOOKUP(D709,Fichas!$A$2:$K$2009,11,FALSE)</f>
        <v>122</v>
      </c>
      <c r="J709" s="347" t="str">
        <f>VLOOKUP(D709,Fichas!$A$2:$L$2009,12,FALSE)</f>
        <v>Administração Geral</v>
      </c>
      <c r="K709" s="420" t="str">
        <f>VLOOKUP(D709,Fichas!$A$2:$M$2009,13,FALSE)</f>
        <v>0045</v>
      </c>
      <c r="L709" s="347" t="str">
        <f>VLOOKUP(D709,Fichas!$A$2:$N$2009,14,FALSE)</f>
        <v>Políticas de Assistência Social</v>
      </c>
      <c r="M709" s="420" t="str">
        <f>VLOOKUP(D709,Fichas!$A$2:$O$2009,15,FALSE)</f>
        <v>2004</v>
      </c>
      <c r="N709" s="347" t="str">
        <f>VLOOKUP(D709,Fichas!$A$2:$P$2009,16,FALSE)</f>
        <v>Manutenção e Operacionalização da Unidade</v>
      </c>
      <c r="O709" s="420" t="str">
        <f>VLOOKUP(D709,Fichas!$A$2:$C$2009,3,FALSE)</f>
        <v>3.1.90.13.00.00</v>
      </c>
      <c r="P709" s="347" t="str">
        <f>VLOOKUP(D709,Fichas!$A$2:$D$2009,4,FALSE)</f>
        <v>Obrigações Patronais</v>
      </c>
      <c r="Q709" s="421" t="str">
        <f>VLOOKUP(D709,Fichas!$A$2:$E$2009,5,FALSE)</f>
        <v>0</v>
      </c>
      <c r="R709" s="347" t="str">
        <f>VLOOKUP(Q709,Dados!$A$2:$C$1673,2,FALSE)</f>
        <v>Ordinário</v>
      </c>
      <c r="S709" s="428">
        <f>'6803'!G57</f>
        <v>80000</v>
      </c>
      <c r="T709" s="428">
        <f>'6803'!H57</f>
        <v>0</v>
      </c>
      <c r="U709" s="428" t="s">
        <v>2124</v>
      </c>
    </row>
    <row r="710" spans="1:21" s="347" customFormat="1" x14ac:dyDescent="0.2">
      <c r="A710" s="347" t="s">
        <v>2099</v>
      </c>
      <c r="B710" s="427">
        <v>44641</v>
      </c>
      <c r="C710" s="427">
        <v>44657</v>
      </c>
      <c r="D710" s="420">
        <f>'6803'!D58</f>
        <v>23</v>
      </c>
      <c r="E710" s="347" t="str">
        <f>VLOOKUP(D710,Fichas!$A$2:$G$2009,7,FALSE)</f>
        <v>02.001</v>
      </c>
      <c r="F710" s="347" t="str">
        <f>VLOOKUP(D710,Fichas!$A$2:$H$2009,8,FALSE)</f>
        <v>Gabinete do Prefeito</v>
      </c>
      <c r="G710" s="420" t="str">
        <f>VLOOKUP(D710,Fichas!$A$2:$I$2009,9,FALSE)</f>
        <v>04</v>
      </c>
      <c r="H710" s="347" t="str">
        <f>VLOOKUP(D710,Fichas!$A$2:$J$2009,10,FALSE)</f>
        <v>Administração</v>
      </c>
      <c r="I710" s="420" t="str">
        <f>VLOOKUP(D710,Fichas!$A$2:$K$2009,11,FALSE)</f>
        <v>122</v>
      </c>
      <c r="J710" s="347" t="str">
        <f>VLOOKUP(D710,Fichas!$A$2:$L$2009,12,FALSE)</f>
        <v>Administração Geral</v>
      </c>
      <c r="K710" s="420" t="str">
        <f>VLOOKUP(D710,Fichas!$A$2:$M$2009,13,FALSE)</f>
        <v>0002</v>
      </c>
      <c r="L710" s="347" t="str">
        <f>VLOOKUP(D710,Fichas!$A$2:$N$2009,14,FALSE)</f>
        <v>Gestão Administrativa</v>
      </c>
      <c r="M710" s="420" t="str">
        <f>VLOOKUP(D710,Fichas!$A$2:$O$2009,15,FALSE)</f>
        <v>2003</v>
      </c>
      <c r="N710" s="347" t="str">
        <f>VLOOKUP(D710,Fichas!$A$2:$P$2009,16,FALSE)</f>
        <v>Pessoal e Encargos Sociais da Unidade</v>
      </c>
      <c r="O710" s="420" t="str">
        <f>VLOOKUP(D710,Fichas!$A$2:$C$2009,3,FALSE)</f>
        <v>3.1.90.11.00.00</v>
      </c>
      <c r="P710" s="347" t="str">
        <f>VLOOKUP(D710,Fichas!$A$2:$D$2009,4,FALSE)</f>
        <v>Vencimentos e Vantagens Fixas - Pessoal Civil</v>
      </c>
      <c r="Q710" s="421" t="str">
        <f>VLOOKUP(D710,Fichas!$A$2:$E$2009,5,FALSE)</f>
        <v>0</v>
      </c>
      <c r="R710" s="347" t="str">
        <f>VLOOKUP(Q710,Dados!$A$2:$C$1673,2,FALSE)</f>
        <v>Ordinário</v>
      </c>
      <c r="S710" s="428">
        <f>'6803'!G58</f>
        <v>0</v>
      </c>
      <c r="T710" s="428">
        <f>'6803'!H58</f>
        <v>1000000</v>
      </c>
      <c r="U710" s="428" t="s">
        <v>2124</v>
      </c>
    </row>
    <row r="711" spans="1:21" s="347" customFormat="1" x14ac:dyDescent="0.2">
      <c r="A711" s="347" t="s">
        <v>2099</v>
      </c>
      <c r="B711" s="427">
        <v>44641</v>
      </c>
      <c r="C711" s="427">
        <v>44657</v>
      </c>
      <c r="D711" s="420">
        <f>'6803'!D59</f>
        <v>74</v>
      </c>
      <c r="E711" s="347" t="str">
        <f>VLOOKUP(D711,Fichas!$A$2:$G$2009,7,FALSE)</f>
        <v>02.003</v>
      </c>
      <c r="F711" s="347" t="str">
        <f>VLOOKUP(D711,Fichas!$A$2:$H$2009,8,FALSE)</f>
        <v>Procuradoria Geral do Município</v>
      </c>
      <c r="G711" s="420" t="str">
        <f>VLOOKUP(D711,Fichas!$A$2:$I$2009,9,FALSE)</f>
        <v>03</v>
      </c>
      <c r="H711" s="347" t="str">
        <f>VLOOKUP(D711,Fichas!$A$2:$J$2009,10,FALSE)</f>
        <v>Essencial a Justiça</v>
      </c>
      <c r="I711" s="420" t="str">
        <f>VLOOKUP(D711,Fichas!$A$2:$K$2009,11,FALSE)</f>
        <v>122</v>
      </c>
      <c r="J711" s="347" t="str">
        <f>VLOOKUP(D711,Fichas!$A$2:$L$2009,12,FALSE)</f>
        <v>Administração Geral</v>
      </c>
      <c r="K711" s="420" t="str">
        <f>VLOOKUP(D711,Fichas!$A$2:$M$2009,13,FALSE)</f>
        <v>0002</v>
      </c>
      <c r="L711" s="347" t="str">
        <f>VLOOKUP(D711,Fichas!$A$2:$N$2009,14,FALSE)</f>
        <v>Gestão Administrativa</v>
      </c>
      <c r="M711" s="420" t="str">
        <f>VLOOKUP(D711,Fichas!$A$2:$O$2009,15,FALSE)</f>
        <v>2003</v>
      </c>
      <c r="N711" s="347" t="str">
        <f>VLOOKUP(D711,Fichas!$A$2:$P$2009,16,FALSE)</f>
        <v>Pessoal e Encargos Sociais da Unidade</v>
      </c>
      <c r="O711" s="420" t="str">
        <f>VLOOKUP(D711,Fichas!$A$2:$C$2009,3,FALSE)</f>
        <v>3.1.90.11.00.00</v>
      </c>
      <c r="P711" s="347" t="str">
        <f>VLOOKUP(D711,Fichas!$A$2:$D$2009,4,FALSE)</f>
        <v>Vencimentos e Vantagens Fixas - Pessoal Civil</v>
      </c>
      <c r="Q711" s="421" t="str">
        <f>VLOOKUP(D711,Fichas!$A$2:$E$2009,5,FALSE)</f>
        <v>0</v>
      </c>
      <c r="R711" s="347" t="str">
        <f>VLOOKUP(Q711,Dados!$A$2:$C$1673,2,FALSE)</f>
        <v>Ordinário</v>
      </c>
      <c r="S711" s="428">
        <f>'6803'!G59</f>
        <v>0</v>
      </c>
      <c r="T711" s="428">
        <f>'6803'!H59</f>
        <v>1000000</v>
      </c>
      <c r="U711" s="428" t="s">
        <v>2124</v>
      </c>
    </row>
    <row r="712" spans="1:21" s="347" customFormat="1" x14ac:dyDescent="0.2">
      <c r="A712" s="347" t="s">
        <v>2099</v>
      </c>
      <c r="B712" s="427">
        <v>44641</v>
      </c>
      <c r="C712" s="427">
        <v>44657</v>
      </c>
      <c r="D712" s="420">
        <f>'6803'!D60</f>
        <v>110</v>
      </c>
      <c r="E712" s="347" t="str">
        <f>VLOOKUP(D712,Fichas!$A$2:$G$2009,7,FALSE)</f>
        <v>02.005</v>
      </c>
      <c r="F712" s="347" t="str">
        <f>VLOOKUP(D712,Fichas!$A$2:$H$2009,8,FALSE)</f>
        <v>Secretaria de Governo</v>
      </c>
      <c r="G712" s="420" t="str">
        <f>VLOOKUP(D712,Fichas!$A$2:$I$2009,9,FALSE)</f>
        <v>04</v>
      </c>
      <c r="H712" s="347" t="str">
        <f>VLOOKUP(D712,Fichas!$A$2:$J$2009,10,FALSE)</f>
        <v>Administração</v>
      </c>
      <c r="I712" s="420" t="str">
        <f>VLOOKUP(D712,Fichas!$A$2:$K$2009,11,FALSE)</f>
        <v>122</v>
      </c>
      <c r="J712" s="347" t="str">
        <f>VLOOKUP(D712,Fichas!$A$2:$L$2009,12,FALSE)</f>
        <v>Administração Geral</v>
      </c>
      <c r="K712" s="420" t="str">
        <f>VLOOKUP(D712,Fichas!$A$2:$M$2009,13,FALSE)</f>
        <v>0002</v>
      </c>
      <c r="L712" s="347" t="str">
        <f>VLOOKUP(D712,Fichas!$A$2:$N$2009,14,FALSE)</f>
        <v>Gestão Administrativa</v>
      </c>
      <c r="M712" s="420" t="str">
        <f>VLOOKUP(D712,Fichas!$A$2:$O$2009,15,FALSE)</f>
        <v>2003</v>
      </c>
      <c r="N712" s="347" t="str">
        <f>VLOOKUP(D712,Fichas!$A$2:$P$2009,16,FALSE)</f>
        <v>Pessoal e Encargos Sociais da Unidade</v>
      </c>
      <c r="O712" s="420" t="str">
        <f>VLOOKUP(D712,Fichas!$A$2:$C$2009,3,FALSE)</f>
        <v>3.1.90.11.00.00</v>
      </c>
      <c r="P712" s="347" t="str">
        <f>VLOOKUP(D712,Fichas!$A$2:$D$2009,4,FALSE)</f>
        <v>Vencimentos e Vantagens Fixas - Pessoal Civil</v>
      </c>
      <c r="Q712" s="421" t="str">
        <f>VLOOKUP(D712,Fichas!$A$2:$E$2009,5,FALSE)</f>
        <v>0</v>
      </c>
      <c r="R712" s="347" t="str">
        <f>VLOOKUP(Q712,Dados!$A$2:$C$1673,2,FALSE)</f>
        <v>Ordinário</v>
      </c>
      <c r="S712" s="428">
        <f>'6803'!G60</f>
        <v>0</v>
      </c>
      <c r="T712" s="428">
        <f>'6803'!H60</f>
        <v>1500000</v>
      </c>
      <c r="U712" s="428" t="s">
        <v>2124</v>
      </c>
    </row>
    <row r="713" spans="1:21" s="347" customFormat="1" x14ac:dyDescent="0.2">
      <c r="A713" s="347" t="s">
        <v>2099</v>
      </c>
      <c r="B713" s="427">
        <v>44641</v>
      </c>
      <c r="C713" s="427">
        <v>44657</v>
      </c>
      <c r="D713" s="420">
        <f>'6803'!D61</f>
        <v>160</v>
      </c>
      <c r="E713" s="347" t="str">
        <f>VLOOKUP(D713,Fichas!$A$2:$G$2009,7,FALSE)</f>
        <v>02.006</v>
      </c>
      <c r="F713" s="347" t="str">
        <f>VLOOKUP(D713,Fichas!$A$2:$H$2009,8,FALSE)</f>
        <v>Secretaria de Fazenda</v>
      </c>
      <c r="G713" s="420" t="str">
        <f>VLOOKUP(D713,Fichas!$A$2:$I$2009,9,FALSE)</f>
        <v>04</v>
      </c>
      <c r="H713" s="347" t="str">
        <f>VLOOKUP(D713,Fichas!$A$2:$J$2009,10,FALSE)</f>
        <v>Administração</v>
      </c>
      <c r="I713" s="420" t="str">
        <f>VLOOKUP(D713,Fichas!$A$2:$K$2009,11,FALSE)</f>
        <v>122</v>
      </c>
      <c r="J713" s="347" t="str">
        <f>VLOOKUP(D713,Fichas!$A$2:$L$2009,12,FALSE)</f>
        <v>Administração Geral</v>
      </c>
      <c r="K713" s="420" t="str">
        <f>VLOOKUP(D713,Fichas!$A$2:$M$2009,13,FALSE)</f>
        <v>0002</v>
      </c>
      <c r="L713" s="347" t="str">
        <f>VLOOKUP(D713,Fichas!$A$2:$N$2009,14,FALSE)</f>
        <v>Gestão Administrativa</v>
      </c>
      <c r="M713" s="420" t="str">
        <f>VLOOKUP(D713,Fichas!$A$2:$O$2009,15,FALSE)</f>
        <v>2016</v>
      </c>
      <c r="N713" s="347" t="str">
        <f>VLOOKUP(D713,Fichas!$A$2:$P$2009,16,FALSE)</f>
        <v>Manutenção da Tecnologia da Informação</v>
      </c>
      <c r="O713" s="420" t="str">
        <f>VLOOKUP(D713,Fichas!$A$2:$C$2009,3,FALSE)</f>
        <v>3.3.90.30.00.00</v>
      </c>
      <c r="P713" s="347" t="str">
        <f>VLOOKUP(D713,Fichas!$A$2:$D$2009,4,FALSE)</f>
        <v>Material de Consumo</v>
      </c>
      <c r="Q713" s="421" t="str">
        <f>VLOOKUP(D713,Fichas!$A$2:$E$2009,5,FALSE)</f>
        <v>806</v>
      </c>
      <c r="R713" s="347" t="str">
        <f>VLOOKUP(Q713,Dados!$A$2:$C$1673,2,FALSE)</f>
        <v>Comp. Financ. dos Royalties Pela Produção</v>
      </c>
      <c r="S713" s="428">
        <f>'6803'!G61</f>
        <v>0</v>
      </c>
      <c r="T713" s="428">
        <f>'6803'!H61</f>
        <v>8000</v>
      </c>
      <c r="U713" s="428" t="s">
        <v>2124</v>
      </c>
    </row>
    <row r="714" spans="1:21" s="347" customFormat="1" x14ac:dyDescent="0.2">
      <c r="A714" s="347" t="s">
        <v>2099</v>
      </c>
      <c r="B714" s="427">
        <v>44641</v>
      </c>
      <c r="C714" s="427">
        <v>44657</v>
      </c>
      <c r="D714" s="420">
        <f>'6803'!D62</f>
        <v>216</v>
      </c>
      <c r="E714" s="347" t="str">
        <f>VLOOKUP(D714,Fichas!$A$2:$G$2009,7,FALSE)</f>
        <v>02.006</v>
      </c>
      <c r="F714" s="347" t="str">
        <f>VLOOKUP(D714,Fichas!$A$2:$H$2009,8,FALSE)</f>
        <v>Secretaria de Fazenda</v>
      </c>
      <c r="G714" s="420" t="str">
        <f>VLOOKUP(D714,Fichas!$A$2:$I$2009,9,FALSE)</f>
        <v>99</v>
      </c>
      <c r="H714" s="347" t="str">
        <f>VLOOKUP(D714,Fichas!$A$2:$J$2009,10,FALSE)</f>
        <v>A Classificar</v>
      </c>
      <c r="I714" s="420" t="str">
        <f>VLOOKUP(D714,Fichas!$A$2:$K$2009,11,FALSE)</f>
        <v>999</v>
      </c>
      <c r="J714" s="347" t="str">
        <f>VLOOKUP(D714,Fichas!$A$2:$L$2009,12,FALSE)</f>
        <v>A Classificar</v>
      </c>
      <c r="K714" s="420" t="str">
        <f>VLOOKUP(D714,Fichas!$A$2:$M$2009,13,FALSE)</f>
        <v>9999</v>
      </c>
      <c r="L714" s="347" t="str">
        <f>VLOOKUP(D714,Fichas!$A$2:$N$2009,14,FALSE)</f>
        <v>Reserva Orçamentária</v>
      </c>
      <c r="M714" s="420" t="str">
        <f>VLOOKUP(D714,Fichas!$A$2:$O$2009,15,FALSE)</f>
        <v>9999</v>
      </c>
      <c r="N714" s="347" t="str">
        <f>VLOOKUP(D714,Fichas!$A$2:$P$2009,16,FALSE)</f>
        <v>Reserva de Contingência</v>
      </c>
      <c r="O714" s="420" t="str">
        <f>VLOOKUP(D714,Fichas!$A$2:$C$2009,3,FALSE)</f>
        <v>9.9.99.99.00.04</v>
      </c>
      <c r="P714" s="347" t="str">
        <f>VLOOKUP(D714,Fichas!$A$2:$D$2009,4,FALSE)</f>
        <v>Reserva de Contingência</v>
      </c>
      <c r="Q714" s="421" t="str">
        <f>VLOOKUP(D714,Fichas!$A$2:$E$2009,5,FALSE)</f>
        <v>0</v>
      </c>
      <c r="R714" s="347" t="str">
        <f>VLOOKUP(Q714,Dados!$A$2:$C$1673,2,FALSE)</f>
        <v>Ordinário</v>
      </c>
      <c r="S714" s="428">
        <f>'6803'!G62</f>
        <v>0</v>
      </c>
      <c r="T714" s="428">
        <f>'6803'!H62</f>
        <v>1000000</v>
      </c>
      <c r="U714" s="428" t="s">
        <v>2124</v>
      </c>
    </row>
    <row r="715" spans="1:21" s="347" customFormat="1" x14ac:dyDescent="0.2">
      <c r="A715" s="347" t="s">
        <v>2099</v>
      </c>
      <c r="B715" s="427">
        <v>44641</v>
      </c>
      <c r="C715" s="427">
        <v>44657</v>
      </c>
      <c r="D715" s="420">
        <f>'6803'!D63</f>
        <v>221</v>
      </c>
      <c r="E715" s="347" t="str">
        <f>VLOOKUP(D715,Fichas!$A$2:$G$2009,7,FALSE)</f>
        <v>02.007</v>
      </c>
      <c r="F715" s="347" t="str">
        <f>VLOOKUP(D715,Fichas!$A$2:$H$2009,8,FALSE)</f>
        <v>Secretaria de Mobilidade Urbana</v>
      </c>
      <c r="G715" s="420" t="str">
        <f>VLOOKUP(D715,Fichas!$A$2:$I$2009,9,FALSE)</f>
        <v>26</v>
      </c>
      <c r="H715" s="347" t="str">
        <f>VLOOKUP(D715,Fichas!$A$2:$J$2009,10,FALSE)</f>
        <v>Transporte</v>
      </c>
      <c r="I715" s="420" t="str">
        <f>VLOOKUP(D715,Fichas!$A$2:$K$2009,11,FALSE)</f>
        <v>122</v>
      </c>
      <c r="J715" s="347" t="str">
        <f>VLOOKUP(D715,Fichas!$A$2:$L$2009,12,FALSE)</f>
        <v>Administração Geral</v>
      </c>
      <c r="K715" s="420" t="str">
        <f>VLOOKUP(D715,Fichas!$A$2:$M$2009,13,FALSE)</f>
        <v>0002</v>
      </c>
      <c r="L715" s="347" t="str">
        <f>VLOOKUP(D715,Fichas!$A$2:$N$2009,14,FALSE)</f>
        <v>Gestão Administrativa</v>
      </c>
      <c r="M715" s="420" t="str">
        <f>VLOOKUP(D715,Fichas!$A$2:$O$2009,15,FALSE)</f>
        <v>2003</v>
      </c>
      <c r="N715" s="347" t="str">
        <f>VLOOKUP(D715,Fichas!$A$2:$P$2009,16,FALSE)</f>
        <v>Pessoal e Encargos Sociais da Unidade</v>
      </c>
      <c r="O715" s="420" t="str">
        <f>VLOOKUP(D715,Fichas!$A$2:$C$2009,3,FALSE)</f>
        <v>3.1.90.04.00.00</v>
      </c>
      <c r="P715" s="347" t="str">
        <f>VLOOKUP(D715,Fichas!$A$2:$D$2009,4,FALSE)</f>
        <v>Contratação por Tempo Determinado</v>
      </c>
      <c r="Q715" s="421" t="str">
        <f>VLOOKUP(D715,Fichas!$A$2:$E$2009,5,FALSE)</f>
        <v>806</v>
      </c>
      <c r="R715" s="347" t="str">
        <f>VLOOKUP(Q715,Dados!$A$2:$C$1673,2,FALSE)</f>
        <v>Comp. Financ. dos Royalties Pela Produção</v>
      </c>
      <c r="S715" s="428">
        <f>'6803'!G63</f>
        <v>0</v>
      </c>
      <c r="T715" s="428">
        <f>'6803'!H63</f>
        <v>530637.34</v>
      </c>
      <c r="U715" s="428" t="s">
        <v>2124</v>
      </c>
    </row>
    <row r="716" spans="1:21" s="347" customFormat="1" x14ac:dyDescent="0.2">
      <c r="A716" s="347" t="s">
        <v>2099</v>
      </c>
      <c r="B716" s="427">
        <v>44641</v>
      </c>
      <c r="C716" s="427">
        <v>44657</v>
      </c>
      <c r="D716" s="420">
        <f>'6803'!D64</f>
        <v>222</v>
      </c>
      <c r="E716" s="347" t="str">
        <f>VLOOKUP(D716,Fichas!$A$2:$G$2009,7,FALSE)</f>
        <v>02.007</v>
      </c>
      <c r="F716" s="347" t="str">
        <f>VLOOKUP(D716,Fichas!$A$2:$H$2009,8,FALSE)</f>
        <v>Secretaria de Mobilidade Urbana</v>
      </c>
      <c r="G716" s="420" t="str">
        <f>VLOOKUP(D716,Fichas!$A$2:$I$2009,9,FALSE)</f>
        <v>26</v>
      </c>
      <c r="H716" s="347" t="str">
        <f>VLOOKUP(D716,Fichas!$A$2:$J$2009,10,FALSE)</f>
        <v>Transporte</v>
      </c>
      <c r="I716" s="420" t="str">
        <f>VLOOKUP(D716,Fichas!$A$2:$K$2009,11,FALSE)</f>
        <v>122</v>
      </c>
      <c r="J716" s="347" t="str">
        <f>VLOOKUP(D716,Fichas!$A$2:$L$2009,12,FALSE)</f>
        <v>Administração Geral</v>
      </c>
      <c r="K716" s="420" t="str">
        <f>VLOOKUP(D716,Fichas!$A$2:$M$2009,13,FALSE)</f>
        <v>0002</v>
      </c>
      <c r="L716" s="347" t="str">
        <f>VLOOKUP(D716,Fichas!$A$2:$N$2009,14,FALSE)</f>
        <v>Gestão Administrativa</v>
      </c>
      <c r="M716" s="420" t="str">
        <f>VLOOKUP(D716,Fichas!$A$2:$O$2009,15,FALSE)</f>
        <v>2003</v>
      </c>
      <c r="N716" s="347" t="str">
        <f>VLOOKUP(D716,Fichas!$A$2:$P$2009,16,FALSE)</f>
        <v>Pessoal e Encargos Sociais da Unidade</v>
      </c>
      <c r="O716" s="420" t="str">
        <f>VLOOKUP(D716,Fichas!$A$2:$C$2009,3,FALSE)</f>
        <v>3.1.90.11.00.00</v>
      </c>
      <c r="P716" s="347" t="str">
        <f>VLOOKUP(D716,Fichas!$A$2:$D$2009,4,FALSE)</f>
        <v>Vencimentos e Vantagens Fixas - Pessoal Civil</v>
      </c>
      <c r="Q716" s="421" t="str">
        <f>VLOOKUP(D716,Fichas!$A$2:$E$2009,5,FALSE)</f>
        <v>0</v>
      </c>
      <c r="R716" s="347" t="str">
        <f>VLOOKUP(Q716,Dados!$A$2:$C$1673,2,FALSE)</f>
        <v>Ordinário</v>
      </c>
      <c r="S716" s="428">
        <f>'6803'!G64</f>
        <v>0</v>
      </c>
      <c r="T716" s="428">
        <f>'6803'!H64</f>
        <v>1000000</v>
      </c>
      <c r="U716" s="428" t="s">
        <v>2124</v>
      </c>
    </row>
    <row r="717" spans="1:21" s="347" customFormat="1" x14ac:dyDescent="0.2">
      <c r="A717" s="347" t="s">
        <v>2099</v>
      </c>
      <c r="B717" s="427">
        <v>44641</v>
      </c>
      <c r="C717" s="427">
        <v>44657</v>
      </c>
      <c r="D717" s="420">
        <f>'6803'!D65</f>
        <v>251</v>
      </c>
      <c r="E717" s="347" t="str">
        <f>VLOOKUP(D717,Fichas!$A$2:$G$2009,7,FALSE)</f>
        <v>02.008</v>
      </c>
      <c r="F717" s="347" t="str">
        <f>VLOOKUP(D717,Fichas!$A$2:$H$2009,8,FALSE)</f>
        <v>Secretaria de Assistência Social</v>
      </c>
      <c r="G717" s="420" t="str">
        <f>VLOOKUP(D717,Fichas!$A$2:$I$2009,9,FALSE)</f>
        <v>08</v>
      </c>
      <c r="H717" s="347" t="str">
        <f>VLOOKUP(D717,Fichas!$A$2:$J$2009,10,FALSE)</f>
        <v>Assistência Social</v>
      </c>
      <c r="I717" s="420" t="str">
        <f>VLOOKUP(D717,Fichas!$A$2:$K$2009,11,FALSE)</f>
        <v>122</v>
      </c>
      <c r="J717" s="347" t="str">
        <f>VLOOKUP(D717,Fichas!$A$2:$L$2009,12,FALSE)</f>
        <v>Administração Geral</v>
      </c>
      <c r="K717" s="420" t="str">
        <f>VLOOKUP(D717,Fichas!$A$2:$M$2009,13,FALSE)</f>
        <v>0002</v>
      </c>
      <c r="L717" s="347" t="str">
        <f>VLOOKUP(D717,Fichas!$A$2:$N$2009,14,FALSE)</f>
        <v>Gestão Administrativa</v>
      </c>
      <c r="M717" s="420" t="str">
        <f>VLOOKUP(D717,Fichas!$A$2:$O$2009,15,FALSE)</f>
        <v>2003</v>
      </c>
      <c r="N717" s="347" t="str">
        <f>VLOOKUP(D717,Fichas!$A$2:$P$2009,16,FALSE)</f>
        <v>Pessoal e Encargos Sociais da Unidade</v>
      </c>
      <c r="O717" s="420" t="str">
        <f>VLOOKUP(D717,Fichas!$A$2:$C$2009,3,FALSE)</f>
        <v>3.1.90.04.00.00</v>
      </c>
      <c r="P717" s="347" t="str">
        <f>VLOOKUP(D717,Fichas!$A$2:$D$2009,4,FALSE)</f>
        <v>Contratação por Tempo Determinado</v>
      </c>
      <c r="Q717" s="421" t="str">
        <f>VLOOKUP(D717,Fichas!$A$2:$E$2009,5,FALSE)</f>
        <v>806</v>
      </c>
      <c r="R717" s="347" t="str">
        <f>VLOOKUP(Q717,Dados!$A$2:$C$1673,2,FALSE)</f>
        <v>Comp. Financ. dos Royalties Pela Produção</v>
      </c>
      <c r="S717" s="428">
        <f>'6803'!G65</f>
        <v>0</v>
      </c>
      <c r="T717" s="428">
        <f>'6803'!H65</f>
        <v>24633</v>
      </c>
      <c r="U717" s="428" t="s">
        <v>2124</v>
      </c>
    </row>
    <row r="718" spans="1:21" s="347" customFormat="1" x14ac:dyDescent="0.2">
      <c r="A718" s="347" t="s">
        <v>2099</v>
      </c>
      <c r="B718" s="427">
        <v>44641</v>
      </c>
      <c r="C718" s="427">
        <v>44657</v>
      </c>
      <c r="D718" s="420">
        <f>'6803'!D66</f>
        <v>274</v>
      </c>
      <c r="E718" s="347" t="str">
        <f>VLOOKUP(D718,Fichas!$A$2:$G$2009,7,FALSE)</f>
        <v>02.009</v>
      </c>
      <c r="F718" s="347" t="str">
        <f>VLOOKUP(D718,Fichas!$A$2:$H$2009,8,FALSE)</f>
        <v>Secretaria de Agricultura e Pesca</v>
      </c>
      <c r="G718" s="420" t="str">
        <f>VLOOKUP(D718,Fichas!$A$2:$I$2009,9,FALSE)</f>
        <v>20</v>
      </c>
      <c r="H718" s="347" t="str">
        <f>VLOOKUP(D718,Fichas!$A$2:$J$2009,10,FALSE)</f>
        <v>Agricultura</v>
      </c>
      <c r="I718" s="420" t="str">
        <f>VLOOKUP(D718,Fichas!$A$2:$K$2009,11,FALSE)</f>
        <v>122</v>
      </c>
      <c r="J718" s="347" t="str">
        <f>VLOOKUP(D718,Fichas!$A$2:$L$2009,12,FALSE)</f>
        <v>Administração Geral</v>
      </c>
      <c r="K718" s="420" t="str">
        <f>VLOOKUP(D718,Fichas!$A$2:$M$2009,13,FALSE)</f>
        <v>0002</v>
      </c>
      <c r="L718" s="347" t="str">
        <f>VLOOKUP(D718,Fichas!$A$2:$N$2009,14,FALSE)</f>
        <v>Gestão Administrativa</v>
      </c>
      <c r="M718" s="420" t="str">
        <f>VLOOKUP(D718,Fichas!$A$2:$O$2009,15,FALSE)</f>
        <v>2003</v>
      </c>
      <c r="N718" s="347" t="str">
        <f>VLOOKUP(D718,Fichas!$A$2:$P$2009,16,FALSE)</f>
        <v>Pessoal e Encargos Sociais da Unidade</v>
      </c>
      <c r="O718" s="420" t="str">
        <f>VLOOKUP(D718,Fichas!$A$2:$C$2009,3,FALSE)</f>
        <v>3.3.90.08.00.00</v>
      </c>
      <c r="P718" s="347" t="str">
        <f>VLOOKUP(D718,Fichas!$A$2:$D$2009,4,FALSE)</f>
        <v>Outros Benefícios Assistenciais do servidor e do militar</v>
      </c>
      <c r="Q718" s="421" t="str">
        <f>VLOOKUP(D718,Fichas!$A$2:$E$2009,5,FALSE)</f>
        <v>0</v>
      </c>
      <c r="R718" s="347" t="str">
        <f>VLOOKUP(Q718,Dados!$A$2:$C$1673,2,FALSE)</f>
        <v>Ordinário</v>
      </c>
      <c r="S718" s="428">
        <f>'6803'!G66</f>
        <v>0</v>
      </c>
      <c r="T718" s="428">
        <f>'6803'!H66</f>
        <v>3101.04</v>
      </c>
      <c r="U718" s="428" t="s">
        <v>2124</v>
      </c>
    </row>
    <row r="719" spans="1:21" s="347" customFormat="1" x14ac:dyDescent="0.2">
      <c r="A719" s="347" t="s">
        <v>2099</v>
      </c>
      <c r="B719" s="427">
        <v>44641</v>
      </c>
      <c r="C719" s="427">
        <v>44657</v>
      </c>
      <c r="D719" s="420">
        <f>'6803'!D67</f>
        <v>277</v>
      </c>
      <c r="E719" s="347" t="str">
        <f>VLOOKUP(D719,Fichas!$A$2:$G$2009,7,FALSE)</f>
        <v>02.009</v>
      </c>
      <c r="F719" s="347" t="str">
        <f>VLOOKUP(D719,Fichas!$A$2:$H$2009,8,FALSE)</f>
        <v>Secretaria de Agricultura e Pesca</v>
      </c>
      <c r="G719" s="420" t="str">
        <f>VLOOKUP(D719,Fichas!$A$2:$I$2009,9,FALSE)</f>
        <v>20</v>
      </c>
      <c r="H719" s="347" t="str">
        <f>VLOOKUP(D719,Fichas!$A$2:$J$2009,10,FALSE)</f>
        <v>Agricultura</v>
      </c>
      <c r="I719" s="420" t="str">
        <f>VLOOKUP(D719,Fichas!$A$2:$K$2009,11,FALSE)</f>
        <v>122</v>
      </c>
      <c r="J719" s="347" t="str">
        <f>VLOOKUP(D719,Fichas!$A$2:$L$2009,12,FALSE)</f>
        <v>Administração Geral</v>
      </c>
      <c r="K719" s="420" t="str">
        <f>VLOOKUP(D719,Fichas!$A$2:$M$2009,13,FALSE)</f>
        <v>0002</v>
      </c>
      <c r="L719" s="347" t="str">
        <f>VLOOKUP(D719,Fichas!$A$2:$N$2009,14,FALSE)</f>
        <v>Gestão Administrativa</v>
      </c>
      <c r="M719" s="420" t="str">
        <f>VLOOKUP(D719,Fichas!$A$2:$O$2009,15,FALSE)</f>
        <v>2004</v>
      </c>
      <c r="N719" s="347" t="str">
        <f>VLOOKUP(D719,Fichas!$A$2:$P$2009,16,FALSE)</f>
        <v>Manutenção e Operacionalização da Unidade</v>
      </c>
      <c r="O719" s="420" t="str">
        <f>VLOOKUP(D719,Fichas!$A$2:$C$2009,3,FALSE)</f>
        <v>4.4.90.52.00.00</v>
      </c>
      <c r="P719" s="347" t="str">
        <f>VLOOKUP(D719,Fichas!$A$2:$D$2009,4,FALSE)</f>
        <v>Equipamentos e Material Permanente</v>
      </c>
      <c r="Q719" s="421" t="str">
        <f>VLOOKUP(D719,Fichas!$A$2:$E$2009,5,FALSE)</f>
        <v>0</v>
      </c>
      <c r="R719" s="347" t="str">
        <f>VLOOKUP(Q719,Dados!$A$2:$C$1673,2,FALSE)</f>
        <v>Ordinário</v>
      </c>
      <c r="S719" s="428">
        <f>'6803'!G67</f>
        <v>0</v>
      </c>
      <c r="T719" s="428">
        <f>'6803'!H67</f>
        <v>10000</v>
      </c>
      <c r="U719" s="428" t="s">
        <v>2124</v>
      </c>
    </row>
    <row r="720" spans="1:21" s="347" customFormat="1" x14ac:dyDescent="0.2">
      <c r="A720" s="347" t="s">
        <v>2099</v>
      </c>
      <c r="B720" s="427">
        <v>44641</v>
      </c>
      <c r="C720" s="427">
        <v>44657</v>
      </c>
      <c r="D720" s="420">
        <f>'6803'!D68</f>
        <v>284</v>
      </c>
      <c r="E720" s="347" t="str">
        <f>VLOOKUP(D720,Fichas!$A$2:$G$2009,7,FALSE)</f>
        <v>02.009</v>
      </c>
      <c r="F720" s="347" t="str">
        <f>VLOOKUP(D720,Fichas!$A$2:$H$2009,8,FALSE)</f>
        <v>Secretaria de Agricultura e Pesca</v>
      </c>
      <c r="G720" s="420" t="str">
        <f>VLOOKUP(D720,Fichas!$A$2:$I$2009,9,FALSE)</f>
        <v>20</v>
      </c>
      <c r="H720" s="347" t="str">
        <f>VLOOKUP(D720,Fichas!$A$2:$J$2009,10,FALSE)</f>
        <v>Agricultura</v>
      </c>
      <c r="I720" s="420" t="str">
        <f>VLOOKUP(D720,Fichas!$A$2:$K$2009,11,FALSE)</f>
        <v>608</v>
      </c>
      <c r="J720" s="347" t="str">
        <f>VLOOKUP(D720,Fichas!$A$2:$L$2009,12,FALSE)</f>
        <v>Promoção da Produção Agropecuária</v>
      </c>
      <c r="K720" s="420" t="str">
        <f>VLOOKUP(D720,Fichas!$A$2:$M$2009,13,FALSE)</f>
        <v>0011</v>
      </c>
      <c r="L720" s="347" t="str">
        <f>VLOOKUP(D720,Fichas!$A$2:$N$2009,14,FALSE)</f>
        <v>Produção Agropecuária</v>
      </c>
      <c r="M720" s="420" t="str">
        <f>VLOOKUP(D720,Fichas!$A$2:$O$2009,15,FALSE)</f>
        <v>2031</v>
      </c>
      <c r="N720" s="347" t="str">
        <f>VLOOKUP(D720,Fichas!$A$2:$P$2009,16,FALSE)</f>
        <v>Manutenção do Setor Agrícola</v>
      </c>
      <c r="O720" s="420" t="str">
        <f>VLOOKUP(D720,Fichas!$A$2:$C$2009,3,FALSE)</f>
        <v>3.3.90.32.00.00</v>
      </c>
      <c r="P720" s="347" t="str">
        <f>VLOOKUP(D720,Fichas!$A$2:$D$2009,4,FALSE)</f>
        <v>Material, Bem ou Serviço para Distribuição Gratuita</v>
      </c>
      <c r="Q720" s="421" t="str">
        <f>VLOOKUP(D720,Fichas!$A$2:$E$2009,5,FALSE)</f>
        <v>0</v>
      </c>
      <c r="R720" s="347" t="str">
        <f>VLOOKUP(Q720,Dados!$A$2:$C$1673,2,FALSE)</f>
        <v>Ordinário</v>
      </c>
      <c r="S720" s="428">
        <f>'6803'!G68</f>
        <v>0</v>
      </c>
      <c r="T720" s="428">
        <f>'6803'!H68</f>
        <v>30000</v>
      </c>
      <c r="U720" s="428" t="s">
        <v>2124</v>
      </c>
    </row>
    <row r="721" spans="1:21" s="347" customFormat="1" x14ac:dyDescent="0.2">
      <c r="A721" s="347" t="s">
        <v>2099</v>
      </c>
      <c r="B721" s="427">
        <v>44641</v>
      </c>
      <c r="C721" s="427">
        <v>44657</v>
      </c>
      <c r="D721" s="420">
        <f>'6803'!D69</f>
        <v>285</v>
      </c>
      <c r="E721" s="347" t="str">
        <f>VLOOKUP(D721,Fichas!$A$2:$G$2009,7,FALSE)</f>
        <v>02.009</v>
      </c>
      <c r="F721" s="347" t="str">
        <f>VLOOKUP(D721,Fichas!$A$2:$H$2009,8,FALSE)</f>
        <v>Secretaria de Agricultura e Pesca</v>
      </c>
      <c r="G721" s="420" t="str">
        <f>VLOOKUP(D721,Fichas!$A$2:$I$2009,9,FALSE)</f>
        <v>20</v>
      </c>
      <c r="H721" s="347" t="str">
        <f>VLOOKUP(D721,Fichas!$A$2:$J$2009,10,FALSE)</f>
        <v>Agricultura</v>
      </c>
      <c r="I721" s="420" t="str">
        <f>VLOOKUP(D721,Fichas!$A$2:$K$2009,11,FALSE)</f>
        <v>608</v>
      </c>
      <c r="J721" s="347" t="str">
        <f>VLOOKUP(D721,Fichas!$A$2:$L$2009,12,FALSE)</f>
        <v>Promoção da Produção Agropecuária</v>
      </c>
      <c r="K721" s="420" t="str">
        <f>VLOOKUP(D721,Fichas!$A$2:$M$2009,13,FALSE)</f>
        <v>0011</v>
      </c>
      <c r="L721" s="347" t="str">
        <f>VLOOKUP(D721,Fichas!$A$2:$N$2009,14,FALSE)</f>
        <v>Produção Agropecuária</v>
      </c>
      <c r="M721" s="420" t="str">
        <f>VLOOKUP(D721,Fichas!$A$2:$O$2009,15,FALSE)</f>
        <v>2031</v>
      </c>
      <c r="N721" s="347" t="str">
        <f>VLOOKUP(D721,Fichas!$A$2:$P$2009,16,FALSE)</f>
        <v>Manutenção do Setor Agrícola</v>
      </c>
      <c r="O721" s="420" t="str">
        <f>VLOOKUP(D721,Fichas!$A$2:$C$2009,3,FALSE)</f>
        <v>3.3.90.32.00.00</v>
      </c>
      <c r="P721" s="347" t="str">
        <f>VLOOKUP(D721,Fichas!$A$2:$D$2009,4,FALSE)</f>
        <v>Material, Bem ou Serviço para Distribuição Gratuita</v>
      </c>
      <c r="Q721" s="421" t="str">
        <f>VLOOKUP(D721,Fichas!$A$2:$E$2009,5,FALSE)</f>
        <v>0</v>
      </c>
      <c r="R721" s="347" t="str">
        <f>VLOOKUP(Q721,Dados!$A$2:$C$1673,2,FALSE)</f>
        <v>Ordinário</v>
      </c>
      <c r="S721" s="428">
        <f>'6803'!G69</f>
        <v>0</v>
      </c>
      <c r="T721" s="428">
        <f>'6803'!H69</f>
        <v>5000</v>
      </c>
      <c r="U721" s="428" t="s">
        <v>2124</v>
      </c>
    </row>
    <row r="722" spans="1:21" s="347" customFormat="1" x14ac:dyDescent="0.2">
      <c r="A722" s="347" t="s">
        <v>2099</v>
      </c>
      <c r="B722" s="427">
        <v>44641</v>
      </c>
      <c r="C722" s="427">
        <v>44657</v>
      </c>
      <c r="D722" s="420">
        <f>'6803'!D70</f>
        <v>286</v>
      </c>
      <c r="E722" s="347" t="str">
        <f>VLOOKUP(D722,Fichas!$A$2:$G$2009,7,FALSE)</f>
        <v>02.009</v>
      </c>
      <c r="F722" s="347" t="str">
        <f>VLOOKUP(D722,Fichas!$A$2:$H$2009,8,FALSE)</f>
        <v>Secretaria de Agricultura e Pesca</v>
      </c>
      <c r="G722" s="420" t="str">
        <f>VLOOKUP(D722,Fichas!$A$2:$I$2009,9,FALSE)</f>
        <v>20</v>
      </c>
      <c r="H722" s="347" t="str">
        <f>VLOOKUP(D722,Fichas!$A$2:$J$2009,10,FALSE)</f>
        <v>Agricultura</v>
      </c>
      <c r="I722" s="420" t="str">
        <f>VLOOKUP(D722,Fichas!$A$2:$K$2009,11,FALSE)</f>
        <v>608</v>
      </c>
      <c r="J722" s="347" t="str">
        <f>VLOOKUP(D722,Fichas!$A$2:$L$2009,12,FALSE)</f>
        <v>Promoção da Produção Agropecuária</v>
      </c>
      <c r="K722" s="420" t="str">
        <f>VLOOKUP(D722,Fichas!$A$2:$M$2009,13,FALSE)</f>
        <v>0011</v>
      </c>
      <c r="L722" s="347" t="str">
        <f>VLOOKUP(D722,Fichas!$A$2:$N$2009,14,FALSE)</f>
        <v>Produção Agropecuária</v>
      </c>
      <c r="M722" s="420" t="str">
        <f>VLOOKUP(D722,Fichas!$A$2:$O$2009,15,FALSE)</f>
        <v>2031</v>
      </c>
      <c r="N722" s="347" t="str">
        <f>VLOOKUP(D722,Fichas!$A$2:$P$2009,16,FALSE)</f>
        <v>Manutenção do Setor Agrícola</v>
      </c>
      <c r="O722" s="420" t="str">
        <f>VLOOKUP(D722,Fichas!$A$2:$C$2009,3,FALSE)</f>
        <v>3.3.90.36.00.00</v>
      </c>
      <c r="P722" s="347" t="str">
        <f>VLOOKUP(D722,Fichas!$A$2:$D$2009,4,FALSE)</f>
        <v>Outros Serviços de Terceiros - Pessoa Física</v>
      </c>
      <c r="Q722" s="421" t="str">
        <f>VLOOKUP(D722,Fichas!$A$2:$E$2009,5,FALSE)</f>
        <v>0</v>
      </c>
      <c r="R722" s="347" t="str">
        <f>VLOOKUP(Q722,Dados!$A$2:$C$1673,2,FALSE)</f>
        <v>Ordinário</v>
      </c>
      <c r="S722" s="428">
        <f>'6803'!G70</f>
        <v>0</v>
      </c>
      <c r="T722" s="428">
        <f>'6803'!H70</f>
        <v>20000</v>
      </c>
      <c r="U722" s="428" t="s">
        <v>2124</v>
      </c>
    </row>
    <row r="723" spans="1:21" s="347" customFormat="1" x14ac:dyDescent="0.2">
      <c r="A723" s="347" t="s">
        <v>2099</v>
      </c>
      <c r="B723" s="427">
        <v>44641</v>
      </c>
      <c r="C723" s="427">
        <v>44657</v>
      </c>
      <c r="D723" s="420">
        <f>'6803'!D71</f>
        <v>288</v>
      </c>
      <c r="E723" s="347" t="str">
        <f>VLOOKUP(D723,Fichas!$A$2:$G$2009,7,FALSE)</f>
        <v>02.009</v>
      </c>
      <c r="F723" s="347" t="str">
        <f>VLOOKUP(D723,Fichas!$A$2:$H$2009,8,FALSE)</f>
        <v>Secretaria de Agricultura e Pesca</v>
      </c>
      <c r="G723" s="420" t="str">
        <f>VLOOKUP(D723,Fichas!$A$2:$I$2009,9,FALSE)</f>
        <v>20</v>
      </c>
      <c r="H723" s="347" t="str">
        <f>VLOOKUP(D723,Fichas!$A$2:$J$2009,10,FALSE)</f>
        <v>Agricultura</v>
      </c>
      <c r="I723" s="420" t="str">
        <f>VLOOKUP(D723,Fichas!$A$2:$K$2009,11,FALSE)</f>
        <v>608</v>
      </c>
      <c r="J723" s="347" t="str">
        <f>VLOOKUP(D723,Fichas!$A$2:$L$2009,12,FALSE)</f>
        <v>Promoção da Produção Agropecuária</v>
      </c>
      <c r="K723" s="420" t="str">
        <f>VLOOKUP(D723,Fichas!$A$2:$M$2009,13,FALSE)</f>
        <v>0011</v>
      </c>
      <c r="L723" s="347" t="str">
        <f>VLOOKUP(D723,Fichas!$A$2:$N$2009,14,FALSE)</f>
        <v>Produção Agropecuária</v>
      </c>
      <c r="M723" s="420" t="str">
        <f>VLOOKUP(D723,Fichas!$A$2:$O$2009,15,FALSE)</f>
        <v>2031</v>
      </c>
      <c r="N723" s="347" t="str">
        <f>VLOOKUP(D723,Fichas!$A$2:$P$2009,16,FALSE)</f>
        <v>Manutenção do Setor Agrícola</v>
      </c>
      <c r="O723" s="420" t="str">
        <f>VLOOKUP(D723,Fichas!$A$2:$C$2009,3,FALSE)</f>
        <v>3.3.90.39.00.00</v>
      </c>
      <c r="P723" s="347" t="str">
        <f>VLOOKUP(D723,Fichas!$A$2:$D$2009,4,FALSE)</f>
        <v>Outros Serviços de Terceiros - Pessoa Jurídica</v>
      </c>
      <c r="Q723" s="421" t="str">
        <f>VLOOKUP(D723,Fichas!$A$2:$E$2009,5,FALSE)</f>
        <v>0</v>
      </c>
      <c r="R723" s="347" t="str">
        <f>VLOOKUP(Q723,Dados!$A$2:$C$1673,2,FALSE)</f>
        <v>Ordinário</v>
      </c>
      <c r="S723" s="428">
        <f>'6803'!G71</f>
        <v>0</v>
      </c>
      <c r="T723" s="428">
        <f>'6803'!H71</f>
        <v>5000</v>
      </c>
      <c r="U723" s="428" t="s">
        <v>2124</v>
      </c>
    </row>
    <row r="724" spans="1:21" s="347" customFormat="1" x14ac:dyDescent="0.2">
      <c r="A724" s="347" t="s">
        <v>2099</v>
      </c>
      <c r="B724" s="427">
        <v>44641</v>
      </c>
      <c r="C724" s="427">
        <v>44657</v>
      </c>
      <c r="D724" s="420">
        <f>'6803'!D72</f>
        <v>293</v>
      </c>
      <c r="E724" s="347" t="str">
        <f>VLOOKUP(D724,Fichas!$A$2:$G$2009,7,FALSE)</f>
        <v>02.009</v>
      </c>
      <c r="F724" s="347" t="str">
        <f>VLOOKUP(D724,Fichas!$A$2:$H$2009,8,FALSE)</f>
        <v>Secretaria de Agricultura e Pesca</v>
      </c>
      <c r="G724" s="420" t="str">
        <f>VLOOKUP(D724,Fichas!$A$2:$I$2009,9,FALSE)</f>
        <v>20</v>
      </c>
      <c r="H724" s="347" t="str">
        <f>VLOOKUP(D724,Fichas!$A$2:$J$2009,10,FALSE)</f>
        <v>Agricultura</v>
      </c>
      <c r="I724" s="420" t="str">
        <f>VLOOKUP(D724,Fichas!$A$2:$K$2009,11,FALSE)</f>
        <v>608</v>
      </c>
      <c r="J724" s="347" t="str">
        <f>VLOOKUP(D724,Fichas!$A$2:$L$2009,12,FALSE)</f>
        <v>Promoção da Produção Agropecuária</v>
      </c>
      <c r="K724" s="420" t="str">
        <f>VLOOKUP(D724,Fichas!$A$2:$M$2009,13,FALSE)</f>
        <v>0011</v>
      </c>
      <c r="L724" s="347" t="str">
        <f>VLOOKUP(D724,Fichas!$A$2:$N$2009,14,FALSE)</f>
        <v>Produção Agropecuária</v>
      </c>
      <c r="M724" s="420" t="str">
        <f>VLOOKUP(D724,Fichas!$A$2:$O$2009,15,FALSE)</f>
        <v>2032</v>
      </c>
      <c r="N724" s="347" t="str">
        <f>VLOOKUP(D724,Fichas!$A$2:$P$2009,16,FALSE)</f>
        <v>Manutenção do Setor Pecuário</v>
      </c>
      <c r="O724" s="420" t="str">
        <f>VLOOKUP(D724,Fichas!$A$2:$C$2009,3,FALSE)</f>
        <v>3.3.90.36.00.00</v>
      </c>
      <c r="P724" s="347" t="str">
        <f>VLOOKUP(D724,Fichas!$A$2:$D$2009,4,FALSE)</f>
        <v>Outros Serviços de Terceiros - Pessoa Física</v>
      </c>
      <c r="Q724" s="421" t="str">
        <f>VLOOKUP(D724,Fichas!$A$2:$E$2009,5,FALSE)</f>
        <v>0</v>
      </c>
      <c r="R724" s="347" t="str">
        <f>VLOOKUP(Q724,Dados!$A$2:$C$1673,2,FALSE)</f>
        <v>Ordinário</v>
      </c>
      <c r="S724" s="428">
        <f>'6803'!G72</f>
        <v>0</v>
      </c>
      <c r="T724" s="428">
        <f>'6803'!H72</f>
        <v>20000</v>
      </c>
      <c r="U724" s="428" t="s">
        <v>2124</v>
      </c>
    </row>
    <row r="725" spans="1:21" s="347" customFormat="1" x14ac:dyDescent="0.2">
      <c r="A725" s="347" t="s">
        <v>2099</v>
      </c>
      <c r="B725" s="427">
        <v>44641</v>
      </c>
      <c r="C725" s="427">
        <v>44657</v>
      </c>
      <c r="D725" s="420">
        <f>'6803'!D73</f>
        <v>297</v>
      </c>
      <c r="E725" s="347" t="str">
        <f>VLOOKUP(D725,Fichas!$A$2:$G$2009,7,FALSE)</f>
        <v>02.009</v>
      </c>
      <c r="F725" s="347" t="str">
        <f>VLOOKUP(D725,Fichas!$A$2:$H$2009,8,FALSE)</f>
        <v>Secretaria de Agricultura e Pesca</v>
      </c>
      <c r="G725" s="420" t="str">
        <f>VLOOKUP(D725,Fichas!$A$2:$I$2009,9,FALSE)</f>
        <v>20</v>
      </c>
      <c r="H725" s="347" t="str">
        <f>VLOOKUP(D725,Fichas!$A$2:$J$2009,10,FALSE)</f>
        <v>Agricultura</v>
      </c>
      <c r="I725" s="420" t="str">
        <f>VLOOKUP(D725,Fichas!$A$2:$K$2009,11,FALSE)</f>
        <v>608</v>
      </c>
      <c r="J725" s="347" t="str">
        <f>VLOOKUP(D725,Fichas!$A$2:$L$2009,12,FALSE)</f>
        <v>Promoção da Produção Agropecuária</v>
      </c>
      <c r="K725" s="420" t="str">
        <f>VLOOKUP(D725,Fichas!$A$2:$M$2009,13,FALSE)</f>
        <v>0011</v>
      </c>
      <c r="L725" s="347" t="str">
        <f>VLOOKUP(D725,Fichas!$A$2:$N$2009,14,FALSE)</f>
        <v>Produção Agropecuária</v>
      </c>
      <c r="M725" s="420" t="str">
        <f>VLOOKUP(D725,Fichas!$A$2:$O$2009,15,FALSE)</f>
        <v>2034</v>
      </c>
      <c r="N725" s="347" t="str">
        <f>VLOOKUP(D725,Fichas!$A$2:$P$2009,16,FALSE)</f>
        <v>Aquisição e Manutenção de Máquinas e Equipamentos Agrícolas</v>
      </c>
      <c r="O725" s="420" t="str">
        <f>VLOOKUP(D725,Fichas!$A$2:$C$2009,3,FALSE)</f>
        <v>3.3.90.30.00.00</v>
      </c>
      <c r="P725" s="347" t="str">
        <f>VLOOKUP(D725,Fichas!$A$2:$D$2009,4,FALSE)</f>
        <v>Material de Consumo</v>
      </c>
      <c r="Q725" s="421" t="str">
        <f>VLOOKUP(D725,Fichas!$A$2:$E$2009,5,FALSE)</f>
        <v>0</v>
      </c>
      <c r="R725" s="347" t="str">
        <f>VLOOKUP(Q725,Dados!$A$2:$C$1673,2,FALSE)</f>
        <v>Ordinário</v>
      </c>
      <c r="S725" s="428">
        <f>'6803'!G73</f>
        <v>0</v>
      </c>
      <c r="T725" s="428">
        <f>'6803'!H73</f>
        <v>6000</v>
      </c>
      <c r="U725" s="428" t="s">
        <v>2124</v>
      </c>
    </row>
    <row r="726" spans="1:21" s="347" customFormat="1" x14ac:dyDescent="0.2">
      <c r="A726" s="347" t="s">
        <v>2099</v>
      </c>
      <c r="B726" s="427">
        <v>44641</v>
      </c>
      <c r="C726" s="427">
        <v>44657</v>
      </c>
      <c r="D726" s="420">
        <f>'6803'!D74</f>
        <v>298</v>
      </c>
      <c r="E726" s="347" t="str">
        <f>VLOOKUP(D726,Fichas!$A$2:$G$2009,7,FALSE)</f>
        <v>02.009</v>
      </c>
      <c r="F726" s="347" t="str">
        <f>VLOOKUP(D726,Fichas!$A$2:$H$2009,8,FALSE)</f>
        <v>Secretaria de Agricultura e Pesca</v>
      </c>
      <c r="G726" s="420" t="str">
        <f>VLOOKUP(D726,Fichas!$A$2:$I$2009,9,FALSE)</f>
        <v>20</v>
      </c>
      <c r="H726" s="347" t="str">
        <f>VLOOKUP(D726,Fichas!$A$2:$J$2009,10,FALSE)</f>
        <v>Agricultura</v>
      </c>
      <c r="I726" s="420" t="str">
        <f>VLOOKUP(D726,Fichas!$A$2:$K$2009,11,FALSE)</f>
        <v>608</v>
      </c>
      <c r="J726" s="347" t="str">
        <f>VLOOKUP(D726,Fichas!$A$2:$L$2009,12,FALSE)</f>
        <v>Promoção da Produção Agropecuária</v>
      </c>
      <c r="K726" s="420" t="str">
        <f>VLOOKUP(D726,Fichas!$A$2:$M$2009,13,FALSE)</f>
        <v>0011</v>
      </c>
      <c r="L726" s="347" t="str">
        <f>VLOOKUP(D726,Fichas!$A$2:$N$2009,14,FALSE)</f>
        <v>Produção Agropecuária</v>
      </c>
      <c r="M726" s="420" t="str">
        <f>VLOOKUP(D726,Fichas!$A$2:$O$2009,15,FALSE)</f>
        <v>2034</v>
      </c>
      <c r="N726" s="347" t="str">
        <f>VLOOKUP(D726,Fichas!$A$2:$P$2009,16,FALSE)</f>
        <v>Aquisição e Manutenção de Máquinas e Equipamentos Agrícolas</v>
      </c>
      <c r="O726" s="420" t="str">
        <f>VLOOKUP(D726,Fichas!$A$2:$C$2009,3,FALSE)</f>
        <v>3.3.90.39.00.00</v>
      </c>
      <c r="P726" s="347" t="str">
        <f>VLOOKUP(D726,Fichas!$A$2:$D$2009,4,FALSE)</f>
        <v>Outros Serviços de Terceiros - Pessoa Jurídica</v>
      </c>
      <c r="Q726" s="421" t="str">
        <f>VLOOKUP(D726,Fichas!$A$2:$E$2009,5,FALSE)</f>
        <v>0</v>
      </c>
      <c r="R726" s="347" t="str">
        <f>VLOOKUP(Q726,Dados!$A$2:$C$1673,2,FALSE)</f>
        <v>Ordinário</v>
      </c>
      <c r="S726" s="428">
        <f>'6803'!G74</f>
        <v>0</v>
      </c>
      <c r="T726" s="428">
        <f>'6803'!H74</f>
        <v>10000</v>
      </c>
      <c r="U726" s="428" t="s">
        <v>2124</v>
      </c>
    </row>
    <row r="727" spans="1:21" s="347" customFormat="1" x14ac:dyDescent="0.2">
      <c r="A727" s="347" t="s">
        <v>2099</v>
      </c>
      <c r="B727" s="427">
        <v>44641</v>
      </c>
      <c r="C727" s="427">
        <v>44657</v>
      </c>
      <c r="D727" s="420">
        <f>'6803'!D75</f>
        <v>450</v>
      </c>
      <c r="E727" s="347" t="str">
        <f>VLOOKUP(D727,Fichas!$A$2:$G$2009,7,FALSE)</f>
        <v>02.012</v>
      </c>
      <c r="F727" s="347" t="str">
        <f>VLOOKUP(D727,Fichas!$A$2:$H$2009,8,FALSE)</f>
        <v>Secretaria de Educação</v>
      </c>
      <c r="G727" s="420" t="str">
        <f>VLOOKUP(D727,Fichas!$A$2:$I$2009,9,FALSE)</f>
        <v>12</v>
      </c>
      <c r="H727" s="347" t="str">
        <f>VLOOKUP(D727,Fichas!$A$2:$J$2009,10,FALSE)</f>
        <v>Educação</v>
      </c>
      <c r="I727" s="420" t="str">
        <f>VLOOKUP(D727,Fichas!$A$2:$K$2009,11,FALSE)</f>
        <v>361</v>
      </c>
      <c r="J727" s="347" t="str">
        <f>VLOOKUP(D727,Fichas!$A$2:$L$2009,12,FALSE)</f>
        <v>Ensino Fundamental</v>
      </c>
      <c r="K727" s="420" t="str">
        <f>VLOOKUP(D727,Fichas!$A$2:$M$2009,13,FALSE)</f>
        <v>0021</v>
      </c>
      <c r="L727" s="347" t="str">
        <f>VLOOKUP(D727,Fichas!$A$2:$N$2009,14,FALSE)</f>
        <v>Escola Nota 10 (Construção, Ampliação, Reforma)</v>
      </c>
      <c r="M727" s="420" t="str">
        <f>VLOOKUP(D727,Fichas!$A$2:$O$2009,15,FALSE)</f>
        <v>1004</v>
      </c>
      <c r="N727" s="347" t="str">
        <f>VLOOKUP(D727,Fichas!$A$2:$P$2009,16,FALSE)</f>
        <v>Construção, Ampliação, Reforma e Reaparelhamento das Unidades de Ensino Fundamental</v>
      </c>
      <c r="O727" s="420" t="str">
        <f>VLOOKUP(D727,Fichas!$A$2:$C$2009,3,FALSE)</f>
        <v>4.4.90.51.00.00</v>
      </c>
      <c r="P727" s="347" t="str">
        <f>VLOOKUP(D727,Fichas!$A$2:$D$2009,4,FALSE)</f>
        <v>Obras e Instalações</v>
      </c>
      <c r="Q727" s="421" t="str">
        <f>VLOOKUP(D727,Fichas!$A$2:$E$2009,5,FALSE)</f>
        <v>835</v>
      </c>
      <c r="R727" s="347" t="str">
        <f>VLOOKUP(Q727,Dados!$A$2:$C$1673,2,FALSE)</f>
        <v>Royalties - Educação (Lei nº 12.858/13)</v>
      </c>
      <c r="S727" s="428">
        <f>'6803'!G75</f>
        <v>0</v>
      </c>
      <c r="T727" s="428">
        <f>'6803'!H75</f>
        <v>1000</v>
      </c>
      <c r="U727" s="428" t="s">
        <v>2124</v>
      </c>
    </row>
    <row r="728" spans="1:21" s="347" customFormat="1" x14ac:dyDescent="0.2">
      <c r="A728" s="347" t="s">
        <v>2099</v>
      </c>
      <c r="B728" s="427">
        <v>44641</v>
      </c>
      <c r="C728" s="427">
        <v>44657</v>
      </c>
      <c r="D728" s="420">
        <f>'6803'!D76</f>
        <v>454</v>
      </c>
      <c r="E728" s="347" t="str">
        <f>VLOOKUP(D728,Fichas!$A$2:$G$2009,7,FALSE)</f>
        <v>02.012</v>
      </c>
      <c r="F728" s="347" t="str">
        <f>VLOOKUP(D728,Fichas!$A$2:$H$2009,8,FALSE)</f>
        <v>Secretaria de Educação</v>
      </c>
      <c r="G728" s="420" t="str">
        <f>VLOOKUP(D728,Fichas!$A$2:$I$2009,9,FALSE)</f>
        <v>12</v>
      </c>
      <c r="H728" s="347" t="str">
        <f>VLOOKUP(D728,Fichas!$A$2:$J$2009,10,FALSE)</f>
        <v>Educação</v>
      </c>
      <c r="I728" s="420" t="str">
        <f>VLOOKUP(D728,Fichas!$A$2:$K$2009,11,FALSE)</f>
        <v>362</v>
      </c>
      <c r="J728" s="347" t="str">
        <f>VLOOKUP(D728,Fichas!$A$2:$L$2009,12,FALSE)</f>
        <v>Ensino Médio</v>
      </c>
      <c r="K728" s="420" t="str">
        <f>VLOOKUP(D728,Fichas!$A$2:$M$2009,13,FALSE)</f>
        <v>0015</v>
      </c>
      <c r="L728" s="347" t="str">
        <f>VLOOKUP(D728,Fichas!$A$2:$N$2009,14,FALSE)</f>
        <v>Gestão de Pessoal da Educação</v>
      </c>
      <c r="M728" s="420" t="str">
        <f>VLOOKUP(D728,Fichas!$A$2:$O$2009,15,FALSE)</f>
        <v>2053</v>
      </c>
      <c r="N728" s="347" t="str">
        <f>VLOOKUP(D728,Fichas!$A$2:$P$2009,16,FALSE)</f>
        <v>Remuneração dos Profissionais da Educação - Ensino Médio</v>
      </c>
      <c r="O728" s="420" t="str">
        <f>VLOOKUP(D728,Fichas!$A$2:$C$2009,3,FALSE)</f>
        <v>3.1.90.04.00.00</v>
      </c>
      <c r="P728" s="347" t="str">
        <f>VLOOKUP(D728,Fichas!$A$2:$D$2009,4,FALSE)</f>
        <v>Contratação por Tempo Determinado</v>
      </c>
      <c r="Q728" s="421" t="str">
        <f>VLOOKUP(D728,Fichas!$A$2:$E$2009,5,FALSE)</f>
        <v>0</v>
      </c>
      <c r="R728" s="347" t="str">
        <f>VLOOKUP(Q728,Dados!$A$2:$C$1673,2,FALSE)</f>
        <v>Ordinário</v>
      </c>
      <c r="S728" s="428">
        <f>'6803'!G76</f>
        <v>0</v>
      </c>
      <c r="T728" s="428">
        <f>'6803'!H76</f>
        <v>6195.46</v>
      </c>
      <c r="U728" s="428" t="s">
        <v>2124</v>
      </c>
    </row>
    <row r="729" spans="1:21" s="347" customFormat="1" x14ac:dyDescent="0.2">
      <c r="A729" s="347" t="s">
        <v>2099</v>
      </c>
      <c r="B729" s="427">
        <v>44641</v>
      </c>
      <c r="C729" s="427">
        <v>44657</v>
      </c>
      <c r="D729" s="420">
        <f>'6803'!D77</f>
        <v>455</v>
      </c>
      <c r="E729" s="347" t="str">
        <f>VLOOKUP(D729,Fichas!$A$2:$G$2009,7,FALSE)</f>
        <v>02.012</v>
      </c>
      <c r="F729" s="347" t="str">
        <f>VLOOKUP(D729,Fichas!$A$2:$H$2009,8,FALSE)</f>
        <v>Secretaria de Educação</v>
      </c>
      <c r="G729" s="420" t="str">
        <f>VLOOKUP(D729,Fichas!$A$2:$I$2009,9,FALSE)</f>
        <v>12</v>
      </c>
      <c r="H729" s="347" t="str">
        <f>VLOOKUP(D729,Fichas!$A$2:$J$2009,10,FALSE)</f>
        <v>Educação</v>
      </c>
      <c r="I729" s="420" t="str">
        <f>VLOOKUP(D729,Fichas!$A$2:$K$2009,11,FALSE)</f>
        <v>362</v>
      </c>
      <c r="J729" s="347" t="str">
        <f>VLOOKUP(D729,Fichas!$A$2:$L$2009,12,FALSE)</f>
        <v>Ensino Médio</v>
      </c>
      <c r="K729" s="420" t="str">
        <f>VLOOKUP(D729,Fichas!$A$2:$M$2009,13,FALSE)</f>
        <v>0015</v>
      </c>
      <c r="L729" s="347" t="str">
        <f>VLOOKUP(D729,Fichas!$A$2:$N$2009,14,FALSE)</f>
        <v>Gestão de Pessoal da Educação</v>
      </c>
      <c r="M729" s="420" t="str">
        <f>VLOOKUP(D729,Fichas!$A$2:$O$2009,15,FALSE)</f>
        <v>2053</v>
      </c>
      <c r="N729" s="347" t="str">
        <f>VLOOKUP(D729,Fichas!$A$2:$P$2009,16,FALSE)</f>
        <v>Remuneração dos Profissionais da Educação - Ensino Médio</v>
      </c>
      <c r="O729" s="420" t="str">
        <f>VLOOKUP(D729,Fichas!$A$2:$C$2009,3,FALSE)</f>
        <v>3.1.90.11.00.00</v>
      </c>
      <c r="P729" s="347" t="str">
        <f>VLOOKUP(D729,Fichas!$A$2:$D$2009,4,FALSE)</f>
        <v>Vencimentos e Vantagens Fixas - Pessoal Civil</v>
      </c>
      <c r="Q729" s="421" t="str">
        <f>VLOOKUP(D729,Fichas!$A$2:$E$2009,5,FALSE)</f>
        <v>0</v>
      </c>
      <c r="R729" s="347" t="str">
        <f>VLOOKUP(Q729,Dados!$A$2:$C$1673,2,FALSE)</f>
        <v>Ordinário</v>
      </c>
      <c r="S729" s="428">
        <f>'6803'!G77</f>
        <v>0</v>
      </c>
      <c r="T729" s="428">
        <f>'6803'!H77</f>
        <v>310120</v>
      </c>
      <c r="U729" s="428" t="s">
        <v>2124</v>
      </c>
    </row>
    <row r="730" spans="1:21" s="347" customFormat="1" x14ac:dyDescent="0.2">
      <c r="A730" s="347" t="s">
        <v>2099</v>
      </c>
      <c r="B730" s="427">
        <v>44641</v>
      </c>
      <c r="C730" s="427">
        <v>44657</v>
      </c>
      <c r="D730" s="420">
        <f>'6803'!D78</f>
        <v>457</v>
      </c>
      <c r="E730" s="347" t="str">
        <f>VLOOKUP(D730,Fichas!$A$2:$G$2009,7,FALSE)</f>
        <v>02.012</v>
      </c>
      <c r="F730" s="347" t="str">
        <f>VLOOKUP(D730,Fichas!$A$2:$H$2009,8,FALSE)</f>
        <v>Secretaria de Educação</v>
      </c>
      <c r="G730" s="420" t="str">
        <f>VLOOKUP(D730,Fichas!$A$2:$I$2009,9,FALSE)</f>
        <v>12</v>
      </c>
      <c r="H730" s="347" t="str">
        <f>VLOOKUP(D730,Fichas!$A$2:$J$2009,10,FALSE)</f>
        <v>Educação</v>
      </c>
      <c r="I730" s="420" t="str">
        <f>VLOOKUP(D730,Fichas!$A$2:$K$2009,11,FALSE)</f>
        <v>362</v>
      </c>
      <c r="J730" s="347" t="str">
        <f>VLOOKUP(D730,Fichas!$A$2:$L$2009,12,FALSE)</f>
        <v>Ensino Médio</v>
      </c>
      <c r="K730" s="420" t="str">
        <f>VLOOKUP(D730,Fichas!$A$2:$M$2009,13,FALSE)</f>
        <v>0015</v>
      </c>
      <c r="L730" s="347" t="str">
        <f>VLOOKUP(D730,Fichas!$A$2:$N$2009,14,FALSE)</f>
        <v>Gestão de Pessoal da Educação</v>
      </c>
      <c r="M730" s="420" t="str">
        <f>VLOOKUP(D730,Fichas!$A$2:$O$2009,15,FALSE)</f>
        <v>2053</v>
      </c>
      <c r="N730" s="347" t="str">
        <f>VLOOKUP(D730,Fichas!$A$2:$P$2009,16,FALSE)</f>
        <v>Remuneração dos Profissionais da Educação - Ensino Médio</v>
      </c>
      <c r="O730" s="420" t="str">
        <f>VLOOKUP(D730,Fichas!$A$2:$C$2009,3,FALSE)</f>
        <v>3.1.91.13.08.00</v>
      </c>
      <c r="P730" s="347" t="str">
        <f>VLOOKUP(D730,Fichas!$A$2:$D$2009,4,FALSE)</f>
        <v>Contribuições RPPS - FPC</v>
      </c>
      <c r="Q730" s="421" t="str">
        <f>VLOOKUP(D730,Fichas!$A$2:$E$2009,5,FALSE)</f>
        <v>0</v>
      </c>
      <c r="R730" s="347" t="str">
        <f>VLOOKUP(Q730,Dados!$A$2:$C$1673,2,FALSE)</f>
        <v>Ordinário</v>
      </c>
      <c r="S730" s="428">
        <f>'6803'!G78</f>
        <v>0</v>
      </c>
      <c r="T730" s="428">
        <f>'6803'!H78</f>
        <v>7325.88</v>
      </c>
      <c r="U730" s="428" t="s">
        <v>2124</v>
      </c>
    </row>
    <row r="731" spans="1:21" s="347" customFormat="1" x14ac:dyDescent="0.2">
      <c r="A731" s="347" t="s">
        <v>2099</v>
      </c>
      <c r="B731" s="427">
        <v>44641</v>
      </c>
      <c r="C731" s="427">
        <v>44657</v>
      </c>
      <c r="D731" s="420">
        <f>'6803'!D79</f>
        <v>458</v>
      </c>
      <c r="E731" s="347" t="str">
        <f>VLOOKUP(D731,Fichas!$A$2:$G$2009,7,FALSE)</f>
        <v>02.012</v>
      </c>
      <c r="F731" s="347" t="str">
        <f>VLOOKUP(D731,Fichas!$A$2:$H$2009,8,FALSE)</f>
        <v>Secretaria de Educação</v>
      </c>
      <c r="G731" s="420" t="str">
        <f>VLOOKUP(D731,Fichas!$A$2:$I$2009,9,FALSE)</f>
        <v>12</v>
      </c>
      <c r="H731" s="347" t="str">
        <f>VLOOKUP(D731,Fichas!$A$2:$J$2009,10,FALSE)</f>
        <v>Educação</v>
      </c>
      <c r="I731" s="420" t="str">
        <f>VLOOKUP(D731,Fichas!$A$2:$K$2009,11,FALSE)</f>
        <v>362</v>
      </c>
      <c r="J731" s="347" t="str">
        <f>VLOOKUP(D731,Fichas!$A$2:$L$2009,12,FALSE)</f>
        <v>Ensino Médio</v>
      </c>
      <c r="K731" s="420" t="str">
        <f>VLOOKUP(D731,Fichas!$A$2:$M$2009,13,FALSE)</f>
        <v>0015</v>
      </c>
      <c r="L731" s="347" t="str">
        <f>VLOOKUP(D731,Fichas!$A$2:$N$2009,14,FALSE)</f>
        <v>Gestão de Pessoal da Educação</v>
      </c>
      <c r="M731" s="420" t="str">
        <f>VLOOKUP(D731,Fichas!$A$2:$O$2009,15,FALSE)</f>
        <v>2053</v>
      </c>
      <c r="N731" s="347" t="str">
        <f>VLOOKUP(D731,Fichas!$A$2:$P$2009,16,FALSE)</f>
        <v>Remuneração dos Profissionais da Educação - Ensino Médio</v>
      </c>
      <c r="O731" s="420" t="str">
        <f>VLOOKUP(D731,Fichas!$A$2:$C$2009,3,FALSE)</f>
        <v>3.1.91.13.11.00</v>
      </c>
      <c r="P731" s="347" t="str">
        <f>VLOOKUP(D731,Fichas!$A$2:$D$2009,4,FALSE)</f>
        <v>Contribuições RPPS - FFP</v>
      </c>
      <c r="Q731" s="421" t="str">
        <f>VLOOKUP(D731,Fichas!$A$2:$E$2009,5,FALSE)</f>
        <v>0</v>
      </c>
      <c r="R731" s="347" t="str">
        <f>VLOOKUP(Q731,Dados!$A$2:$C$1673,2,FALSE)</f>
        <v>Ordinário</v>
      </c>
      <c r="S731" s="428">
        <f>'6803'!G79</f>
        <v>0</v>
      </c>
      <c r="T731" s="428">
        <f>'6803'!H79</f>
        <v>22079.34</v>
      </c>
      <c r="U731" s="428" t="s">
        <v>2124</v>
      </c>
    </row>
    <row r="732" spans="1:21" s="347" customFormat="1" x14ac:dyDescent="0.2">
      <c r="A732" s="347" t="s">
        <v>2099</v>
      </c>
      <c r="B732" s="427">
        <v>44641</v>
      </c>
      <c r="C732" s="427">
        <v>44657</v>
      </c>
      <c r="D732" s="420">
        <f>'6803'!D80</f>
        <v>483</v>
      </c>
      <c r="E732" s="347" t="str">
        <f>VLOOKUP(D732,Fichas!$A$2:$G$2009,7,FALSE)</f>
        <v>02.012</v>
      </c>
      <c r="F732" s="347" t="str">
        <f>VLOOKUP(D732,Fichas!$A$2:$H$2009,8,FALSE)</f>
        <v>Secretaria de Educação</v>
      </c>
      <c r="G732" s="420" t="str">
        <f>VLOOKUP(D732,Fichas!$A$2:$I$2009,9,FALSE)</f>
        <v>12</v>
      </c>
      <c r="H732" s="347" t="str">
        <f>VLOOKUP(D732,Fichas!$A$2:$J$2009,10,FALSE)</f>
        <v>Educação</v>
      </c>
      <c r="I732" s="420" t="str">
        <f>VLOOKUP(D732,Fichas!$A$2:$K$2009,11,FALSE)</f>
        <v>365</v>
      </c>
      <c r="J732" s="347" t="str">
        <f>VLOOKUP(D732,Fichas!$A$2:$L$2009,12,FALSE)</f>
        <v>Educação Infantil</v>
      </c>
      <c r="K732" s="420" t="str">
        <f>VLOOKUP(D732,Fichas!$A$2:$M$2009,13,FALSE)</f>
        <v>0015</v>
      </c>
      <c r="L732" s="347" t="str">
        <f>VLOOKUP(D732,Fichas!$A$2:$N$2009,14,FALSE)</f>
        <v>Gestão de Pessoal da Educação</v>
      </c>
      <c r="M732" s="420" t="str">
        <f>VLOOKUP(D732,Fichas!$A$2:$O$2009,15,FALSE)</f>
        <v>2054</v>
      </c>
      <c r="N732" s="347" t="str">
        <f>VLOOKUP(D732,Fichas!$A$2:$P$2009,16,FALSE)</f>
        <v>Remuneração dos Profissionais da Educação - Creche</v>
      </c>
      <c r="O732" s="420" t="str">
        <f>VLOOKUP(D732,Fichas!$A$2:$C$2009,3,FALSE)</f>
        <v>3.1.90.04.00.00</v>
      </c>
      <c r="P732" s="347" t="str">
        <f>VLOOKUP(D732,Fichas!$A$2:$D$2009,4,FALSE)</f>
        <v>Contratação por Tempo Determinado</v>
      </c>
      <c r="Q732" s="421" t="str">
        <f>VLOOKUP(D732,Fichas!$A$2:$E$2009,5,FALSE)</f>
        <v>200</v>
      </c>
      <c r="R732" s="347" t="str">
        <f>VLOOKUP(Q732,Dados!$A$2:$C$1673,2,FALSE)</f>
        <v>Ordinário - Educação</v>
      </c>
      <c r="S732" s="428">
        <f>'6803'!G80</f>
        <v>0</v>
      </c>
      <c r="T732" s="428">
        <f>'6803'!H80</f>
        <v>22552</v>
      </c>
      <c r="U732" s="428" t="s">
        <v>2124</v>
      </c>
    </row>
    <row r="733" spans="1:21" s="347" customFormat="1" x14ac:dyDescent="0.2">
      <c r="A733" s="347" t="s">
        <v>2099</v>
      </c>
      <c r="B733" s="427">
        <v>44641</v>
      </c>
      <c r="C733" s="427">
        <v>44657</v>
      </c>
      <c r="D733" s="420">
        <f>'6803'!D81</f>
        <v>502</v>
      </c>
      <c r="E733" s="347" t="str">
        <f>VLOOKUP(D733,Fichas!$A$2:$G$2009,7,FALSE)</f>
        <v>02.012</v>
      </c>
      <c r="F733" s="347" t="str">
        <f>VLOOKUP(D733,Fichas!$A$2:$H$2009,8,FALSE)</f>
        <v>Secretaria de Educação</v>
      </c>
      <c r="G733" s="420" t="str">
        <f>VLOOKUP(D733,Fichas!$A$2:$I$2009,9,FALSE)</f>
        <v>12</v>
      </c>
      <c r="H733" s="347" t="str">
        <f>VLOOKUP(D733,Fichas!$A$2:$J$2009,10,FALSE)</f>
        <v>Educação</v>
      </c>
      <c r="I733" s="420" t="str">
        <f>VLOOKUP(D733,Fichas!$A$2:$K$2009,11,FALSE)</f>
        <v>365</v>
      </c>
      <c r="J733" s="347" t="str">
        <f>VLOOKUP(D733,Fichas!$A$2:$L$2009,12,FALSE)</f>
        <v>Educação Infantil</v>
      </c>
      <c r="K733" s="420" t="str">
        <f>VLOOKUP(D733,Fichas!$A$2:$M$2009,13,FALSE)</f>
        <v>0016</v>
      </c>
      <c r="L733" s="347" t="str">
        <f>VLOOKUP(D733,Fichas!$A$2:$N$2009,14,FALSE)</f>
        <v>FUNDEB 70% - Remuneração do Magistério</v>
      </c>
      <c r="M733" s="420" t="str">
        <f>VLOOKUP(D733,Fichas!$A$2:$O$2009,15,FALSE)</f>
        <v>2059</v>
      </c>
      <c r="N733" s="347" t="str">
        <f>VLOOKUP(D733,Fichas!$A$2:$P$2009,16,FALSE)</f>
        <v>FUNDEB 70 - Remuneração do Magistério - Creche</v>
      </c>
      <c r="O733" s="420" t="str">
        <f>VLOOKUP(D733,Fichas!$A$2:$C$2009,3,FALSE)</f>
        <v>3.1.90.11.00.00</v>
      </c>
      <c r="P733" s="347" t="str">
        <f>VLOOKUP(D733,Fichas!$A$2:$D$2009,4,FALSE)</f>
        <v>Vencimentos e Vantagens Fixas - Pessoal Civil</v>
      </c>
      <c r="Q733" s="421" t="str">
        <f>VLOOKUP(D733,Fichas!$A$2:$E$2009,5,FALSE)</f>
        <v>600</v>
      </c>
      <c r="R733" s="347" t="str">
        <f>VLOOKUP(Q733,Dados!$A$2:$C$1673,2,FALSE)</f>
        <v>FUNDEB - 70%</v>
      </c>
      <c r="S733" s="428">
        <f>'6803'!G81</f>
        <v>0</v>
      </c>
      <c r="T733" s="428">
        <f>'6803'!H81</f>
        <v>145000</v>
      </c>
      <c r="U733" s="428" t="s">
        <v>2124</v>
      </c>
    </row>
    <row r="734" spans="1:21" s="347" customFormat="1" x14ac:dyDescent="0.2">
      <c r="A734" s="347" t="s">
        <v>2099</v>
      </c>
      <c r="B734" s="427">
        <v>44641</v>
      </c>
      <c r="C734" s="427">
        <v>44657</v>
      </c>
      <c r="D734" s="420">
        <f>'6803'!D82</f>
        <v>507</v>
      </c>
      <c r="E734" s="347" t="str">
        <f>VLOOKUP(D734,Fichas!$A$2:$G$2009,7,FALSE)</f>
        <v>02.012</v>
      </c>
      <c r="F734" s="347" t="str">
        <f>VLOOKUP(D734,Fichas!$A$2:$H$2009,8,FALSE)</f>
        <v>Secretaria de Educação</v>
      </c>
      <c r="G734" s="420" t="str">
        <f>VLOOKUP(D734,Fichas!$A$2:$I$2009,9,FALSE)</f>
        <v>12</v>
      </c>
      <c r="H734" s="347" t="str">
        <f>VLOOKUP(D734,Fichas!$A$2:$J$2009,10,FALSE)</f>
        <v>Educação</v>
      </c>
      <c r="I734" s="420" t="str">
        <f>VLOOKUP(D734,Fichas!$A$2:$K$2009,11,FALSE)</f>
        <v>365</v>
      </c>
      <c r="J734" s="347" t="str">
        <f>VLOOKUP(D734,Fichas!$A$2:$L$2009,12,FALSE)</f>
        <v>Educação Infantil</v>
      </c>
      <c r="K734" s="420" t="str">
        <f>VLOOKUP(D734,Fichas!$A$2:$M$2009,13,FALSE)</f>
        <v>0016</v>
      </c>
      <c r="L734" s="347" t="str">
        <f>VLOOKUP(D734,Fichas!$A$2:$N$2009,14,FALSE)</f>
        <v>FUNDEB 70% - Remuneração do Magistério</v>
      </c>
      <c r="M734" s="420" t="str">
        <f>VLOOKUP(D734,Fichas!$A$2:$O$2009,15,FALSE)</f>
        <v>2060</v>
      </c>
      <c r="N734" s="347" t="str">
        <f>VLOOKUP(D734,Fichas!$A$2:$P$2009,16,FALSE)</f>
        <v>FUNDEB 70 - Remuneração do Magistério - Pré Escola</v>
      </c>
      <c r="O734" s="420" t="str">
        <f>VLOOKUP(D734,Fichas!$A$2:$C$2009,3,FALSE)</f>
        <v>3.1.90.04.00.00</v>
      </c>
      <c r="P734" s="347" t="str">
        <f>VLOOKUP(D734,Fichas!$A$2:$D$2009,4,FALSE)</f>
        <v>Contratação por Tempo Determinado</v>
      </c>
      <c r="Q734" s="421" t="str">
        <f>VLOOKUP(D734,Fichas!$A$2:$E$2009,5,FALSE)</f>
        <v>600</v>
      </c>
      <c r="R734" s="347" t="str">
        <f>VLOOKUP(Q734,Dados!$A$2:$C$1673,2,FALSE)</f>
        <v>FUNDEB - 70%</v>
      </c>
      <c r="S734" s="428">
        <f>'6803'!G82</f>
        <v>0</v>
      </c>
      <c r="T734" s="428">
        <f>'6803'!H82</f>
        <v>86000</v>
      </c>
      <c r="U734" s="428" t="s">
        <v>2124</v>
      </c>
    </row>
    <row r="735" spans="1:21" s="347" customFormat="1" x14ac:dyDescent="0.2">
      <c r="A735" s="347" t="s">
        <v>2099</v>
      </c>
      <c r="B735" s="427">
        <v>44641</v>
      </c>
      <c r="C735" s="427">
        <v>44657</v>
      </c>
      <c r="D735" s="420">
        <f>'6803'!D83</f>
        <v>520</v>
      </c>
      <c r="E735" s="347" t="str">
        <f>VLOOKUP(D735,Fichas!$A$2:$G$2009,7,FALSE)</f>
        <v>02.012</v>
      </c>
      <c r="F735" s="347" t="str">
        <f>VLOOKUP(D735,Fichas!$A$2:$H$2009,8,FALSE)</f>
        <v>Secretaria de Educação</v>
      </c>
      <c r="G735" s="420" t="str">
        <f>VLOOKUP(D735,Fichas!$A$2:$I$2009,9,FALSE)</f>
        <v>12</v>
      </c>
      <c r="H735" s="347" t="str">
        <f>VLOOKUP(D735,Fichas!$A$2:$J$2009,10,FALSE)</f>
        <v>Educação</v>
      </c>
      <c r="I735" s="420" t="str">
        <f>VLOOKUP(D735,Fichas!$A$2:$K$2009,11,FALSE)</f>
        <v>365</v>
      </c>
      <c r="J735" s="347" t="str">
        <f>VLOOKUP(D735,Fichas!$A$2:$L$2009,12,FALSE)</f>
        <v>Educação Infantil</v>
      </c>
      <c r="K735" s="420" t="str">
        <f>VLOOKUP(D735,Fichas!$A$2:$M$2009,13,FALSE)</f>
        <v>0017</v>
      </c>
      <c r="L735" s="347" t="str">
        <f>VLOOKUP(D735,Fichas!$A$2:$N$2009,14,FALSE)</f>
        <v>FUNDEB 30% - Remuneração de Não Docentes</v>
      </c>
      <c r="M735" s="420" t="str">
        <f>VLOOKUP(D735,Fichas!$A$2:$O$2009,15,FALSE)</f>
        <v>2065</v>
      </c>
      <c r="N735" s="347" t="str">
        <f>VLOOKUP(D735,Fichas!$A$2:$P$2009,16,FALSE)</f>
        <v>FUNDEB 30 - Remuneração Não Docentes - Pré Escola</v>
      </c>
      <c r="O735" s="420" t="str">
        <f>VLOOKUP(D735,Fichas!$A$2:$C$2009,3,FALSE)</f>
        <v>3.1.90.04.00.00</v>
      </c>
      <c r="P735" s="347" t="str">
        <f>VLOOKUP(D735,Fichas!$A$2:$D$2009,4,FALSE)</f>
        <v>Contratação por Tempo Determinado</v>
      </c>
      <c r="Q735" s="421" t="str">
        <f>VLOOKUP(D735,Fichas!$A$2:$E$2009,5,FALSE)</f>
        <v>400</v>
      </c>
      <c r="R735" s="347" t="str">
        <f>VLOOKUP(Q735,Dados!$A$2:$C$1673,2,FALSE)</f>
        <v>FUNDEB - 30%</v>
      </c>
      <c r="S735" s="428">
        <f>'6803'!G83</f>
        <v>0</v>
      </c>
      <c r="T735" s="428">
        <f>'6803'!H83</f>
        <v>210000</v>
      </c>
      <c r="U735" s="428" t="s">
        <v>2124</v>
      </c>
    </row>
    <row r="736" spans="1:21" s="347" customFormat="1" x14ac:dyDescent="0.2">
      <c r="A736" s="347" t="s">
        <v>2099</v>
      </c>
      <c r="B736" s="427">
        <v>44641</v>
      </c>
      <c r="C736" s="427">
        <v>44657</v>
      </c>
      <c r="D736" s="420">
        <f>'6803'!D84</f>
        <v>556</v>
      </c>
      <c r="E736" s="347" t="str">
        <f>VLOOKUP(D736,Fichas!$A$2:$G$2009,7,FALSE)</f>
        <v>02.012</v>
      </c>
      <c r="F736" s="347" t="str">
        <f>VLOOKUP(D736,Fichas!$A$2:$H$2009,8,FALSE)</f>
        <v>Secretaria de Educação</v>
      </c>
      <c r="G736" s="420" t="str">
        <f>VLOOKUP(D736,Fichas!$A$2:$I$2009,9,FALSE)</f>
        <v>12</v>
      </c>
      <c r="H736" s="347" t="str">
        <f>VLOOKUP(D736,Fichas!$A$2:$J$2009,10,FALSE)</f>
        <v>Educação</v>
      </c>
      <c r="I736" s="420" t="str">
        <f>VLOOKUP(D736,Fichas!$A$2:$K$2009,11,FALSE)</f>
        <v>365</v>
      </c>
      <c r="J736" s="347" t="str">
        <f>VLOOKUP(D736,Fichas!$A$2:$L$2009,12,FALSE)</f>
        <v>Educação Infantil</v>
      </c>
      <c r="K736" s="420" t="str">
        <f>VLOOKUP(D736,Fichas!$A$2:$M$2009,13,FALSE)</f>
        <v>0021</v>
      </c>
      <c r="L736" s="347" t="str">
        <f>VLOOKUP(D736,Fichas!$A$2:$N$2009,14,FALSE)</f>
        <v>Escola Nota 10 (Construção, Ampliação, Reforma)</v>
      </c>
      <c r="M736" s="420" t="str">
        <f>VLOOKUP(D736,Fichas!$A$2:$O$2009,15,FALSE)</f>
        <v>1006</v>
      </c>
      <c r="N736" s="347" t="str">
        <f>VLOOKUP(D736,Fichas!$A$2:$P$2009,16,FALSE)</f>
        <v>Construção, Ampliação, Reforma e Reaparelhamento das Unidades de Educaçção Infantil - Creche</v>
      </c>
      <c r="O736" s="420" t="str">
        <f>VLOOKUP(D736,Fichas!$A$2:$C$2009,3,FALSE)</f>
        <v>4.4.90.51.00.00</v>
      </c>
      <c r="P736" s="347" t="str">
        <f>VLOOKUP(D736,Fichas!$A$2:$D$2009,4,FALSE)</f>
        <v>Obras e Instalações</v>
      </c>
      <c r="Q736" s="421" t="str">
        <f>VLOOKUP(D736,Fichas!$A$2:$E$2009,5,FALSE)</f>
        <v>400</v>
      </c>
      <c r="R736" s="347" t="str">
        <f>VLOOKUP(Q736,Dados!$A$2:$C$1673,2,FALSE)</f>
        <v>FUNDEB - 30%</v>
      </c>
      <c r="S736" s="428">
        <f>'6803'!G84</f>
        <v>0</v>
      </c>
      <c r="T736" s="428">
        <f>'6803'!H84</f>
        <v>80000</v>
      </c>
      <c r="U736" s="428" t="s">
        <v>2124</v>
      </c>
    </row>
    <row r="737" spans="1:21" s="347" customFormat="1" x14ac:dyDescent="0.2">
      <c r="A737" s="347" t="s">
        <v>2099</v>
      </c>
      <c r="B737" s="427">
        <v>44641</v>
      </c>
      <c r="C737" s="427">
        <v>44657</v>
      </c>
      <c r="D737" s="420">
        <f>'6803'!D85</f>
        <v>579</v>
      </c>
      <c r="E737" s="347" t="str">
        <f>VLOOKUP(D737,Fichas!$A$2:$G$2009,7,FALSE)</f>
        <v>02.012</v>
      </c>
      <c r="F737" s="347" t="str">
        <f>VLOOKUP(D737,Fichas!$A$2:$H$2009,8,FALSE)</f>
        <v>Secretaria de Educação</v>
      </c>
      <c r="G737" s="420" t="str">
        <f>VLOOKUP(D737,Fichas!$A$2:$I$2009,9,FALSE)</f>
        <v>12</v>
      </c>
      <c r="H737" s="347" t="str">
        <f>VLOOKUP(D737,Fichas!$A$2:$J$2009,10,FALSE)</f>
        <v>Educação</v>
      </c>
      <c r="I737" s="420" t="str">
        <f>VLOOKUP(D737,Fichas!$A$2:$K$2009,11,FALSE)</f>
        <v>366</v>
      </c>
      <c r="J737" s="347" t="str">
        <f>VLOOKUP(D737,Fichas!$A$2:$L$2009,12,FALSE)</f>
        <v>Educação de Jovens e Adultos</v>
      </c>
      <c r="K737" s="420" t="str">
        <f>VLOOKUP(D737,Fichas!$A$2:$M$2009,13,FALSE)</f>
        <v>0016</v>
      </c>
      <c r="L737" s="347" t="str">
        <f>VLOOKUP(D737,Fichas!$A$2:$N$2009,14,FALSE)</f>
        <v>FUNDEB 70% - Remuneração do Magistério</v>
      </c>
      <c r="M737" s="420" t="str">
        <f>VLOOKUP(D737,Fichas!$A$2:$O$2009,15,FALSE)</f>
        <v>2061</v>
      </c>
      <c r="N737" s="347" t="str">
        <f>VLOOKUP(D737,Fichas!$A$2:$P$2009,16,FALSE)</f>
        <v>FUNDEB 70 - Remuneração do Magistério - EJA</v>
      </c>
      <c r="O737" s="420" t="str">
        <f>VLOOKUP(D737,Fichas!$A$2:$C$2009,3,FALSE)</f>
        <v>3.1.90.11.00.00</v>
      </c>
      <c r="P737" s="347" t="str">
        <f>VLOOKUP(D737,Fichas!$A$2:$D$2009,4,FALSE)</f>
        <v>Vencimentos e Vantagens Fixas - Pessoal Civil</v>
      </c>
      <c r="Q737" s="421" t="str">
        <f>VLOOKUP(D737,Fichas!$A$2:$E$2009,5,FALSE)</f>
        <v>600</v>
      </c>
      <c r="R737" s="347" t="str">
        <f>VLOOKUP(Q737,Dados!$A$2:$C$1673,2,FALSE)</f>
        <v>FUNDEB - 70%</v>
      </c>
      <c r="S737" s="428">
        <f>'6803'!G85</f>
        <v>0</v>
      </c>
      <c r="T737" s="428">
        <f>'6803'!H85</f>
        <v>2010</v>
      </c>
      <c r="U737" s="428" t="s">
        <v>2124</v>
      </c>
    </row>
    <row r="738" spans="1:21" s="347" customFormat="1" x14ac:dyDescent="0.2">
      <c r="A738" s="347" t="s">
        <v>2099</v>
      </c>
      <c r="B738" s="427">
        <v>44641</v>
      </c>
      <c r="C738" s="427">
        <v>44657</v>
      </c>
      <c r="D738" s="420">
        <f>'6803'!D86</f>
        <v>596</v>
      </c>
      <c r="E738" s="347" t="str">
        <f>VLOOKUP(D738,Fichas!$A$2:$G$2009,7,FALSE)</f>
        <v>02.012</v>
      </c>
      <c r="F738" s="347" t="str">
        <f>VLOOKUP(D738,Fichas!$A$2:$H$2009,8,FALSE)</f>
        <v>Secretaria de Educação</v>
      </c>
      <c r="G738" s="420" t="str">
        <f>VLOOKUP(D738,Fichas!$A$2:$I$2009,9,FALSE)</f>
        <v>12</v>
      </c>
      <c r="H738" s="347" t="str">
        <f>VLOOKUP(D738,Fichas!$A$2:$J$2009,10,FALSE)</f>
        <v>Educação</v>
      </c>
      <c r="I738" s="420" t="str">
        <f>VLOOKUP(D738,Fichas!$A$2:$K$2009,11,FALSE)</f>
        <v>367</v>
      </c>
      <c r="J738" s="347" t="str">
        <f>VLOOKUP(D738,Fichas!$A$2:$L$2009,12,FALSE)</f>
        <v>Educação Especial</v>
      </c>
      <c r="K738" s="420" t="str">
        <f>VLOOKUP(D738,Fichas!$A$2:$M$2009,13,FALSE)</f>
        <v>0015</v>
      </c>
      <c r="L738" s="347" t="str">
        <f>VLOOKUP(D738,Fichas!$A$2:$N$2009,14,FALSE)</f>
        <v>Gestão de Pessoal da Educação</v>
      </c>
      <c r="M738" s="420" t="str">
        <f>VLOOKUP(D738,Fichas!$A$2:$O$2009,15,FALSE)</f>
        <v>2057</v>
      </c>
      <c r="N738" s="347" t="str">
        <f>VLOOKUP(D738,Fichas!$A$2:$P$2009,16,FALSE)</f>
        <v>Remuneração dos Profissionais da Educação - Educação Especial</v>
      </c>
      <c r="O738" s="420" t="str">
        <f>VLOOKUP(D738,Fichas!$A$2:$C$2009,3,FALSE)</f>
        <v>3.1.90.04.00.00</v>
      </c>
      <c r="P738" s="347" t="str">
        <f>VLOOKUP(D738,Fichas!$A$2:$D$2009,4,FALSE)</f>
        <v>Contratação por Tempo Determinado</v>
      </c>
      <c r="Q738" s="421" t="str">
        <f>VLOOKUP(D738,Fichas!$A$2:$E$2009,5,FALSE)</f>
        <v>200</v>
      </c>
      <c r="R738" s="347" t="str">
        <f>VLOOKUP(Q738,Dados!$A$2:$C$1673,2,FALSE)</f>
        <v>Ordinário - Educação</v>
      </c>
      <c r="S738" s="428">
        <f>'6803'!G86</f>
        <v>0</v>
      </c>
      <c r="T738" s="428">
        <f>'6803'!H86</f>
        <v>600000</v>
      </c>
      <c r="U738" s="428" t="s">
        <v>2124</v>
      </c>
    </row>
    <row r="739" spans="1:21" s="347" customFormat="1" x14ac:dyDescent="0.2">
      <c r="A739" s="347" t="s">
        <v>2099</v>
      </c>
      <c r="B739" s="427">
        <v>44641</v>
      </c>
      <c r="C739" s="427">
        <v>44657</v>
      </c>
      <c r="D739" s="420">
        <f>'6803'!D87</f>
        <v>658</v>
      </c>
      <c r="E739" s="347" t="str">
        <f>VLOOKUP(D739,Fichas!$A$2:$G$2009,7,FALSE)</f>
        <v>02.014</v>
      </c>
      <c r="F739" s="347" t="str">
        <f>VLOOKUP(D739,Fichas!$A$2:$H$2009,8,FALSE)</f>
        <v>Secretaria de Cultura</v>
      </c>
      <c r="G739" s="420" t="str">
        <f>VLOOKUP(D739,Fichas!$A$2:$I$2009,9,FALSE)</f>
        <v>13</v>
      </c>
      <c r="H739" s="347" t="str">
        <f>VLOOKUP(D739,Fichas!$A$2:$J$2009,10,FALSE)</f>
        <v>Cultura</v>
      </c>
      <c r="I739" s="420" t="str">
        <f>VLOOKUP(D739,Fichas!$A$2:$K$2009,11,FALSE)</f>
        <v>122</v>
      </c>
      <c r="J739" s="347" t="str">
        <f>VLOOKUP(D739,Fichas!$A$2:$L$2009,12,FALSE)</f>
        <v>Administração Geral</v>
      </c>
      <c r="K739" s="420" t="str">
        <f>VLOOKUP(D739,Fichas!$A$2:$M$2009,13,FALSE)</f>
        <v>0002</v>
      </c>
      <c r="L739" s="347" t="str">
        <f>VLOOKUP(D739,Fichas!$A$2:$N$2009,14,FALSE)</f>
        <v>Gestão Administrativa</v>
      </c>
      <c r="M739" s="420" t="str">
        <f>VLOOKUP(D739,Fichas!$A$2:$O$2009,15,FALSE)</f>
        <v>2003</v>
      </c>
      <c r="N739" s="347" t="str">
        <f>VLOOKUP(D739,Fichas!$A$2:$P$2009,16,FALSE)</f>
        <v>Pessoal e Encargos Sociais da Unidade</v>
      </c>
      <c r="O739" s="420" t="str">
        <f>VLOOKUP(D739,Fichas!$A$2:$C$2009,3,FALSE)</f>
        <v>3.1.90.11.00.00</v>
      </c>
      <c r="P739" s="347" t="str">
        <f>VLOOKUP(D739,Fichas!$A$2:$D$2009,4,FALSE)</f>
        <v>Vencimentos e Vantagens Fixas - Pessoal Civil</v>
      </c>
      <c r="Q739" s="421" t="str">
        <f>VLOOKUP(D739,Fichas!$A$2:$E$2009,5,FALSE)</f>
        <v>0</v>
      </c>
      <c r="R739" s="347" t="str">
        <f>VLOOKUP(Q739,Dados!$A$2:$C$1673,2,FALSE)</f>
        <v>Ordinário</v>
      </c>
      <c r="S739" s="428">
        <f>'6803'!G87</f>
        <v>0</v>
      </c>
      <c r="T739" s="428">
        <f>'6803'!H87</f>
        <v>500000</v>
      </c>
      <c r="U739" s="428" t="s">
        <v>2124</v>
      </c>
    </row>
    <row r="740" spans="1:21" s="347" customFormat="1" x14ac:dyDescent="0.2">
      <c r="A740" s="347" t="s">
        <v>2099</v>
      </c>
      <c r="B740" s="427">
        <v>44641</v>
      </c>
      <c r="C740" s="427">
        <v>44657</v>
      </c>
      <c r="D740" s="420">
        <f>'6803'!D88</f>
        <v>669</v>
      </c>
      <c r="E740" s="347" t="str">
        <f>VLOOKUP(D740,Fichas!$A$2:$G$2009,7,FALSE)</f>
        <v>02.016</v>
      </c>
      <c r="F740" s="347" t="str">
        <f>VLOOKUP(D740,Fichas!$A$2:$H$2009,8,FALSE)</f>
        <v>Secretaria de Obras e Serviços Públicos</v>
      </c>
      <c r="G740" s="420" t="str">
        <f>VLOOKUP(D740,Fichas!$A$2:$I$2009,9,FALSE)</f>
        <v>15</v>
      </c>
      <c r="H740" s="347" t="str">
        <f>VLOOKUP(D740,Fichas!$A$2:$J$2009,10,FALSE)</f>
        <v>Urbanismo</v>
      </c>
      <c r="I740" s="420" t="str">
        <f>VLOOKUP(D740,Fichas!$A$2:$K$2009,11,FALSE)</f>
        <v>122</v>
      </c>
      <c r="J740" s="347" t="str">
        <f>VLOOKUP(D740,Fichas!$A$2:$L$2009,12,FALSE)</f>
        <v>Administração Geral</v>
      </c>
      <c r="K740" s="420" t="str">
        <f>VLOOKUP(D740,Fichas!$A$2:$M$2009,13,FALSE)</f>
        <v>0002</v>
      </c>
      <c r="L740" s="347" t="str">
        <f>VLOOKUP(D740,Fichas!$A$2:$N$2009,14,FALSE)</f>
        <v>Gestão Administrativa</v>
      </c>
      <c r="M740" s="420" t="str">
        <f>VLOOKUP(D740,Fichas!$A$2:$O$2009,15,FALSE)</f>
        <v>2003</v>
      </c>
      <c r="N740" s="347" t="str">
        <f>VLOOKUP(D740,Fichas!$A$2:$P$2009,16,FALSE)</f>
        <v>Pessoal e Encargos Sociais da Unidade</v>
      </c>
      <c r="O740" s="420" t="str">
        <f>VLOOKUP(D740,Fichas!$A$2:$C$2009,3,FALSE)</f>
        <v>3.1.90.04.00.00</v>
      </c>
      <c r="P740" s="347" t="str">
        <f>VLOOKUP(D740,Fichas!$A$2:$D$2009,4,FALSE)</f>
        <v>Contratação por Tempo Determinado</v>
      </c>
      <c r="Q740" s="421" t="str">
        <f>VLOOKUP(D740,Fichas!$A$2:$E$2009,5,FALSE)</f>
        <v>0</v>
      </c>
      <c r="R740" s="347" t="str">
        <f>VLOOKUP(Q740,Dados!$A$2:$C$1673,2,FALSE)</f>
        <v>Ordinário</v>
      </c>
      <c r="S740" s="428">
        <f>'6803'!G88</f>
        <v>0</v>
      </c>
      <c r="T740" s="428">
        <f>'6803'!H88</f>
        <v>700000</v>
      </c>
      <c r="U740" s="428" t="s">
        <v>2124</v>
      </c>
    </row>
    <row r="741" spans="1:21" s="347" customFormat="1" x14ac:dyDescent="0.2">
      <c r="A741" s="347" t="s">
        <v>2099</v>
      </c>
      <c r="B741" s="427">
        <v>44641</v>
      </c>
      <c r="C741" s="427">
        <v>44657</v>
      </c>
      <c r="D741" s="420">
        <f>'6803'!D89</f>
        <v>670</v>
      </c>
      <c r="E741" s="347" t="str">
        <f>VLOOKUP(D741,Fichas!$A$2:$G$2009,7,FALSE)</f>
        <v>02.016</v>
      </c>
      <c r="F741" s="347" t="str">
        <f>VLOOKUP(D741,Fichas!$A$2:$H$2009,8,FALSE)</f>
        <v>Secretaria de Obras e Serviços Públicos</v>
      </c>
      <c r="G741" s="420" t="str">
        <f>VLOOKUP(D741,Fichas!$A$2:$I$2009,9,FALSE)</f>
        <v>15</v>
      </c>
      <c r="H741" s="347" t="str">
        <f>VLOOKUP(D741,Fichas!$A$2:$J$2009,10,FALSE)</f>
        <v>Urbanismo</v>
      </c>
      <c r="I741" s="420" t="str">
        <f>VLOOKUP(D741,Fichas!$A$2:$K$2009,11,FALSE)</f>
        <v>122</v>
      </c>
      <c r="J741" s="347" t="str">
        <f>VLOOKUP(D741,Fichas!$A$2:$L$2009,12,FALSE)</f>
        <v>Administração Geral</v>
      </c>
      <c r="K741" s="420" t="str">
        <f>VLOOKUP(D741,Fichas!$A$2:$M$2009,13,FALSE)</f>
        <v>0002</v>
      </c>
      <c r="L741" s="347" t="str">
        <f>VLOOKUP(D741,Fichas!$A$2:$N$2009,14,FALSE)</f>
        <v>Gestão Administrativa</v>
      </c>
      <c r="M741" s="420" t="str">
        <f>VLOOKUP(D741,Fichas!$A$2:$O$2009,15,FALSE)</f>
        <v>2003</v>
      </c>
      <c r="N741" s="347" t="str">
        <f>VLOOKUP(D741,Fichas!$A$2:$P$2009,16,FALSE)</f>
        <v>Pessoal e Encargos Sociais da Unidade</v>
      </c>
      <c r="O741" s="420" t="str">
        <f>VLOOKUP(D741,Fichas!$A$2:$C$2009,3,FALSE)</f>
        <v>3.1.90.11.00.00</v>
      </c>
      <c r="P741" s="347" t="str">
        <f>VLOOKUP(D741,Fichas!$A$2:$D$2009,4,FALSE)</f>
        <v>Vencimentos e Vantagens Fixas - Pessoal Civil</v>
      </c>
      <c r="Q741" s="421" t="str">
        <f>VLOOKUP(D741,Fichas!$A$2:$E$2009,5,FALSE)</f>
        <v>0</v>
      </c>
      <c r="R741" s="347" t="str">
        <f>VLOOKUP(Q741,Dados!$A$2:$C$1673,2,FALSE)</f>
        <v>Ordinário</v>
      </c>
      <c r="S741" s="428">
        <f>'6803'!G89</f>
        <v>0</v>
      </c>
      <c r="T741" s="428">
        <f>'6803'!H89</f>
        <v>1500000</v>
      </c>
      <c r="U741" s="428" t="s">
        <v>2124</v>
      </c>
    </row>
    <row r="742" spans="1:21" s="347" customFormat="1" x14ac:dyDescent="0.2">
      <c r="A742" s="347" t="s">
        <v>2099</v>
      </c>
      <c r="B742" s="427">
        <v>44641</v>
      </c>
      <c r="C742" s="427">
        <v>44657</v>
      </c>
      <c r="D742" s="420">
        <f>'6803'!D90</f>
        <v>722</v>
      </c>
      <c r="E742" s="347" t="str">
        <f>VLOOKUP(D742,Fichas!$A$2:$G$2009,7,FALSE)</f>
        <v>02.016</v>
      </c>
      <c r="F742" s="347" t="str">
        <f>VLOOKUP(D742,Fichas!$A$2:$H$2009,8,FALSE)</f>
        <v>Secretaria de Obras e Serviços Públicos</v>
      </c>
      <c r="G742" s="420" t="str">
        <f>VLOOKUP(D742,Fichas!$A$2:$I$2009,9,FALSE)</f>
        <v>15</v>
      </c>
      <c r="H742" s="347" t="str">
        <f>VLOOKUP(D742,Fichas!$A$2:$J$2009,10,FALSE)</f>
        <v>Urbanismo</v>
      </c>
      <c r="I742" s="420" t="str">
        <f>VLOOKUP(D742,Fichas!$A$2:$K$2009,11,FALSE)</f>
        <v>452</v>
      </c>
      <c r="J742" s="347" t="str">
        <f>VLOOKUP(D742,Fichas!$A$2:$L$2009,12,FALSE)</f>
        <v>Serviços Urbanos</v>
      </c>
      <c r="K742" s="420" t="str">
        <f>VLOOKUP(D742,Fichas!$A$2:$M$2009,13,FALSE)</f>
        <v>0026</v>
      </c>
      <c r="L742" s="347" t="str">
        <f>VLOOKUP(D742,Fichas!$A$2:$N$2009,14,FALSE)</f>
        <v>Serviços Públicos</v>
      </c>
      <c r="M742" s="420" t="str">
        <f>VLOOKUP(D742,Fichas!$A$2:$O$2009,15,FALSE)</f>
        <v>2090</v>
      </c>
      <c r="N742" s="347" t="str">
        <f>VLOOKUP(D742,Fichas!$A$2:$P$2009,16,FALSE)</f>
        <v>Manutenção e Locação de Veículos Leves e Pesados</v>
      </c>
      <c r="O742" s="420" t="str">
        <f>VLOOKUP(D742,Fichas!$A$2:$C$2009,3,FALSE)</f>
        <v>3.3.90.39.00.00</v>
      </c>
      <c r="P742" s="347" t="str">
        <f>VLOOKUP(D742,Fichas!$A$2:$D$2009,4,FALSE)</f>
        <v>Outros Serviços de Terceiros - Pessoa Jurídica</v>
      </c>
      <c r="Q742" s="421" t="str">
        <f>VLOOKUP(D742,Fichas!$A$2:$E$2009,5,FALSE)</f>
        <v>807</v>
      </c>
      <c r="R742" s="347" t="str">
        <f>VLOOKUP(Q742,Dados!$A$2:$C$1673,2,FALSE)</f>
        <v>Royalties Pelo Excedente da Produção</v>
      </c>
      <c r="S742" s="428">
        <f>'6803'!G90</f>
        <v>0</v>
      </c>
      <c r="T742" s="428">
        <f>'6803'!H90</f>
        <v>2900000</v>
      </c>
      <c r="U742" s="428" t="s">
        <v>2124</v>
      </c>
    </row>
    <row r="743" spans="1:21" s="347" customFormat="1" x14ac:dyDescent="0.2">
      <c r="A743" s="347" t="s">
        <v>2099</v>
      </c>
      <c r="B743" s="427">
        <v>44641</v>
      </c>
      <c r="C743" s="427">
        <v>44657</v>
      </c>
      <c r="D743" s="420">
        <f>'6803'!D91</f>
        <v>759</v>
      </c>
      <c r="E743" s="347" t="str">
        <f>VLOOKUP(D743,Fichas!$A$2:$G$2009,7,FALSE)</f>
        <v>02.021</v>
      </c>
      <c r="F743" s="347" t="str">
        <f>VLOOKUP(D743,Fichas!$A$2:$H$2009,8,FALSE)</f>
        <v>Secretaria de Meio Ambiente e Saneamento</v>
      </c>
      <c r="G743" s="420" t="str">
        <f>VLOOKUP(D743,Fichas!$A$2:$I$2009,9,FALSE)</f>
        <v>18</v>
      </c>
      <c r="H743" s="347" t="str">
        <f>VLOOKUP(D743,Fichas!$A$2:$J$2009,10,FALSE)</f>
        <v>Gestão Ambiental</v>
      </c>
      <c r="I743" s="420" t="str">
        <f>VLOOKUP(D743,Fichas!$A$2:$K$2009,11,FALSE)</f>
        <v>122</v>
      </c>
      <c r="J743" s="347" t="str">
        <f>VLOOKUP(D743,Fichas!$A$2:$L$2009,12,FALSE)</f>
        <v>Administração Geral</v>
      </c>
      <c r="K743" s="420" t="str">
        <f>VLOOKUP(D743,Fichas!$A$2:$M$2009,13,FALSE)</f>
        <v>0002</v>
      </c>
      <c r="L743" s="347" t="str">
        <f>VLOOKUP(D743,Fichas!$A$2:$N$2009,14,FALSE)</f>
        <v>Gestão Administrativa</v>
      </c>
      <c r="M743" s="420" t="str">
        <f>VLOOKUP(D743,Fichas!$A$2:$O$2009,15,FALSE)</f>
        <v>2003</v>
      </c>
      <c r="N743" s="347" t="str">
        <f>VLOOKUP(D743,Fichas!$A$2:$P$2009,16,FALSE)</f>
        <v>Pessoal e Encargos Sociais da Unidade</v>
      </c>
      <c r="O743" s="420" t="str">
        <f>VLOOKUP(D743,Fichas!$A$2:$C$2009,3,FALSE)</f>
        <v>3.1.90.11.00.00</v>
      </c>
      <c r="P743" s="347" t="str">
        <f>VLOOKUP(D743,Fichas!$A$2:$D$2009,4,FALSE)</f>
        <v>Vencimentos e Vantagens Fixas - Pessoal Civil</v>
      </c>
      <c r="Q743" s="421" t="str">
        <f>VLOOKUP(D743,Fichas!$A$2:$E$2009,5,FALSE)</f>
        <v>0</v>
      </c>
      <c r="R743" s="347" t="str">
        <f>VLOOKUP(Q743,Dados!$A$2:$C$1673,2,FALSE)</f>
        <v>Ordinário</v>
      </c>
      <c r="S743" s="428">
        <f>'6803'!G91</f>
        <v>0</v>
      </c>
      <c r="T743" s="428">
        <f>'6803'!H91</f>
        <v>1000000</v>
      </c>
      <c r="U743" s="428" t="s">
        <v>2124</v>
      </c>
    </row>
    <row r="744" spans="1:21" s="347" customFormat="1" x14ac:dyDescent="0.2">
      <c r="A744" s="347" t="s">
        <v>2099</v>
      </c>
      <c r="B744" s="427">
        <v>44641</v>
      </c>
      <c r="C744" s="427">
        <v>44657</v>
      </c>
      <c r="D744" s="420">
        <f>'6803'!D92</f>
        <v>789</v>
      </c>
      <c r="E744" s="347" t="str">
        <f>VLOOKUP(D744,Fichas!$A$2:$G$2009,7,FALSE)</f>
        <v>02.022</v>
      </c>
      <c r="F744" s="347" t="str">
        <f>VLOOKUP(D744,Fichas!$A$2:$H$2009,8,FALSE)</f>
        <v>Secretaria de Direitos Humanos e Segurança</v>
      </c>
      <c r="G744" s="420" t="str">
        <f>VLOOKUP(D744,Fichas!$A$2:$I$2009,9,FALSE)</f>
        <v>06</v>
      </c>
      <c r="H744" s="347" t="str">
        <f>VLOOKUP(D744,Fichas!$A$2:$J$2009,10,FALSE)</f>
        <v>Segurança Pública</v>
      </c>
      <c r="I744" s="420" t="str">
        <f>VLOOKUP(D744,Fichas!$A$2:$K$2009,11,FALSE)</f>
        <v>122</v>
      </c>
      <c r="J744" s="347" t="str">
        <f>VLOOKUP(D744,Fichas!$A$2:$L$2009,12,FALSE)</f>
        <v>Administração Geral</v>
      </c>
      <c r="K744" s="420" t="str">
        <f>VLOOKUP(D744,Fichas!$A$2:$M$2009,13,FALSE)</f>
        <v>0002</v>
      </c>
      <c r="L744" s="347" t="str">
        <f>VLOOKUP(D744,Fichas!$A$2:$N$2009,14,FALSE)</f>
        <v>Gestão Administrativa</v>
      </c>
      <c r="M744" s="420" t="str">
        <f>VLOOKUP(D744,Fichas!$A$2:$O$2009,15,FALSE)</f>
        <v>2003</v>
      </c>
      <c r="N744" s="347" t="str">
        <f>VLOOKUP(D744,Fichas!$A$2:$P$2009,16,FALSE)</f>
        <v>Pessoal e Encargos Sociais da Unidade</v>
      </c>
      <c r="O744" s="420" t="str">
        <f>VLOOKUP(D744,Fichas!$A$2:$C$2009,3,FALSE)</f>
        <v>3.1.90.11.00.00</v>
      </c>
      <c r="P744" s="347" t="str">
        <f>VLOOKUP(D744,Fichas!$A$2:$D$2009,4,FALSE)</f>
        <v>Vencimentos e Vantagens Fixas - Pessoal Civil</v>
      </c>
      <c r="Q744" s="421" t="str">
        <f>VLOOKUP(D744,Fichas!$A$2:$E$2009,5,FALSE)</f>
        <v>0</v>
      </c>
      <c r="R744" s="347" t="str">
        <f>VLOOKUP(Q744,Dados!$A$2:$C$1673,2,FALSE)</f>
        <v>Ordinário</v>
      </c>
      <c r="S744" s="428">
        <f>'6803'!G92</f>
        <v>0</v>
      </c>
      <c r="T744" s="428">
        <f>'6803'!H92</f>
        <v>2000000</v>
      </c>
      <c r="U744" s="428" t="s">
        <v>2124</v>
      </c>
    </row>
    <row r="745" spans="1:21" s="347" customFormat="1" x14ac:dyDescent="0.2">
      <c r="A745" s="347" t="s">
        <v>2099</v>
      </c>
      <c r="B745" s="427">
        <v>44641</v>
      </c>
      <c r="C745" s="427">
        <v>44657</v>
      </c>
      <c r="D745" s="420">
        <f>'6803'!D93</f>
        <v>817</v>
      </c>
      <c r="E745" s="347" t="str">
        <f>VLOOKUP(D745,Fichas!$A$2:$G$2009,7,FALSE)</f>
        <v>02.022</v>
      </c>
      <c r="F745" s="347" t="str">
        <f>VLOOKUP(D745,Fichas!$A$2:$H$2009,8,FALSE)</f>
        <v>Secretaria de Direitos Humanos e Segurança</v>
      </c>
      <c r="G745" s="420" t="str">
        <f>VLOOKUP(D745,Fichas!$A$2:$I$2009,9,FALSE)</f>
        <v>06</v>
      </c>
      <c r="H745" s="347" t="str">
        <f>VLOOKUP(D745,Fichas!$A$2:$J$2009,10,FALSE)</f>
        <v>Segurança Pública</v>
      </c>
      <c r="I745" s="420" t="str">
        <f>VLOOKUP(D745,Fichas!$A$2:$K$2009,11,FALSE)</f>
        <v>181</v>
      </c>
      <c r="J745" s="347" t="str">
        <f>VLOOKUP(D745,Fichas!$A$2:$L$2009,12,FALSE)</f>
        <v>Policiamento</v>
      </c>
      <c r="K745" s="420" t="str">
        <f>VLOOKUP(D745,Fichas!$A$2:$M$2009,13,FALSE)</f>
        <v>0028</v>
      </c>
      <c r="L745" s="347" t="str">
        <f>VLOOKUP(D745,Fichas!$A$2:$N$2009,14,FALSE)</f>
        <v>Segurança Pública e Mobilidade</v>
      </c>
      <c r="M745" s="420" t="str">
        <f>VLOOKUP(D745,Fichas!$A$2:$O$2009,15,FALSE)</f>
        <v>2119</v>
      </c>
      <c r="N745" s="347" t="str">
        <f>VLOOKUP(D745,Fichas!$A$2:$P$2009,16,FALSE)</f>
        <v>Aquisição, Locação e Manutenção de Veículos Coordenados</v>
      </c>
      <c r="O745" s="420" t="str">
        <f>VLOOKUP(D745,Fichas!$A$2:$C$2009,3,FALSE)</f>
        <v>3.3.90.39.00.00</v>
      </c>
      <c r="P745" s="347" t="str">
        <f>VLOOKUP(D745,Fichas!$A$2:$D$2009,4,FALSE)</f>
        <v>Outros Serviços de Terceiros - Pessoa Jurídica</v>
      </c>
      <c r="Q745" s="421" t="str">
        <f>VLOOKUP(D745,Fichas!$A$2:$E$2009,5,FALSE)</f>
        <v>809</v>
      </c>
      <c r="R745" s="347" t="str">
        <f>VLOOKUP(Q745,Dados!$A$2:$C$1673,2,FALSE)</f>
        <v>Fundo Especial do Petróleo</v>
      </c>
      <c r="S745" s="428">
        <f>'6803'!G93</f>
        <v>0</v>
      </c>
      <c r="T745" s="428">
        <f>'6803'!H93</f>
        <v>13831.4</v>
      </c>
      <c r="U745" s="428" t="s">
        <v>2124</v>
      </c>
    </row>
    <row r="746" spans="1:21" s="347" customFormat="1" x14ac:dyDescent="0.2">
      <c r="A746" s="347" t="s">
        <v>2099</v>
      </c>
      <c r="B746" s="427">
        <v>44641</v>
      </c>
      <c r="C746" s="427">
        <v>44657</v>
      </c>
      <c r="D746" s="420">
        <f>'6803'!D94</f>
        <v>819</v>
      </c>
      <c r="E746" s="347" t="str">
        <f>VLOOKUP(D746,Fichas!$A$2:$G$2009,7,FALSE)</f>
        <v>02.022</v>
      </c>
      <c r="F746" s="347" t="str">
        <f>VLOOKUP(D746,Fichas!$A$2:$H$2009,8,FALSE)</f>
        <v>Secretaria de Direitos Humanos e Segurança</v>
      </c>
      <c r="G746" s="420" t="str">
        <f>VLOOKUP(D746,Fichas!$A$2:$I$2009,9,FALSE)</f>
        <v>06</v>
      </c>
      <c r="H746" s="347" t="str">
        <f>VLOOKUP(D746,Fichas!$A$2:$J$2009,10,FALSE)</f>
        <v>Segurança Pública</v>
      </c>
      <c r="I746" s="420" t="str">
        <f>VLOOKUP(D746,Fichas!$A$2:$K$2009,11,FALSE)</f>
        <v>181</v>
      </c>
      <c r="J746" s="347" t="str">
        <f>VLOOKUP(D746,Fichas!$A$2:$L$2009,12,FALSE)</f>
        <v>Policiamento</v>
      </c>
      <c r="K746" s="420" t="str">
        <f>VLOOKUP(D746,Fichas!$A$2:$M$2009,13,FALSE)</f>
        <v>0028</v>
      </c>
      <c r="L746" s="347" t="str">
        <f>VLOOKUP(D746,Fichas!$A$2:$N$2009,14,FALSE)</f>
        <v>Segurança Pública e Mobilidade</v>
      </c>
      <c r="M746" s="420" t="str">
        <f>VLOOKUP(D746,Fichas!$A$2:$O$2009,15,FALSE)</f>
        <v>2120</v>
      </c>
      <c r="N746" s="347" t="str">
        <f>VLOOKUP(D746,Fichas!$A$2:$P$2009,16,FALSE)</f>
        <v>Manutenção da Guarda Civil Municipal</v>
      </c>
      <c r="O746" s="420" t="str">
        <f>VLOOKUP(D746,Fichas!$A$2:$C$2009,3,FALSE)</f>
        <v>3.3.90.30.00.00</v>
      </c>
      <c r="P746" s="347" t="str">
        <f>VLOOKUP(D746,Fichas!$A$2:$D$2009,4,FALSE)</f>
        <v>Material de Consumo</v>
      </c>
      <c r="Q746" s="421" t="str">
        <f>VLOOKUP(D746,Fichas!$A$2:$E$2009,5,FALSE)</f>
        <v>809</v>
      </c>
      <c r="R746" s="347" t="str">
        <f>VLOOKUP(Q746,Dados!$A$2:$C$1673,2,FALSE)</f>
        <v>Fundo Especial do Petróleo</v>
      </c>
      <c r="S746" s="428">
        <f>'6803'!G94</f>
        <v>0</v>
      </c>
      <c r="T746" s="428">
        <f>'6803'!H94</f>
        <v>12000</v>
      </c>
      <c r="U746" s="428" t="s">
        <v>2124</v>
      </c>
    </row>
    <row r="747" spans="1:21" s="347" customFormat="1" x14ac:dyDescent="0.2">
      <c r="A747" s="347" t="s">
        <v>2099</v>
      </c>
      <c r="B747" s="427">
        <v>44641</v>
      </c>
      <c r="C747" s="427">
        <v>44657</v>
      </c>
      <c r="D747" s="420">
        <f>'6803'!D95</f>
        <v>1014</v>
      </c>
      <c r="E747" s="347" t="str">
        <f>VLOOKUP(D747,Fichas!$A$2:$G$2009,7,FALSE)</f>
        <v>05.001</v>
      </c>
      <c r="F747" s="347" t="str">
        <f>VLOOKUP(D747,Fichas!$A$2:$H$2009,8,FALSE)</f>
        <v>Fundo Municipal de Saúde</v>
      </c>
      <c r="G747" s="420" t="str">
        <f>VLOOKUP(D747,Fichas!$A$2:$I$2009,9,FALSE)</f>
        <v>10</v>
      </c>
      <c r="H747" s="347" t="str">
        <f>VLOOKUP(D747,Fichas!$A$2:$J$2009,10,FALSE)</f>
        <v>Saúde</v>
      </c>
      <c r="I747" s="420" t="str">
        <f>VLOOKUP(D747,Fichas!$A$2:$K$2009,11,FALSE)</f>
        <v>301</v>
      </c>
      <c r="J747" s="347" t="str">
        <f>VLOOKUP(D747,Fichas!$A$2:$L$2009,12,FALSE)</f>
        <v>Atenção Básica</v>
      </c>
      <c r="K747" s="420" t="str">
        <f>VLOOKUP(D747,Fichas!$A$2:$M$2009,13,FALSE)</f>
        <v>0031</v>
      </c>
      <c r="L747" s="347" t="str">
        <f>VLOOKUP(D747,Fichas!$A$2:$N$2009,14,FALSE)</f>
        <v>Atenção Primária à Saúde</v>
      </c>
      <c r="M747" s="420" t="str">
        <f>VLOOKUP(D747,Fichas!$A$2:$O$2009,15,FALSE)</f>
        <v>2134</v>
      </c>
      <c r="N747" s="347" t="str">
        <f>VLOOKUP(D747,Fichas!$A$2:$P$2009,16,FALSE)</f>
        <v>Ampliação da Cobertura de ESF Para 100% da População de Cabo Frio</v>
      </c>
      <c r="O747" s="420" t="str">
        <f>VLOOKUP(D747,Fichas!$A$2:$C$2009,3,FALSE)</f>
        <v>3.1.90.04.00.00</v>
      </c>
      <c r="P747" s="347" t="str">
        <f>VLOOKUP(D747,Fichas!$A$2:$D$2009,4,FALSE)</f>
        <v>Contratação por Tempo Determinado</v>
      </c>
      <c r="Q747" s="421" t="str">
        <f>VLOOKUP(D747,Fichas!$A$2:$E$2009,5,FALSE)</f>
        <v>300</v>
      </c>
      <c r="R747" s="347" t="str">
        <f>VLOOKUP(Q747,Dados!$A$2:$C$1673,2,FALSE)</f>
        <v>Ordinário - Saúde</v>
      </c>
      <c r="S747" s="428">
        <f>'6803'!G95</f>
        <v>0</v>
      </c>
      <c r="T747" s="428">
        <f>'6803'!H95</f>
        <v>2000000</v>
      </c>
      <c r="U747" s="428" t="s">
        <v>2124</v>
      </c>
    </row>
    <row r="748" spans="1:21" s="347" customFormat="1" x14ac:dyDescent="0.2">
      <c r="A748" s="347" t="s">
        <v>2099</v>
      </c>
      <c r="B748" s="427">
        <v>44641</v>
      </c>
      <c r="C748" s="427">
        <v>44657</v>
      </c>
      <c r="D748" s="420">
        <f>'6803'!D96</f>
        <v>1019</v>
      </c>
      <c r="E748" s="347" t="str">
        <f>VLOOKUP(D748,Fichas!$A$2:$G$2009,7,FALSE)</f>
        <v>05.001</v>
      </c>
      <c r="F748" s="347" t="str">
        <f>VLOOKUP(D748,Fichas!$A$2:$H$2009,8,FALSE)</f>
        <v>Fundo Municipal de Saúde</v>
      </c>
      <c r="G748" s="420" t="str">
        <f>VLOOKUP(D748,Fichas!$A$2:$I$2009,9,FALSE)</f>
        <v>10</v>
      </c>
      <c r="H748" s="347" t="str">
        <f>VLOOKUP(D748,Fichas!$A$2:$J$2009,10,FALSE)</f>
        <v>Saúde</v>
      </c>
      <c r="I748" s="420" t="str">
        <f>VLOOKUP(D748,Fichas!$A$2:$K$2009,11,FALSE)</f>
        <v>301</v>
      </c>
      <c r="J748" s="347" t="str">
        <f>VLOOKUP(D748,Fichas!$A$2:$L$2009,12,FALSE)</f>
        <v>Atenção Básica</v>
      </c>
      <c r="K748" s="420" t="str">
        <f>VLOOKUP(D748,Fichas!$A$2:$M$2009,13,FALSE)</f>
        <v>0031</v>
      </c>
      <c r="L748" s="347" t="str">
        <f>VLOOKUP(D748,Fichas!$A$2:$N$2009,14,FALSE)</f>
        <v>Atenção Primária à Saúde</v>
      </c>
      <c r="M748" s="420" t="str">
        <f>VLOOKUP(D748,Fichas!$A$2:$O$2009,15,FALSE)</f>
        <v>2134</v>
      </c>
      <c r="N748" s="347" t="str">
        <f>VLOOKUP(D748,Fichas!$A$2:$P$2009,16,FALSE)</f>
        <v>Ampliação da Cobertura de ESF Para 100% da População de Cabo Frio</v>
      </c>
      <c r="O748" s="420" t="str">
        <f>VLOOKUP(D748,Fichas!$A$2:$C$2009,3,FALSE)</f>
        <v>3.3.90.30.00.00</v>
      </c>
      <c r="P748" s="347" t="str">
        <f>VLOOKUP(D748,Fichas!$A$2:$D$2009,4,FALSE)</f>
        <v>Material de Consumo</v>
      </c>
      <c r="Q748" s="421" t="str">
        <f>VLOOKUP(D748,Fichas!$A$2:$E$2009,5,FALSE)</f>
        <v>300</v>
      </c>
      <c r="R748" s="347" t="str">
        <f>VLOOKUP(Q748,Dados!$A$2:$C$1673,2,FALSE)</f>
        <v>Ordinário - Saúde</v>
      </c>
      <c r="S748" s="428">
        <f>'6803'!G96</f>
        <v>0</v>
      </c>
      <c r="T748" s="428">
        <f>'6803'!H96</f>
        <v>3000000</v>
      </c>
      <c r="U748" s="428" t="s">
        <v>2124</v>
      </c>
    </row>
    <row r="749" spans="1:21" s="347" customFormat="1" x14ac:dyDescent="0.2">
      <c r="A749" s="347" t="s">
        <v>2099</v>
      </c>
      <c r="B749" s="427">
        <v>44641</v>
      </c>
      <c r="C749" s="427">
        <v>44657</v>
      </c>
      <c r="D749" s="420">
        <f>'6803'!D97</f>
        <v>1075</v>
      </c>
      <c r="E749" s="347" t="str">
        <f>VLOOKUP(D749,Fichas!$A$2:$G$2009,7,FALSE)</f>
        <v>05.001</v>
      </c>
      <c r="F749" s="347" t="str">
        <f>VLOOKUP(D749,Fichas!$A$2:$H$2009,8,FALSE)</f>
        <v>Fundo Municipal de Saúde</v>
      </c>
      <c r="G749" s="420" t="str">
        <f>VLOOKUP(D749,Fichas!$A$2:$I$2009,9,FALSE)</f>
        <v>10</v>
      </c>
      <c r="H749" s="347" t="str">
        <f>VLOOKUP(D749,Fichas!$A$2:$J$2009,10,FALSE)</f>
        <v>Saúde</v>
      </c>
      <c r="I749" s="420" t="str">
        <f>VLOOKUP(D749,Fichas!$A$2:$K$2009,11,FALSE)</f>
        <v>302</v>
      </c>
      <c r="J749" s="347" t="str">
        <f>VLOOKUP(D749,Fichas!$A$2:$L$2009,12,FALSE)</f>
        <v>Assistência Hospitalar e Ambulatorial</v>
      </c>
      <c r="K749" s="420" t="str">
        <f>VLOOKUP(D749,Fichas!$A$2:$M$2009,13,FALSE)</f>
        <v>0032</v>
      </c>
      <c r="L749" s="347" t="str">
        <f>VLOOKUP(D749,Fichas!$A$2:$N$2009,14,FALSE)</f>
        <v>Atenção Especializada, Urgência e Emergência</v>
      </c>
      <c r="M749" s="420" t="str">
        <f>VLOOKUP(D749,Fichas!$A$2:$O$2009,15,FALSE)</f>
        <v>2143</v>
      </c>
      <c r="N749" s="347" t="str">
        <f>VLOOKUP(D749,Fichas!$A$2:$P$2009,16,FALSE)</f>
        <v>Ampliação e Manutenção das Ações e Serviços da Atenção Especializada, Urgência e Emergência</v>
      </c>
      <c r="O749" s="420" t="str">
        <f>VLOOKUP(D749,Fichas!$A$2:$C$2009,3,FALSE)</f>
        <v>3.1.90.04.00.00</v>
      </c>
      <c r="P749" s="347" t="str">
        <f>VLOOKUP(D749,Fichas!$A$2:$D$2009,4,FALSE)</f>
        <v>Contratação por Tempo Determinado</v>
      </c>
      <c r="Q749" s="421" t="str">
        <f>VLOOKUP(D749,Fichas!$A$2:$E$2009,5,FALSE)</f>
        <v>3</v>
      </c>
      <c r="R749" s="347" t="str">
        <f>VLOOKUP(Q749,Dados!$A$2:$C$1673,2,FALSE)</f>
        <v>Bloco Custeio SUS</v>
      </c>
      <c r="S749" s="428">
        <f>'6803'!G97</f>
        <v>0</v>
      </c>
      <c r="T749" s="428">
        <f>'6803'!H97</f>
        <v>910000</v>
      </c>
      <c r="U749" s="428" t="s">
        <v>2124</v>
      </c>
    </row>
    <row r="750" spans="1:21" s="347" customFormat="1" x14ac:dyDescent="0.2">
      <c r="A750" s="347" t="s">
        <v>2099</v>
      </c>
      <c r="B750" s="427">
        <v>44641</v>
      </c>
      <c r="C750" s="427">
        <v>44657</v>
      </c>
      <c r="D750" s="420">
        <f>'6803'!D98</f>
        <v>1074</v>
      </c>
      <c r="E750" s="347" t="str">
        <f>VLOOKUP(D750,Fichas!$A$2:$G$2009,7,FALSE)</f>
        <v>05.001</v>
      </c>
      <c r="F750" s="347" t="str">
        <f>VLOOKUP(D750,Fichas!$A$2:$H$2009,8,FALSE)</f>
        <v>Fundo Municipal de Saúde</v>
      </c>
      <c r="G750" s="420" t="str">
        <f>VLOOKUP(D750,Fichas!$A$2:$I$2009,9,FALSE)</f>
        <v>10</v>
      </c>
      <c r="H750" s="347" t="str">
        <f>VLOOKUP(D750,Fichas!$A$2:$J$2009,10,FALSE)</f>
        <v>Saúde</v>
      </c>
      <c r="I750" s="420" t="str">
        <f>VLOOKUP(D750,Fichas!$A$2:$K$2009,11,FALSE)</f>
        <v>302</v>
      </c>
      <c r="J750" s="347" t="str">
        <f>VLOOKUP(D750,Fichas!$A$2:$L$2009,12,FALSE)</f>
        <v>Assistência Hospitalar e Ambulatorial</v>
      </c>
      <c r="K750" s="420" t="str">
        <f>VLOOKUP(D750,Fichas!$A$2:$M$2009,13,FALSE)</f>
        <v>0032</v>
      </c>
      <c r="L750" s="347" t="str">
        <f>VLOOKUP(D750,Fichas!$A$2:$N$2009,14,FALSE)</f>
        <v>Atenção Especializada, Urgência e Emergência</v>
      </c>
      <c r="M750" s="420" t="str">
        <f>VLOOKUP(D750,Fichas!$A$2:$O$2009,15,FALSE)</f>
        <v>2143</v>
      </c>
      <c r="N750" s="347" t="str">
        <f>VLOOKUP(D750,Fichas!$A$2:$P$2009,16,FALSE)</f>
        <v>Ampliação e Manutenção das Ações e Serviços da Atenção Especializada, Urgência e Emergência</v>
      </c>
      <c r="O750" s="420" t="str">
        <f>VLOOKUP(D750,Fichas!$A$2:$C$2009,3,FALSE)</f>
        <v>3.1.90.04.00.00</v>
      </c>
      <c r="P750" s="347" t="str">
        <f>VLOOKUP(D750,Fichas!$A$2:$D$2009,4,FALSE)</f>
        <v>Contratação por Tempo Determinado</v>
      </c>
      <c r="Q750" s="421" t="str">
        <f>VLOOKUP(D750,Fichas!$A$2:$E$2009,5,FALSE)</f>
        <v>300</v>
      </c>
      <c r="R750" s="347" t="str">
        <f>VLOOKUP(Q750,Dados!$A$2:$C$1673,2,FALSE)</f>
        <v>Ordinário - Saúde</v>
      </c>
      <c r="S750" s="428">
        <f>'6803'!G98</f>
        <v>0</v>
      </c>
      <c r="T750" s="428">
        <f>'6803'!H98</f>
        <v>10000000</v>
      </c>
      <c r="U750" s="428" t="s">
        <v>2124</v>
      </c>
    </row>
    <row r="751" spans="1:21" s="347" customFormat="1" x14ac:dyDescent="0.2">
      <c r="A751" s="347" t="s">
        <v>2099</v>
      </c>
      <c r="B751" s="427">
        <v>44641</v>
      </c>
      <c r="C751" s="427">
        <v>44657</v>
      </c>
      <c r="D751" s="420">
        <f>'6803'!D99</f>
        <v>1081</v>
      </c>
      <c r="E751" s="347" t="str">
        <f>VLOOKUP(D751,Fichas!$A$2:$G$2009,7,FALSE)</f>
        <v>05.001</v>
      </c>
      <c r="F751" s="347" t="str">
        <f>VLOOKUP(D751,Fichas!$A$2:$H$2009,8,FALSE)</f>
        <v>Fundo Municipal de Saúde</v>
      </c>
      <c r="G751" s="420" t="str">
        <f>VLOOKUP(D751,Fichas!$A$2:$I$2009,9,FALSE)</f>
        <v>10</v>
      </c>
      <c r="H751" s="347" t="str">
        <f>VLOOKUP(D751,Fichas!$A$2:$J$2009,10,FALSE)</f>
        <v>Saúde</v>
      </c>
      <c r="I751" s="420" t="str">
        <f>VLOOKUP(D751,Fichas!$A$2:$K$2009,11,FALSE)</f>
        <v>302</v>
      </c>
      <c r="J751" s="347" t="str">
        <f>VLOOKUP(D751,Fichas!$A$2:$L$2009,12,FALSE)</f>
        <v>Assistência Hospitalar e Ambulatorial</v>
      </c>
      <c r="K751" s="420" t="str">
        <f>VLOOKUP(D751,Fichas!$A$2:$M$2009,13,FALSE)</f>
        <v>0032</v>
      </c>
      <c r="L751" s="347" t="str">
        <f>VLOOKUP(D751,Fichas!$A$2:$N$2009,14,FALSE)</f>
        <v>Atenção Especializada, Urgência e Emergência</v>
      </c>
      <c r="M751" s="420" t="str">
        <f>VLOOKUP(D751,Fichas!$A$2:$O$2009,15,FALSE)</f>
        <v>2143</v>
      </c>
      <c r="N751" s="347" t="str">
        <f>VLOOKUP(D751,Fichas!$A$2:$P$2009,16,FALSE)</f>
        <v>Ampliação e Manutenção das Ações e Serviços da Atenção Especializada, Urgência e Emergência</v>
      </c>
      <c r="O751" s="420" t="str">
        <f>VLOOKUP(D751,Fichas!$A$2:$C$2009,3,FALSE)</f>
        <v>3.3.90.32.00.00</v>
      </c>
      <c r="P751" s="347" t="str">
        <f>VLOOKUP(D751,Fichas!$A$2:$D$2009,4,FALSE)</f>
        <v>Material, Bem ou Serviço para Distribuição Gratuita</v>
      </c>
      <c r="Q751" s="421" t="str">
        <f>VLOOKUP(D751,Fichas!$A$2:$E$2009,5,FALSE)</f>
        <v>300</v>
      </c>
      <c r="R751" s="347" t="str">
        <f>VLOOKUP(Q751,Dados!$A$2:$C$1673,2,FALSE)</f>
        <v>Ordinário - Saúde</v>
      </c>
      <c r="S751" s="428">
        <f>'6803'!G99</f>
        <v>0</v>
      </c>
      <c r="T751" s="428">
        <f>'6803'!H99</f>
        <v>3000000</v>
      </c>
      <c r="U751" s="428" t="s">
        <v>2124</v>
      </c>
    </row>
    <row r="752" spans="1:21" s="347" customFormat="1" x14ac:dyDescent="0.2">
      <c r="A752" s="347" t="s">
        <v>2099</v>
      </c>
      <c r="B752" s="427">
        <v>44641</v>
      </c>
      <c r="C752" s="427">
        <v>44657</v>
      </c>
      <c r="D752" s="420">
        <f>'6803'!D100</f>
        <v>1083</v>
      </c>
      <c r="E752" s="347" t="str">
        <f>VLOOKUP(D752,Fichas!$A$2:$G$2009,7,FALSE)</f>
        <v>05.001</v>
      </c>
      <c r="F752" s="347" t="str">
        <f>VLOOKUP(D752,Fichas!$A$2:$H$2009,8,FALSE)</f>
        <v>Fundo Municipal de Saúde</v>
      </c>
      <c r="G752" s="420" t="str">
        <f>VLOOKUP(D752,Fichas!$A$2:$I$2009,9,FALSE)</f>
        <v>10</v>
      </c>
      <c r="H752" s="347" t="str">
        <f>VLOOKUP(D752,Fichas!$A$2:$J$2009,10,FALSE)</f>
        <v>Saúde</v>
      </c>
      <c r="I752" s="420" t="str">
        <f>VLOOKUP(D752,Fichas!$A$2:$K$2009,11,FALSE)</f>
        <v>302</v>
      </c>
      <c r="J752" s="347" t="str">
        <f>VLOOKUP(D752,Fichas!$A$2:$L$2009,12,FALSE)</f>
        <v>Assistência Hospitalar e Ambulatorial</v>
      </c>
      <c r="K752" s="420" t="str">
        <f>VLOOKUP(D752,Fichas!$A$2:$M$2009,13,FALSE)</f>
        <v>0032</v>
      </c>
      <c r="L752" s="347" t="str">
        <f>VLOOKUP(D752,Fichas!$A$2:$N$2009,14,FALSE)</f>
        <v>Atenção Especializada, Urgência e Emergência</v>
      </c>
      <c r="M752" s="420" t="str">
        <f>VLOOKUP(D752,Fichas!$A$2:$O$2009,15,FALSE)</f>
        <v>2143</v>
      </c>
      <c r="N752" s="347" t="str">
        <f>VLOOKUP(D752,Fichas!$A$2:$P$2009,16,FALSE)</f>
        <v>Ampliação e Manutenção das Ações e Serviços da Atenção Especializada, Urgência e Emergência</v>
      </c>
      <c r="O752" s="420" t="str">
        <f>VLOOKUP(D752,Fichas!$A$2:$C$2009,3,FALSE)</f>
        <v>3.3.90.39.00.00</v>
      </c>
      <c r="P752" s="347" t="str">
        <f>VLOOKUP(D752,Fichas!$A$2:$D$2009,4,FALSE)</f>
        <v>Outros Serviços de Terceiros - Pessoa Jurídica</v>
      </c>
      <c r="Q752" s="421" t="str">
        <f>VLOOKUP(D752,Fichas!$A$2:$E$2009,5,FALSE)</f>
        <v>300</v>
      </c>
      <c r="R752" s="347" t="str">
        <f>VLOOKUP(Q752,Dados!$A$2:$C$1673,2,FALSE)</f>
        <v>Ordinário - Saúde</v>
      </c>
      <c r="S752" s="428">
        <f>'6803'!G100</f>
        <v>0</v>
      </c>
      <c r="T752" s="428">
        <f>'6803'!H100</f>
        <v>5670539.0499999998</v>
      </c>
      <c r="U752" s="428" t="s">
        <v>2124</v>
      </c>
    </row>
    <row r="753" spans="1:21" s="347" customFormat="1" x14ac:dyDescent="0.2">
      <c r="A753" s="347" t="s">
        <v>2099</v>
      </c>
      <c r="B753" s="427">
        <v>44641</v>
      </c>
      <c r="C753" s="427">
        <v>44657</v>
      </c>
      <c r="D753" s="420">
        <f>'6803'!D101</f>
        <v>1090</v>
      </c>
      <c r="E753" s="347" t="str">
        <f>VLOOKUP(D753,Fichas!$A$2:$G$2009,7,FALSE)</f>
        <v>05.001</v>
      </c>
      <c r="F753" s="347" t="str">
        <f>VLOOKUP(D753,Fichas!$A$2:$H$2009,8,FALSE)</f>
        <v>Fundo Municipal de Saúde</v>
      </c>
      <c r="G753" s="420" t="str">
        <f>VLOOKUP(D753,Fichas!$A$2:$I$2009,9,FALSE)</f>
        <v>10</v>
      </c>
      <c r="H753" s="347" t="str">
        <f>VLOOKUP(D753,Fichas!$A$2:$J$2009,10,FALSE)</f>
        <v>Saúde</v>
      </c>
      <c r="I753" s="420" t="str">
        <f>VLOOKUP(D753,Fichas!$A$2:$K$2009,11,FALSE)</f>
        <v>302</v>
      </c>
      <c r="J753" s="347" t="str">
        <f>VLOOKUP(D753,Fichas!$A$2:$L$2009,12,FALSE)</f>
        <v>Assistência Hospitalar e Ambulatorial</v>
      </c>
      <c r="K753" s="420" t="str">
        <f>VLOOKUP(D753,Fichas!$A$2:$M$2009,13,FALSE)</f>
        <v>0032</v>
      </c>
      <c r="L753" s="347" t="str">
        <f>VLOOKUP(D753,Fichas!$A$2:$N$2009,14,FALSE)</f>
        <v>Atenção Especializada, Urgência e Emergência</v>
      </c>
      <c r="M753" s="420" t="str">
        <f>VLOOKUP(D753,Fichas!$A$2:$O$2009,15,FALSE)</f>
        <v>2145</v>
      </c>
      <c r="N753" s="347" t="str">
        <f>VLOOKUP(D753,Fichas!$A$2:$P$2009,16,FALSE)</f>
        <v>Manutenção das Ações e Serviços das Unidades de Pronto Atendimento (UPA)</v>
      </c>
      <c r="O753" s="420" t="str">
        <f>VLOOKUP(D753,Fichas!$A$2:$C$2009,3,FALSE)</f>
        <v>3.1.90.04.00.00</v>
      </c>
      <c r="P753" s="347" t="str">
        <f>VLOOKUP(D753,Fichas!$A$2:$D$2009,4,FALSE)</f>
        <v>Contratação por Tempo Determinado</v>
      </c>
      <c r="Q753" s="421" t="str">
        <f>VLOOKUP(D753,Fichas!$A$2:$E$2009,5,FALSE)</f>
        <v>300</v>
      </c>
      <c r="R753" s="347" t="str">
        <f>VLOOKUP(Q753,Dados!$A$2:$C$1673,2,FALSE)</f>
        <v>Ordinário - Saúde</v>
      </c>
      <c r="S753" s="428">
        <f>'6803'!G101</f>
        <v>0</v>
      </c>
      <c r="T753" s="428">
        <f>'6803'!H101</f>
        <v>3850000</v>
      </c>
      <c r="U753" s="428" t="s">
        <v>2124</v>
      </c>
    </row>
    <row r="754" spans="1:21" s="347" customFormat="1" x14ac:dyDescent="0.2">
      <c r="A754" s="347" t="s">
        <v>2099</v>
      </c>
      <c r="B754" s="427">
        <v>44641</v>
      </c>
      <c r="C754" s="427">
        <v>44657</v>
      </c>
      <c r="D754" s="420">
        <f>'6803'!D102</f>
        <v>1110</v>
      </c>
      <c r="E754" s="347" t="str">
        <f>VLOOKUP(D754,Fichas!$A$2:$G$2009,7,FALSE)</f>
        <v>05.001</v>
      </c>
      <c r="F754" s="347" t="str">
        <f>VLOOKUP(D754,Fichas!$A$2:$H$2009,8,FALSE)</f>
        <v>Fundo Municipal de Saúde</v>
      </c>
      <c r="G754" s="420" t="str">
        <f>VLOOKUP(D754,Fichas!$A$2:$I$2009,9,FALSE)</f>
        <v>10</v>
      </c>
      <c r="H754" s="347" t="str">
        <f>VLOOKUP(D754,Fichas!$A$2:$J$2009,10,FALSE)</f>
        <v>Saúde</v>
      </c>
      <c r="I754" s="420" t="str">
        <f>VLOOKUP(D754,Fichas!$A$2:$K$2009,11,FALSE)</f>
        <v>302</v>
      </c>
      <c r="J754" s="347" t="str">
        <f>VLOOKUP(D754,Fichas!$A$2:$L$2009,12,FALSE)</f>
        <v>Assistência Hospitalar e Ambulatorial</v>
      </c>
      <c r="K754" s="420" t="str">
        <f>VLOOKUP(D754,Fichas!$A$2:$M$2009,13,FALSE)</f>
        <v>0032</v>
      </c>
      <c r="L754" s="347" t="str">
        <f>VLOOKUP(D754,Fichas!$A$2:$N$2009,14,FALSE)</f>
        <v>Atenção Especializada, Urgência e Emergência</v>
      </c>
      <c r="M754" s="420" t="str">
        <f>VLOOKUP(D754,Fichas!$A$2:$O$2009,15,FALSE)</f>
        <v>2151</v>
      </c>
      <c r="N754" s="347" t="str">
        <f>VLOOKUP(D754,Fichas!$A$2:$P$2009,16,FALSE)</f>
        <v>Manutenção da Assistência Farmacêutica na Atenção Especializada e de Urgência e Emergência</v>
      </c>
      <c r="O754" s="420" t="str">
        <f>VLOOKUP(D754,Fichas!$A$2:$C$2009,3,FALSE)</f>
        <v>3.3.90.32.00.00</v>
      </c>
      <c r="P754" s="347" t="str">
        <f>VLOOKUP(D754,Fichas!$A$2:$D$2009,4,FALSE)</f>
        <v>Material, Bem ou Serviço para Distribuição Gratuita</v>
      </c>
      <c r="Q754" s="421" t="str">
        <f>VLOOKUP(D754,Fichas!$A$2:$E$2009,5,FALSE)</f>
        <v>300</v>
      </c>
      <c r="R754" s="347" t="str">
        <f>VLOOKUP(Q754,Dados!$A$2:$C$1673,2,FALSE)</f>
        <v>Ordinário - Saúde</v>
      </c>
      <c r="S754" s="428">
        <f>'6803'!G102</f>
        <v>0</v>
      </c>
      <c r="T754" s="428">
        <f>'6803'!H102</f>
        <v>4312169.32</v>
      </c>
      <c r="U754" s="428" t="s">
        <v>2124</v>
      </c>
    </row>
    <row r="755" spans="1:21" s="347" customFormat="1" x14ac:dyDescent="0.2">
      <c r="A755" s="347" t="s">
        <v>2099</v>
      </c>
      <c r="B755" s="427">
        <v>44641</v>
      </c>
      <c r="C755" s="427">
        <v>44657</v>
      </c>
      <c r="D755" s="420">
        <f>'6803'!D103</f>
        <v>1161</v>
      </c>
      <c r="E755" s="347" t="str">
        <f>VLOOKUP(D755,Fichas!$A$2:$G$2009,7,FALSE)</f>
        <v>05.001</v>
      </c>
      <c r="F755" s="347" t="str">
        <f>VLOOKUP(D755,Fichas!$A$2:$H$2009,8,FALSE)</f>
        <v>Fundo Municipal de Saúde</v>
      </c>
      <c r="G755" s="420" t="str">
        <f>VLOOKUP(D755,Fichas!$A$2:$I$2009,9,FALSE)</f>
        <v>10</v>
      </c>
      <c r="H755" s="347" t="str">
        <f>VLOOKUP(D755,Fichas!$A$2:$J$2009,10,FALSE)</f>
        <v>Saúde</v>
      </c>
      <c r="I755" s="420" t="str">
        <f>VLOOKUP(D755,Fichas!$A$2:$K$2009,11,FALSE)</f>
        <v>306</v>
      </c>
      <c r="J755" s="347" t="str">
        <f>VLOOKUP(D755,Fichas!$A$2:$L$2009,12,FALSE)</f>
        <v>Alimentação e Nutrição</v>
      </c>
      <c r="K755" s="420" t="str">
        <f>VLOOKUP(D755,Fichas!$A$2:$M$2009,13,FALSE)</f>
        <v>0034</v>
      </c>
      <c r="L755" s="347" t="str">
        <f>VLOOKUP(D755,Fichas!$A$2:$N$2009,14,FALSE)</f>
        <v>Alimentação e Nutrição</v>
      </c>
      <c r="M755" s="420" t="str">
        <f>VLOOKUP(D755,Fichas!$A$2:$O$2009,15,FALSE)</f>
        <v>1039</v>
      </c>
      <c r="N755" s="347" t="str">
        <f>VLOOKUP(D755,Fichas!$A$2:$P$2009,16,FALSE)</f>
        <v>Estruturação das Ações de Alimentação e Nutrição</v>
      </c>
      <c r="O755" s="420" t="str">
        <f>VLOOKUP(D755,Fichas!$A$2:$C$2009,3,FALSE)</f>
        <v>4.4.90.51.00.00</v>
      </c>
      <c r="P755" s="347" t="str">
        <f>VLOOKUP(D755,Fichas!$A$2:$D$2009,4,FALSE)</f>
        <v>Obras e Instalações</v>
      </c>
      <c r="Q755" s="421" t="str">
        <f>VLOOKUP(D755,Fichas!$A$2:$E$2009,5,FALSE)</f>
        <v>4</v>
      </c>
      <c r="R755" s="347" t="str">
        <f>VLOOKUP(Q755,Dados!$A$2:$C$1673,2,FALSE)</f>
        <v>Bloco Investimento SUS</v>
      </c>
      <c r="S755" s="428">
        <f>'6803'!G103</f>
        <v>0</v>
      </c>
      <c r="T755" s="428">
        <f>'6803'!H103</f>
        <v>2000</v>
      </c>
      <c r="U755" s="428" t="s">
        <v>2124</v>
      </c>
    </row>
    <row r="756" spans="1:21" s="347" customFormat="1" x14ac:dyDescent="0.2">
      <c r="A756" s="347" t="s">
        <v>2099</v>
      </c>
      <c r="B756" s="427">
        <v>44641</v>
      </c>
      <c r="C756" s="427">
        <v>44657</v>
      </c>
      <c r="D756" s="420">
        <f>'6803'!D104</f>
        <v>1413</v>
      </c>
      <c r="E756" s="347" t="str">
        <f>VLOOKUP(D756,Fichas!$A$2:$G$2009,7,FALSE)</f>
        <v>26.001</v>
      </c>
      <c r="F756" s="347" t="str">
        <f>VLOOKUP(D756,Fichas!$A$2:$H$2009,8,FALSE)</f>
        <v>Fundo Municipal de Liquidação e Restos a Pagar</v>
      </c>
      <c r="G756" s="420" t="str">
        <f>VLOOKUP(D756,Fichas!$A$2:$I$2009,9,FALSE)</f>
        <v>03</v>
      </c>
      <c r="H756" s="347" t="str">
        <f>VLOOKUP(D756,Fichas!$A$2:$J$2009,10,FALSE)</f>
        <v>Essencial a Justiça</v>
      </c>
      <c r="I756" s="420" t="str">
        <f>VLOOKUP(D756,Fichas!$A$2:$K$2009,11,FALSE)</f>
        <v>091</v>
      </c>
      <c r="J756" s="347" t="str">
        <f>VLOOKUP(D756,Fichas!$A$2:$L$2009,12,FALSE)</f>
        <v>Defesa da Ordem Jurídica</v>
      </c>
      <c r="K756" s="420" t="str">
        <f>VLOOKUP(D756,Fichas!$A$2:$M$2009,13,FALSE)</f>
        <v>0005</v>
      </c>
      <c r="L756" s="347" t="str">
        <f>VLOOKUP(D756,Fichas!$A$2:$N$2009,14,FALSE)</f>
        <v>Ação Judiciária</v>
      </c>
      <c r="M756" s="420" t="str">
        <f>VLOOKUP(D756,Fichas!$A$2:$O$2009,15,FALSE)</f>
        <v>2014</v>
      </c>
      <c r="N756" s="347" t="str">
        <f>VLOOKUP(D756,Fichas!$A$2:$P$2009,16,FALSE)</f>
        <v>Manutenção das Despesas Judiciais - Precatórios</v>
      </c>
      <c r="O756" s="420" t="str">
        <f>VLOOKUP(D756,Fichas!$A$2:$C$2009,3,FALSE)</f>
        <v>4.6.90.91.00.00</v>
      </c>
      <c r="P756" s="347" t="str">
        <f>VLOOKUP(D756,Fichas!$A$2:$D$2009,4,FALSE)</f>
        <v>Sentenças Judiciais</v>
      </c>
      <c r="Q756" s="421" t="str">
        <f>VLOOKUP(D756,Fichas!$A$2:$E$2009,5,FALSE)</f>
        <v>806</v>
      </c>
      <c r="R756" s="347" t="str">
        <f>VLOOKUP(Q756,Dados!$A$2:$C$1673,2,FALSE)</f>
        <v>Comp. Financ. dos Royalties Pela Produção</v>
      </c>
      <c r="S756" s="428">
        <f>'6803'!G104</f>
        <v>0</v>
      </c>
      <c r="T756" s="428">
        <f>'6803'!H104</f>
        <v>2900000</v>
      </c>
      <c r="U756" s="428" t="s">
        <v>2124</v>
      </c>
    </row>
    <row r="757" spans="1:21" s="347" customFormat="1" x14ac:dyDescent="0.2">
      <c r="A757" s="347" t="s">
        <v>2100</v>
      </c>
      <c r="B757" s="427">
        <v>44643</v>
      </c>
      <c r="C757" s="427">
        <v>44648</v>
      </c>
      <c r="D757" s="420">
        <f>'6806'!D5</f>
        <v>1641</v>
      </c>
      <c r="E757" s="347" t="str">
        <f>VLOOKUP(D757,Fichas!$A$2:$G$2009,7,FALSE)</f>
        <v>08.001</v>
      </c>
      <c r="F757" s="347" t="str">
        <f>VLOOKUP(D757,Fichas!$A$2:$H$2009,8,FALSE)</f>
        <v>Instituto de Benefícios e Assistência aos Servidores Municipais de Cabo Frio - IBASCAF</v>
      </c>
      <c r="G757" s="420" t="str">
        <f>VLOOKUP(D757,Fichas!$A$2:$I$2009,9,FALSE)</f>
        <v>09</v>
      </c>
      <c r="H757" s="347" t="str">
        <f>VLOOKUP(D757,Fichas!$A$2:$J$2009,10,FALSE)</f>
        <v>Previdência Social</v>
      </c>
      <c r="I757" s="420" t="str">
        <f>VLOOKUP(D757,Fichas!$A$2:$K$2009,11,FALSE)</f>
        <v>122</v>
      </c>
      <c r="J757" s="347" t="str">
        <f>VLOOKUP(D757,Fichas!$A$2:$L$2009,12,FALSE)</f>
        <v>Administração Geral</v>
      </c>
      <c r="K757" s="420" t="str">
        <f>VLOOKUP(D757,Fichas!$A$2:$M$2009,13,FALSE)</f>
        <v>0037</v>
      </c>
      <c r="L757" s="347" t="str">
        <f>VLOOKUP(D757,Fichas!$A$2:$N$2009,14,FALSE)</f>
        <v>Gestão Administrativa do IBASCAF</v>
      </c>
      <c r="M757" s="420" t="str">
        <f>VLOOKUP(D757,Fichas!$A$2:$O$2009,15,FALSE)</f>
        <v>2004</v>
      </c>
      <c r="N757" s="347" t="str">
        <f>VLOOKUP(D757,Fichas!$A$2:$P$2009,16,FALSE)</f>
        <v>Manutenção e Operacionalização da Unidade</v>
      </c>
      <c r="O757" s="420" t="str">
        <f>VLOOKUP(D757,Fichas!$A$2:$C$2009,3,FALSE)</f>
        <v>3.3.91.41.00.00</v>
      </c>
      <c r="P757" s="347" t="str">
        <f>VLOOKUP(D757,Fichas!$A$2:$D$2009,4,FALSE)</f>
        <v>Contribuições</v>
      </c>
      <c r="Q757" s="421" t="str">
        <f>VLOOKUP(D757,Fichas!$A$2:$E$2009,5,FALSE)</f>
        <v>961</v>
      </c>
      <c r="R757" s="347" t="str">
        <f>VLOOKUP(Q757,Dados!$A$2:$C$1673,2,FALSE)</f>
        <v>Custeio da Taxa de Administração</v>
      </c>
      <c r="S757" s="428">
        <f>'6806'!G5</f>
        <v>70000</v>
      </c>
      <c r="T757" s="428">
        <f>'6806'!H5</f>
        <v>0</v>
      </c>
      <c r="U757" s="428" t="s">
        <v>2124</v>
      </c>
    </row>
    <row r="758" spans="1:21" s="347" customFormat="1" x14ac:dyDescent="0.2">
      <c r="A758" s="347" t="s">
        <v>2100</v>
      </c>
      <c r="B758" s="427">
        <v>44643</v>
      </c>
      <c r="C758" s="427">
        <v>44648</v>
      </c>
      <c r="D758" s="420">
        <f>'6806'!D6</f>
        <v>1642</v>
      </c>
      <c r="E758" s="347" t="str">
        <f>VLOOKUP(D758,Fichas!$A$2:$G$2009,7,FALSE)</f>
        <v>08.001</v>
      </c>
      <c r="F758" s="347" t="str">
        <f>VLOOKUP(D758,Fichas!$A$2:$H$2009,8,FALSE)</f>
        <v>Instituto de Benefícios e Assistência aos Servidores Municipais de Cabo Frio - IBASCAF</v>
      </c>
      <c r="G758" s="420" t="str">
        <f>VLOOKUP(D758,Fichas!$A$2:$I$2009,9,FALSE)</f>
        <v>09</v>
      </c>
      <c r="H758" s="347" t="str">
        <f>VLOOKUP(D758,Fichas!$A$2:$J$2009,10,FALSE)</f>
        <v>Previdência Social</v>
      </c>
      <c r="I758" s="420" t="str">
        <f>VLOOKUP(D758,Fichas!$A$2:$K$2009,11,FALSE)</f>
        <v>122</v>
      </c>
      <c r="J758" s="347" t="str">
        <f>VLOOKUP(D758,Fichas!$A$2:$L$2009,12,FALSE)</f>
        <v>Administração Geral</v>
      </c>
      <c r="K758" s="420" t="str">
        <f>VLOOKUP(D758,Fichas!$A$2:$M$2009,13,FALSE)</f>
        <v>0038</v>
      </c>
      <c r="L758" s="347" t="str">
        <f>VLOOKUP(D758,Fichas!$A$2:$N$2009,14,FALSE)</f>
        <v>Fundo Financeiro Previdenciário</v>
      </c>
      <c r="M758" s="420" t="str">
        <f>VLOOKUP(D758,Fichas!$A$2:$O$2009,15,FALSE)</f>
        <v>2185</v>
      </c>
      <c r="N758" s="347" t="str">
        <f>VLOOKUP(D758,Fichas!$A$2:$P$2009,16,FALSE)</f>
        <v>Despesas Administrativas do Fundo Financeiro Previdenciário - FFP</v>
      </c>
      <c r="O758" s="420" t="str">
        <f>VLOOKUP(D758,Fichas!$A$2:$C$2009,3,FALSE)</f>
        <v>3.3.91.41.00.00</v>
      </c>
      <c r="P758" s="347" t="str">
        <f>VLOOKUP(D758,Fichas!$A$2:$D$2009,4,FALSE)</f>
        <v>Contribuições</v>
      </c>
      <c r="Q758" s="421" t="str">
        <f>VLOOKUP(D758,Fichas!$A$2:$E$2009,5,FALSE)</f>
        <v>28</v>
      </c>
      <c r="R758" s="347" t="str">
        <f>VLOOKUP(Q758,Dados!$A$2:$C$1673,2,FALSE)</f>
        <v>Recursos do RPPS</v>
      </c>
      <c r="S758" s="428">
        <f>'6806'!G6</f>
        <v>300000</v>
      </c>
      <c r="T758" s="428">
        <f>'6806'!H6</f>
        <v>0</v>
      </c>
      <c r="U758" s="428" t="s">
        <v>2124</v>
      </c>
    </row>
    <row r="759" spans="1:21" s="347" customFormat="1" x14ac:dyDescent="0.2">
      <c r="A759" s="347" t="s">
        <v>2100</v>
      </c>
      <c r="B759" s="427">
        <v>44643</v>
      </c>
      <c r="C759" s="427">
        <v>44648</v>
      </c>
      <c r="D759" s="420">
        <f>'6806'!D7</f>
        <v>1643</v>
      </c>
      <c r="E759" s="347" t="str">
        <f>VLOOKUP(D759,Fichas!$A$2:$G$2009,7,FALSE)</f>
        <v>08.001</v>
      </c>
      <c r="F759" s="347" t="str">
        <f>VLOOKUP(D759,Fichas!$A$2:$H$2009,8,FALSE)</f>
        <v>Instituto de Benefícios e Assistência aos Servidores Municipais de Cabo Frio - IBASCAF</v>
      </c>
      <c r="G759" s="420" t="str">
        <f>VLOOKUP(D759,Fichas!$A$2:$I$2009,9,FALSE)</f>
        <v>09</v>
      </c>
      <c r="H759" s="347" t="str">
        <f>VLOOKUP(D759,Fichas!$A$2:$J$2009,10,FALSE)</f>
        <v>Previdência Social</v>
      </c>
      <c r="I759" s="420" t="str">
        <f>VLOOKUP(D759,Fichas!$A$2:$K$2009,11,FALSE)</f>
        <v>122</v>
      </c>
      <c r="J759" s="347" t="str">
        <f>VLOOKUP(D759,Fichas!$A$2:$L$2009,12,FALSE)</f>
        <v>Administração Geral</v>
      </c>
      <c r="K759" s="420" t="str">
        <f>VLOOKUP(D759,Fichas!$A$2:$M$2009,13,FALSE)</f>
        <v>0039</v>
      </c>
      <c r="L759" s="347" t="str">
        <f>VLOOKUP(D759,Fichas!$A$2:$N$2009,14,FALSE)</f>
        <v>Fundo Previdenciário Capitalizado</v>
      </c>
      <c r="M759" s="420" t="str">
        <f>VLOOKUP(D759,Fichas!$A$2:$O$2009,15,FALSE)</f>
        <v>2188</v>
      </c>
      <c r="N759" s="347" t="str">
        <f>VLOOKUP(D759,Fichas!$A$2:$P$2009,16,FALSE)</f>
        <v>Despesas Administrativas do Fundo Previdenciário Capitalizado - FPC</v>
      </c>
      <c r="O759" s="420" t="str">
        <f>VLOOKUP(D759,Fichas!$A$2:$C$2009,3,FALSE)</f>
        <v>3.3.91.41.00.00</v>
      </c>
      <c r="P759" s="347" t="str">
        <f>VLOOKUP(D759,Fichas!$A$2:$D$2009,4,FALSE)</f>
        <v>Contribuições</v>
      </c>
      <c r="Q759" s="421" t="str">
        <f>VLOOKUP(D759,Fichas!$A$2:$E$2009,5,FALSE)</f>
        <v>962</v>
      </c>
      <c r="R759" s="347" t="str">
        <f>VLOOKUP(Q759,Dados!$A$2:$C$1673,2,FALSE)</f>
        <v>Recursos RPPS - Plano Previdenciário</v>
      </c>
      <c r="S759" s="428">
        <f>'6806'!G7</f>
        <v>50000</v>
      </c>
      <c r="T759" s="428">
        <f>'6806'!H7</f>
        <v>0</v>
      </c>
      <c r="U759" s="428" t="s">
        <v>2124</v>
      </c>
    </row>
    <row r="760" spans="1:21" s="347" customFormat="1" x14ac:dyDescent="0.2">
      <c r="A760" s="347" t="s">
        <v>2100</v>
      </c>
      <c r="B760" s="427">
        <v>44643</v>
      </c>
      <c r="C760" s="427">
        <v>44648</v>
      </c>
      <c r="D760" s="420">
        <f>'6806'!D8</f>
        <v>1640</v>
      </c>
      <c r="E760" s="347" t="str">
        <f>VLOOKUP(D760,Fichas!$A$2:$G$2009,7,FALSE)</f>
        <v>10.001</v>
      </c>
      <c r="F760" s="347" t="str">
        <f>VLOOKUP(D760,Fichas!$A$2:$H$2009,8,FALSE)</f>
        <v>Fundo Municipal de Assistência Médica, Hospitalar e Odontológica dos Servidores Municipais de Cabo Frio - FAMES</v>
      </c>
      <c r="G760" s="420" t="str">
        <f>VLOOKUP(D760,Fichas!$A$2:$I$2009,9,FALSE)</f>
        <v>10</v>
      </c>
      <c r="H760" s="347" t="str">
        <f>VLOOKUP(D760,Fichas!$A$2:$J$2009,10,FALSE)</f>
        <v>Saúde</v>
      </c>
      <c r="I760" s="420" t="str">
        <f>VLOOKUP(D760,Fichas!$A$2:$K$2009,11,FALSE)</f>
        <v>122</v>
      </c>
      <c r="J760" s="347" t="str">
        <f>VLOOKUP(D760,Fichas!$A$2:$L$2009,12,FALSE)</f>
        <v>Administração Geral</v>
      </c>
      <c r="K760" s="420" t="str">
        <f>VLOOKUP(D760,Fichas!$A$2:$M$2009,13,FALSE)</f>
        <v>0040</v>
      </c>
      <c r="L760" s="347" t="str">
        <f>VLOOKUP(D760,Fichas!$A$2:$N$2009,14,FALSE)</f>
        <v>Gestão Administrativa do FAMES</v>
      </c>
      <c r="M760" s="420" t="str">
        <f>VLOOKUP(D760,Fichas!$A$2:$O$2009,15,FALSE)</f>
        <v>2004</v>
      </c>
      <c r="N760" s="347" t="str">
        <f>VLOOKUP(D760,Fichas!$A$2:$P$2009,16,FALSE)</f>
        <v>Manutenção e Operacionalização da Unidade</v>
      </c>
      <c r="O760" s="420" t="str">
        <f>VLOOKUP(D760,Fichas!$A$2:$C$2009,3,FALSE)</f>
        <v>3.3.91.41.00.00</v>
      </c>
      <c r="P760" s="347" t="str">
        <f>VLOOKUP(D760,Fichas!$A$2:$D$2009,4,FALSE)</f>
        <v>Contribuições</v>
      </c>
      <c r="Q760" s="421" t="str">
        <f>VLOOKUP(D760,Fichas!$A$2:$E$2009,5,FALSE)</f>
        <v>29</v>
      </c>
      <c r="R760" s="347" t="str">
        <f>VLOOKUP(Q760,Dados!$A$2:$C$1673,2,FALSE)</f>
        <v>Recursos do PASMH</v>
      </c>
      <c r="S760" s="428">
        <f>'6806'!G8</f>
        <v>50000</v>
      </c>
      <c r="T760" s="428">
        <f>'6806'!H8</f>
        <v>0</v>
      </c>
      <c r="U760" s="428" t="s">
        <v>2124</v>
      </c>
    </row>
    <row r="761" spans="1:21" s="347" customFormat="1" x14ac:dyDescent="0.2">
      <c r="A761" s="347" t="s">
        <v>2100</v>
      </c>
      <c r="B761" s="427">
        <v>44643</v>
      </c>
      <c r="C761" s="427">
        <v>44648</v>
      </c>
      <c r="D761" s="420">
        <f>'6806'!D9</f>
        <v>1232</v>
      </c>
      <c r="E761" s="347" t="str">
        <f>VLOOKUP(D761,Fichas!$A$2:$G$2009,7,FALSE)</f>
        <v>08.001</v>
      </c>
      <c r="F761" s="347" t="str">
        <f>VLOOKUP(D761,Fichas!$A$2:$H$2009,8,FALSE)</f>
        <v>Instituto de Benefícios e Assistência aos Servidores Municipais de Cabo Frio - IBASCAF</v>
      </c>
      <c r="G761" s="420" t="str">
        <f>VLOOKUP(D761,Fichas!$A$2:$I$2009,9,FALSE)</f>
        <v>09</v>
      </c>
      <c r="H761" s="347" t="str">
        <f>VLOOKUP(D761,Fichas!$A$2:$J$2009,10,FALSE)</f>
        <v>Previdência Social</v>
      </c>
      <c r="I761" s="420" t="str">
        <f>VLOOKUP(D761,Fichas!$A$2:$K$2009,11,FALSE)</f>
        <v>122</v>
      </c>
      <c r="J761" s="347" t="str">
        <f>VLOOKUP(D761,Fichas!$A$2:$L$2009,12,FALSE)</f>
        <v>Administração Geral</v>
      </c>
      <c r="K761" s="420" t="str">
        <f>VLOOKUP(D761,Fichas!$A$2:$M$2009,13,FALSE)</f>
        <v>0037</v>
      </c>
      <c r="L761" s="347" t="str">
        <f>VLOOKUP(D761,Fichas!$A$2:$N$2009,14,FALSE)</f>
        <v>Gestão Administrativa do IBASCAF</v>
      </c>
      <c r="M761" s="420" t="str">
        <f>VLOOKUP(D761,Fichas!$A$2:$O$2009,15,FALSE)</f>
        <v>2004</v>
      </c>
      <c r="N761" s="347" t="str">
        <f>VLOOKUP(D761,Fichas!$A$2:$P$2009,16,FALSE)</f>
        <v>Manutenção e Operacionalização da Unidade</v>
      </c>
      <c r="O761" s="420" t="str">
        <f>VLOOKUP(D761,Fichas!$A$2:$C$2009,3,FALSE)</f>
        <v>4.4.90.52.00.00</v>
      </c>
      <c r="P761" s="347" t="str">
        <f>VLOOKUP(D761,Fichas!$A$2:$D$2009,4,FALSE)</f>
        <v>Equipamentos e Material Permanente</v>
      </c>
      <c r="Q761" s="421" t="str">
        <f>VLOOKUP(D761,Fichas!$A$2:$E$2009,5,FALSE)</f>
        <v>961</v>
      </c>
      <c r="R761" s="347" t="str">
        <f>VLOOKUP(Q761,Dados!$A$2:$C$1673,2,FALSE)</f>
        <v>Custeio da Taxa de Administração</v>
      </c>
      <c r="S761" s="428">
        <f>'6806'!G9</f>
        <v>0</v>
      </c>
      <c r="T761" s="428">
        <f>'6806'!H9</f>
        <v>70000</v>
      </c>
      <c r="U761" s="428" t="s">
        <v>2124</v>
      </c>
    </row>
    <row r="762" spans="1:21" s="347" customFormat="1" x14ac:dyDescent="0.2">
      <c r="A762" s="347" t="s">
        <v>2100</v>
      </c>
      <c r="B762" s="427">
        <v>44643</v>
      </c>
      <c r="C762" s="427">
        <v>44648</v>
      </c>
      <c r="D762" s="420">
        <f>'6806'!D10</f>
        <v>1433</v>
      </c>
      <c r="E762" s="347" t="str">
        <f>VLOOKUP(D762,Fichas!$A$2:$G$2009,7,FALSE)</f>
        <v>08.001</v>
      </c>
      <c r="F762" s="347" t="str">
        <f>VLOOKUP(D762,Fichas!$A$2:$H$2009,8,FALSE)</f>
        <v>Instituto de Benefícios e Assistência aos Servidores Municipais de Cabo Frio - IBASCAF</v>
      </c>
      <c r="G762" s="420" t="str">
        <f>VLOOKUP(D762,Fichas!$A$2:$I$2009,9,FALSE)</f>
        <v>09</v>
      </c>
      <c r="H762" s="347" t="str">
        <f>VLOOKUP(D762,Fichas!$A$2:$J$2009,10,FALSE)</f>
        <v>Previdência Social</v>
      </c>
      <c r="I762" s="420" t="str">
        <f>VLOOKUP(D762,Fichas!$A$2:$K$2009,11,FALSE)</f>
        <v>122</v>
      </c>
      <c r="J762" s="347" t="str">
        <f>VLOOKUP(D762,Fichas!$A$2:$L$2009,12,FALSE)</f>
        <v>Administração Geral</v>
      </c>
      <c r="K762" s="420" t="str">
        <f>VLOOKUP(D762,Fichas!$A$2:$M$2009,13,FALSE)</f>
        <v>0038</v>
      </c>
      <c r="L762" s="347" t="str">
        <f>VLOOKUP(D762,Fichas!$A$2:$N$2009,14,FALSE)</f>
        <v>Fundo Financeiro Previdenciário</v>
      </c>
      <c r="M762" s="420" t="str">
        <f>VLOOKUP(D762,Fichas!$A$2:$O$2009,15,FALSE)</f>
        <v>2184</v>
      </c>
      <c r="N762" s="347" t="str">
        <f>VLOOKUP(D762,Fichas!$A$2:$P$2009,16,FALSE)</f>
        <v>Custeio da Taxa de Administração do RPPS - FFP</v>
      </c>
      <c r="O762" s="420" t="str">
        <f>VLOOKUP(D762,Fichas!$A$2:$C$2009,3,FALSE)</f>
        <v>3.3.91.39.00.00</v>
      </c>
      <c r="P762" s="347" t="str">
        <f>VLOOKUP(D762,Fichas!$A$2:$D$2009,4,FALSE)</f>
        <v>Outros Serviços de Terceiros - Pessoa Jurídica</v>
      </c>
      <c r="Q762" s="421" t="str">
        <f>VLOOKUP(D762,Fichas!$A$2:$E$2009,5,FALSE)</f>
        <v>28</v>
      </c>
      <c r="R762" s="347" t="str">
        <f>VLOOKUP(Q762,Dados!$A$2:$C$1673,2,FALSE)</f>
        <v>Recursos do RPPS</v>
      </c>
      <c r="S762" s="428">
        <f>'6806'!G10</f>
        <v>0</v>
      </c>
      <c r="T762" s="428">
        <f>'6806'!H10</f>
        <v>300000</v>
      </c>
      <c r="U762" s="428" t="s">
        <v>2124</v>
      </c>
    </row>
    <row r="763" spans="1:21" s="347" customFormat="1" x14ac:dyDescent="0.2">
      <c r="A763" s="347" t="s">
        <v>2100</v>
      </c>
      <c r="B763" s="427">
        <v>44643</v>
      </c>
      <c r="C763" s="427">
        <v>44648</v>
      </c>
      <c r="D763" s="420">
        <f>'6806'!D11</f>
        <v>1434</v>
      </c>
      <c r="E763" s="347" t="str">
        <f>VLOOKUP(D763,Fichas!$A$2:$G$2009,7,FALSE)</f>
        <v>08.001</v>
      </c>
      <c r="F763" s="347" t="str">
        <f>VLOOKUP(D763,Fichas!$A$2:$H$2009,8,FALSE)</f>
        <v>Instituto de Benefícios e Assistência aos Servidores Municipais de Cabo Frio - IBASCAF</v>
      </c>
      <c r="G763" s="420" t="str">
        <f>VLOOKUP(D763,Fichas!$A$2:$I$2009,9,FALSE)</f>
        <v>09</v>
      </c>
      <c r="H763" s="347" t="str">
        <f>VLOOKUP(D763,Fichas!$A$2:$J$2009,10,FALSE)</f>
        <v>Previdência Social</v>
      </c>
      <c r="I763" s="420" t="str">
        <f>VLOOKUP(D763,Fichas!$A$2:$K$2009,11,FALSE)</f>
        <v>122</v>
      </c>
      <c r="J763" s="347" t="str">
        <f>VLOOKUP(D763,Fichas!$A$2:$L$2009,12,FALSE)</f>
        <v>Administração Geral</v>
      </c>
      <c r="K763" s="420" t="str">
        <f>VLOOKUP(D763,Fichas!$A$2:$M$2009,13,FALSE)</f>
        <v>0039</v>
      </c>
      <c r="L763" s="347" t="str">
        <f>VLOOKUP(D763,Fichas!$A$2:$N$2009,14,FALSE)</f>
        <v>Fundo Previdenciário Capitalizado</v>
      </c>
      <c r="M763" s="420" t="str">
        <f>VLOOKUP(D763,Fichas!$A$2:$O$2009,15,FALSE)</f>
        <v>2187</v>
      </c>
      <c r="N763" s="347" t="str">
        <f>VLOOKUP(D763,Fichas!$A$2:$P$2009,16,FALSE)</f>
        <v>Custeio da Taxa de Administração do RPPS - FPC</v>
      </c>
      <c r="O763" s="420" t="str">
        <f>VLOOKUP(D763,Fichas!$A$2:$C$2009,3,FALSE)</f>
        <v>3.3.91.39.00.00</v>
      </c>
      <c r="P763" s="347" t="str">
        <f>VLOOKUP(D763,Fichas!$A$2:$D$2009,4,FALSE)</f>
        <v>Outros Serviços de Terceiros - Pessoa Jurídica</v>
      </c>
      <c r="Q763" s="421" t="str">
        <f>VLOOKUP(D763,Fichas!$A$2:$E$2009,5,FALSE)</f>
        <v>962</v>
      </c>
      <c r="R763" s="347" t="str">
        <f>VLOOKUP(Q763,Dados!$A$2:$C$1673,2,FALSE)</f>
        <v>Recursos RPPS - Plano Previdenciário</v>
      </c>
      <c r="S763" s="428">
        <f>'6806'!G11</f>
        <v>0</v>
      </c>
      <c r="T763" s="428">
        <f>'6806'!H11</f>
        <v>50000</v>
      </c>
      <c r="U763" s="428" t="s">
        <v>2124</v>
      </c>
    </row>
    <row r="764" spans="1:21" s="347" customFormat="1" x14ac:dyDescent="0.2">
      <c r="A764" s="347" t="s">
        <v>2100</v>
      </c>
      <c r="B764" s="427">
        <v>44643</v>
      </c>
      <c r="C764" s="427">
        <v>44648</v>
      </c>
      <c r="D764" s="420">
        <f>'6806'!D12</f>
        <v>1262</v>
      </c>
      <c r="E764" s="347" t="str">
        <f>VLOOKUP(D764,Fichas!$A$2:$G$2009,7,FALSE)</f>
        <v>10.001</v>
      </c>
      <c r="F764" s="347" t="str">
        <f>VLOOKUP(D764,Fichas!$A$2:$H$2009,8,FALSE)</f>
        <v>Fundo Municipal de Assistência Médica, Hospitalar e Odontológica dos Servidores Municipais de Cabo Frio - FAMES</v>
      </c>
      <c r="G764" s="420" t="str">
        <f>VLOOKUP(D764,Fichas!$A$2:$I$2009,9,FALSE)</f>
        <v>10</v>
      </c>
      <c r="H764" s="347" t="str">
        <f>VLOOKUP(D764,Fichas!$A$2:$J$2009,10,FALSE)</f>
        <v>Saúde</v>
      </c>
      <c r="I764" s="420" t="str">
        <f>VLOOKUP(D764,Fichas!$A$2:$K$2009,11,FALSE)</f>
        <v>122</v>
      </c>
      <c r="J764" s="347" t="str">
        <f>VLOOKUP(D764,Fichas!$A$2:$L$2009,12,FALSE)</f>
        <v>Administração Geral</v>
      </c>
      <c r="K764" s="420" t="str">
        <f>VLOOKUP(D764,Fichas!$A$2:$M$2009,13,FALSE)</f>
        <v>0040</v>
      </c>
      <c r="L764" s="347" t="str">
        <f>VLOOKUP(D764,Fichas!$A$2:$N$2009,14,FALSE)</f>
        <v>Gestão Administrativa do FAMES</v>
      </c>
      <c r="M764" s="420" t="str">
        <f>VLOOKUP(D764,Fichas!$A$2:$O$2009,15,FALSE)</f>
        <v>2004</v>
      </c>
      <c r="N764" s="347" t="str">
        <f>VLOOKUP(D764,Fichas!$A$2:$P$2009,16,FALSE)</f>
        <v>Manutenção e Operacionalização da Unidade</v>
      </c>
      <c r="O764" s="420" t="str">
        <f>VLOOKUP(D764,Fichas!$A$2:$C$2009,3,FALSE)</f>
        <v>3.3.90.93.00.00</v>
      </c>
      <c r="P764" s="347" t="str">
        <f>VLOOKUP(D764,Fichas!$A$2:$D$2009,4,FALSE)</f>
        <v>Indenizações e Restituições</v>
      </c>
      <c r="Q764" s="421" t="str">
        <f>VLOOKUP(D764,Fichas!$A$2:$E$2009,5,FALSE)</f>
        <v>29</v>
      </c>
      <c r="R764" s="347" t="str">
        <f>VLOOKUP(Q764,Dados!$A$2:$C$1673,2,FALSE)</f>
        <v>Recursos do PASMH</v>
      </c>
      <c r="S764" s="428">
        <f>'6806'!G12</f>
        <v>0</v>
      </c>
      <c r="T764" s="428">
        <f>'6806'!H12</f>
        <v>50000</v>
      </c>
      <c r="U764" s="428" t="s">
        <v>2124</v>
      </c>
    </row>
    <row r="765" spans="1:21" s="347" customFormat="1" x14ac:dyDescent="0.2">
      <c r="A765" s="347" t="s">
        <v>2101</v>
      </c>
      <c r="B765" s="427">
        <v>44649</v>
      </c>
      <c r="C765" s="427">
        <v>44652</v>
      </c>
      <c r="D765" s="420">
        <f>'6812'!D5</f>
        <v>1649</v>
      </c>
      <c r="E765" s="347" t="str">
        <f>VLOOKUP(D765,Fichas!$A$2:$G$2009,7,FALSE)</f>
        <v>05.001</v>
      </c>
      <c r="F765" s="347" t="str">
        <f>VLOOKUP(D765,Fichas!$A$2:$H$2009,8,FALSE)</f>
        <v>Fundo Municipal de Saúde</v>
      </c>
      <c r="G765" s="420" t="str">
        <f>VLOOKUP(D765,Fichas!$A$2:$I$2009,9,FALSE)</f>
        <v>10</v>
      </c>
      <c r="H765" s="347" t="str">
        <f>VLOOKUP(D765,Fichas!$A$2:$J$2009,10,FALSE)</f>
        <v>Saúde</v>
      </c>
      <c r="I765" s="420" t="str">
        <f>VLOOKUP(D765,Fichas!$A$2:$K$2009,11,FALSE)</f>
        <v>302</v>
      </c>
      <c r="J765" s="347" t="str">
        <f>VLOOKUP(D765,Fichas!$A$2:$L$2009,12,FALSE)</f>
        <v>Assistência Hospitalar e Ambulatorial</v>
      </c>
      <c r="K765" s="420" t="str">
        <f>VLOOKUP(D765,Fichas!$A$2:$M$2009,13,FALSE)</f>
        <v>0032</v>
      </c>
      <c r="L765" s="347" t="str">
        <f>VLOOKUP(D765,Fichas!$A$2:$N$2009,14,FALSE)</f>
        <v>Atenção Especializada, Urgência e Emergência</v>
      </c>
      <c r="M765" s="420" t="str">
        <f>VLOOKUP(D765,Fichas!$A$2:$O$2009,15,FALSE)</f>
        <v>2143</v>
      </c>
      <c r="N765" s="347" t="str">
        <f>VLOOKUP(D765,Fichas!$A$2:$P$2009,16,FALSE)</f>
        <v>Ampliação e Manutenção das Ações e Serviços da Atenção Especializada, Urgência e Emergência</v>
      </c>
      <c r="O765" s="420" t="str">
        <f>VLOOKUP(D765,Fichas!$A$2:$C$2009,3,FALSE)</f>
        <v>3.3.90.30.00.00</v>
      </c>
      <c r="P765" s="347" t="str">
        <f>VLOOKUP(D765,Fichas!$A$2:$D$2009,4,FALSE)</f>
        <v>Material de Consumo</v>
      </c>
      <c r="Q765" s="421" t="str">
        <f>VLOOKUP(D765,Fichas!$A$2:$E$2009,5,FALSE)</f>
        <v>3130</v>
      </c>
      <c r="R765" s="347" t="str">
        <f>VLOOKUP(Q765,Dados!$A$2:$C$1673,2,FALSE)</f>
        <v>Superávit - Incremento MAC</v>
      </c>
      <c r="S765" s="428">
        <f>'6812'!G5</f>
        <v>1015157.33</v>
      </c>
      <c r="T765" s="428">
        <f>'6812'!H5</f>
        <v>0</v>
      </c>
      <c r="U765" s="428" t="s">
        <v>915</v>
      </c>
    </row>
    <row r="766" spans="1:21" s="347" customFormat="1" x14ac:dyDescent="0.2">
      <c r="A766" s="347" t="s">
        <v>2101</v>
      </c>
      <c r="B766" s="427">
        <v>44649</v>
      </c>
      <c r="C766" s="427">
        <v>44652</v>
      </c>
      <c r="D766" s="420">
        <f>'6812'!D6</f>
        <v>1650</v>
      </c>
      <c r="E766" s="347" t="str">
        <f>VLOOKUP(D766,Fichas!$A$2:$G$2009,7,FALSE)</f>
        <v>05.001</v>
      </c>
      <c r="F766" s="347" t="str">
        <f>VLOOKUP(D766,Fichas!$A$2:$H$2009,8,FALSE)</f>
        <v>Fundo Municipal de Saúde</v>
      </c>
      <c r="G766" s="420" t="str">
        <f>VLOOKUP(D766,Fichas!$A$2:$I$2009,9,FALSE)</f>
        <v>10</v>
      </c>
      <c r="H766" s="347" t="str">
        <f>VLOOKUP(D766,Fichas!$A$2:$J$2009,10,FALSE)</f>
        <v>Saúde</v>
      </c>
      <c r="I766" s="420" t="str">
        <f>VLOOKUP(D766,Fichas!$A$2:$K$2009,11,FALSE)</f>
        <v>302</v>
      </c>
      <c r="J766" s="347" t="str">
        <f>VLOOKUP(D766,Fichas!$A$2:$L$2009,12,FALSE)</f>
        <v>Assistência Hospitalar e Ambulatorial</v>
      </c>
      <c r="K766" s="420" t="str">
        <f>VLOOKUP(D766,Fichas!$A$2:$M$2009,13,FALSE)</f>
        <v>0032</v>
      </c>
      <c r="L766" s="347" t="str">
        <f>VLOOKUP(D766,Fichas!$A$2:$N$2009,14,FALSE)</f>
        <v>Atenção Especializada, Urgência e Emergência</v>
      </c>
      <c r="M766" s="420" t="str">
        <f>VLOOKUP(D766,Fichas!$A$2:$O$2009,15,FALSE)</f>
        <v>2143</v>
      </c>
      <c r="N766" s="347" t="str">
        <f>VLOOKUP(D766,Fichas!$A$2:$P$2009,16,FALSE)</f>
        <v>Ampliação e Manutenção das Ações e Serviços da Atenção Especializada, Urgência e Emergência</v>
      </c>
      <c r="O766" s="420" t="str">
        <f>VLOOKUP(D766,Fichas!$A$2:$C$2009,3,FALSE)</f>
        <v>3.3.90.39.00.00</v>
      </c>
      <c r="P766" s="347" t="str">
        <f>VLOOKUP(D766,Fichas!$A$2:$D$2009,4,FALSE)</f>
        <v>Outros Serviços de Terceiros - Pessoa Jurídica</v>
      </c>
      <c r="Q766" s="421" t="str">
        <f>VLOOKUP(D766,Fichas!$A$2:$E$2009,5,FALSE)</f>
        <v>3130</v>
      </c>
      <c r="R766" s="347" t="str">
        <f>VLOOKUP(Q766,Dados!$A$2:$C$1673,2,FALSE)</f>
        <v>Superávit - Incremento MAC</v>
      </c>
      <c r="S766" s="428">
        <f>'6812'!G6</f>
        <v>1015157.32</v>
      </c>
      <c r="T766" s="428">
        <f>'6812'!H6</f>
        <v>0</v>
      </c>
      <c r="U766" s="428" t="s">
        <v>915</v>
      </c>
    </row>
    <row r="767" spans="1:21" s="347" customFormat="1" x14ac:dyDescent="0.2">
      <c r="A767" s="347" t="s">
        <v>2101</v>
      </c>
      <c r="B767" s="427">
        <v>44649</v>
      </c>
      <c r="C767" s="427">
        <v>44652</v>
      </c>
      <c r="D767" s="420">
        <f>'6812'!D7</f>
        <v>1651</v>
      </c>
      <c r="E767" s="347" t="str">
        <f>VLOOKUP(D767,Fichas!$A$2:$G$2009,7,FALSE)</f>
        <v>05.001</v>
      </c>
      <c r="F767" s="347" t="str">
        <f>VLOOKUP(D767,Fichas!$A$2:$H$2009,8,FALSE)</f>
        <v>Fundo Municipal de Saúde</v>
      </c>
      <c r="G767" s="420" t="str">
        <f>VLOOKUP(D767,Fichas!$A$2:$I$2009,9,FALSE)</f>
        <v>10</v>
      </c>
      <c r="H767" s="347" t="str">
        <f>VLOOKUP(D767,Fichas!$A$2:$J$2009,10,FALSE)</f>
        <v>Saúde</v>
      </c>
      <c r="I767" s="420" t="str">
        <f>VLOOKUP(D767,Fichas!$A$2:$K$2009,11,FALSE)</f>
        <v>301</v>
      </c>
      <c r="J767" s="347" t="str">
        <f>VLOOKUP(D767,Fichas!$A$2:$L$2009,12,FALSE)</f>
        <v>Atenção Básica</v>
      </c>
      <c r="K767" s="420" t="str">
        <f>VLOOKUP(D767,Fichas!$A$2:$M$2009,13,FALSE)</f>
        <v>0031</v>
      </c>
      <c r="L767" s="347" t="str">
        <f>VLOOKUP(D767,Fichas!$A$2:$N$2009,14,FALSE)</f>
        <v>Atenção Primária à Saúde</v>
      </c>
      <c r="M767" s="420" t="str">
        <f>VLOOKUP(D767,Fichas!$A$2:$O$2009,15,FALSE)</f>
        <v>2134</v>
      </c>
      <c r="N767" s="347" t="str">
        <f>VLOOKUP(D767,Fichas!$A$2:$P$2009,16,FALSE)</f>
        <v>Ampliação da Cobertura de ESF Para 100% da População de Cabo Frio</v>
      </c>
      <c r="O767" s="420" t="str">
        <f>VLOOKUP(D767,Fichas!$A$2:$C$2009,3,FALSE)</f>
        <v>3.3.90.30.00.00</v>
      </c>
      <c r="P767" s="347" t="str">
        <f>VLOOKUP(D767,Fichas!$A$2:$D$2009,4,FALSE)</f>
        <v>Material de Consumo</v>
      </c>
      <c r="Q767" s="421" t="str">
        <f>VLOOKUP(D767,Fichas!$A$2:$E$2009,5,FALSE)</f>
        <v>3992</v>
      </c>
      <c r="R767" s="347" t="str">
        <f>VLOOKUP(Q767,Dados!$A$2:$C$1673,2,FALSE)</f>
        <v>Superávit - Doenças Crônicas Não Transm.</v>
      </c>
      <c r="S767" s="428">
        <f>'6812'!G7</f>
        <v>3430000</v>
      </c>
      <c r="T767" s="428">
        <f>'6812'!H7</f>
        <v>0</v>
      </c>
      <c r="U767" s="428" t="s">
        <v>915</v>
      </c>
    </row>
    <row r="768" spans="1:21" s="347" customFormat="1" x14ac:dyDescent="0.2">
      <c r="A768" s="347" t="s">
        <v>2101</v>
      </c>
      <c r="B768" s="427">
        <v>44649</v>
      </c>
      <c r="C768" s="427">
        <v>44652</v>
      </c>
      <c r="D768" s="420">
        <f>'6812'!D8</f>
        <v>1652</v>
      </c>
      <c r="E768" s="347" t="str">
        <f>VLOOKUP(D768,Fichas!$A$2:$G$2009,7,FALSE)</f>
        <v>05.001</v>
      </c>
      <c r="F768" s="347" t="str">
        <f>VLOOKUP(D768,Fichas!$A$2:$H$2009,8,FALSE)</f>
        <v>Fundo Municipal de Saúde</v>
      </c>
      <c r="G768" s="420" t="str">
        <f>VLOOKUP(D768,Fichas!$A$2:$I$2009,9,FALSE)</f>
        <v>10</v>
      </c>
      <c r="H768" s="347" t="str">
        <f>VLOOKUP(D768,Fichas!$A$2:$J$2009,10,FALSE)</f>
        <v>Saúde</v>
      </c>
      <c r="I768" s="420" t="str">
        <f>VLOOKUP(D768,Fichas!$A$2:$K$2009,11,FALSE)</f>
        <v>301</v>
      </c>
      <c r="J768" s="347" t="str">
        <f>VLOOKUP(D768,Fichas!$A$2:$L$2009,12,FALSE)</f>
        <v>Atenção Básica</v>
      </c>
      <c r="K768" s="420" t="str">
        <f>VLOOKUP(D768,Fichas!$A$2:$M$2009,13,FALSE)</f>
        <v>0031</v>
      </c>
      <c r="L768" s="347" t="str">
        <f>VLOOKUP(D768,Fichas!$A$2:$N$2009,14,FALSE)</f>
        <v>Atenção Primária à Saúde</v>
      </c>
      <c r="M768" s="420" t="str">
        <f>VLOOKUP(D768,Fichas!$A$2:$O$2009,15,FALSE)</f>
        <v>2134</v>
      </c>
      <c r="N768" s="347" t="str">
        <f>VLOOKUP(D768,Fichas!$A$2:$P$2009,16,FALSE)</f>
        <v>Ampliação da Cobertura de ESF Para 100% da População de Cabo Frio</v>
      </c>
      <c r="O768" s="420" t="str">
        <f>VLOOKUP(D768,Fichas!$A$2:$C$2009,3,FALSE)</f>
        <v>3.3.90.39.00.00</v>
      </c>
      <c r="P768" s="347" t="str">
        <f>VLOOKUP(D768,Fichas!$A$2:$D$2009,4,FALSE)</f>
        <v>Outros Serviços de Terceiros - Pessoa Jurídica</v>
      </c>
      <c r="Q768" s="421" t="str">
        <f>VLOOKUP(D768,Fichas!$A$2:$E$2009,5,FALSE)</f>
        <v>3992</v>
      </c>
      <c r="R768" s="347" t="str">
        <f>VLOOKUP(Q768,Dados!$A$2:$C$1673,2,FALSE)</f>
        <v>Superávit - Doenças Crônicas Não Transm.</v>
      </c>
      <c r="S768" s="428">
        <f>'6812'!G8</f>
        <v>748880.82</v>
      </c>
      <c r="T768" s="428">
        <f>'6812'!H8</f>
        <v>0</v>
      </c>
      <c r="U768" s="428" t="s">
        <v>915</v>
      </c>
    </row>
    <row r="769" spans="1:21" s="347" customFormat="1" x14ac:dyDescent="0.2">
      <c r="A769" s="347" t="s">
        <v>2101</v>
      </c>
      <c r="B769" s="427">
        <v>44649</v>
      </c>
      <c r="C769" s="427">
        <v>44652</v>
      </c>
      <c r="D769" s="420">
        <f>'6812'!D9</f>
        <v>1653</v>
      </c>
      <c r="E769" s="347" t="str">
        <f>VLOOKUP(D769,Fichas!$A$2:$G$2009,7,FALSE)</f>
        <v>05.001</v>
      </c>
      <c r="F769" s="347" t="str">
        <f>VLOOKUP(D769,Fichas!$A$2:$H$2009,8,FALSE)</f>
        <v>Fundo Municipal de Saúde</v>
      </c>
      <c r="G769" s="420" t="str">
        <f>VLOOKUP(D769,Fichas!$A$2:$I$2009,9,FALSE)</f>
        <v>10</v>
      </c>
      <c r="H769" s="347" t="str">
        <f>VLOOKUP(D769,Fichas!$A$2:$J$2009,10,FALSE)</f>
        <v>Saúde</v>
      </c>
      <c r="I769" s="420" t="str">
        <f>VLOOKUP(D769,Fichas!$A$2:$K$2009,11,FALSE)</f>
        <v>301</v>
      </c>
      <c r="J769" s="347" t="str">
        <f>VLOOKUP(D769,Fichas!$A$2:$L$2009,12,FALSE)</f>
        <v>Atenção Básica</v>
      </c>
      <c r="K769" s="420" t="str">
        <f>VLOOKUP(D769,Fichas!$A$2:$M$2009,13,FALSE)</f>
        <v>0031</v>
      </c>
      <c r="L769" s="347" t="str">
        <f>VLOOKUP(D769,Fichas!$A$2:$N$2009,14,FALSE)</f>
        <v>Atenção Primária à Saúde</v>
      </c>
      <c r="M769" s="420" t="str">
        <f>VLOOKUP(D769,Fichas!$A$2:$O$2009,15,FALSE)</f>
        <v>2134</v>
      </c>
      <c r="N769" s="347" t="str">
        <f>VLOOKUP(D769,Fichas!$A$2:$P$2009,16,FALSE)</f>
        <v>Ampliação da Cobertura de ESF Para 100% da População de Cabo Frio</v>
      </c>
      <c r="O769" s="420" t="str">
        <f>VLOOKUP(D769,Fichas!$A$2:$C$2009,3,FALSE)</f>
        <v>3.3.90.36.00.00</v>
      </c>
      <c r="P769" s="347" t="str">
        <f>VLOOKUP(D769,Fichas!$A$2:$D$2009,4,FALSE)</f>
        <v>Outros Serviços de Terceiros - Pessoa Física</v>
      </c>
      <c r="Q769" s="421" t="str">
        <f>VLOOKUP(D769,Fichas!$A$2:$E$2009,5,FALSE)</f>
        <v>3992</v>
      </c>
      <c r="R769" s="347" t="str">
        <f>VLOOKUP(Q769,Dados!$A$2:$C$1673,2,FALSE)</f>
        <v>Superávit - Doenças Crônicas Não Transm.</v>
      </c>
      <c r="S769" s="428">
        <f>'6812'!G9</f>
        <v>60000</v>
      </c>
      <c r="T769" s="428">
        <f>'6812'!H9</f>
        <v>0</v>
      </c>
      <c r="U769" s="428" t="s">
        <v>915</v>
      </c>
    </row>
    <row r="770" spans="1:21" s="347" customFormat="1" x14ac:dyDescent="0.2">
      <c r="A770" s="347" t="s">
        <v>2102</v>
      </c>
      <c r="B770" s="427">
        <v>44650</v>
      </c>
      <c r="C770" s="427">
        <v>44664</v>
      </c>
      <c r="D770" s="420">
        <f>'6813'!D5</f>
        <v>1564</v>
      </c>
      <c r="E770" s="347" t="str">
        <f>VLOOKUP(D770,Fichas!$A$2:$G$2009,7,FALSE)</f>
        <v>02.003</v>
      </c>
      <c r="F770" s="347" t="str">
        <f>VLOOKUP(D770,Fichas!$A$2:$H$2009,8,FALSE)</f>
        <v>Procuradoria Geral do Município</v>
      </c>
      <c r="G770" s="420" t="str">
        <f>VLOOKUP(D770,Fichas!$A$2:$I$2009,9,FALSE)</f>
        <v>03</v>
      </c>
      <c r="H770" s="347" t="str">
        <f>VLOOKUP(D770,Fichas!$A$2:$J$2009,10,FALSE)</f>
        <v>Essencial a Justiça</v>
      </c>
      <c r="I770" s="420" t="str">
        <f>VLOOKUP(D770,Fichas!$A$2:$K$2009,11,FALSE)</f>
        <v>122</v>
      </c>
      <c r="J770" s="347" t="str">
        <f>VLOOKUP(D770,Fichas!$A$2:$L$2009,12,FALSE)</f>
        <v>Administração Geral</v>
      </c>
      <c r="K770" s="420" t="str">
        <f>VLOOKUP(D770,Fichas!$A$2:$M$2009,13,FALSE)</f>
        <v>0002</v>
      </c>
      <c r="L770" s="347" t="str">
        <f>VLOOKUP(D770,Fichas!$A$2:$N$2009,14,FALSE)</f>
        <v>Gestão Administrativa</v>
      </c>
      <c r="M770" s="420" t="str">
        <f>VLOOKUP(D770,Fichas!$A$2:$O$2009,15,FALSE)</f>
        <v>2004</v>
      </c>
      <c r="N770" s="347" t="str">
        <f>VLOOKUP(D770,Fichas!$A$2:$P$2009,16,FALSE)</f>
        <v>Manutenção e Operacionalização da Unidade</v>
      </c>
      <c r="O770" s="420" t="str">
        <f>VLOOKUP(D770,Fichas!$A$2:$C$2009,3,FALSE)</f>
        <v>3.3.90.40.00.00</v>
      </c>
      <c r="P770" s="347" t="str">
        <f>VLOOKUP(D770,Fichas!$A$2:$D$2009,4,FALSE)</f>
        <v>Serviços de Tecnologia da Informação e Comunicação - Pessoa Jurídica</v>
      </c>
      <c r="Q770" s="421" t="str">
        <f>VLOOKUP(D770,Fichas!$A$2:$E$2009,5,FALSE)</f>
        <v>806</v>
      </c>
      <c r="R770" s="347" t="str">
        <f>VLOOKUP(Q770,Dados!$A$2:$C$1673,2,FALSE)</f>
        <v>Comp. Financ. dos Royalties Pela Produção</v>
      </c>
      <c r="S770" s="428">
        <f>'6813'!G5</f>
        <v>210419.44</v>
      </c>
      <c r="T770" s="428">
        <f>'6813'!H5</f>
        <v>0</v>
      </c>
      <c r="U770" s="428" t="s">
        <v>2124</v>
      </c>
    </row>
    <row r="771" spans="1:21" s="347" customFormat="1" x14ac:dyDescent="0.2">
      <c r="A771" s="347" t="s">
        <v>2102</v>
      </c>
      <c r="B771" s="427">
        <v>44650</v>
      </c>
      <c r="C771" s="427">
        <v>44664</v>
      </c>
      <c r="D771" s="420">
        <f>'6813'!D6</f>
        <v>85</v>
      </c>
      <c r="E771" s="347" t="str">
        <f>VLOOKUP(D771,Fichas!$A$2:$G$2009,7,FALSE)</f>
        <v>02.004</v>
      </c>
      <c r="F771" s="347" t="str">
        <f>VLOOKUP(D771,Fichas!$A$2:$H$2009,8,FALSE)</f>
        <v>Secretaria de Administração</v>
      </c>
      <c r="G771" s="420" t="str">
        <f>VLOOKUP(D771,Fichas!$A$2:$I$2009,9,FALSE)</f>
        <v>04</v>
      </c>
      <c r="H771" s="347" t="str">
        <f>VLOOKUP(D771,Fichas!$A$2:$J$2009,10,FALSE)</f>
        <v>Administração</v>
      </c>
      <c r="I771" s="420" t="str">
        <f>VLOOKUP(D771,Fichas!$A$2:$K$2009,11,FALSE)</f>
        <v>122</v>
      </c>
      <c r="J771" s="347" t="str">
        <f>VLOOKUP(D771,Fichas!$A$2:$L$2009,12,FALSE)</f>
        <v>Administração Geral</v>
      </c>
      <c r="K771" s="420" t="str">
        <f>VLOOKUP(D771,Fichas!$A$2:$M$2009,13,FALSE)</f>
        <v>0002</v>
      </c>
      <c r="L771" s="347" t="str">
        <f>VLOOKUP(D771,Fichas!$A$2:$N$2009,14,FALSE)</f>
        <v>Gestão Administrativa</v>
      </c>
      <c r="M771" s="420" t="str">
        <f>VLOOKUP(D771,Fichas!$A$2:$O$2009,15,FALSE)</f>
        <v>2003</v>
      </c>
      <c r="N771" s="347" t="str">
        <f>VLOOKUP(D771,Fichas!$A$2:$P$2009,16,FALSE)</f>
        <v>Pessoal e Encargos Sociais da Unidade</v>
      </c>
      <c r="O771" s="420" t="str">
        <f>VLOOKUP(D771,Fichas!$A$2:$C$2009,3,FALSE)</f>
        <v>3.1.90.11.00.00</v>
      </c>
      <c r="P771" s="347" t="str">
        <f>VLOOKUP(D771,Fichas!$A$2:$D$2009,4,FALSE)</f>
        <v>Vencimentos e Vantagens Fixas - Pessoal Civil</v>
      </c>
      <c r="Q771" s="421" t="str">
        <f>VLOOKUP(D771,Fichas!$A$2:$E$2009,5,FALSE)</f>
        <v>0</v>
      </c>
      <c r="R771" s="347" t="str">
        <f>VLOOKUP(Q771,Dados!$A$2:$C$1673,2,FALSE)</f>
        <v>Ordinário</v>
      </c>
      <c r="S771" s="428">
        <f>'6813'!G6</f>
        <v>36000</v>
      </c>
      <c r="T771" s="428">
        <f>'6813'!H6</f>
        <v>0</v>
      </c>
      <c r="U771" s="428" t="s">
        <v>2124</v>
      </c>
    </row>
    <row r="772" spans="1:21" s="347" customFormat="1" x14ac:dyDescent="0.2">
      <c r="A772" s="347" t="s">
        <v>2102</v>
      </c>
      <c r="B772" s="427">
        <v>44650</v>
      </c>
      <c r="C772" s="427">
        <v>44664</v>
      </c>
      <c r="D772" s="420">
        <f>'6813'!D7</f>
        <v>88</v>
      </c>
      <c r="E772" s="347" t="str">
        <f>VLOOKUP(D772,Fichas!$A$2:$G$2009,7,FALSE)</f>
        <v>02.004</v>
      </c>
      <c r="F772" s="347" t="str">
        <f>VLOOKUP(D772,Fichas!$A$2:$H$2009,8,FALSE)</f>
        <v>Secretaria de Administração</v>
      </c>
      <c r="G772" s="420" t="str">
        <f>VLOOKUP(D772,Fichas!$A$2:$I$2009,9,FALSE)</f>
        <v>04</v>
      </c>
      <c r="H772" s="347" t="str">
        <f>VLOOKUP(D772,Fichas!$A$2:$J$2009,10,FALSE)</f>
        <v>Administração</v>
      </c>
      <c r="I772" s="420" t="str">
        <f>VLOOKUP(D772,Fichas!$A$2:$K$2009,11,FALSE)</f>
        <v>122</v>
      </c>
      <c r="J772" s="347" t="str">
        <f>VLOOKUP(D772,Fichas!$A$2:$L$2009,12,FALSE)</f>
        <v>Administração Geral</v>
      </c>
      <c r="K772" s="420" t="str">
        <f>VLOOKUP(D772,Fichas!$A$2:$M$2009,13,FALSE)</f>
        <v>0002</v>
      </c>
      <c r="L772" s="347" t="str">
        <f>VLOOKUP(D772,Fichas!$A$2:$N$2009,14,FALSE)</f>
        <v>Gestão Administrativa</v>
      </c>
      <c r="M772" s="420" t="str">
        <f>VLOOKUP(D772,Fichas!$A$2:$O$2009,15,FALSE)</f>
        <v>2003</v>
      </c>
      <c r="N772" s="347" t="str">
        <f>VLOOKUP(D772,Fichas!$A$2:$P$2009,16,FALSE)</f>
        <v>Pessoal e Encargos Sociais da Unidade</v>
      </c>
      <c r="O772" s="420" t="str">
        <f>VLOOKUP(D772,Fichas!$A$2:$C$2009,3,FALSE)</f>
        <v>3.1.90.92.00.00</v>
      </c>
      <c r="P772" s="347" t="str">
        <f>VLOOKUP(D772,Fichas!$A$2:$D$2009,4,FALSE)</f>
        <v>Despesas de Exercícios Anteriores</v>
      </c>
      <c r="Q772" s="421" t="str">
        <f>VLOOKUP(D772,Fichas!$A$2:$E$2009,5,FALSE)</f>
        <v>0</v>
      </c>
      <c r="R772" s="347" t="str">
        <f>VLOOKUP(Q772,Dados!$A$2:$C$1673,2,FALSE)</f>
        <v>Ordinário</v>
      </c>
      <c r="S772" s="428">
        <f>'6813'!G7</f>
        <v>7900.04</v>
      </c>
      <c r="T772" s="428">
        <f>'6813'!H7</f>
        <v>0</v>
      </c>
      <c r="U772" s="428" t="s">
        <v>2124</v>
      </c>
    </row>
    <row r="773" spans="1:21" s="347" customFormat="1" x14ac:dyDescent="0.2">
      <c r="A773" s="347" t="s">
        <v>2102</v>
      </c>
      <c r="B773" s="427">
        <v>44650</v>
      </c>
      <c r="C773" s="427">
        <v>44664</v>
      </c>
      <c r="D773" s="420">
        <f>'6813'!D8</f>
        <v>96</v>
      </c>
      <c r="E773" s="347" t="str">
        <f>VLOOKUP(D773,Fichas!$A$2:$G$2009,7,FALSE)</f>
        <v>02.004</v>
      </c>
      <c r="F773" s="347" t="str">
        <f>VLOOKUP(D773,Fichas!$A$2:$H$2009,8,FALSE)</f>
        <v>Secretaria de Administração</v>
      </c>
      <c r="G773" s="420" t="str">
        <f>VLOOKUP(D773,Fichas!$A$2:$I$2009,9,FALSE)</f>
        <v>04</v>
      </c>
      <c r="H773" s="347" t="str">
        <f>VLOOKUP(D773,Fichas!$A$2:$J$2009,10,FALSE)</f>
        <v>Administração</v>
      </c>
      <c r="I773" s="420" t="str">
        <f>VLOOKUP(D773,Fichas!$A$2:$K$2009,11,FALSE)</f>
        <v>122</v>
      </c>
      <c r="J773" s="347" t="str">
        <f>VLOOKUP(D773,Fichas!$A$2:$L$2009,12,FALSE)</f>
        <v>Administração Geral</v>
      </c>
      <c r="K773" s="420" t="str">
        <f>VLOOKUP(D773,Fichas!$A$2:$M$2009,13,FALSE)</f>
        <v>0002</v>
      </c>
      <c r="L773" s="347" t="str">
        <f>VLOOKUP(D773,Fichas!$A$2:$N$2009,14,FALSE)</f>
        <v>Gestão Administrativa</v>
      </c>
      <c r="M773" s="420" t="str">
        <f>VLOOKUP(D773,Fichas!$A$2:$O$2009,15,FALSE)</f>
        <v>2004</v>
      </c>
      <c r="N773" s="347" t="str">
        <f>VLOOKUP(D773,Fichas!$A$2:$P$2009,16,FALSE)</f>
        <v>Manutenção e Operacionalização da Unidade</v>
      </c>
      <c r="O773" s="420" t="str">
        <f>VLOOKUP(D773,Fichas!$A$2:$C$2009,3,FALSE)</f>
        <v>3.3.90.30.00.00</v>
      </c>
      <c r="P773" s="347" t="str">
        <f>VLOOKUP(D773,Fichas!$A$2:$D$2009,4,FALSE)</f>
        <v>Material de Consumo</v>
      </c>
      <c r="Q773" s="421" t="str">
        <f>VLOOKUP(D773,Fichas!$A$2:$E$2009,5,FALSE)</f>
        <v>806</v>
      </c>
      <c r="R773" s="347" t="str">
        <f>VLOOKUP(Q773,Dados!$A$2:$C$1673,2,FALSE)</f>
        <v>Comp. Financ. dos Royalties Pela Produção</v>
      </c>
      <c r="S773" s="428">
        <f>'6813'!G8</f>
        <v>41600</v>
      </c>
      <c r="T773" s="428">
        <f>'6813'!H8</f>
        <v>0</v>
      </c>
      <c r="U773" s="428" t="s">
        <v>2124</v>
      </c>
    </row>
    <row r="774" spans="1:21" s="347" customFormat="1" x14ac:dyDescent="0.2">
      <c r="A774" s="347" t="s">
        <v>2102</v>
      </c>
      <c r="B774" s="427">
        <v>44650</v>
      </c>
      <c r="C774" s="427">
        <v>44664</v>
      </c>
      <c r="D774" s="420">
        <f>'6813'!D9</f>
        <v>111</v>
      </c>
      <c r="E774" s="347" t="str">
        <f>VLOOKUP(D774,Fichas!$A$2:$G$2009,7,FALSE)</f>
        <v>02.005</v>
      </c>
      <c r="F774" s="347" t="str">
        <f>VLOOKUP(D774,Fichas!$A$2:$H$2009,8,FALSE)</f>
        <v>Secretaria de Governo</v>
      </c>
      <c r="G774" s="420" t="str">
        <f>VLOOKUP(D774,Fichas!$A$2:$I$2009,9,FALSE)</f>
        <v>04</v>
      </c>
      <c r="H774" s="347" t="str">
        <f>VLOOKUP(D774,Fichas!$A$2:$J$2009,10,FALSE)</f>
        <v>Administração</v>
      </c>
      <c r="I774" s="420" t="str">
        <f>VLOOKUP(D774,Fichas!$A$2:$K$2009,11,FALSE)</f>
        <v>122</v>
      </c>
      <c r="J774" s="347" t="str">
        <f>VLOOKUP(D774,Fichas!$A$2:$L$2009,12,FALSE)</f>
        <v>Administração Geral</v>
      </c>
      <c r="K774" s="420" t="str">
        <f>VLOOKUP(D774,Fichas!$A$2:$M$2009,13,FALSE)</f>
        <v>0002</v>
      </c>
      <c r="L774" s="347" t="str">
        <f>VLOOKUP(D774,Fichas!$A$2:$N$2009,14,FALSE)</f>
        <v>Gestão Administrativa</v>
      </c>
      <c r="M774" s="420" t="str">
        <f>VLOOKUP(D774,Fichas!$A$2:$O$2009,15,FALSE)</f>
        <v>2003</v>
      </c>
      <c r="N774" s="347" t="str">
        <f>VLOOKUP(D774,Fichas!$A$2:$P$2009,16,FALSE)</f>
        <v>Pessoal e Encargos Sociais da Unidade</v>
      </c>
      <c r="O774" s="420" t="str">
        <f>VLOOKUP(D774,Fichas!$A$2:$C$2009,3,FALSE)</f>
        <v>3.1.90.92.00.00</v>
      </c>
      <c r="P774" s="347" t="str">
        <f>VLOOKUP(D774,Fichas!$A$2:$D$2009,4,FALSE)</f>
        <v>Despesas de Exercícios Anteriores</v>
      </c>
      <c r="Q774" s="421" t="str">
        <f>VLOOKUP(D774,Fichas!$A$2:$E$2009,5,FALSE)</f>
        <v>0</v>
      </c>
      <c r="R774" s="347" t="str">
        <f>VLOOKUP(Q774,Dados!$A$2:$C$1673,2,FALSE)</f>
        <v>Ordinário</v>
      </c>
      <c r="S774" s="428">
        <f>'6813'!G9</f>
        <v>4128.2700000000004</v>
      </c>
      <c r="T774" s="428">
        <f>'6813'!H9</f>
        <v>0</v>
      </c>
      <c r="U774" s="428" t="s">
        <v>2124</v>
      </c>
    </row>
    <row r="775" spans="1:21" s="347" customFormat="1" x14ac:dyDescent="0.2">
      <c r="A775" s="347" t="s">
        <v>2102</v>
      </c>
      <c r="B775" s="427">
        <v>44650</v>
      </c>
      <c r="C775" s="427">
        <v>44664</v>
      </c>
      <c r="D775" s="420">
        <f>'6813'!D10</f>
        <v>117</v>
      </c>
      <c r="E775" s="347" t="str">
        <f>VLOOKUP(D775,Fichas!$A$2:$G$2009,7,FALSE)</f>
        <v>02.005</v>
      </c>
      <c r="F775" s="347" t="str">
        <f>VLOOKUP(D775,Fichas!$A$2:$H$2009,8,FALSE)</f>
        <v>Secretaria de Governo</v>
      </c>
      <c r="G775" s="420" t="str">
        <f>VLOOKUP(D775,Fichas!$A$2:$I$2009,9,FALSE)</f>
        <v>04</v>
      </c>
      <c r="H775" s="347" t="str">
        <f>VLOOKUP(D775,Fichas!$A$2:$J$2009,10,FALSE)</f>
        <v>Administração</v>
      </c>
      <c r="I775" s="420" t="str">
        <f>VLOOKUP(D775,Fichas!$A$2:$K$2009,11,FALSE)</f>
        <v>122</v>
      </c>
      <c r="J775" s="347" t="str">
        <f>VLOOKUP(D775,Fichas!$A$2:$L$2009,12,FALSE)</f>
        <v>Administração Geral</v>
      </c>
      <c r="K775" s="420" t="str">
        <f>VLOOKUP(D775,Fichas!$A$2:$M$2009,13,FALSE)</f>
        <v>0002</v>
      </c>
      <c r="L775" s="347" t="str">
        <f>VLOOKUP(D775,Fichas!$A$2:$N$2009,14,FALSE)</f>
        <v>Gestão Administrativa</v>
      </c>
      <c r="M775" s="420" t="str">
        <f>VLOOKUP(D775,Fichas!$A$2:$O$2009,15,FALSE)</f>
        <v>2004</v>
      </c>
      <c r="N775" s="347" t="str">
        <f>VLOOKUP(D775,Fichas!$A$2:$P$2009,16,FALSE)</f>
        <v>Manutenção e Operacionalização da Unidade</v>
      </c>
      <c r="O775" s="420" t="str">
        <f>VLOOKUP(D775,Fichas!$A$2:$C$2009,3,FALSE)</f>
        <v>3.3.90.39.00.00</v>
      </c>
      <c r="P775" s="347" t="str">
        <f>VLOOKUP(D775,Fichas!$A$2:$D$2009,4,FALSE)</f>
        <v>Outros Serviços de Terceiros - Pessoa Jurídica</v>
      </c>
      <c r="Q775" s="421" t="str">
        <f>VLOOKUP(D775,Fichas!$A$2:$E$2009,5,FALSE)</f>
        <v>806</v>
      </c>
      <c r="R775" s="347" t="str">
        <f>VLOOKUP(Q775,Dados!$A$2:$C$1673,2,FALSE)</f>
        <v>Comp. Financ. dos Royalties Pela Produção</v>
      </c>
      <c r="S775" s="428">
        <f>'6813'!G10</f>
        <v>3480.36</v>
      </c>
      <c r="T775" s="428">
        <f>'6813'!H10</f>
        <v>0</v>
      </c>
      <c r="U775" s="428" t="s">
        <v>2124</v>
      </c>
    </row>
    <row r="776" spans="1:21" s="347" customFormat="1" x14ac:dyDescent="0.2">
      <c r="A776" s="347" t="s">
        <v>2102</v>
      </c>
      <c r="B776" s="427">
        <v>44650</v>
      </c>
      <c r="C776" s="427">
        <v>44664</v>
      </c>
      <c r="D776" s="420">
        <f>'6813'!D11</f>
        <v>118</v>
      </c>
      <c r="E776" s="347" t="str">
        <f>VLOOKUP(D776,Fichas!$A$2:$G$2009,7,FALSE)</f>
        <v>02.005</v>
      </c>
      <c r="F776" s="347" t="str">
        <f>VLOOKUP(D776,Fichas!$A$2:$H$2009,8,FALSE)</f>
        <v>Secretaria de Governo</v>
      </c>
      <c r="G776" s="420" t="str">
        <f>VLOOKUP(D776,Fichas!$A$2:$I$2009,9,FALSE)</f>
        <v>04</v>
      </c>
      <c r="H776" s="347" t="str">
        <f>VLOOKUP(D776,Fichas!$A$2:$J$2009,10,FALSE)</f>
        <v>Administração</v>
      </c>
      <c r="I776" s="420" t="str">
        <f>VLOOKUP(D776,Fichas!$A$2:$K$2009,11,FALSE)</f>
        <v>122</v>
      </c>
      <c r="J776" s="347" t="str">
        <f>VLOOKUP(D776,Fichas!$A$2:$L$2009,12,FALSE)</f>
        <v>Administração Geral</v>
      </c>
      <c r="K776" s="420" t="str">
        <f>VLOOKUP(D776,Fichas!$A$2:$M$2009,13,FALSE)</f>
        <v>0002</v>
      </c>
      <c r="L776" s="347" t="str">
        <f>VLOOKUP(D776,Fichas!$A$2:$N$2009,14,FALSE)</f>
        <v>Gestão Administrativa</v>
      </c>
      <c r="M776" s="420" t="str">
        <f>VLOOKUP(D776,Fichas!$A$2:$O$2009,15,FALSE)</f>
        <v>2004</v>
      </c>
      <c r="N776" s="347" t="str">
        <f>VLOOKUP(D776,Fichas!$A$2:$P$2009,16,FALSE)</f>
        <v>Manutenção e Operacionalização da Unidade</v>
      </c>
      <c r="O776" s="420" t="str">
        <f>VLOOKUP(D776,Fichas!$A$2:$C$2009,3,FALSE)</f>
        <v>4.4.90.52.00.00</v>
      </c>
      <c r="P776" s="347" t="str">
        <f>VLOOKUP(D776,Fichas!$A$2:$D$2009,4,FALSE)</f>
        <v>Equipamentos e Material Permanente</v>
      </c>
      <c r="Q776" s="421" t="str">
        <f>VLOOKUP(D776,Fichas!$A$2:$E$2009,5,FALSE)</f>
        <v>806</v>
      </c>
      <c r="R776" s="347" t="str">
        <f>VLOOKUP(Q776,Dados!$A$2:$C$1673,2,FALSE)</f>
        <v>Comp. Financ. dos Royalties Pela Produção</v>
      </c>
      <c r="S776" s="428">
        <f>'6813'!G11</f>
        <v>9968.42</v>
      </c>
      <c r="T776" s="428">
        <f>'6813'!H11</f>
        <v>0</v>
      </c>
      <c r="U776" s="428" t="s">
        <v>2124</v>
      </c>
    </row>
    <row r="777" spans="1:21" s="347" customFormat="1" x14ac:dyDescent="0.2">
      <c r="A777" s="347" t="s">
        <v>2102</v>
      </c>
      <c r="B777" s="427">
        <v>44650</v>
      </c>
      <c r="C777" s="427">
        <v>44664</v>
      </c>
      <c r="D777" s="420">
        <f>'6813'!D12</f>
        <v>1598</v>
      </c>
      <c r="E777" s="347" t="str">
        <f>VLOOKUP(D777,Fichas!$A$2:$G$2009,7,FALSE)</f>
        <v>02.006</v>
      </c>
      <c r="F777" s="347" t="str">
        <f>VLOOKUP(D777,Fichas!$A$2:$H$2009,8,FALSE)</f>
        <v>Secretaria de Fazenda</v>
      </c>
      <c r="G777" s="420" t="str">
        <f>VLOOKUP(D777,Fichas!$A$2:$I$2009,9,FALSE)</f>
        <v>04</v>
      </c>
      <c r="H777" s="347" t="str">
        <f>VLOOKUP(D777,Fichas!$A$2:$J$2009,10,FALSE)</f>
        <v>Administração</v>
      </c>
      <c r="I777" s="420" t="str">
        <f>VLOOKUP(D777,Fichas!$A$2:$K$2009,11,FALSE)</f>
        <v>122</v>
      </c>
      <c r="J777" s="347" t="str">
        <f>VLOOKUP(D777,Fichas!$A$2:$L$2009,12,FALSE)</f>
        <v>Administração Geral</v>
      </c>
      <c r="K777" s="420" t="str">
        <f>VLOOKUP(D777,Fichas!$A$2:$M$2009,13,FALSE)</f>
        <v>0002</v>
      </c>
      <c r="L777" s="347" t="str">
        <f>VLOOKUP(D777,Fichas!$A$2:$N$2009,14,FALSE)</f>
        <v>Gestão Administrativa</v>
      </c>
      <c r="M777" s="420" t="str">
        <f>VLOOKUP(D777,Fichas!$A$2:$O$2009,15,FALSE)</f>
        <v>2004</v>
      </c>
      <c r="N777" s="347" t="str">
        <f>VLOOKUP(D777,Fichas!$A$2:$P$2009,16,FALSE)</f>
        <v>Manutenção e Operacionalização da Unidade</v>
      </c>
      <c r="O777" s="420" t="str">
        <f>VLOOKUP(D777,Fichas!$A$2:$C$2009,3,FALSE)</f>
        <v>3.3.90.39.00.00</v>
      </c>
      <c r="P777" s="347" t="str">
        <f>VLOOKUP(D777,Fichas!$A$2:$D$2009,4,FALSE)</f>
        <v>Outros Serviços de Terceiros - Pessoa Jurídica</v>
      </c>
      <c r="Q777" s="421" t="str">
        <f>VLOOKUP(D777,Fichas!$A$2:$E$2009,5,FALSE)</f>
        <v>0</v>
      </c>
      <c r="R777" s="347" t="str">
        <f>VLOOKUP(Q777,Dados!$A$2:$C$1673,2,FALSE)</f>
        <v>Ordinário</v>
      </c>
      <c r="S777" s="428">
        <f>'6813'!G12</f>
        <v>325316</v>
      </c>
      <c r="T777" s="428">
        <f>'6813'!H12</f>
        <v>0</v>
      </c>
      <c r="U777" s="428" t="s">
        <v>2124</v>
      </c>
    </row>
    <row r="778" spans="1:21" s="347" customFormat="1" x14ac:dyDescent="0.2">
      <c r="A778" s="347" t="s">
        <v>2102</v>
      </c>
      <c r="B778" s="427">
        <v>44650</v>
      </c>
      <c r="C778" s="427">
        <v>44664</v>
      </c>
      <c r="D778" s="420">
        <f>'6813'!D13</f>
        <v>158</v>
      </c>
      <c r="E778" s="347" t="str">
        <f>VLOOKUP(D778,Fichas!$A$2:$G$2009,7,FALSE)</f>
        <v>02.006</v>
      </c>
      <c r="F778" s="347" t="str">
        <f>VLOOKUP(D778,Fichas!$A$2:$H$2009,8,FALSE)</f>
        <v>Secretaria de Fazenda</v>
      </c>
      <c r="G778" s="420" t="str">
        <f>VLOOKUP(D778,Fichas!$A$2:$I$2009,9,FALSE)</f>
        <v>04</v>
      </c>
      <c r="H778" s="347" t="str">
        <f>VLOOKUP(D778,Fichas!$A$2:$J$2009,10,FALSE)</f>
        <v>Administração</v>
      </c>
      <c r="I778" s="420" t="str">
        <f>VLOOKUP(D778,Fichas!$A$2:$K$2009,11,FALSE)</f>
        <v>122</v>
      </c>
      <c r="J778" s="347" t="str">
        <f>VLOOKUP(D778,Fichas!$A$2:$L$2009,12,FALSE)</f>
        <v>Administração Geral</v>
      </c>
      <c r="K778" s="420" t="str">
        <f>VLOOKUP(D778,Fichas!$A$2:$M$2009,13,FALSE)</f>
        <v>0002</v>
      </c>
      <c r="L778" s="347" t="str">
        <f>VLOOKUP(D778,Fichas!$A$2:$N$2009,14,FALSE)</f>
        <v>Gestão Administrativa</v>
      </c>
      <c r="M778" s="420" t="str">
        <f>VLOOKUP(D778,Fichas!$A$2:$O$2009,15,FALSE)</f>
        <v>2004</v>
      </c>
      <c r="N778" s="347" t="str">
        <f>VLOOKUP(D778,Fichas!$A$2:$P$2009,16,FALSE)</f>
        <v>Manutenção e Operacionalização da Unidade</v>
      </c>
      <c r="O778" s="420" t="str">
        <f>VLOOKUP(D778,Fichas!$A$2:$C$2009,3,FALSE)</f>
        <v>3.3.90.39.00.00</v>
      </c>
      <c r="P778" s="347" t="str">
        <f>VLOOKUP(D778,Fichas!$A$2:$D$2009,4,FALSE)</f>
        <v>Outros Serviços de Terceiros - Pessoa Jurídica</v>
      </c>
      <c r="Q778" s="421" t="str">
        <f>VLOOKUP(D778,Fichas!$A$2:$E$2009,5,FALSE)</f>
        <v>806</v>
      </c>
      <c r="R778" s="347" t="str">
        <f>VLOOKUP(Q778,Dados!$A$2:$C$1673,2,FALSE)</f>
        <v>Comp. Financ. dos Royalties Pela Produção</v>
      </c>
      <c r="S778" s="428">
        <f>'6813'!G13</f>
        <v>325632.01</v>
      </c>
      <c r="T778" s="428">
        <f>'6813'!H13</f>
        <v>0</v>
      </c>
      <c r="U778" s="428" t="s">
        <v>2124</v>
      </c>
    </row>
    <row r="779" spans="1:21" s="347" customFormat="1" x14ac:dyDescent="0.2">
      <c r="A779" s="347" t="s">
        <v>2102</v>
      </c>
      <c r="B779" s="427">
        <v>44650</v>
      </c>
      <c r="C779" s="427">
        <v>44664</v>
      </c>
      <c r="D779" s="420">
        <f>'6813'!D14</f>
        <v>208</v>
      </c>
      <c r="E779" s="347" t="str">
        <f>VLOOKUP(D779,Fichas!$A$2:$G$2009,7,FALSE)</f>
        <v>02.006</v>
      </c>
      <c r="F779" s="347" t="str">
        <f>VLOOKUP(D779,Fichas!$A$2:$H$2009,8,FALSE)</f>
        <v>Secretaria de Fazenda</v>
      </c>
      <c r="G779" s="420" t="str">
        <f>VLOOKUP(D779,Fichas!$A$2:$I$2009,9,FALSE)</f>
        <v>28</v>
      </c>
      <c r="H779" s="347" t="str">
        <f>VLOOKUP(D779,Fichas!$A$2:$J$2009,10,FALSE)</f>
        <v>Encargos Especiais</v>
      </c>
      <c r="I779" s="420" t="str">
        <f>VLOOKUP(D779,Fichas!$A$2:$K$2009,11,FALSE)</f>
        <v>843</v>
      </c>
      <c r="J779" s="347" t="str">
        <f>VLOOKUP(D779,Fichas!$A$2:$L$2009,12,FALSE)</f>
        <v>Serviços da Dívida Interna</v>
      </c>
      <c r="K779" s="420" t="str">
        <f>VLOOKUP(D779,Fichas!$A$2:$M$2009,13,FALSE)</f>
        <v>0000</v>
      </c>
      <c r="L779" s="347" t="str">
        <f>VLOOKUP(D779,Fichas!$A$2:$N$2009,14,FALSE)</f>
        <v>Operações Especiais</v>
      </c>
      <c r="M779" s="420" t="str">
        <f>VLOOKUP(D779,Fichas!$A$2:$O$2009,15,FALSE)</f>
        <v>0005</v>
      </c>
      <c r="N779" s="347" t="str">
        <f>VLOOKUP(D779,Fichas!$A$2:$P$2009,16,FALSE)</f>
        <v>Amortização da Dívida com Concessionárias</v>
      </c>
      <c r="O779" s="420" t="str">
        <f>VLOOKUP(D779,Fichas!$A$2:$C$2009,3,FALSE)</f>
        <v>4.6.90.71.00.00</v>
      </c>
      <c r="P779" s="347" t="str">
        <f>VLOOKUP(D779,Fichas!$A$2:$D$2009,4,FALSE)</f>
        <v>Principal da Dívida Contratual Resgatado</v>
      </c>
      <c r="Q779" s="421" t="str">
        <f>VLOOKUP(D779,Fichas!$A$2:$E$2009,5,FALSE)</f>
        <v>0</v>
      </c>
      <c r="R779" s="347" t="str">
        <f>VLOOKUP(Q779,Dados!$A$2:$C$1673,2,FALSE)</f>
        <v>Ordinário</v>
      </c>
      <c r="S779" s="428">
        <f>'6813'!G14</f>
        <v>630000</v>
      </c>
      <c r="T779" s="428">
        <f>'6813'!H14</f>
        <v>0</v>
      </c>
      <c r="U779" s="428" t="s">
        <v>2124</v>
      </c>
    </row>
    <row r="780" spans="1:21" s="347" customFormat="1" x14ac:dyDescent="0.2">
      <c r="A780" s="347" t="s">
        <v>2102</v>
      </c>
      <c r="B780" s="427">
        <v>44650</v>
      </c>
      <c r="C780" s="427">
        <v>44664</v>
      </c>
      <c r="D780" s="420">
        <f>'6813'!D15</f>
        <v>1684</v>
      </c>
      <c r="E780" s="347" t="str">
        <f>VLOOKUP(D780,Fichas!$A$2:$G$2009,7,FALSE)</f>
        <v>02.009</v>
      </c>
      <c r="F780" s="347" t="str">
        <f>VLOOKUP(D780,Fichas!$A$2:$H$2009,8,FALSE)</f>
        <v>Secretaria de Agricultura e Pesca</v>
      </c>
      <c r="G780" s="420" t="str">
        <f>VLOOKUP(D780,Fichas!$A$2:$I$2009,9,FALSE)</f>
        <v>10</v>
      </c>
      <c r="H780" s="347" t="str">
        <f>VLOOKUP(D780,Fichas!$A$2:$J$2009,10,FALSE)</f>
        <v>Saúde</v>
      </c>
      <c r="I780" s="420" t="str">
        <f>VLOOKUP(D780,Fichas!$A$2:$K$2009,11,FALSE)</f>
        <v>304</v>
      </c>
      <c r="J780" s="347" t="str">
        <f>VLOOKUP(D780,Fichas!$A$2:$L$2009,12,FALSE)</f>
        <v>Vigilância Sanitária</v>
      </c>
      <c r="K780" s="420" t="str">
        <f>VLOOKUP(D780,Fichas!$A$2:$M$2009,13,FALSE)</f>
        <v>0002</v>
      </c>
      <c r="L780" s="347" t="str">
        <f>VLOOKUP(D780,Fichas!$A$2:$N$2009,14,FALSE)</f>
        <v>Gestão Administrativa</v>
      </c>
      <c r="M780" s="420" t="str">
        <f>VLOOKUP(D780,Fichas!$A$2:$O$2009,15,FALSE)</f>
        <v>2033</v>
      </c>
      <c r="N780" s="347" t="str">
        <f>VLOOKUP(D780,Fichas!$A$2:$P$2009,16,FALSE)</f>
        <v>Proteção aos Animais e Controle de Zoonoses</v>
      </c>
      <c r="O780" s="420" t="str">
        <f>VLOOKUP(D780,Fichas!$A$2:$C$2009,3,FALSE)</f>
        <v>3.3.90.92.00.00</v>
      </c>
      <c r="P780" s="347" t="str">
        <f>VLOOKUP(D780,Fichas!$A$2:$D$2009,4,FALSE)</f>
        <v>Despesas de Exercícios Anteriores</v>
      </c>
      <c r="Q780" s="421" t="str">
        <f>VLOOKUP(D780,Fichas!$A$2:$E$2009,5,FALSE)</f>
        <v>0</v>
      </c>
      <c r="R780" s="347" t="str">
        <f>VLOOKUP(Q780,Dados!$A$2:$C$1673,2,FALSE)</f>
        <v>Ordinário</v>
      </c>
      <c r="S780" s="428">
        <f>'6813'!G15</f>
        <v>22856.5</v>
      </c>
      <c r="T780" s="428">
        <f>'6813'!H15</f>
        <v>0</v>
      </c>
      <c r="U780" s="428" t="s">
        <v>2124</v>
      </c>
    </row>
    <row r="781" spans="1:21" s="347" customFormat="1" x14ac:dyDescent="0.2">
      <c r="A781" s="347" t="s">
        <v>2102</v>
      </c>
      <c r="B781" s="427">
        <v>44650</v>
      </c>
      <c r="C781" s="427">
        <v>44664</v>
      </c>
      <c r="D781" s="420">
        <f>'6813'!D16</f>
        <v>276</v>
      </c>
      <c r="E781" s="347" t="str">
        <f>VLOOKUP(D781,Fichas!$A$2:$G$2009,7,FALSE)</f>
        <v>02.009</v>
      </c>
      <c r="F781" s="347" t="str">
        <f>VLOOKUP(D781,Fichas!$A$2:$H$2009,8,FALSE)</f>
        <v>Secretaria de Agricultura e Pesca</v>
      </c>
      <c r="G781" s="420" t="str">
        <f>VLOOKUP(D781,Fichas!$A$2:$I$2009,9,FALSE)</f>
        <v>20</v>
      </c>
      <c r="H781" s="347" t="str">
        <f>VLOOKUP(D781,Fichas!$A$2:$J$2009,10,FALSE)</f>
        <v>Agricultura</v>
      </c>
      <c r="I781" s="420" t="str">
        <f>VLOOKUP(D781,Fichas!$A$2:$K$2009,11,FALSE)</f>
        <v>122</v>
      </c>
      <c r="J781" s="347" t="str">
        <f>VLOOKUP(D781,Fichas!$A$2:$L$2009,12,FALSE)</f>
        <v>Administração Geral</v>
      </c>
      <c r="K781" s="420" t="str">
        <f>VLOOKUP(D781,Fichas!$A$2:$M$2009,13,FALSE)</f>
        <v>0002</v>
      </c>
      <c r="L781" s="347" t="str">
        <f>VLOOKUP(D781,Fichas!$A$2:$N$2009,14,FALSE)</f>
        <v>Gestão Administrativa</v>
      </c>
      <c r="M781" s="420" t="str">
        <f>VLOOKUP(D781,Fichas!$A$2:$O$2009,15,FALSE)</f>
        <v>2004</v>
      </c>
      <c r="N781" s="347" t="str">
        <f>VLOOKUP(D781,Fichas!$A$2:$P$2009,16,FALSE)</f>
        <v>Manutenção e Operacionalização da Unidade</v>
      </c>
      <c r="O781" s="420" t="str">
        <f>VLOOKUP(D781,Fichas!$A$2:$C$2009,3,FALSE)</f>
        <v>3.3.90.39.00.00</v>
      </c>
      <c r="P781" s="347" t="str">
        <f>VLOOKUP(D781,Fichas!$A$2:$D$2009,4,FALSE)</f>
        <v>Outros Serviços de Terceiros - Pessoa Jurídica</v>
      </c>
      <c r="Q781" s="421" t="str">
        <f>VLOOKUP(D781,Fichas!$A$2:$E$2009,5,FALSE)</f>
        <v>0</v>
      </c>
      <c r="R781" s="347" t="str">
        <f>VLOOKUP(Q781,Dados!$A$2:$C$1673,2,FALSE)</f>
        <v>Ordinário</v>
      </c>
      <c r="S781" s="428">
        <f>'6813'!G16</f>
        <v>216941.29</v>
      </c>
      <c r="T781" s="428">
        <f>'6813'!H16</f>
        <v>0</v>
      </c>
      <c r="U781" s="428" t="s">
        <v>2124</v>
      </c>
    </row>
    <row r="782" spans="1:21" s="347" customFormat="1" x14ac:dyDescent="0.2">
      <c r="A782" s="347" t="s">
        <v>2102</v>
      </c>
      <c r="B782" s="427">
        <v>44650</v>
      </c>
      <c r="C782" s="427">
        <v>44664</v>
      </c>
      <c r="D782" s="420">
        <f>'6813'!D17</f>
        <v>1680</v>
      </c>
      <c r="E782" s="347" t="str">
        <f>VLOOKUP(D782,Fichas!$A$2:$G$2009,7,FALSE)</f>
        <v>02.012</v>
      </c>
      <c r="F782" s="347" t="str">
        <f>VLOOKUP(D782,Fichas!$A$2:$H$2009,8,FALSE)</f>
        <v>Secretaria de Educação</v>
      </c>
      <c r="G782" s="420" t="str">
        <f>VLOOKUP(D782,Fichas!$A$2:$I$2009,9,FALSE)</f>
        <v>12</v>
      </c>
      <c r="H782" s="347" t="str">
        <f>VLOOKUP(D782,Fichas!$A$2:$J$2009,10,FALSE)</f>
        <v>Educação</v>
      </c>
      <c r="I782" s="420" t="str">
        <f>VLOOKUP(D782,Fichas!$A$2:$K$2009,11,FALSE)</f>
        <v>122</v>
      </c>
      <c r="J782" s="347" t="str">
        <f>VLOOKUP(D782,Fichas!$A$2:$L$2009,12,FALSE)</f>
        <v>Administração Geral</v>
      </c>
      <c r="K782" s="420" t="str">
        <f>VLOOKUP(D782,Fichas!$A$2:$M$2009,13,FALSE)</f>
        <v>0014</v>
      </c>
      <c r="L782" s="347" t="str">
        <f>VLOOKUP(D782,Fichas!$A$2:$N$2009,14,FALSE)</f>
        <v>Gestão Administrativa da Educação</v>
      </c>
      <c r="M782" s="420" t="str">
        <f>VLOOKUP(D782,Fichas!$A$2:$O$2009,15,FALSE)</f>
        <v>2046</v>
      </c>
      <c r="N782" s="347" t="str">
        <f>VLOOKUP(D782,Fichas!$A$2:$P$2009,16,FALSE)</f>
        <v>Manutenção dos Conselhos Municipais</v>
      </c>
      <c r="O782" s="420" t="str">
        <f>VLOOKUP(D782,Fichas!$A$2:$C$2009,3,FALSE)</f>
        <v>3.3.90.36.00.00</v>
      </c>
      <c r="P782" s="347" t="str">
        <f>VLOOKUP(D782,Fichas!$A$2:$D$2009,4,FALSE)</f>
        <v>Outros Serviços de Terceiros - Pessoa Física</v>
      </c>
      <c r="Q782" s="421" t="str">
        <f>VLOOKUP(D782,Fichas!$A$2:$E$2009,5,FALSE)</f>
        <v>0</v>
      </c>
      <c r="R782" s="347" t="str">
        <f>VLOOKUP(Q782,Dados!$A$2:$C$1673,2,FALSE)</f>
        <v>Ordinário</v>
      </c>
      <c r="S782" s="428">
        <f>'6813'!G17</f>
        <v>50000</v>
      </c>
      <c r="T782" s="428">
        <f>'6813'!H17</f>
        <v>0</v>
      </c>
      <c r="U782" s="428" t="s">
        <v>2124</v>
      </c>
    </row>
    <row r="783" spans="1:21" s="347" customFormat="1" x14ac:dyDescent="0.2">
      <c r="A783" s="347" t="s">
        <v>2102</v>
      </c>
      <c r="B783" s="427">
        <v>44650</v>
      </c>
      <c r="C783" s="427">
        <v>44664</v>
      </c>
      <c r="D783" s="420">
        <f>'6813'!D18</f>
        <v>1656</v>
      </c>
      <c r="E783" s="347" t="str">
        <f>VLOOKUP(D783,Fichas!$A$2:$G$2009,7,FALSE)</f>
        <v>02.012</v>
      </c>
      <c r="F783" s="347" t="str">
        <f>VLOOKUP(D783,Fichas!$A$2:$H$2009,8,FALSE)</f>
        <v>Secretaria de Educação</v>
      </c>
      <c r="G783" s="420" t="str">
        <f>VLOOKUP(D783,Fichas!$A$2:$I$2009,9,FALSE)</f>
        <v>12</v>
      </c>
      <c r="H783" s="347" t="str">
        <f>VLOOKUP(D783,Fichas!$A$2:$J$2009,10,FALSE)</f>
        <v>Educação</v>
      </c>
      <c r="I783" s="420" t="str">
        <f>VLOOKUP(D783,Fichas!$A$2:$K$2009,11,FALSE)</f>
        <v>361</v>
      </c>
      <c r="J783" s="347" t="str">
        <f>VLOOKUP(D783,Fichas!$A$2:$L$2009,12,FALSE)</f>
        <v>Ensino Fundamental</v>
      </c>
      <c r="K783" s="420" t="str">
        <f>VLOOKUP(D783,Fichas!$A$2:$M$2009,13,FALSE)</f>
        <v>0021</v>
      </c>
      <c r="L783" s="347" t="str">
        <f>VLOOKUP(D783,Fichas!$A$2:$N$2009,14,FALSE)</f>
        <v>Escola Nota 10 (Construção, Ampliação, Reforma)</v>
      </c>
      <c r="M783" s="420" t="str">
        <f>VLOOKUP(D783,Fichas!$A$2:$O$2009,15,FALSE)</f>
        <v>1004</v>
      </c>
      <c r="N783" s="347" t="str">
        <f>VLOOKUP(D783,Fichas!$A$2:$P$2009,16,FALSE)</f>
        <v>Construção, Ampliação, Reforma e Reaparelhamento das Unidades de Ensino Fundamental</v>
      </c>
      <c r="O783" s="420" t="str">
        <f>VLOOKUP(D783,Fichas!$A$2:$C$2009,3,FALSE)</f>
        <v>3.3.90.39.00.00</v>
      </c>
      <c r="P783" s="347" t="str">
        <f>VLOOKUP(D783,Fichas!$A$2:$D$2009,4,FALSE)</f>
        <v>Outros Serviços de Terceiros - Pessoa Jurídica</v>
      </c>
      <c r="Q783" s="421" t="str">
        <f>VLOOKUP(D783,Fichas!$A$2:$E$2009,5,FALSE)</f>
        <v>200</v>
      </c>
      <c r="R783" s="347" t="str">
        <f>VLOOKUP(Q783,Dados!$A$2:$C$1673,2,FALSE)</f>
        <v>Ordinário - Educação</v>
      </c>
      <c r="S783" s="428">
        <f>'6813'!G18</f>
        <v>2000000</v>
      </c>
      <c r="T783" s="428">
        <f>'6813'!H18</f>
        <v>0</v>
      </c>
      <c r="U783" s="428" t="s">
        <v>2124</v>
      </c>
    </row>
    <row r="784" spans="1:21" s="347" customFormat="1" x14ac:dyDescent="0.2">
      <c r="A784" s="347" t="s">
        <v>2102</v>
      </c>
      <c r="B784" s="427">
        <v>44650</v>
      </c>
      <c r="C784" s="427">
        <v>44664</v>
      </c>
      <c r="D784" s="420">
        <f>'6813'!D19</f>
        <v>1657</v>
      </c>
      <c r="E784" s="347" t="str">
        <f>VLOOKUP(D784,Fichas!$A$2:$G$2009,7,FALSE)</f>
        <v>02.012</v>
      </c>
      <c r="F784" s="347" t="str">
        <f>VLOOKUP(D784,Fichas!$A$2:$H$2009,8,FALSE)</f>
        <v>Secretaria de Educação</v>
      </c>
      <c r="G784" s="420" t="str">
        <f>VLOOKUP(D784,Fichas!$A$2:$I$2009,9,FALSE)</f>
        <v>12</v>
      </c>
      <c r="H784" s="347" t="str">
        <f>VLOOKUP(D784,Fichas!$A$2:$J$2009,10,FALSE)</f>
        <v>Educação</v>
      </c>
      <c r="I784" s="420" t="str">
        <f>VLOOKUP(D784,Fichas!$A$2:$K$2009,11,FALSE)</f>
        <v>361</v>
      </c>
      <c r="J784" s="347" t="str">
        <f>VLOOKUP(D784,Fichas!$A$2:$L$2009,12,FALSE)</f>
        <v>Ensino Fundamental</v>
      </c>
      <c r="K784" s="420" t="str">
        <f>VLOOKUP(D784,Fichas!$A$2:$M$2009,13,FALSE)</f>
        <v>0021</v>
      </c>
      <c r="L784" s="347" t="str">
        <f>VLOOKUP(D784,Fichas!$A$2:$N$2009,14,FALSE)</f>
        <v>Escola Nota 10 (Construção, Ampliação, Reforma)</v>
      </c>
      <c r="M784" s="420" t="str">
        <f>VLOOKUP(D784,Fichas!$A$2:$O$2009,15,FALSE)</f>
        <v>1004</v>
      </c>
      <c r="N784" s="347" t="str">
        <f>VLOOKUP(D784,Fichas!$A$2:$P$2009,16,FALSE)</f>
        <v>Construção, Ampliação, Reforma e Reaparelhamento das Unidades de Ensino Fundamental</v>
      </c>
      <c r="O784" s="420" t="str">
        <f>VLOOKUP(D784,Fichas!$A$2:$C$2009,3,FALSE)</f>
        <v>3.3.90.39.00.00</v>
      </c>
      <c r="P784" s="347" t="str">
        <f>VLOOKUP(D784,Fichas!$A$2:$D$2009,4,FALSE)</f>
        <v>Outros Serviços de Terceiros - Pessoa Jurídica</v>
      </c>
      <c r="Q784" s="421" t="str">
        <f>VLOOKUP(D784,Fichas!$A$2:$E$2009,5,FALSE)</f>
        <v>835</v>
      </c>
      <c r="R784" s="347" t="str">
        <f>VLOOKUP(Q784,Dados!$A$2:$C$1673,2,FALSE)</f>
        <v>Royalties - Educação (Lei nº 12.858/13)</v>
      </c>
      <c r="S784" s="428">
        <f>'6813'!G19</f>
        <v>700000</v>
      </c>
      <c r="T784" s="428">
        <f>'6813'!H19</f>
        <v>0</v>
      </c>
      <c r="U784" s="428" t="s">
        <v>2124</v>
      </c>
    </row>
    <row r="785" spans="1:21" s="347" customFormat="1" x14ac:dyDescent="0.2">
      <c r="A785" s="347" t="s">
        <v>2102</v>
      </c>
      <c r="B785" s="427">
        <v>44650</v>
      </c>
      <c r="C785" s="427">
        <v>44664</v>
      </c>
      <c r="D785" s="420">
        <f>'6813'!D20</f>
        <v>1658</v>
      </c>
      <c r="E785" s="347" t="str">
        <f>VLOOKUP(D785,Fichas!$A$2:$G$2009,7,FALSE)</f>
        <v>02.012</v>
      </c>
      <c r="F785" s="347" t="str">
        <f>VLOOKUP(D785,Fichas!$A$2:$H$2009,8,FALSE)</f>
        <v>Secretaria de Educação</v>
      </c>
      <c r="G785" s="420" t="str">
        <f>VLOOKUP(D785,Fichas!$A$2:$I$2009,9,FALSE)</f>
        <v>12</v>
      </c>
      <c r="H785" s="347" t="str">
        <f>VLOOKUP(D785,Fichas!$A$2:$J$2009,10,FALSE)</f>
        <v>Educação</v>
      </c>
      <c r="I785" s="420" t="str">
        <f>VLOOKUP(D785,Fichas!$A$2:$K$2009,11,FALSE)</f>
        <v>365</v>
      </c>
      <c r="J785" s="347" t="str">
        <f>VLOOKUP(D785,Fichas!$A$2:$L$2009,12,FALSE)</f>
        <v>Educação Infantil</v>
      </c>
      <c r="K785" s="420" t="str">
        <f>VLOOKUP(D785,Fichas!$A$2:$M$2009,13,FALSE)</f>
        <v>0021</v>
      </c>
      <c r="L785" s="347" t="str">
        <f>VLOOKUP(D785,Fichas!$A$2:$N$2009,14,FALSE)</f>
        <v>Escola Nota 10 (Construção, Ampliação, Reforma)</v>
      </c>
      <c r="M785" s="420" t="str">
        <f>VLOOKUP(D785,Fichas!$A$2:$O$2009,15,FALSE)</f>
        <v>1006</v>
      </c>
      <c r="N785" s="347" t="str">
        <f>VLOOKUP(D785,Fichas!$A$2:$P$2009,16,FALSE)</f>
        <v>Construção, Ampliação, Reforma e Reaparelhamento das Unidades de Educaçção Infantil - Creche</v>
      </c>
      <c r="O785" s="420" t="str">
        <f>VLOOKUP(D785,Fichas!$A$2:$C$2009,3,FALSE)</f>
        <v>3.3.90.39.00.00</v>
      </c>
      <c r="P785" s="347" t="str">
        <f>VLOOKUP(D785,Fichas!$A$2:$D$2009,4,FALSE)</f>
        <v>Outros Serviços de Terceiros - Pessoa Jurídica</v>
      </c>
      <c r="Q785" s="421" t="str">
        <f>VLOOKUP(D785,Fichas!$A$2:$E$2009,5,FALSE)</f>
        <v>200</v>
      </c>
      <c r="R785" s="347" t="str">
        <f>VLOOKUP(Q785,Dados!$A$2:$C$1673,2,FALSE)</f>
        <v>Ordinário - Educação</v>
      </c>
      <c r="S785" s="428">
        <f>'6813'!G20</f>
        <v>500000</v>
      </c>
      <c r="T785" s="428">
        <f>'6813'!H20</f>
        <v>0</v>
      </c>
      <c r="U785" s="428" t="s">
        <v>2124</v>
      </c>
    </row>
    <row r="786" spans="1:21" s="347" customFormat="1" x14ac:dyDescent="0.2">
      <c r="A786" s="347" t="s">
        <v>2102</v>
      </c>
      <c r="B786" s="427">
        <v>44650</v>
      </c>
      <c r="C786" s="427">
        <v>44664</v>
      </c>
      <c r="D786" s="420">
        <f>'6813'!D21</f>
        <v>1659</v>
      </c>
      <c r="E786" s="347" t="str">
        <f>VLOOKUP(D786,Fichas!$A$2:$G$2009,7,FALSE)</f>
        <v>02.012</v>
      </c>
      <c r="F786" s="347" t="str">
        <f>VLOOKUP(D786,Fichas!$A$2:$H$2009,8,FALSE)</f>
        <v>Secretaria de Educação</v>
      </c>
      <c r="G786" s="420" t="str">
        <f>VLOOKUP(D786,Fichas!$A$2:$I$2009,9,FALSE)</f>
        <v>12</v>
      </c>
      <c r="H786" s="347" t="str">
        <f>VLOOKUP(D786,Fichas!$A$2:$J$2009,10,FALSE)</f>
        <v>Educação</v>
      </c>
      <c r="I786" s="420" t="str">
        <f>VLOOKUP(D786,Fichas!$A$2:$K$2009,11,FALSE)</f>
        <v>365</v>
      </c>
      <c r="J786" s="347" t="str">
        <f>VLOOKUP(D786,Fichas!$A$2:$L$2009,12,FALSE)</f>
        <v>Educação Infantil</v>
      </c>
      <c r="K786" s="420" t="str">
        <f>VLOOKUP(D786,Fichas!$A$2:$M$2009,13,FALSE)</f>
        <v>0021</v>
      </c>
      <c r="L786" s="347" t="str">
        <f>VLOOKUP(D786,Fichas!$A$2:$N$2009,14,FALSE)</f>
        <v>Escola Nota 10 (Construção, Ampliação, Reforma)</v>
      </c>
      <c r="M786" s="420" t="str">
        <f>VLOOKUP(D786,Fichas!$A$2:$O$2009,15,FALSE)</f>
        <v>1006</v>
      </c>
      <c r="N786" s="347" t="str">
        <f>VLOOKUP(D786,Fichas!$A$2:$P$2009,16,FALSE)</f>
        <v>Construção, Ampliação, Reforma e Reaparelhamento das Unidades de Educaçção Infantil - Creche</v>
      </c>
      <c r="O786" s="420" t="str">
        <f>VLOOKUP(D786,Fichas!$A$2:$C$2009,3,FALSE)</f>
        <v>3.3.90.39.00.00</v>
      </c>
      <c r="P786" s="347" t="str">
        <f>VLOOKUP(D786,Fichas!$A$2:$D$2009,4,FALSE)</f>
        <v>Outros Serviços de Terceiros - Pessoa Jurídica</v>
      </c>
      <c r="Q786" s="421" t="str">
        <f>VLOOKUP(D786,Fichas!$A$2:$E$2009,5,FALSE)</f>
        <v>835</v>
      </c>
      <c r="R786" s="347" t="str">
        <f>VLOOKUP(Q786,Dados!$A$2:$C$1673,2,FALSE)</f>
        <v>Royalties - Educação (Lei nº 12.858/13)</v>
      </c>
      <c r="S786" s="428">
        <f>'6813'!G21</f>
        <v>250000</v>
      </c>
      <c r="T786" s="428">
        <f>'6813'!H21</f>
        <v>0</v>
      </c>
      <c r="U786" s="428" t="s">
        <v>2124</v>
      </c>
    </row>
    <row r="787" spans="1:21" s="347" customFormat="1" x14ac:dyDescent="0.2">
      <c r="A787" s="347" t="s">
        <v>2102</v>
      </c>
      <c r="B787" s="427">
        <v>44650</v>
      </c>
      <c r="C787" s="427">
        <v>44664</v>
      </c>
      <c r="D787" s="420">
        <f>'6813'!D22</f>
        <v>1660</v>
      </c>
      <c r="E787" s="347" t="str">
        <f>VLOOKUP(D787,Fichas!$A$2:$G$2009,7,FALSE)</f>
        <v>02.012</v>
      </c>
      <c r="F787" s="347" t="str">
        <f>VLOOKUP(D787,Fichas!$A$2:$H$2009,8,FALSE)</f>
        <v>Secretaria de Educação</v>
      </c>
      <c r="G787" s="420" t="str">
        <f>VLOOKUP(D787,Fichas!$A$2:$I$2009,9,FALSE)</f>
        <v>12</v>
      </c>
      <c r="H787" s="347" t="str">
        <f>VLOOKUP(D787,Fichas!$A$2:$J$2009,10,FALSE)</f>
        <v>Educação</v>
      </c>
      <c r="I787" s="420" t="str">
        <f>VLOOKUP(D787,Fichas!$A$2:$K$2009,11,FALSE)</f>
        <v>365</v>
      </c>
      <c r="J787" s="347" t="str">
        <f>VLOOKUP(D787,Fichas!$A$2:$L$2009,12,FALSE)</f>
        <v>Educação Infantil</v>
      </c>
      <c r="K787" s="420" t="str">
        <f>VLOOKUP(D787,Fichas!$A$2:$M$2009,13,FALSE)</f>
        <v>0021</v>
      </c>
      <c r="L787" s="347" t="str">
        <f>VLOOKUP(D787,Fichas!$A$2:$N$2009,14,FALSE)</f>
        <v>Escola Nota 10 (Construção, Ampliação, Reforma)</v>
      </c>
      <c r="M787" s="420" t="str">
        <f>VLOOKUP(D787,Fichas!$A$2:$O$2009,15,FALSE)</f>
        <v>1007</v>
      </c>
      <c r="N787" s="347" t="str">
        <f>VLOOKUP(D787,Fichas!$A$2:$P$2009,16,FALSE)</f>
        <v>Construção, Ampliação, Reforma e Reaparelhamento das Unidades de Educaçção Infantil - Pré-Escola</v>
      </c>
      <c r="O787" s="420" t="str">
        <f>VLOOKUP(D787,Fichas!$A$2:$C$2009,3,FALSE)</f>
        <v>3.3.90.39.00.00</v>
      </c>
      <c r="P787" s="347" t="str">
        <f>VLOOKUP(D787,Fichas!$A$2:$D$2009,4,FALSE)</f>
        <v>Outros Serviços de Terceiros - Pessoa Jurídica</v>
      </c>
      <c r="Q787" s="421" t="str">
        <f>VLOOKUP(D787,Fichas!$A$2:$E$2009,5,FALSE)</f>
        <v>200</v>
      </c>
      <c r="R787" s="347" t="str">
        <f>VLOOKUP(Q787,Dados!$A$2:$C$1673,2,FALSE)</f>
        <v>Ordinário - Educação</v>
      </c>
      <c r="S787" s="428">
        <f>'6813'!G22</f>
        <v>500000</v>
      </c>
      <c r="T787" s="428">
        <f>'6813'!H22</f>
        <v>0</v>
      </c>
      <c r="U787" s="428" t="s">
        <v>2124</v>
      </c>
    </row>
    <row r="788" spans="1:21" s="347" customFormat="1" x14ac:dyDescent="0.2">
      <c r="A788" s="347" t="s">
        <v>2102</v>
      </c>
      <c r="B788" s="427">
        <v>44650</v>
      </c>
      <c r="C788" s="427">
        <v>44664</v>
      </c>
      <c r="D788" s="420">
        <f>'6813'!D23</f>
        <v>1661</v>
      </c>
      <c r="E788" s="347" t="str">
        <f>VLOOKUP(D788,Fichas!$A$2:$G$2009,7,FALSE)</f>
        <v>02.012</v>
      </c>
      <c r="F788" s="347" t="str">
        <f>VLOOKUP(D788,Fichas!$A$2:$H$2009,8,FALSE)</f>
        <v>Secretaria de Educação</v>
      </c>
      <c r="G788" s="420" t="str">
        <f>VLOOKUP(D788,Fichas!$A$2:$I$2009,9,FALSE)</f>
        <v>12</v>
      </c>
      <c r="H788" s="347" t="str">
        <f>VLOOKUP(D788,Fichas!$A$2:$J$2009,10,FALSE)</f>
        <v>Educação</v>
      </c>
      <c r="I788" s="420" t="str">
        <f>VLOOKUP(D788,Fichas!$A$2:$K$2009,11,FALSE)</f>
        <v>365</v>
      </c>
      <c r="J788" s="347" t="str">
        <f>VLOOKUP(D788,Fichas!$A$2:$L$2009,12,FALSE)</f>
        <v>Educação Infantil</v>
      </c>
      <c r="K788" s="420" t="str">
        <f>VLOOKUP(D788,Fichas!$A$2:$M$2009,13,FALSE)</f>
        <v>0021</v>
      </c>
      <c r="L788" s="347" t="str">
        <f>VLOOKUP(D788,Fichas!$A$2:$N$2009,14,FALSE)</f>
        <v>Escola Nota 10 (Construção, Ampliação, Reforma)</v>
      </c>
      <c r="M788" s="420" t="str">
        <f>VLOOKUP(D788,Fichas!$A$2:$O$2009,15,FALSE)</f>
        <v>1007</v>
      </c>
      <c r="N788" s="347" t="str">
        <f>VLOOKUP(D788,Fichas!$A$2:$P$2009,16,FALSE)</f>
        <v>Construção, Ampliação, Reforma e Reaparelhamento das Unidades de Educaçção Infantil - Pré-Escola</v>
      </c>
      <c r="O788" s="420" t="str">
        <f>VLOOKUP(D788,Fichas!$A$2:$C$2009,3,FALSE)</f>
        <v>3.3.90.39.00.00</v>
      </c>
      <c r="P788" s="347" t="str">
        <f>VLOOKUP(D788,Fichas!$A$2:$D$2009,4,FALSE)</f>
        <v>Outros Serviços de Terceiros - Pessoa Jurídica</v>
      </c>
      <c r="Q788" s="421" t="str">
        <f>VLOOKUP(D788,Fichas!$A$2:$E$2009,5,FALSE)</f>
        <v>835</v>
      </c>
      <c r="R788" s="347" t="str">
        <f>VLOOKUP(Q788,Dados!$A$2:$C$1673,2,FALSE)</f>
        <v>Royalties - Educação (Lei nº 12.858/13)</v>
      </c>
      <c r="S788" s="428">
        <f>'6813'!G23</f>
        <v>190000</v>
      </c>
      <c r="T788" s="428">
        <f>'6813'!H23</f>
        <v>0</v>
      </c>
      <c r="U788" s="428" t="s">
        <v>2124</v>
      </c>
    </row>
    <row r="789" spans="1:21" s="347" customFormat="1" x14ac:dyDescent="0.2">
      <c r="A789" s="347" t="s">
        <v>2102</v>
      </c>
      <c r="B789" s="427">
        <v>44650</v>
      </c>
      <c r="C789" s="427">
        <v>44664</v>
      </c>
      <c r="D789" s="420">
        <f>'6813'!D24</f>
        <v>672</v>
      </c>
      <c r="E789" s="347" t="str">
        <f>VLOOKUP(D789,Fichas!$A$2:$G$2009,7,FALSE)</f>
        <v>02.016</v>
      </c>
      <c r="F789" s="347" t="str">
        <f>VLOOKUP(D789,Fichas!$A$2:$H$2009,8,FALSE)</f>
        <v>Secretaria de Obras e Serviços Públicos</v>
      </c>
      <c r="G789" s="420" t="str">
        <f>VLOOKUP(D789,Fichas!$A$2:$I$2009,9,FALSE)</f>
        <v>15</v>
      </c>
      <c r="H789" s="347" t="str">
        <f>VLOOKUP(D789,Fichas!$A$2:$J$2009,10,FALSE)</f>
        <v>Urbanismo</v>
      </c>
      <c r="I789" s="420" t="str">
        <f>VLOOKUP(D789,Fichas!$A$2:$K$2009,11,FALSE)</f>
        <v>122</v>
      </c>
      <c r="J789" s="347" t="str">
        <f>VLOOKUP(D789,Fichas!$A$2:$L$2009,12,FALSE)</f>
        <v>Administração Geral</v>
      </c>
      <c r="K789" s="420" t="str">
        <f>VLOOKUP(D789,Fichas!$A$2:$M$2009,13,FALSE)</f>
        <v>0002</v>
      </c>
      <c r="L789" s="347" t="str">
        <f>VLOOKUP(D789,Fichas!$A$2:$N$2009,14,FALSE)</f>
        <v>Gestão Administrativa</v>
      </c>
      <c r="M789" s="420" t="str">
        <f>VLOOKUP(D789,Fichas!$A$2:$O$2009,15,FALSE)</f>
        <v>2003</v>
      </c>
      <c r="N789" s="347" t="str">
        <f>VLOOKUP(D789,Fichas!$A$2:$P$2009,16,FALSE)</f>
        <v>Pessoal e Encargos Sociais da Unidade</v>
      </c>
      <c r="O789" s="420" t="str">
        <f>VLOOKUP(D789,Fichas!$A$2:$C$2009,3,FALSE)</f>
        <v>3.1.90.92.00.00</v>
      </c>
      <c r="P789" s="347" t="str">
        <f>VLOOKUP(D789,Fichas!$A$2:$D$2009,4,FALSE)</f>
        <v>Despesas de Exercícios Anteriores</v>
      </c>
      <c r="Q789" s="421" t="str">
        <f>VLOOKUP(D789,Fichas!$A$2:$E$2009,5,FALSE)</f>
        <v>0</v>
      </c>
      <c r="R789" s="347" t="str">
        <f>VLOOKUP(Q789,Dados!$A$2:$C$1673,2,FALSE)</f>
        <v>Ordinário</v>
      </c>
      <c r="S789" s="428">
        <f>'6813'!G24</f>
        <v>11199.48</v>
      </c>
      <c r="T789" s="428">
        <f>'6813'!H24</f>
        <v>0</v>
      </c>
      <c r="U789" s="428" t="s">
        <v>2124</v>
      </c>
    </row>
    <row r="790" spans="1:21" s="347" customFormat="1" x14ac:dyDescent="0.2">
      <c r="A790" s="347" t="s">
        <v>2102</v>
      </c>
      <c r="B790" s="427">
        <v>44650</v>
      </c>
      <c r="C790" s="427">
        <v>44664</v>
      </c>
      <c r="D790" s="420">
        <f>'6813'!D25</f>
        <v>706</v>
      </c>
      <c r="E790" s="347" t="str">
        <f>VLOOKUP(D790,Fichas!$A$2:$G$2009,7,FALSE)</f>
        <v>02.016</v>
      </c>
      <c r="F790" s="347" t="str">
        <f>VLOOKUP(D790,Fichas!$A$2:$H$2009,8,FALSE)</f>
        <v>Secretaria de Obras e Serviços Públicos</v>
      </c>
      <c r="G790" s="420" t="str">
        <f>VLOOKUP(D790,Fichas!$A$2:$I$2009,9,FALSE)</f>
        <v>15</v>
      </c>
      <c r="H790" s="347" t="str">
        <f>VLOOKUP(D790,Fichas!$A$2:$J$2009,10,FALSE)</f>
        <v>Urbanismo</v>
      </c>
      <c r="I790" s="420" t="str">
        <f>VLOOKUP(D790,Fichas!$A$2:$K$2009,11,FALSE)</f>
        <v>452</v>
      </c>
      <c r="J790" s="347" t="str">
        <f>VLOOKUP(D790,Fichas!$A$2:$L$2009,12,FALSE)</f>
        <v>Serviços Urbanos</v>
      </c>
      <c r="K790" s="420" t="str">
        <f>VLOOKUP(D790,Fichas!$A$2:$M$2009,13,FALSE)</f>
        <v>0003</v>
      </c>
      <c r="L790" s="347" t="str">
        <f>VLOOKUP(D790,Fichas!$A$2:$N$2009,14,FALSE)</f>
        <v>Modernização da Estrutura Administrativa</v>
      </c>
      <c r="M790" s="420" t="str">
        <f>VLOOKUP(D790,Fichas!$A$2:$O$2009,15,FALSE)</f>
        <v>1002</v>
      </c>
      <c r="N790" s="347" t="str">
        <f>VLOOKUP(D790,Fichas!$A$2:$P$2009,16,FALSE)</f>
        <v>Construção, Reforma, Modernização e Reequipamento da Unidade Administrativa</v>
      </c>
      <c r="O790" s="420" t="str">
        <f>VLOOKUP(D790,Fichas!$A$2:$C$2009,3,FALSE)</f>
        <v>4.4.90.51.00.00</v>
      </c>
      <c r="P790" s="347" t="str">
        <f>VLOOKUP(D790,Fichas!$A$2:$D$2009,4,FALSE)</f>
        <v>Obras e Instalações</v>
      </c>
      <c r="Q790" s="421" t="str">
        <f>VLOOKUP(D790,Fichas!$A$2:$E$2009,5,FALSE)</f>
        <v>0</v>
      </c>
      <c r="R790" s="347" t="str">
        <f>VLOOKUP(Q790,Dados!$A$2:$C$1673,2,FALSE)</f>
        <v>Ordinário</v>
      </c>
      <c r="S790" s="428">
        <f>'6813'!G25</f>
        <v>100000</v>
      </c>
      <c r="T790" s="428">
        <f>'6813'!H25</f>
        <v>0</v>
      </c>
      <c r="U790" s="428" t="s">
        <v>2124</v>
      </c>
    </row>
    <row r="791" spans="1:21" s="347" customFormat="1" x14ac:dyDescent="0.2">
      <c r="A791" s="347" t="s">
        <v>2102</v>
      </c>
      <c r="B791" s="427">
        <v>44650</v>
      </c>
      <c r="C791" s="427">
        <v>44664</v>
      </c>
      <c r="D791" s="420">
        <f>'6813'!D26</f>
        <v>1535</v>
      </c>
      <c r="E791" s="347" t="str">
        <f>VLOOKUP(D791,Fichas!$A$2:$G$2009,7,FALSE)</f>
        <v>02.017</v>
      </c>
      <c r="F791" s="347" t="str">
        <f>VLOOKUP(D791,Fichas!$A$2:$H$2009,8,FALSE)</f>
        <v>Secretaria da Criança e do Adolescente</v>
      </c>
      <c r="G791" s="420" t="str">
        <f>VLOOKUP(D791,Fichas!$A$2:$I$2009,9,FALSE)</f>
        <v>08</v>
      </c>
      <c r="H791" s="347" t="str">
        <f>VLOOKUP(D791,Fichas!$A$2:$J$2009,10,FALSE)</f>
        <v>Assistência Social</v>
      </c>
      <c r="I791" s="420" t="str">
        <f>VLOOKUP(D791,Fichas!$A$2:$K$2009,11,FALSE)</f>
        <v>122</v>
      </c>
      <c r="J791" s="347" t="str">
        <f>VLOOKUP(D791,Fichas!$A$2:$L$2009,12,FALSE)</f>
        <v>Administração Geral</v>
      </c>
      <c r="K791" s="420" t="str">
        <f>VLOOKUP(D791,Fichas!$A$2:$M$2009,13,FALSE)</f>
        <v>0008</v>
      </c>
      <c r="L791" s="347" t="str">
        <f>VLOOKUP(D791,Fichas!$A$2:$N$2009,14,FALSE)</f>
        <v>Promoção, Proteção e Defesa dos Direitos Humanos e Cidadania</v>
      </c>
      <c r="M791" s="420" t="str">
        <f>VLOOKUP(D791,Fichas!$A$2:$O$2009,15,FALSE)</f>
        <v>2003</v>
      </c>
      <c r="N791" s="347" t="str">
        <f>VLOOKUP(D791,Fichas!$A$2:$P$2009,16,FALSE)</f>
        <v>Pessoal e Encargos Sociais da Unidade</v>
      </c>
      <c r="O791" s="420" t="str">
        <f>VLOOKUP(D791,Fichas!$A$2:$C$2009,3,FALSE)</f>
        <v>3.1.90.92.00.00</v>
      </c>
      <c r="P791" s="347" t="str">
        <f>VLOOKUP(D791,Fichas!$A$2:$D$2009,4,FALSE)</f>
        <v>Despesas de Exercícios Anteriores</v>
      </c>
      <c r="Q791" s="421" t="str">
        <f>VLOOKUP(D791,Fichas!$A$2:$E$2009,5,FALSE)</f>
        <v>0</v>
      </c>
      <c r="R791" s="347" t="str">
        <f>VLOOKUP(Q791,Dados!$A$2:$C$1673,2,FALSE)</f>
        <v>Ordinário</v>
      </c>
      <c r="S791" s="428">
        <f>'6813'!G26</f>
        <v>7471.59</v>
      </c>
      <c r="T791" s="428">
        <f>'6813'!H26</f>
        <v>0</v>
      </c>
      <c r="U791" s="428" t="s">
        <v>2124</v>
      </c>
    </row>
    <row r="792" spans="1:21" s="347" customFormat="1" x14ac:dyDescent="0.2">
      <c r="A792" s="347" t="s">
        <v>2102</v>
      </c>
      <c r="B792" s="427">
        <v>44650</v>
      </c>
      <c r="C792" s="427">
        <v>44664</v>
      </c>
      <c r="D792" s="420">
        <f>'6813'!D27</f>
        <v>769</v>
      </c>
      <c r="E792" s="347" t="str">
        <f>VLOOKUP(D792,Fichas!$A$2:$G$2009,7,FALSE)</f>
        <v>02.021</v>
      </c>
      <c r="F792" s="347" t="str">
        <f>VLOOKUP(D792,Fichas!$A$2:$H$2009,8,FALSE)</f>
        <v>Secretaria de Meio Ambiente e Saneamento</v>
      </c>
      <c r="G792" s="420" t="str">
        <f>VLOOKUP(D792,Fichas!$A$2:$I$2009,9,FALSE)</f>
        <v>18</v>
      </c>
      <c r="H792" s="347" t="str">
        <f>VLOOKUP(D792,Fichas!$A$2:$J$2009,10,FALSE)</f>
        <v>Gestão Ambiental</v>
      </c>
      <c r="I792" s="420" t="str">
        <f>VLOOKUP(D792,Fichas!$A$2:$K$2009,11,FALSE)</f>
        <v>122</v>
      </c>
      <c r="J792" s="347" t="str">
        <f>VLOOKUP(D792,Fichas!$A$2:$L$2009,12,FALSE)</f>
        <v>Administração Geral</v>
      </c>
      <c r="K792" s="420" t="str">
        <f>VLOOKUP(D792,Fichas!$A$2:$M$2009,13,FALSE)</f>
        <v>0002</v>
      </c>
      <c r="L792" s="347" t="str">
        <f>VLOOKUP(D792,Fichas!$A$2:$N$2009,14,FALSE)</f>
        <v>Gestão Administrativa</v>
      </c>
      <c r="M792" s="420" t="str">
        <f>VLOOKUP(D792,Fichas!$A$2:$O$2009,15,FALSE)</f>
        <v>2016</v>
      </c>
      <c r="N792" s="347" t="str">
        <f>VLOOKUP(D792,Fichas!$A$2:$P$2009,16,FALSE)</f>
        <v>Manutenção da Tecnologia da Informação</v>
      </c>
      <c r="O792" s="420" t="str">
        <f>VLOOKUP(D792,Fichas!$A$2:$C$2009,3,FALSE)</f>
        <v>3.3.90.30.00.00</v>
      </c>
      <c r="P792" s="347" t="str">
        <f>VLOOKUP(D792,Fichas!$A$2:$D$2009,4,FALSE)</f>
        <v>Material de Consumo</v>
      </c>
      <c r="Q792" s="421" t="str">
        <f>VLOOKUP(D792,Fichas!$A$2:$E$2009,5,FALSE)</f>
        <v>947</v>
      </c>
      <c r="R792" s="347" t="str">
        <f>VLOOKUP(Q792,Dados!$A$2:$C$1673,2,FALSE)</f>
        <v>ICMS Verde</v>
      </c>
      <c r="S792" s="428">
        <f>'6813'!G27</f>
        <v>11896.36</v>
      </c>
      <c r="T792" s="428">
        <f>'6813'!H27</f>
        <v>0</v>
      </c>
      <c r="U792" s="428" t="s">
        <v>2124</v>
      </c>
    </row>
    <row r="793" spans="1:21" s="347" customFormat="1" x14ac:dyDescent="0.2">
      <c r="A793" s="347" t="s">
        <v>2102</v>
      </c>
      <c r="B793" s="427">
        <v>44650</v>
      </c>
      <c r="C793" s="427">
        <v>44664</v>
      </c>
      <c r="D793" s="420">
        <f>'6813'!D28</f>
        <v>778</v>
      </c>
      <c r="E793" s="347" t="str">
        <f>VLOOKUP(D793,Fichas!$A$2:$G$2009,7,FALSE)</f>
        <v>02.021</v>
      </c>
      <c r="F793" s="347" t="str">
        <f>VLOOKUP(D793,Fichas!$A$2:$H$2009,8,FALSE)</f>
        <v>Secretaria de Meio Ambiente e Saneamento</v>
      </c>
      <c r="G793" s="420" t="str">
        <f>VLOOKUP(D793,Fichas!$A$2:$I$2009,9,FALSE)</f>
        <v>18</v>
      </c>
      <c r="H793" s="347" t="str">
        <f>VLOOKUP(D793,Fichas!$A$2:$J$2009,10,FALSE)</f>
        <v>Gestão Ambiental</v>
      </c>
      <c r="I793" s="420" t="str">
        <f>VLOOKUP(D793,Fichas!$A$2:$K$2009,11,FALSE)</f>
        <v>541</v>
      </c>
      <c r="J793" s="347" t="str">
        <f>VLOOKUP(D793,Fichas!$A$2:$L$2009,12,FALSE)</f>
        <v>Preservação e Conservação Ambiental</v>
      </c>
      <c r="K793" s="420" t="str">
        <f>VLOOKUP(D793,Fichas!$A$2:$M$2009,13,FALSE)</f>
        <v>0027</v>
      </c>
      <c r="L793" s="347" t="str">
        <f>VLOOKUP(D793,Fichas!$A$2:$N$2009,14,FALSE)</f>
        <v>Gestão Ambiental</v>
      </c>
      <c r="M793" s="420" t="str">
        <f>VLOOKUP(D793,Fichas!$A$2:$O$2009,15,FALSE)</f>
        <v>2108</v>
      </c>
      <c r="N793" s="347" t="str">
        <f>VLOOKUP(D793,Fichas!$A$2:$P$2009,16,FALSE)</f>
        <v>Programa Bandeira Azul</v>
      </c>
      <c r="O793" s="420" t="str">
        <f>VLOOKUP(D793,Fichas!$A$2:$C$2009,3,FALSE)</f>
        <v>3.3.90.39.00.00</v>
      </c>
      <c r="P793" s="347" t="str">
        <f>VLOOKUP(D793,Fichas!$A$2:$D$2009,4,FALSE)</f>
        <v>Outros Serviços de Terceiros - Pessoa Jurídica</v>
      </c>
      <c r="Q793" s="421" t="str">
        <f>VLOOKUP(D793,Fichas!$A$2:$E$2009,5,FALSE)</f>
        <v>947</v>
      </c>
      <c r="R793" s="347" t="str">
        <f>VLOOKUP(Q793,Dados!$A$2:$C$1673,2,FALSE)</f>
        <v>ICMS Verde</v>
      </c>
      <c r="S793" s="428">
        <f>'6813'!G28</f>
        <v>11533.33</v>
      </c>
      <c r="T793" s="428">
        <f>'6813'!H28</f>
        <v>0</v>
      </c>
      <c r="U793" s="428" t="s">
        <v>2124</v>
      </c>
    </row>
    <row r="794" spans="1:21" s="347" customFormat="1" x14ac:dyDescent="0.2">
      <c r="A794" s="347" t="s">
        <v>2102</v>
      </c>
      <c r="B794" s="427">
        <v>44650</v>
      </c>
      <c r="C794" s="427">
        <v>44664</v>
      </c>
      <c r="D794" s="420">
        <f>'6813'!D29</f>
        <v>815</v>
      </c>
      <c r="E794" s="347" t="str">
        <f>VLOOKUP(D794,Fichas!$A$2:$G$2009,7,FALSE)</f>
        <v>02.022</v>
      </c>
      <c r="F794" s="347" t="str">
        <f>VLOOKUP(D794,Fichas!$A$2:$H$2009,8,FALSE)</f>
        <v>Secretaria de Direitos Humanos e Segurança</v>
      </c>
      <c r="G794" s="420" t="str">
        <f>VLOOKUP(D794,Fichas!$A$2:$I$2009,9,FALSE)</f>
        <v>06</v>
      </c>
      <c r="H794" s="347" t="str">
        <f>VLOOKUP(D794,Fichas!$A$2:$J$2009,10,FALSE)</f>
        <v>Segurança Pública</v>
      </c>
      <c r="I794" s="420" t="str">
        <f>VLOOKUP(D794,Fichas!$A$2:$K$2009,11,FALSE)</f>
        <v>181</v>
      </c>
      <c r="J794" s="347" t="str">
        <f>VLOOKUP(D794,Fichas!$A$2:$L$2009,12,FALSE)</f>
        <v>Policiamento</v>
      </c>
      <c r="K794" s="420" t="str">
        <f>VLOOKUP(D794,Fichas!$A$2:$M$2009,13,FALSE)</f>
        <v>0028</v>
      </c>
      <c r="L794" s="347" t="str">
        <f>VLOOKUP(D794,Fichas!$A$2:$N$2009,14,FALSE)</f>
        <v>Segurança Pública e Mobilidade</v>
      </c>
      <c r="M794" s="420" t="str">
        <f>VLOOKUP(D794,Fichas!$A$2:$O$2009,15,FALSE)</f>
        <v>2119</v>
      </c>
      <c r="N794" s="347" t="str">
        <f>VLOOKUP(D794,Fichas!$A$2:$P$2009,16,FALSE)</f>
        <v>Aquisição, Locação e Manutenção de Veículos Coordenados</v>
      </c>
      <c r="O794" s="420" t="str">
        <f>VLOOKUP(D794,Fichas!$A$2:$C$2009,3,FALSE)</f>
        <v>3.3.90.30.00.00</v>
      </c>
      <c r="P794" s="347" t="str">
        <f>VLOOKUP(D794,Fichas!$A$2:$D$2009,4,FALSE)</f>
        <v>Material de Consumo</v>
      </c>
      <c r="Q794" s="421" t="str">
        <f>VLOOKUP(D794,Fichas!$A$2:$E$2009,5,FALSE)</f>
        <v>809</v>
      </c>
      <c r="R794" s="347" t="str">
        <f>VLOOKUP(Q794,Dados!$A$2:$C$1673,2,FALSE)</f>
        <v>Fundo Especial do Petróleo</v>
      </c>
      <c r="S794" s="428">
        <f>'6813'!G29</f>
        <v>3773.52</v>
      </c>
      <c r="T794" s="428">
        <f>'6813'!H29</f>
        <v>0</v>
      </c>
      <c r="U794" s="428" t="s">
        <v>2124</v>
      </c>
    </row>
    <row r="795" spans="1:21" s="347" customFormat="1" x14ac:dyDescent="0.2">
      <c r="A795" s="347" t="s">
        <v>2102</v>
      </c>
      <c r="B795" s="427">
        <v>44650</v>
      </c>
      <c r="C795" s="427">
        <v>44664</v>
      </c>
      <c r="D795" s="420">
        <f>'6813'!D30</f>
        <v>818</v>
      </c>
      <c r="E795" s="347" t="str">
        <f>VLOOKUP(D795,Fichas!$A$2:$G$2009,7,FALSE)</f>
        <v>02.022</v>
      </c>
      <c r="F795" s="347" t="str">
        <f>VLOOKUP(D795,Fichas!$A$2:$H$2009,8,FALSE)</f>
        <v>Secretaria de Direitos Humanos e Segurança</v>
      </c>
      <c r="G795" s="420" t="str">
        <f>VLOOKUP(D795,Fichas!$A$2:$I$2009,9,FALSE)</f>
        <v>06</v>
      </c>
      <c r="H795" s="347" t="str">
        <f>VLOOKUP(D795,Fichas!$A$2:$J$2009,10,FALSE)</f>
        <v>Segurança Pública</v>
      </c>
      <c r="I795" s="420" t="str">
        <f>VLOOKUP(D795,Fichas!$A$2:$K$2009,11,FALSE)</f>
        <v>181</v>
      </c>
      <c r="J795" s="347" t="str">
        <f>VLOOKUP(D795,Fichas!$A$2:$L$2009,12,FALSE)</f>
        <v>Policiamento</v>
      </c>
      <c r="K795" s="420" t="str">
        <f>VLOOKUP(D795,Fichas!$A$2:$M$2009,13,FALSE)</f>
        <v>0028</v>
      </c>
      <c r="L795" s="347" t="str">
        <f>VLOOKUP(D795,Fichas!$A$2:$N$2009,14,FALSE)</f>
        <v>Segurança Pública e Mobilidade</v>
      </c>
      <c r="M795" s="420" t="str">
        <f>VLOOKUP(D795,Fichas!$A$2:$O$2009,15,FALSE)</f>
        <v>2119</v>
      </c>
      <c r="N795" s="347" t="str">
        <f>VLOOKUP(D795,Fichas!$A$2:$P$2009,16,FALSE)</f>
        <v>Aquisição, Locação e Manutenção de Veículos Coordenados</v>
      </c>
      <c r="O795" s="420" t="str">
        <f>VLOOKUP(D795,Fichas!$A$2:$C$2009,3,FALSE)</f>
        <v>4.4.90.52.00.00</v>
      </c>
      <c r="P795" s="347" t="str">
        <f>VLOOKUP(D795,Fichas!$A$2:$D$2009,4,FALSE)</f>
        <v>Equipamentos e Material Permanente</v>
      </c>
      <c r="Q795" s="421" t="str">
        <f>VLOOKUP(D795,Fichas!$A$2:$E$2009,5,FALSE)</f>
        <v>809</v>
      </c>
      <c r="R795" s="347" t="str">
        <f>VLOOKUP(Q795,Dados!$A$2:$C$1673,2,FALSE)</f>
        <v>Fundo Especial do Petróleo</v>
      </c>
      <c r="S795" s="428">
        <f>'6813'!G30</f>
        <v>9658.64</v>
      </c>
      <c r="T795" s="428">
        <f>'6813'!H30</f>
        <v>0</v>
      </c>
      <c r="U795" s="428" t="s">
        <v>2124</v>
      </c>
    </row>
    <row r="796" spans="1:21" s="347" customFormat="1" x14ac:dyDescent="0.2">
      <c r="A796" s="347" t="s">
        <v>2102</v>
      </c>
      <c r="B796" s="427">
        <v>44650</v>
      </c>
      <c r="C796" s="427">
        <v>44664</v>
      </c>
      <c r="D796" s="420">
        <f>'6813'!D31</f>
        <v>1683</v>
      </c>
      <c r="E796" s="347" t="str">
        <f>VLOOKUP(D796,Fichas!$A$2:$G$2009,7,FALSE)</f>
        <v>02.022</v>
      </c>
      <c r="F796" s="347" t="str">
        <f>VLOOKUP(D796,Fichas!$A$2:$H$2009,8,FALSE)</f>
        <v>Secretaria de Direitos Humanos e Segurança</v>
      </c>
      <c r="G796" s="420" t="str">
        <f>VLOOKUP(D796,Fichas!$A$2:$I$2009,9,FALSE)</f>
        <v>06</v>
      </c>
      <c r="H796" s="347" t="str">
        <f>VLOOKUP(D796,Fichas!$A$2:$J$2009,10,FALSE)</f>
        <v>Segurança Pública</v>
      </c>
      <c r="I796" s="420" t="str">
        <f>VLOOKUP(D796,Fichas!$A$2:$K$2009,11,FALSE)</f>
        <v>181</v>
      </c>
      <c r="J796" s="347" t="str">
        <f>VLOOKUP(D796,Fichas!$A$2:$L$2009,12,FALSE)</f>
        <v>Policiamento</v>
      </c>
      <c r="K796" s="420" t="str">
        <f>VLOOKUP(D796,Fichas!$A$2:$M$2009,13,FALSE)</f>
        <v>0028</v>
      </c>
      <c r="L796" s="347" t="str">
        <f>VLOOKUP(D796,Fichas!$A$2:$N$2009,14,FALSE)</f>
        <v>Segurança Pública e Mobilidade</v>
      </c>
      <c r="M796" s="420" t="str">
        <f>VLOOKUP(D796,Fichas!$A$2:$O$2009,15,FALSE)</f>
        <v>3006</v>
      </c>
      <c r="N796" s="347" t="str">
        <f>VLOOKUP(D796,Fichas!$A$2:$P$2009,16,FALSE)</f>
        <v>EI 07 - Operacionalização do Dpto. de Ronda Municipal</v>
      </c>
      <c r="O796" s="420" t="str">
        <f>VLOOKUP(D796,Fichas!$A$2:$C$2009,3,FALSE)</f>
        <v>3.3.90.40.00.00</v>
      </c>
      <c r="P796" s="347" t="str">
        <f>VLOOKUP(D796,Fichas!$A$2:$D$2009,4,FALSE)</f>
        <v>Serviços de Tecnologia da Informação e Comunicação - Pessoa Jurídica</v>
      </c>
      <c r="Q796" s="421" t="str">
        <f>VLOOKUP(D796,Fichas!$A$2:$E$2009,5,FALSE)</f>
        <v>807</v>
      </c>
      <c r="R796" s="347" t="str">
        <f>VLOOKUP(Q796,Dados!$A$2:$C$1673,2,FALSE)</f>
        <v>Royalties Pelo Excedente da Produção</v>
      </c>
      <c r="S796" s="428">
        <f>'6813'!G31</f>
        <v>72000</v>
      </c>
      <c r="T796" s="428">
        <f>'6813'!H31</f>
        <v>0</v>
      </c>
      <c r="U796" s="428" t="s">
        <v>2124</v>
      </c>
    </row>
    <row r="797" spans="1:21" s="347" customFormat="1" x14ac:dyDescent="0.2">
      <c r="A797" s="347" t="s">
        <v>2102</v>
      </c>
      <c r="B797" s="427">
        <v>44650</v>
      </c>
      <c r="C797" s="427">
        <v>44664</v>
      </c>
      <c r="D797" s="420">
        <f>'6813'!D32</f>
        <v>1679</v>
      </c>
      <c r="E797" s="347" t="str">
        <f>VLOOKUP(D797,Fichas!$A$2:$G$2009,7,FALSE)</f>
        <v>05.001</v>
      </c>
      <c r="F797" s="347" t="str">
        <f>VLOOKUP(D797,Fichas!$A$2:$H$2009,8,FALSE)</f>
        <v>Fundo Municipal de Saúde</v>
      </c>
      <c r="G797" s="420" t="str">
        <f>VLOOKUP(D797,Fichas!$A$2:$I$2009,9,FALSE)</f>
        <v>10</v>
      </c>
      <c r="H797" s="347" t="str">
        <f>VLOOKUP(D797,Fichas!$A$2:$J$2009,10,FALSE)</f>
        <v>Saúde</v>
      </c>
      <c r="I797" s="420" t="str">
        <f>VLOOKUP(D797,Fichas!$A$2:$K$2009,11,FALSE)</f>
        <v>122</v>
      </c>
      <c r="J797" s="347" t="str">
        <f>VLOOKUP(D797,Fichas!$A$2:$L$2009,12,FALSE)</f>
        <v>Administração Geral</v>
      </c>
      <c r="K797" s="420" t="str">
        <f>VLOOKUP(D797,Fichas!$A$2:$M$2009,13,FALSE)</f>
        <v>0029</v>
      </c>
      <c r="L797" s="347" t="str">
        <f>VLOOKUP(D797,Fichas!$A$2:$N$2009,14,FALSE)</f>
        <v>Manutenção, Modernização e Profissionalização da Gestão do SUS</v>
      </c>
      <c r="M797" s="420" t="str">
        <f>VLOOKUP(D797,Fichas!$A$2:$O$2009,15,FALSE)</f>
        <v>2121</v>
      </c>
      <c r="N797" s="347" t="str">
        <f>VLOOKUP(D797,Fichas!$A$2:$P$2009,16,FALSE)</f>
        <v>Manutenção e Modernização das Ações Administrativas e de Gestão do SUS</v>
      </c>
      <c r="O797" s="420" t="str">
        <f>VLOOKUP(D797,Fichas!$A$2:$C$2009,3,FALSE)</f>
        <v>3.3.91.41.00.00</v>
      </c>
      <c r="P797" s="347" t="str">
        <f>VLOOKUP(D797,Fichas!$A$2:$D$2009,4,FALSE)</f>
        <v>Contribuições</v>
      </c>
      <c r="Q797" s="421" t="str">
        <f>VLOOKUP(D797,Fichas!$A$2:$E$2009,5,FALSE)</f>
        <v>300</v>
      </c>
      <c r="R797" s="347" t="str">
        <f>VLOOKUP(Q797,Dados!$A$2:$C$1673,2,FALSE)</f>
        <v>Ordinário - Saúde</v>
      </c>
      <c r="S797" s="428">
        <f>'6813'!G32</f>
        <v>360000</v>
      </c>
      <c r="T797" s="428">
        <f>'6813'!H32</f>
        <v>0</v>
      </c>
      <c r="U797" s="428" t="s">
        <v>2124</v>
      </c>
    </row>
    <row r="798" spans="1:21" s="347" customFormat="1" x14ac:dyDescent="0.2">
      <c r="A798" s="347" t="s">
        <v>2102</v>
      </c>
      <c r="B798" s="427">
        <v>44650</v>
      </c>
      <c r="C798" s="427">
        <v>44664</v>
      </c>
      <c r="D798" s="420">
        <f>'6813'!D33</f>
        <v>1678</v>
      </c>
      <c r="E798" s="347" t="str">
        <f>VLOOKUP(D798,Fichas!$A$2:$G$2009,7,FALSE)</f>
        <v>05.001</v>
      </c>
      <c r="F798" s="347" t="str">
        <f>VLOOKUP(D798,Fichas!$A$2:$H$2009,8,FALSE)</f>
        <v>Fundo Municipal de Saúde</v>
      </c>
      <c r="G798" s="420" t="str">
        <f>VLOOKUP(D798,Fichas!$A$2:$I$2009,9,FALSE)</f>
        <v>10</v>
      </c>
      <c r="H798" s="347" t="str">
        <f>VLOOKUP(D798,Fichas!$A$2:$J$2009,10,FALSE)</f>
        <v>Saúde</v>
      </c>
      <c r="I798" s="420" t="str">
        <f>VLOOKUP(D798,Fichas!$A$2:$K$2009,11,FALSE)</f>
        <v>302</v>
      </c>
      <c r="J798" s="347" t="str">
        <f>VLOOKUP(D798,Fichas!$A$2:$L$2009,12,FALSE)</f>
        <v>Assistência Hospitalar e Ambulatorial</v>
      </c>
      <c r="K798" s="420" t="str">
        <f>VLOOKUP(D798,Fichas!$A$2:$M$2009,13,FALSE)</f>
        <v>0032</v>
      </c>
      <c r="L798" s="347" t="str">
        <f>VLOOKUP(D798,Fichas!$A$2:$N$2009,14,FALSE)</f>
        <v>Atenção Especializada, Urgência e Emergência</v>
      </c>
      <c r="M798" s="420" t="str">
        <f>VLOOKUP(D798,Fichas!$A$2:$O$2009,15,FALSE)</f>
        <v>2143</v>
      </c>
      <c r="N798" s="347" t="str">
        <f>VLOOKUP(D798,Fichas!$A$2:$P$2009,16,FALSE)</f>
        <v>Ampliação e Manutenção das Ações e Serviços da Atenção Especializada, Urgência e Emergência</v>
      </c>
      <c r="O798" s="420" t="str">
        <f>VLOOKUP(D798,Fichas!$A$2:$C$2009,3,FALSE)</f>
        <v>3.3.90.92.00.00</v>
      </c>
      <c r="P798" s="347" t="str">
        <f>VLOOKUP(D798,Fichas!$A$2:$D$2009,4,FALSE)</f>
        <v>Despesas de Exercícios Anteriores</v>
      </c>
      <c r="Q798" s="421" t="str">
        <f>VLOOKUP(D798,Fichas!$A$2:$E$2009,5,FALSE)</f>
        <v>3130</v>
      </c>
      <c r="R798" s="347" t="str">
        <f>VLOOKUP(Q798,Dados!$A$2:$C$1673,2,FALSE)</f>
        <v>Superávit - Incremento MAC</v>
      </c>
      <c r="S798" s="428">
        <f>'6813'!G33</f>
        <v>1000000</v>
      </c>
      <c r="T798" s="428">
        <f>'6813'!H33</f>
        <v>0</v>
      </c>
      <c r="U798" s="428" t="s">
        <v>2124</v>
      </c>
    </row>
    <row r="799" spans="1:21" s="347" customFormat="1" x14ac:dyDescent="0.2">
      <c r="A799" s="347" t="s">
        <v>2102</v>
      </c>
      <c r="B799" s="427">
        <v>44650</v>
      </c>
      <c r="C799" s="427">
        <v>44664</v>
      </c>
      <c r="D799" s="420">
        <f>'6813'!D34</f>
        <v>1682</v>
      </c>
      <c r="E799" s="347" t="str">
        <f>VLOOKUP(D799,Fichas!$A$2:$G$2009,7,FALSE)</f>
        <v>05.001</v>
      </c>
      <c r="F799" s="347" t="str">
        <f>VLOOKUP(D799,Fichas!$A$2:$H$2009,8,FALSE)</f>
        <v>Fundo Municipal de Saúde</v>
      </c>
      <c r="G799" s="420" t="str">
        <f>VLOOKUP(D799,Fichas!$A$2:$I$2009,9,FALSE)</f>
        <v>10</v>
      </c>
      <c r="H799" s="347" t="str">
        <f>VLOOKUP(D799,Fichas!$A$2:$J$2009,10,FALSE)</f>
        <v>Saúde</v>
      </c>
      <c r="I799" s="420" t="str">
        <f>VLOOKUP(D799,Fichas!$A$2:$K$2009,11,FALSE)</f>
        <v>302</v>
      </c>
      <c r="J799" s="347" t="str">
        <f>VLOOKUP(D799,Fichas!$A$2:$L$2009,12,FALSE)</f>
        <v>Assistência Hospitalar e Ambulatorial</v>
      </c>
      <c r="K799" s="420" t="str">
        <f>VLOOKUP(D799,Fichas!$A$2:$M$2009,13,FALSE)</f>
        <v>0032</v>
      </c>
      <c r="L799" s="347" t="str">
        <f>VLOOKUP(D799,Fichas!$A$2:$N$2009,14,FALSE)</f>
        <v>Atenção Especializada, Urgência e Emergência</v>
      </c>
      <c r="M799" s="420" t="str">
        <f>VLOOKUP(D799,Fichas!$A$2:$O$2009,15,FALSE)</f>
        <v>2143</v>
      </c>
      <c r="N799" s="347" t="str">
        <f>VLOOKUP(D799,Fichas!$A$2:$P$2009,16,FALSE)</f>
        <v>Ampliação e Manutenção das Ações e Serviços da Atenção Especializada, Urgência e Emergência</v>
      </c>
      <c r="O799" s="420" t="str">
        <f>VLOOKUP(D799,Fichas!$A$2:$C$2009,3,FALSE)</f>
        <v>4.4.90.51.00.00</v>
      </c>
      <c r="P799" s="347" t="str">
        <f>VLOOKUP(D799,Fichas!$A$2:$D$2009,4,FALSE)</f>
        <v>Obras e Instalações</v>
      </c>
      <c r="Q799" s="421" t="str">
        <f>VLOOKUP(D799,Fichas!$A$2:$E$2009,5,FALSE)</f>
        <v>300</v>
      </c>
      <c r="R799" s="347" t="str">
        <f>VLOOKUP(Q799,Dados!$A$2:$C$1673,2,FALSE)</f>
        <v>Ordinário - Saúde</v>
      </c>
      <c r="S799" s="428">
        <f>'6813'!G34</f>
        <v>100000</v>
      </c>
      <c r="T799" s="428">
        <f>'6813'!H34</f>
        <v>0</v>
      </c>
      <c r="U799" s="428" t="s">
        <v>2124</v>
      </c>
    </row>
    <row r="800" spans="1:21" s="347" customFormat="1" x14ac:dyDescent="0.2">
      <c r="A800" s="347" t="s">
        <v>2102</v>
      </c>
      <c r="B800" s="427">
        <v>44650</v>
      </c>
      <c r="C800" s="427">
        <v>44664</v>
      </c>
      <c r="D800" s="420">
        <f>'6813'!D35</f>
        <v>1264</v>
      </c>
      <c r="E800" s="347" t="str">
        <f>VLOOKUP(D800,Fichas!$A$2:$G$2009,7,FALSE)</f>
        <v>11.001</v>
      </c>
      <c r="F800" s="347" t="str">
        <f>VLOOKUP(D800,Fichas!$A$2:$H$2009,8,FALSE)</f>
        <v>Fundo Municipal de Meio Ambiente</v>
      </c>
      <c r="G800" s="420" t="str">
        <f>VLOOKUP(D800,Fichas!$A$2:$I$2009,9,FALSE)</f>
        <v>18</v>
      </c>
      <c r="H800" s="347" t="str">
        <f>VLOOKUP(D800,Fichas!$A$2:$J$2009,10,FALSE)</f>
        <v>Gestão Ambiental</v>
      </c>
      <c r="I800" s="420" t="str">
        <f>VLOOKUP(D800,Fichas!$A$2:$K$2009,11,FALSE)</f>
        <v>122</v>
      </c>
      <c r="J800" s="347" t="str">
        <f>VLOOKUP(D800,Fichas!$A$2:$L$2009,12,FALSE)</f>
        <v>Administração Geral</v>
      </c>
      <c r="K800" s="420" t="str">
        <f>VLOOKUP(D800,Fichas!$A$2:$M$2009,13,FALSE)</f>
        <v>0002</v>
      </c>
      <c r="L800" s="347" t="str">
        <f>VLOOKUP(D800,Fichas!$A$2:$N$2009,14,FALSE)</f>
        <v>Gestão Administrativa</v>
      </c>
      <c r="M800" s="420" t="str">
        <f>VLOOKUP(D800,Fichas!$A$2:$O$2009,15,FALSE)</f>
        <v>2004</v>
      </c>
      <c r="N800" s="347" t="str">
        <f>VLOOKUP(D800,Fichas!$A$2:$P$2009,16,FALSE)</f>
        <v>Manutenção e Operacionalização da Unidade</v>
      </c>
      <c r="O800" s="420" t="str">
        <f>VLOOKUP(D800,Fichas!$A$2:$C$2009,3,FALSE)</f>
        <v>3.3.90.30.00.00</v>
      </c>
      <c r="P800" s="347" t="str">
        <f>VLOOKUP(D800,Fichas!$A$2:$D$2009,4,FALSE)</f>
        <v>Material de Consumo</v>
      </c>
      <c r="Q800" s="421" t="str">
        <f>VLOOKUP(D800,Fichas!$A$2:$E$2009,5,FALSE)</f>
        <v>947</v>
      </c>
      <c r="R800" s="347" t="str">
        <f>VLOOKUP(Q800,Dados!$A$2:$C$1673,2,FALSE)</f>
        <v>ICMS Verde</v>
      </c>
      <c r="S800" s="428">
        <f>'6813'!G35</f>
        <v>12942.58</v>
      </c>
      <c r="T800" s="428">
        <f>'6813'!H35</f>
        <v>0</v>
      </c>
      <c r="U800" s="428" t="s">
        <v>2124</v>
      </c>
    </row>
    <row r="801" spans="1:21" s="347" customFormat="1" x14ac:dyDescent="0.2">
      <c r="A801" s="347" t="s">
        <v>2102</v>
      </c>
      <c r="B801" s="427">
        <v>44650</v>
      </c>
      <c r="C801" s="427">
        <v>44664</v>
      </c>
      <c r="D801" s="420">
        <f>'6813'!D36</f>
        <v>1266</v>
      </c>
      <c r="E801" s="347" t="str">
        <f>VLOOKUP(D801,Fichas!$A$2:$G$2009,7,FALSE)</f>
        <v>11.001</v>
      </c>
      <c r="F801" s="347" t="str">
        <f>VLOOKUP(D801,Fichas!$A$2:$H$2009,8,FALSE)</f>
        <v>Fundo Municipal de Meio Ambiente</v>
      </c>
      <c r="G801" s="420" t="str">
        <f>VLOOKUP(D801,Fichas!$A$2:$I$2009,9,FALSE)</f>
        <v>18</v>
      </c>
      <c r="H801" s="347" t="str">
        <f>VLOOKUP(D801,Fichas!$A$2:$J$2009,10,FALSE)</f>
        <v>Gestão Ambiental</v>
      </c>
      <c r="I801" s="420" t="str">
        <f>VLOOKUP(D801,Fichas!$A$2:$K$2009,11,FALSE)</f>
        <v>122</v>
      </c>
      <c r="J801" s="347" t="str">
        <f>VLOOKUP(D801,Fichas!$A$2:$L$2009,12,FALSE)</f>
        <v>Administração Geral</v>
      </c>
      <c r="K801" s="420" t="str">
        <f>VLOOKUP(D801,Fichas!$A$2:$M$2009,13,FALSE)</f>
        <v>0002</v>
      </c>
      <c r="L801" s="347" t="str">
        <f>VLOOKUP(D801,Fichas!$A$2:$N$2009,14,FALSE)</f>
        <v>Gestão Administrativa</v>
      </c>
      <c r="M801" s="420" t="str">
        <f>VLOOKUP(D801,Fichas!$A$2:$O$2009,15,FALSE)</f>
        <v>2004</v>
      </c>
      <c r="N801" s="347" t="str">
        <f>VLOOKUP(D801,Fichas!$A$2:$P$2009,16,FALSE)</f>
        <v>Manutenção e Operacionalização da Unidade</v>
      </c>
      <c r="O801" s="420" t="str">
        <f>VLOOKUP(D801,Fichas!$A$2:$C$2009,3,FALSE)</f>
        <v>3.3.90.39.00.00</v>
      </c>
      <c r="P801" s="347" t="str">
        <f>VLOOKUP(D801,Fichas!$A$2:$D$2009,4,FALSE)</f>
        <v>Outros Serviços de Terceiros - Pessoa Jurídica</v>
      </c>
      <c r="Q801" s="421" t="str">
        <f>VLOOKUP(D801,Fichas!$A$2:$E$2009,5,FALSE)</f>
        <v>947</v>
      </c>
      <c r="R801" s="347" t="str">
        <f>VLOOKUP(Q801,Dados!$A$2:$C$1673,2,FALSE)</f>
        <v>ICMS Verde</v>
      </c>
      <c r="S801" s="428">
        <f>'6813'!G36</f>
        <v>8143.23</v>
      </c>
      <c r="T801" s="428">
        <f>'6813'!H36</f>
        <v>0</v>
      </c>
      <c r="U801" s="428" t="s">
        <v>2124</v>
      </c>
    </row>
    <row r="802" spans="1:21" s="347" customFormat="1" x14ac:dyDescent="0.2">
      <c r="A802" s="347" t="s">
        <v>2102</v>
      </c>
      <c r="B802" s="427">
        <v>44650</v>
      </c>
      <c r="C802" s="427">
        <v>44664</v>
      </c>
      <c r="D802" s="420">
        <f>'6813'!D37</f>
        <v>1269</v>
      </c>
      <c r="E802" s="347" t="str">
        <f>VLOOKUP(D802,Fichas!$A$2:$G$2009,7,FALSE)</f>
        <v>11.001</v>
      </c>
      <c r="F802" s="347" t="str">
        <f>VLOOKUP(D802,Fichas!$A$2:$H$2009,8,FALSE)</f>
        <v>Fundo Municipal de Meio Ambiente</v>
      </c>
      <c r="G802" s="420" t="str">
        <f>VLOOKUP(D802,Fichas!$A$2:$I$2009,9,FALSE)</f>
        <v>18</v>
      </c>
      <c r="H802" s="347" t="str">
        <f>VLOOKUP(D802,Fichas!$A$2:$J$2009,10,FALSE)</f>
        <v>Gestão Ambiental</v>
      </c>
      <c r="I802" s="420" t="str">
        <f>VLOOKUP(D802,Fichas!$A$2:$K$2009,11,FALSE)</f>
        <v>122</v>
      </c>
      <c r="J802" s="347" t="str">
        <f>VLOOKUP(D802,Fichas!$A$2:$L$2009,12,FALSE)</f>
        <v>Administração Geral</v>
      </c>
      <c r="K802" s="420" t="str">
        <f>VLOOKUP(D802,Fichas!$A$2:$M$2009,13,FALSE)</f>
        <v>0002</v>
      </c>
      <c r="L802" s="347" t="str">
        <f>VLOOKUP(D802,Fichas!$A$2:$N$2009,14,FALSE)</f>
        <v>Gestão Administrativa</v>
      </c>
      <c r="M802" s="420" t="str">
        <f>VLOOKUP(D802,Fichas!$A$2:$O$2009,15,FALSE)</f>
        <v>2004</v>
      </c>
      <c r="N802" s="347" t="str">
        <f>VLOOKUP(D802,Fichas!$A$2:$P$2009,16,FALSE)</f>
        <v>Manutenção e Operacionalização da Unidade</v>
      </c>
      <c r="O802" s="420" t="str">
        <f>VLOOKUP(D802,Fichas!$A$2:$C$2009,3,FALSE)</f>
        <v>4.4.90.52.00.00</v>
      </c>
      <c r="P802" s="347" t="str">
        <f>VLOOKUP(D802,Fichas!$A$2:$D$2009,4,FALSE)</f>
        <v>Equipamentos e Material Permanente</v>
      </c>
      <c r="Q802" s="421" t="str">
        <f>VLOOKUP(D802,Fichas!$A$2:$E$2009,5,FALSE)</f>
        <v>947</v>
      </c>
      <c r="R802" s="347" t="str">
        <f>VLOOKUP(Q802,Dados!$A$2:$C$1673,2,FALSE)</f>
        <v>ICMS Verde</v>
      </c>
      <c r="S802" s="428">
        <f>'6813'!G37</f>
        <v>566.25</v>
      </c>
      <c r="T802" s="428">
        <f>'6813'!H37</f>
        <v>0</v>
      </c>
      <c r="U802" s="428" t="s">
        <v>2124</v>
      </c>
    </row>
    <row r="803" spans="1:21" s="347" customFormat="1" x14ac:dyDescent="0.2">
      <c r="A803" s="347" t="s">
        <v>2102</v>
      </c>
      <c r="B803" s="427">
        <v>44650</v>
      </c>
      <c r="C803" s="427">
        <v>44664</v>
      </c>
      <c r="D803" s="420">
        <f>'6813'!D38</f>
        <v>1687</v>
      </c>
      <c r="E803" s="347" t="str">
        <f>VLOOKUP(D803,Fichas!$A$2:$G$2009,7,FALSE)</f>
        <v>11.001</v>
      </c>
      <c r="F803" s="347" t="str">
        <f>VLOOKUP(D803,Fichas!$A$2:$H$2009,8,FALSE)</f>
        <v>Fundo Municipal de Meio Ambiente</v>
      </c>
      <c r="G803" s="420" t="str">
        <f>VLOOKUP(D803,Fichas!$A$2:$I$2009,9,FALSE)</f>
        <v>18</v>
      </c>
      <c r="H803" s="347" t="str">
        <f>VLOOKUP(D803,Fichas!$A$2:$J$2009,10,FALSE)</f>
        <v>Gestão Ambiental</v>
      </c>
      <c r="I803" s="420" t="str">
        <f>VLOOKUP(D803,Fichas!$A$2:$K$2009,11,FALSE)</f>
        <v>541</v>
      </c>
      <c r="J803" s="347" t="str">
        <f>VLOOKUP(D803,Fichas!$A$2:$L$2009,12,FALSE)</f>
        <v>Preservação e Conservação Ambiental</v>
      </c>
      <c r="K803" s="420" t="str">
        <f>VLOOKUP(D803,Fichas!$A$2:$M$2009,13,FALSE)</f>
        <v>0027</v>
      </c>
      <c r="L803" s="347" t="str">
        <f>VLOOKUP(D803,Fichas!$A$2:$N$2009,14,FALSE)</f>
        <v>Gestão Ambiental</v>
      </c>
      <c r="M803" s="420" t="str">
        <f>VLOOKUP(D803,Fichas!$A$2:$O$2009,15,FALSE)</f>
        <v>2108</v>
      </c>
      <c r="N803" s="347" t="str">
        <f>VLOOKUP(D803,Fichas!$A$2:$P$2009,16,FALSE)</f>
        <v>Programa Bandeira Azul</v>
      </c>
      <c r="O803" s="420" t="str">
        <f>VLOOKUP(D803,Fichas!$A$2:$C$2009,3,FALSE)</f>
        <v>3.3.90.30.00.00</v>
      </c>
      <c r="P803" s="347" t="str">
        <f>VLOOKUP(D803,Fichas!$A$2:$D$2009,4,FALSE)</f>
        <v>Material de Consumo</v>
      </c>
      <c r="Q803" s="421" t="str">
        <f>VLOOKUP(D803,Fichas!$A$2:$E$2009,5,FALSE)</f>
        <v>947</v>
      </c>
      <c r="R803" s="347" t="str">
        <f>VLOOKUP(Q803,Dados!$A$2:$C$1673,2,FALSE)</f>
        <v>ICMS Verde</v>
      </c>
      <c r="S803" s="428">
        <f>'6813'!G38</f>
        <v>5000</v>
      </c>
      <c r="T803" s="428">
        <f>'6813'!H38</f>
        <v>0</v>
      </c>
      <c r="U803" s="428" t="s">
        <v>2124</v>
      </c>
    </row>
    <row r="804" spans="1:21" s="347" customFormat="1" x14ac:dyDescent="0.2">
      <c r="A804" s="347" t="s">
        <v>2102</v>
      </c>
      <c r="B804" s="427">
        <v>44650</v>
      </c>
      <c r="C804" s="427">
        <v>44664</v>
      </c>
      <c r="D804" s="420">
        <f>'6813'!D39</f>
        <v>1688</v>
      </c>
      <c r="E804" s="347" t="str">
        <f>VLOOKUP(D804,Fichas!$A$2:$G$2009,7,FALSE)</f>
        <v>11.001</v>
      </c>
      <c r="F804" s="347" t="str">
        <f>VLOOKUP(D804,Fichas!$A$2:$H$2009,8,FALSE)</f>
        <v>Fundo Municipal de Meio Ambiente</v>
      </c>
      <c r="G804" s="420" t="str">
        <f>VLOOKUP(D804,Fichas!$A$2:$I$2009,9,FALSE)</f>
        <v>18</v>
      </c>
      <c r="H804" s="347" t="str">
        <f>VLOOKUP(D804,Fichas!$A$2:$J$2009,10,FALSE)</f>
        <v>Gestão Ambiental</v>
      </c>
      <c r="I804" s="420" t="str">
        <f>VLOOKUP(D804,Fichas!$A$2:$K$2009,11,FALSE)</f>
        <v>541</v>
      </c>
      <c r="J804" s="347" t="str">
        <f>VLOOKUP(D804,Fichas!$A$2:$L$2009,12,FALSE)</f>
        <v>Preservação e Conservação Ambiental</v>
      </c>
      <c r="K804" s="420" t="str">
        <f>VLOOKUP(D804,Fichas!$A$2:$M$2009,13,FALSE)</f>
        <v>0027</v>
      </c>
      <c r="L804" s="347" t="str">
        <f>VLOOKUP(D804,Fichas!$A$2:$N$2009,14,FALSE)</f>
        <v>Gestão Ambiental</v>
      </c>
      <c r="M804" s="420" t="str">
        <f>VLOOKUP(D804,Fichas!$A$2:$O$2009,15,FALSE)</f>
        <v>2108</v>
      </c>
      <c r="N804" s="347" t="str">
        <f>VLOOKUP(D804,Fichas!$A$2:$P$2009,16,FALSE)</f>
        <v>Programa Bandeira Azul</v>
      </c>
      <c r="O804" s="420" t="str">
        <f>VLOOKUP(D804,Fichas!$A$2:$C$2009,3,FALSE)</f>
        <v>3.3.90.32.00.00</v>
      </c>
      <c r="P804" s="347" t="str">
        <f>VLOOKUP(D804,Fichas!$A$2:$D$2009,4,FALSE)</f>
        <v>Material, Bem ou Serviço para Distribuição Gratuita</v>
      </c>
      <c r="Q804" s="421" t="str">
        <f>VLOOKUP(D804,Fichas!$A$2:$E$2009,5,FALSE)</f>
        <v>947</v>
      </c>
      <c r="R804" s="347" t="str">
        <f>VLOOKUP(Q804,Dados!$A$2:$C$1673,2,FALSE)</f>
        <v>ICMS Verde</v>
      </c>
      <c r="S804" s="428">
        <f>'6813'!G39</f>
        <v>5000</v>
      </c>
      <c r="T804" s="428">
        <f>'6813'!H39</f>
        <v>0</v>
      </c>
      <c r="U804" s="428" t="s">
        <v>2124</v>
      </c>
    </row>
    <row r="805" spans="1:21" s="347" customFormat="1" x14ac:dyDescent="0.2">
      <c r="A805" s="347" t="s">
        <v>2102</v>
      </c>
      <c r="B805" s="427">
        <v>44650</v>
      </c>
      <c r="C805" s="427">
        <v>44664</v>
      </c>
      <c r="D805" s="420">
        <f>'6813'!D40</f>
        <v>1689</v>
      </c>
      <c r="E805" s="347" t="str">
        <f>VLOOKUP(D805,Fichas!$A$2:$G$2009,7,FALSE)</f>
        <v>11.001</v>
      </c>
      <c r="F805" s="347" t="str">
        <f>VLOOKUP(D805,Fichas!$A$2:$H$2009,8,FALSE)</f>
        <v>Fundo Municipal de Meio Ambiente</v>
      </c>
      <c r="G805" s="420" t="str">
        <f>VLOOKUP(D805,Fichas!$A$2:$I$2009,9,FALSE)</f>
        <v>18</v>
      </c>
      <c r="H805" s="347" t="str">
        <f>VLOOKUP(D805,Fichas!$A$2:$J$2009,10,FALSE)</f>
        <v>Gestão Ambiental</v>
      </c>
      <c r="I805" s="420" t="str">
        <f>VLOOKUP(D805,Fichas!$A$2:$K$2009,11,FALSE)</f>
        <v>541</v>
      </c>
      <c r="J805" s="347" t="str">
        <f>VLOOKUP(D805,Fichas!$A$2:$L$2009,12,FALSE)</f>
        <v>Preservação e Conservação Ambiental</v>
      </c>
      <c r="K805" s="420" t="str">
        <f>VLOOKUP(D805,Fichas!$A$2:$M$2009,13,FALSE)</f>
        <v>0027</v>
      </c>
      <c r="L805" s="347" t="str">
        <f>VLOOKUP(D805,Fichas!$A$2:$N$2009,14,FALSE)</f>
        <v>Gestão Ambiental</v>
      </c>
      <c r="M805" s="420" t="str">
        <f>VLOOKUP(D805,Fichas!$A$2:$O$2009,15,FALSE)</f>
        <v>2108</v>
      </c>
      <c r="N805" s="347" t="str">
        <f>VLOOKUP(D805,Fichas!$A$2:$P$2009,16,FALSE)</f>
        <v>Programa Bandeira Azul</v>
      </c>
      <c r="O805" s="420" t="str">
        <f>VLOOKUP(D805,Fichas!$A$2:$C$2009,3,FALSE)</f>
        <v>3.3.90.39.00.00</v>
      </c>
      <c r="P805" s="347" t="str">
        <f>VLOOKUP(D805,Fichas!$A$2:$D$2009,4,FALSE)</f>
        <v>Outros Serviços de Terceiros - Pessoa Jurídica</v>
      </c>
      <c r="Q805" s="421" t="str">
        <f>VLOOKUP(D805,Fichas!$A$2:$E$2009,5,FALSE)</f>
        <v>947</v>
      </c>
      <c r="R805" s="347" t="str">
        <f>VLOOKUP(Q805,Dados!$A$2:$C$1673,2,FALSE)</f>
        <v>ICMS Verde</v>
      </c>
      <c r="S805" s="428">
        <f>'6813'!G40</f>
        <v>5000</v>
      </c>
      <c r="T805" s="428">
        <f>'6813'!H40</f>
        <v>0</v>
      </c>
      <c r="U805" s="428" t="s">
        <v>2124</v>
      </c>
    </row>
    <row r="806" spans="1:21" s="347" customFormat="1" x14ac:dyDescent="0.2">
      <c r="A806" s="347" t="s">
        <v>2102</v>
      </c>
      <c r="B806" s="427">
        <v>44650</v>
      </c>
      <c r="C806" s="427">
        <v>44664</v>
      </c>
      <c r="D806" s="420">
        <f>'6813'!D41</f>
        <v>1690</v>
      </c>
      <c r="E806" s="347" t="str">
        <f>VLOOKUP(D806,Fichas!$A$2:$G$2009,7,FALSE)</f>
        <v>11.001</v>
      </c>
      <c r="F806" s="347" t="str">
        <f>VLOOKUP(D806,Fichas!$A$2:$H$2009,8,FALSE)</f>
        <v>Fundo Municipal de Meio Ambiente</v>
      </c>
      <c r="G806" s="420" t="str">
        <f>VLOOKUP(D806,Fichas!$A$2:$I$2009,9,FALSE)</f>
        <v>18</v>
      </c>
      <c r="H806" s="347" t="str">
        <f>VLOOKUP(D806,Fichas!$A$2:$J$2009,10,FALSE)</f>
        <v>Gestão Ambiental</v>
      </c>
      <c r="I806" s="420" t="str">
        <f>VLOOKUP(D806,Fichas!$A$2:$K$2009,11,FALSE)</f>
        <v>541</v>
      </c>
      <c r="J806" s="347" t="str">
        <f>VLOOKUP(D806,Fichas!$A$2:$L$2009,12,FALSE)</f>
        <v>Preservação e Conservação Ambiental</v>
      </c>
      <c r="K806" s="420" t="str">
        <f>VLOOKUP(D806,Fichas!$A$2:$M$2009,13,FALSE)</f>
        <v>0027</v>
      </c>
      <c r="L806" s="347" t="str">
        <f>VLOOKUP(D806,Fichas!$A$2:$N$2009,14,FALSE)</f>
        <v>Gestão Ambiental</v>
      </c>
      <c r="M806" s="420" t="str">
        <f>VLOOKUP(D806,Fichas!$A$2:$O$2009,15,FALSE)</f>
        <v>2108</v>
      </c>
      <c r="N806" s="347" t="str">
        <f>VLOOKUP(D806,Fichas!$A$2:$P$2009,16,FALSE)</f>
        <v>Programa Bandeira Azul</v>
      </c>
      <c r="O806" s="420" t="str">
        <f>VLOOKUP(D806,Fichas!$A$2:$C$2009,3,FALSE)</f>
        <v>3.3.90.41.00.00</v>
      </c>
      <c r="P806" s="347" t="str">
        <f>VLOOKUP(D806,Fichas!$A$2:$D$2009,4,FALSE)</f>
        <v>Contribuições</v>
      </c>
      <c r="Q806" s="421" t="str">
        <f>VLOOKUP(D806,Fichas!$A$2:$E$2009,5,FALSE)</f>
        <v>947</v>
      </c>
      <c r="R806" s="347" t="str">
        <f>VLOOKUP(Q806,Dados!$A$2:$C$1673,2,FALSE)</f>
        <v>ICMS Verde</v>
      </c>
      <c r="S806" s="428">
        <f>'6813'!G41</f>
        <v>5000</v>
      </c>
      <c r="T806" s="428">
        <f>'6813'!H41</f>
        <v>0</v>
      </c>
      <c r="U806" s="428" t="s">
        <v>2124</v>
      </c>
    </row>
    <row r="807" spans="1:21" s="347" customFormat="1" x14ac:dyDescent="0.2">
      <c r="A807" s="347" t="s">
        <v>2102</v>
      </c>
      <c r="B807" s="427">
        <v>44650</v>
      </c>
      <c r="C807" s="427">
        <v>44664</v>
      </c>
      <c r="D807" s="420">
        <f>'6813'!D42</f>
        <v>1272</v>
      </c>
      <c r="E807" s="347" t="str">
        <f>VLOOKUP(D807,Fichas!$A$2:$G$2009,7,FALSE)</f>
        <v>11.001</v>
      </c>
      <c r="F807" s="347" t="str">
        <f>VLOOKUP(D807,Fichas!$A$2:$H$2009,8,FALSE)</f>
        <v>Fundo Municipal de Meio Ambiente</v>
      </c>
      <c r="G807" s="420" t="str">
        <f>VLOOKUP(D807,Fichas!$A$2:$I$2009,9,FALSE)</f>
        <v>18</v>
      </c>
      <c r="H807" s="347" t="str">
        <f>VLOOKUP(D807,Fichas!$A$2:$J$2009,10,FALSE)</f>
        <v>Gestão Ambiental</v>
      </c>
      <c r="I807" s="420" t="str">
        <f>VLOOKUP(D807,Fichas!$A$2:$K$2009,11,FALSE)</f>
        <v>541</v>
      </c>
      <c r="J807" s="347" t="str">
        <f>VLOOKUP(D807,Fichas!$A$2:$L$2009,12,FALSE)</f>
        <v>Preservação e Conservação Ambiental</v>
      </c>
      <c r="K807" s="420" t="str">
        <f>VLOOKUP(D807,Fichas!$A$2:$M$2009,13,FALSE)</f>
        <v>0027</v>
      </c>
      <c r="L807" s="347" t="str">
        <f>VLOOKUP(D807,Fichas!$A$2:$N$2009,14,FALSE)</f>
        <v>Gestão Ambiental</v>
      </c>
      <c r="M807" s="420" t="str">
        <f>VLOOKUP(D807,Fichas!$A$2:$O$2009,15,FALSE)</f>
        <v>2111</v>
      </c>
      <c r="N807" s="347" t="str">
        <f>VLOOKUP(D807,Fichas!$A$2:$P$2009,16,FALSE)</f>
        <v>Operacionalização e Modernização do Licenciamento Ambiental</v>
      </c>
      <c r="O807" s="420" t="str">
        <f>VLOOKUP(D807,Fichas!$A$2:$C$2009,3,FALSE)</f>
        <v>3.3.90.30.00.00</v>
      </c>
      <c r="P807" s="347" t="str">
        <f>VLOOKUP(D807,Fichas!$A$2:$D$2009,4,FALSE)</f>
        <v>Material de Consumo</v>
      </c>
      <c r="Q807" s="421" t="str">
        <f>VLOOKUP(D807,Fichas!$A$2:$E$2009,5,FALSE)</f>
        <v>912</v>
      </c>
      <c r="R807" s="347" t="str">
        <f>VLOOKUP(Q807,Dados!$A$2:$C$1673,2,FALSE)</f>
        <v>Estacionamento Rotativo (FMMA)</v>
      </c>
      <c r="S807" s="428">
        <f>'6813'!G42</f>
        <v>6075</v>
      </c>
      <c r="T807" s="428">
        <f>'6813'!H42</f>
        <v>0</v>
      </c>
      <c r="U807" s="428" t="s">
        <v>2124</v>
      </c>
    </row>
    <row r="808" spans="1:21" s="347" customFormat="1" x14ac:dyDescent="0.2">
      <c r="A808" s="347" t="s">
        <v>2102</v>
      </c>
      <c r="B808" s="427">
        <v>44650</v>
      </c>
      <c r="C808" s="427">
        <v>44664</v>
      </c>
      <c r="D808" s="420">
        <f>'6813'!D43</f>
        <v>1276</v>
      </c>
      <c r="E808" s="347" t="str">
        <f>VLOOKUP(D808,Fichas!$A$2:$G$2009,7,FALSE)</f>
        <v>11.001</v>
      </c>
      <c r="F808" s="347" t="str">
        <f>VLOOKUP(D808,Fichas!$A$2:$H$2009,8,FALSE)</f>
        <v>Fundo Municipal de Meio Ambiente</v>
      </c>
      <c r="G808" s="420" t="str">
        <f>VLOOKUP(D808,Fichas!$A$2:$I$2009,9,FALSE)</f>
        <v>18</v>
      </c>
      <c r="H808" s="347" t="str">
        <f>VLOOKUP(D808,Fichas!$A$2:$J$2009,10,FALSE)</f>
        <v>Gestão Ambiental</v>
      </c>
      <c r="I808" s="420" t="str">
        <f>VLOOKUP(D808,Fichas!$A$2:$K$2009,11,FALSE)</f>
        <v>541</v>
      </c>
      <c r="J808" s="347" t="str">
        <f>VLOOKUP(D808,Fichas!$A$2:$L$2009,12,FALSE)</f>
        <v>Preservação e Conservação Ambiental</v>
      </c>
      <c r="K808" s="420" t="str">
        <f>VLOOKUP(D808,Fichas!$A$2:$M$2009,13,FALSE)</f>
        <v>0027</v>
      </c>
      <c r="L808" s="347" t="str">
        <f>VLOOKUP(D808,Fichas!$A$2:$N$2009,14,FALSE)</f>
        <v>Gestão Ambiental</v>
      </c>
      <c r="M808" s="420" t="str">
        <f>VLOOKUP(D808,Fichas!$A$2:$O$2009,15,FALSE)</f>
        <v>2113</v>
      </c>
      <c r="N808" s="347" t="str">
        <f>VLOOKUP(D808,Fichas!$A$2:$P$2009,16,FALSE)</f>
        <v>Estruturação e Manutenção das Unidades de Conservação</v>
      </c>
      <c r="O808" s="420" t="str">
        <f>VLOOKUP(D808,Fichas!$A$2:$C$2009,3,FALSE)</f>
        <v>3.3.90.39.00.00</v>
      </c>
      <c r="P808" s="347" t="str">
        <f>VLOOKUP(D808,Fichas!$A$2:$D$2009,4,FALSE)</f>
        <v>Outros Serviços de Terceiros - Pessoa Jurídica</v>
      </c>
      <c r="Q808" s="421" t="str">
        <f>VLOOKUP(D808,Fichas!$A$2:$E$2009,5,FALSE)</f>
        <v>947</v>
      </c>
      <c r="R808" s="347" t="str">
        <f>VLOOKUP(Q808,Dados!$A$2:$C$1673,2,FALSE)</f>
        <v>ICMS Verde</v>
      </c>
      <c r="S808" s="428">
        <f>'6813'!G43</f>
        <v>8263.65</v>
      </c>
      <c r="T808" s="428">
        <f>'6813'!H43</f>
        <v>0</v>
      </c>
      <c r="U808" s="428" t="s">
        <v>2124</v>
      </c>
    </row>
    <row r="809" spans="1:21" s="347" customFormat="1" x14ac:dyDescent="0.2">
      <c r="A809" s="347" t="s">
        <v>2102</v>
      </c>
      <c r="B809" s="427">
        <v>44650</v>
      </c>
      <c r="C809" s="427">
        <v>44664</v>
      </c>
      <c r="D809" s="420">
        <f>'6813'!D44</f>
        <v>1487</v>
      </c>
      <c r="E809" s="347" t="str">
        <f>VLOOKUP(D809,Fichas!$A$2:$G$2009,7,FALSE)</f>
        <v>26.001</v>
      </c>
      <c r="F809" s="347" t="str">
        <f>VLOOKUP(D809,Fichas!$A$2:$H$2009,8,FALSE)</f>
        <v>Fundo Municipal de Liquidação e Restos a Pagar</v>
      </c>
      <c r="G809" s="420" t="str">
        <f>VLOOKUP(D809,Fichas!$A$2:$I$2009,9,FALSE)</f>
        <v>03</v>
      </c>
      <c r="H809" s="347" t="str">
        <f>VLOOKUP(D809,Fichas!$A$2:$J$2009,10,FALSE)</f>
        <v>Essencial a Justiça</v>
      </c>
      <c r="I809" s="420" t="str">
        <f>VLOOKUP(D809,Fichas!$A$2:$K$2009,11,FALSE)</f>
        <v>091</v>
      </c>
      <c r="J809" s="347" t="str">
        <f>VLOOKUP(D809,Fichas!$A$2:$L$2009,12,FALSE)</f>
        <v>Defesa da Ordem Jurídica</v>
      </c>
      <c r="K809" s="420" t="str">
        <f>VLOOKUP(D809,Fichas!$A$2:$M$2009,13,FALSE)</f>
        <v>0005</v>
      </c>
      <c r="L809" s="347" t="str">
        <f>VLOOKUP(D809,Fichas!$A$2:$N$2009,14,FALSE)</f>
        <v>Ação Judiciária</v>
      </c>
      <c r="M809" s="420" t="str">
        <f>VLOOKUP(D809,Fichas!$A$2:$O$2009,15,FALSE)</f>
        <v>2014</v>
      </c>
      <c r="N809" s="347" t="str">
        <f>VLOOKUP(D809,Fichas!$A$2:$P$2009,16,FALSE)</f>
        <v>Manutenção das Despesas Judiciais - Precatórios</v>
      </c>
      <c r="O809" s="420" t="str">
        <f>VLOOKUP(D809,Fichas!$A$2:$C$2009,3,FALSE)</f>
        <v>4.6.90.91.00.00</v>
      </c>
      <c r="P809" s="347" t="str">
        <f>VLOOKUP(D809,Fichas!$A$2:$D$2009,4,FALSE)</f>
        <v>Sentenças Judiciais</v>
      </c>
      <c r="Q809" s="421" t="str">
        <f>VLOOKUP(D809,Fichas!$A$2:$E$2009,5,FALSE)</f>
        <v>0</v>
      </c>
      <c r="R809" s="347" t="str">
        <f>VLOOKUP(Q809,Dados!$A$2:$C$1673,2,FALSE)</f>
        <v>Ordinário</v>
      </c>
      <c r="S809" s="428">
        <f>'6813'!G44</f>
        <v>4790753.5199999996</v>
      </c>
      <c r="T809" s="428">
        <f>'6813'!H44</f>
        <v>0</v>
      </c>
      <c r="U809" s="428" t="s">
        <v>2124</v>
      </c>
    </row>
    <row r="810" spans="1:21" s="347" customFormat="1" x14ac:dyDescent="0.2">
      <c r="A810" s="347" t="s">
        <v>2102</v>
      </c>
      <c r="B810" s="427">
        <v>44650</v>
      </c>
      <c r="C810" s="427">
        <v>44664</v>
      </c>
      <c r="D810" s="420">
        <f>'6813'!D45</f>
        <v>86</v>
      </c>
      <c r="E810" s="347" t="str">
        <f>VLOOKUP(D810,Fichas!$A$2:$G$2009,7,FALSE)</f>
        <v>02.004</v>
      </c>
      <c r="F810" s="347" t="str">
        <f>VLOOKUP(D810,Fichas!$A$2:$H$2009,8,FALSE)</f>
        <v>Secretaria de Administração</v>
      </c>
      <c r="G810" s="420" t="str">
        <f>VLOOKUP(D810,Fichas!$A$2:$I$2009,9,FALSE)</f>
        <v>04</v>
      </c>
      <c r="H810" s="347" t="str">
        <f>VLOOKUP(D810,Fichas!$A$2:$J$2009,10,FALSE)</f>
        <v>Administração</v>
      </c>
      <c r="I810" s="420" t="str">
        <f>VLOOKUP(D810,Fichas!$A$2:$K$2009,11,FALSE)</f>
        <v>122</v>
      </c>
      <c r="J810" s="347" t="str">
        <f>VLOOKUP(D810,Fichas!$A$2:$L$2009,12,FALSE)</f>
        <v>Administração Geral</v>
      </c>
      <c r="K810" s="420" t="str">
        <f>VLOOKUP(D810,Fichas!$A$2:$M$2009,13,FALSE)</f>
        <v>0002</v>
      </c>
      <c r="L810" s="347" t="str">
        <f>VLOOKUP(D810,Fichas!$A$2:$N$2009,14,FALSE)</f>
        <v>Gestão Administrativa</v>
      </c>
      <c r="M810" s="420" t="str">
        <f>VLOOKUP(D810,Fichas!$A$2:$O$2009,15,FALSE)</f>
        <v>2003</v>
      </c>
      <c r="N810" s="347" t="str">
        <f>VLOOKUP(D810,Fichas!$A$2:$P$2009,16,FALSE)</f>
        <v>Pessoal e Encargos Sociais da Unidade</v>
      </c>
      <c r="O810" s="420" t="str">
        <f>VLOOKUP(D810,Fichas!$A$2:$C$2009,3,FALSE)</f>
        <v>3.1.90.13.00.00</v>
      </c>
      <c r="P810" s="347" t="str">
        <f>VLOOKUP(D810,Fichas!$A$2:$D$2009,4,FALSE)</f>
        <v>Obrigações Patronais</v>
      </c>
      <c r="Q810" s="421" t="str">
        <f>VLOOKUP(D810,Fichas!$A$2:$E$2009,5,FALSE)</f>
        <v>0</v>
      </c>
      <c r="R810" s="347" t="str">
        <f>VLOOKUP(Q810,Dados!$A$2:$C$1673,2,FALSE)</f>
        <v>Ordinário</v>
      </c>
      <c r="S810" s="428">
        <f>'6813'!G45</f>
        <v>0</v>
      </c>
      <c r="T810" s="428">
        <f>'6813'!H45</f>
        <v>36000</v>
      </c>
      <c r="U810" s="428" t="s">
        <v>2124</v>
      </c>
    </row>
    <row r="811" spans="1:21" s="347" customFormat="1" x14ac:dyDescent="0.2">
      <c r="A811" s="347" t="s">
        <v>2102</v>
      </c>
      <c r="B811" s="427">
        <v>44650</v>
      </c>
      <c r="C811" s="427">
        <v>44664</v>
      </c>
      <c r="D811" s="420">
        <f>'6813'!D46</f>
        <v>98</v>
      </c>
      <c r="E811" s="347" t="str">
        <f>VLOOKUP(D811,Fichas!$A$2:$G$2009,7,FALSE)</f>
        <v>02.004</v>
      </c>
      <c r="F811" s="347" t="str">
        <f>VLOOKUP(D811,Fichas!$A$2:$H$2009,8,FALSE)</f>
        <v>Secretaria de Administração</v>
      </c>
      <c r="G811" s="420" t="str">
        <f>VLOOKUP(D811,Fichas!$A$2:$I$2009,9,FALSE)</f>
        <v>04</v>
      </c>
      <c r="H811" s="347" t="str">
        <f>VLOOKUP(D811,Fichas!$A$2:$J$2009,10,FALSE)</f>
        <v>Administração</v>
      </c>
      <c r="I811" s="420" t="str">
        <f>VLOOKUP(D811,Fichas!$A$2:$K$2009,11,FALSE)</f>
        <v>122</v>
      </c>
      <c r="J811" s="347" t="str">
        <f>VLOOKUP(D811,Fichas!$A$2:$L$2009,12,FALSE)</f>
        <v>Administração Geral</v>
      </c>
      <c r="K811" s="420" t="str">
        <f>VLOOKUP(D811,Fichas!$A$2:$M$2009,13,FALSE)</f>
        <v>0002</v>
      </c>
      <c r="L811" s="347" t="str">
        <f>VLOOKUP(D811,Fichas!$A$2:$N$2009,14,FALSE)</f>
        <v>Gestão Administrativa</v>
      </c>
      <c r="M811" s="420" t="str">
        <f>VLOOKUP(D811,Fichas!$A$2:$O$2009,15,FALSE)</f>
        <v>2004</v>
      </c>
      <c r="N811" s="347" t="str">
        <f>VLOOKUP(D811,Fichas!$A$2:$P$2009,16,FALSE)</f>
        <v>Manutenção e Operacionalização da Unidade</v>
      </c>
      <c r="O811" s="420" t="str">
        <f>VLOOKUP(D811,Fichas!$A$2:$C$2009,3,FALSE)</f>
        <v>3.3.90.39.00.00</v>
      </c>
      <c r="P811" s="347" t="str">
        <f>VLOOKUP(D811,Fichas!$A$2:$D$2009,4,FALSE)</f>
        <v>Outros Serviços de Terceiros - Pessoa Jurídica</v>
      </c>
      <c r="Q811" s="421" t="str">
        <f>VLOOKUP(D811,Fichas!$A$2:$E$2009,5,FALSE)</f>
        <v>806</v>
      </c>
      <c r="R811" s="347" t="str">
        <f>VLOOKUP(Q811,Dados!$A$2:$C$1673,2,FALSE)</f>
        <v>Comp. Financ. dos Royalties Pela Produção</v>
      </c>
      <c r="S811" s="428">
        <f>'6813'!G46</f>
        <v>0</v>
      </c>
      <c r="T811" s="428">
        <f>'6813'!H46</f>
        <v>41600</v>
      </c>
      <c r="U811" s="428" t="s">
        <v>2124</v>
      </c>
    </row>
    <row r="812" spans="1:21" s="347" customFormat="1" x14ac:dyDescent="0.2">
      <c r="A812" s="347" t="s">
        <v>2102</v>
      </c>
      <c r="B812" s="427">
        <v>44650</v>
      </c>
      <c r="C812" s="427">
        <v>44664</v>
      </c>
      <c r="D812" s="420">
        <f>'6813'!D47</f>
        <v>146</v>
      </c>
      <c r="E812" s="347" t="str">
        <f>VLOOKUP(D812,Fichas!$A$2:$G$2009,7,FALSE)</f>
        <v>02.005</v>
      </c>
      <c r="F812" s="347" t="str">
        <f>VLOOKUP(D812,Fichas!$A$2:$H$2009,8,FALSE)</f>
        <v>Secretaria de Governo</v>
      </c>
      <c r="G812" s="420" t="str">
        <f>VLOOKUP(D812,Fichas!$A$2:$I$2009,9,FALSE)</f>
        <v>27</v>
      </c>
      <c r="H812" s="347" t="str">
        <f>VLOOKUP(D812,Fichas!$A$2:$J$2009,10,FALSE)</f>
        <v>Desporto e Lazer</v>
      </c>
      <c r="I812" s="420" t="str">
        <f>VLOOKUP(D812,Fichas!$A$2:$K$2009,11,FALSE)</f>
        <v>813</v>
      </c>
      <c r="J812" s="347" t="str">
        <f>VLOOKUP(D812,Fichas!$A$2:$L$2009,12,FALSE)</f>
        <v>Desporto Comunitário</v>
      </c>
      <c r="K812" s="420" t="str">
        <f>VLOOKUP(D812,Fichas!$A$2:$M$2009,13,FALSE)</f>
        <v>0010</v>
      </c>
      <c r="L812" s="347" t="str">
        <f>VLOOKUP(D812,Fichas!$A$2:$N$2009,14,FALSE)</f>
        <v>Promoção ao Turismo</v>
      </c>
      <c r="M812" s="420" t="str">
        <f>VLOOKUP(D812,Fichas!$A$2:$O$2009,15,FALSE)</f>
        <v>2004</v>
      </c>
      <c r="N812" s="347" t="str">
        <f>VLOOKUP(D812,Fichas!$A$2:$P$2009,16,FALSE)</f>
        <v>Manutenção e Operacionalização da Unidade</v>
      </c>
      <c r="O812" s="420" t="str">
        <f>VLOOKUP(D812,Fichas!$A$2:$C$2009,3,FALSE)</f>
        <v>3.3.90.30.00.00</v>
      </c>
      <c r="P812" s="347" t="str">
        <f>VLOOKUP(D812,Fichas!$A$2:$D$2009,4,FALSE)</f>
        <v>Material de Consumo</v>
      </c>
      <c r="Q812" s="421" t="str">
        <f>VLOOKUP(D812,Fichas!$A$2:$E$2009,5,FALSE)</f>
        <v>806</v>
      </c>
      <c r="R812" s="347" t="str">
        <f>VLOOKUP(Q812,Dados!$A$2:$C$1673,2,FALSE)</f>
        <v>Comp. Financ. dos Royalties Pela Produção</v>
      </c>
      <c r="S812" s="428">
        <f>'6813'!G47</f>
        <v>0</v>
      </c>
      <c r="T812" s="428">
        <f>'6813'!H47</f>
        <v>13448.78</v>
      </c>
      <c r="U812" s="428" t="s">
        <v>2124</v>
      </c>
    </row>
    <row r="813" spans="1:21" s="347" customFormat="1" x14ac:dyDescent="0.2">
      <c r="A813" s="347" t="s">
        <v>2102</v>
      </c>
      <c r="B813" s="427">
        <v>44650</v>
      </c>
      <c r="C813" s="427">
        <v>44664</v>
      </c>
      <c r="D813" s="420">
        <f>'6813'!D48</f>
        <v>275</v>
      </c>
      <c r="E813" s="347" t="str">
        <f>VLOOKUP(D813,Fichas!$A$2:$G$2009,7,FALSE)</f>
        <v>02.009</v>
      </c>
      <c r="F813" s="347" t="str">
        <f>VLOOKUP(D813,Fichas!$A$2:$H$2009,8,FALSE)</f>
        <v>Secretaria de Agricultura e Pesca</v>
      </c>
      <c r="G813" s="420" t="str">
        <f>VLOOKUP(D813,Fichas!$A$2:$I$2009,9,FALSE)</f>
        <v>20</v>
      </c>
      <c r="H813" s="347" t="str">
        <f>VLOOKUP(D813,Fichas!$A$2:$J$2009,10,FALSE)</f>
        <v>Agricultura</v>
      </c>
      <c r="I813" s="420" t="str">
        <f>VLOOKUP(D813,Fichas!$A$2:$K$2009,11,FALSE)</f>
        <v>122</v>
      </c>
      <c r="J813" s="347" t="str">
        <f>VLOOKUP(D813,Fichas!$A$2:$L$2009,12,FALSE)</f>
        <v>Administração Geral</v>
      </c>
      <c r="K813" s="420" t="str">
        <f>VLOOKUP(D813,Fichas!$A$2:$M$2009,13,FALSE)</f>
        <v>0002</v>
      </c>
      <c r="L813" s="347" t="str">
        <f>VLOOKUP(D813,Fichas!$A$2:$N$2009,14,FALSE)</f>
        <v>Gestão Administrativa</v>
      </c>
      <c r="M813" s="420" t="str">
        <f>VLOOKUP(D813,Fichas!$A$2:$O$2009,15,FALSE)</f>
        <v>2004</v>
      </c>
      <c r="N813" s="347" t="str">
        <f>VLOOKUP(D813,Fichas!$A$2:$P$2009,16,FALSE)</f>
        <v>Manutenção e Operacionalização da Unidade</v>
      </c>
      <c r="O813" s="420" t="str">
        <f>VLOOKUP(D813,Fichas!$A$2:$C$2009,3,FALSE)</f>
        <v>3.3.90.30.00.00</v>
      </c>
      <c r="P813" s="347" t="str">
        <f>VLOOKUP(D813,Fichas!$A$2:$D$2009,4,FALSE)</f>
        <v>Material de Consumo</v>
      </c>
      <c r="Q813" s="421" t="str">
        <f>VLOOKUP(D813,Fichas!$A$2:$E$2009,5,FALSE)</f>
        <v>0</v>
      </c>
      <c r="R813" s="347" t="str">
        <f>VLOOKUP(Q813,Dados!$A$2:$C$1673,2,FALSE)</f>
        <v>Ordinário</v>
      </c>
      <c r="S813" s="428">
        <f>'6813'!G48</f>
        <v>0</v>
      </c>
      <c r="T813" s="428">
        <f>'6813'!H48</f>
        <v>16941.29</v>
      </c>
      <c r="U813" s="428" t="s">
        <v>2124</v>
      </c>
    </row>
    <row r="814" spans="1:21" s="347" customFormat="1" x14ac:dyDescent="0.2">
      <c r="A814" s="347" t="s">
        <v>2102</v>
      </c>
      <c r="B814" s="427">
        <v>44650</v>
      </c>
      <c r="C814" s="427">
        <v>44664</v>
      </c>
      <c r="D814" s="420">
        <f>'6813'!D49</f>
        <v>282</v>
      </c>
      <c r="E814" s="347" t="str">
        <f>VLOOKUP(D814,Fichas!$A$2:$G$2009,7,FALSE)</f>
        <v>02.009</v>
      </c>
      <c r="F814" s="347" t="str">
        <f>VLOOKUP(D814,Fichas!$A$2:$H$2009,8,FALSE)</f>
        <v>Secretaria de Agricultura e Pesca</v>
      </c>
      <c r="G814" s="420" t="str">
        <f>VLOOKUP(D814,Fichas!$A$2:$I$2009,9,FALSE)</f>
        <v>20</v>
      </c>
      <c r="H814" s="347" t="str">
        <f>VLOOKUP(D814,Fichas!$A$2:$J$2009,10,FALSE)</f>
        <v>Agricultura</v>
      </c>
      <c r="I814" s="420" t="str">
        <f>VLOOKUP(D814,Fichas!$A$2:$K$2009,11,FALSE)</f>
        <v>608</v>
      </c>
      <c r="J814" s="347" t="str">
        <f>VLOOKUP(D814,Fichas!$A$2:$L$2009,12,FALSE)</f>
        <v>Promoção da Produção Agropecuária</v>
      </c>
      <c r="K814" s="420" t="str">
        <f>VLOOKUP(D814,Fichas!$A$2:$M$2009,13,FALSE)</f>
        <v>0011</v>
      </c>
      <c r="L814" s="347" t="str">
        <f>VLOOKUP(D814,Fichas!$A$2:$N$2009,14,FALSE)</f>
        <v>Produção Agropecuária</v>
      </c>
      <c r="M814" s="420" t="str">
        <f>VLOOKUP(D814,Fichas!$A$2:$O$2009,15,FALSE)</f>
        <v>2031</v>
      </c>
      <c r="N814" s="347" t="str">
        <f>VLOOKUP(D814,Fichas!$A$2:$P$2009,16,FALSE)</f>
        <v>Manutenção do Setor Agrícola</v>
      </c>
      <c r="O814" s="420" t="str">
        <f>VLOOKUP(D814,Fichas!$A$2:$C$2009,3,FALSE)</f>
        <v>3.3.90.30.00.00</v>
      </c>
      <c r="P814" s="347" t="str">
        <f>VLOOKUP(D814,Fichas!$A$2:$D$2009,4,FALSE)</f>
        <v>Material de Consumo</v>
      </c>
      <c r="Q814" s="421" t="str">
        <f>VLOOKUP(D814,Fichas!$A$2:$E$2009,5,FALSE)</f>
        <v>0</v>
      </c>
      <c r="R814" s="347" t="str">
        <f>VLOOKUP(Q814,Dados!$A$2:$C$1673,2,FALSE)</f>
        <v>Ordinário</v>
      </c>
      <c r="S814" s="428">
        <f>'6813'!G49</f>
        <v>0</v>
      </c>
      <c r="T814" s="428">
        <f>'6813'!H49</f>
        <v>100000</v>
      </c>
      <c r="U814" s="428" t="s">
        <v>2124</v>
      </c>
    </row>
    <row r="815" spans="1:21" s="347" customFormat="1" x14ac:dyDescent="0.2">
      <c r="A815" s="347" t="s">
        <v>2102</v>
      </c>
      <c r="B815" s="427">
        <v>44650</v>
      </c>
      <c r="C815" s="427">
        <v>44664</v>
      </c>
      <c r="D815" s="420">
        <f>'6813'!D50</f>
        <v>287</v>
      </c>
      <c r="E815" s="347" t="str">
        <f>VLOOKUP(D815,Fichas!$A$2:$G$2009,7,FALSE)</f>
        <v>02.009</v>
      </c>
      <c r="F815" s="347" t="str">
        <f>VLOOKUP(D815,Fichas!$A$2:$H$2009,8,FALSE)</f>
        <v>Secretaria de Agricultura e Pesca</v>
      </c>
      <c r="G815" s="420" t="str">
        <f>VLOOKUP(D815,Fichas!$A$2:$I$2009,9,FALSE)</f>
        <v>20</v>
      </c>
      <c r="H815" s="347" t="str">
        <f>VLOOKUP(D815,Fichas!$A$2:$J$2009,10,FALSE)</f>
        <v>Agricultura</v>
      </c>
      <c r="I815" s="420" t="str">
        <f>VLOOKUP(D815,Fichas!$A$2:$K$2009,11,FALSE)</f>
        <v>608</v>
      </c>
      <c r="J815" s="347" t="str">
        <f>VLOOKUP(D815,Fichas!$A$2:$L$2009,12,FALSE)</f>
        <v>Promoção da Produção Agropecuária</v>
      </c>
      <c r="K815" s="420" t="str">
        <f>VLOOKUP(D815,Fichas!$A$2:$M$2009,13,FALSE)</f>
        <v>0011</v>
      </c>
      <c r="L815" s="347" t="str">
        <f>VLOOKUP(D815,Fichas!$A$2:$N$2009,14,FALSE)</f>
        <v>Produção Agropecuária</v>
      </c>
      <c r="M815" s="420" t="str">
        <f>VLOOKUP(D815,Fichas!$A$2:$O$2009,15,FALSE)</f>
        <v>2031</v>
      </c>
      <c r="N815" s="347" t="str">
        <f>VLOOKUP(D815,Fichas!$A$2:$P$2009,16,FALSE)</f>
        <v>Manutenção do Setor Agrícola</v>
      </c>
      <c r="O815" s="420" t="str">
        <f>VLOOKUP(D815,Fichas!$A$2:$C$2009,3,FALSE)</f>
        <v>3.3.90.39.00.00</v>
      </c>
      <c r="P815" s="347" t="str">
        <f>VLOOKUP(D815,Fichas!$A$2:$D$2009,4,FALSE)</f>
        <v>Outros Serviços de Terceiros - Pessoa Jurídica</v>
      </c>
      <c r="Q815" s="421" t="str">
        <f>VLOOKUP(D815,Fichas!$A$2:$E$2009,5,FALSE)</f>
        <v>0</v>
      </c>
      <c r="R815" s="347" t="str">
        <f>VLOOKUP(Q815,Dados!$A$2:$C$1673,2,FALSE)</f>
        <v>Ordinário</v>
      </c>
      <c r="S815" s="428">
        <f>'6813'!G50</f>
        <v>0</v>
      </c>
      <c r="T815" s="428">
        <f>'6813'!H50</f>
        <v>100000</v>
      </c>
      <c r="U815" s="428" t="s">
        <v>2124</v>
      </c>
    </row>
    <row r="816" spans="1:21" s="347" customFormat="1" x14ac:dyDescent="0.2">
      <c r="A816" s="347" t="s">
        <v>2102</v>
      </c>
      <c r="B816" s="427">
        <v>44650</v>
      </c>
      <c r="C816" s="427">
        <v>44664</v>
      </c>
      <c r="D816" s="420">
        <f>'6813'!D51</f>
        <v>314</v>
      </c>
      <c r="E816" s="347" t="str">
        <f>VLOOKUP(D816,Fichas!$A$2:$G$2009,7,FALSE)</f>
        <v>02.010</v>
      </c>
      <c r="F816" s="347" t="str">
        <f>VLOOKUP(D816,Fichas!$A$2:$H$2009,8,FALSE)</f>
        <v>Secretaria de Planejamento e Desenvolvimento Urbano</v>
      </c>
      <c r="G816" s="420" t="str">
        <f>VLOOKUP(D816,Fichas!$A$2:$I$2009,9,FALSE)</f>
        <v>04</v>
      </c>
      <c r="H816" s="347" t="str">
        <f>VLOOKUP(D816,Fichas!$A$2:$J$2009,10,FALSE)</f>
        <v>Administração</v>
      </c>
      <c r="I816" s="420" t="str">
        <f>VLOOKUP(D816,Fichas!$A$2:$K$2009,11,FALSE)</f>
        <v>126</v>
      </c>
      <c r="J816" s="347" t="str">
        <f>VLOOKUP(D816,Fichas!$A$2:$L$2009,12,FALSE)</f>
        <v>Tecnologia e Informação</v>
      </c>
      <c r="K816" s="420" t="str">
        <f>VLOOKUP(D816,Fichas!$A$2:$M$2009,13,FALSE)</f>
        <v>0002</v>
      </c>
      <c r="L816" s="347" t="str">
        <f>VLOOKUP(D816,Fichas!$A$2:$N$2009,14,FALSE)</f>
        <v>Gestão Administrativa</v>
      </c>
      <c r="M816" s="420" t="str">
        <f>VLOOKUP(D816,Fichas!$A$2:$O$2009,15,FALSE)</f>
        <v>2016</v>
      </c>
      <c r="N816" s="347" t="str">
        <f>VLOOKUP(D816,Fichas!$A$2:$P$2009,16,FALSE)</f>
        <v>Manutenção da Tecnologia da Informação</v>
      </c>
      <c r="O816" s="420" t="str">
        <f>VLOOKUP(D816,Fichas!$A$2:$C$2009,3,FALSE)</f>
        <v>3.3.90.39.00.00</v>
      </c>
      <c r="P816" s="347" t="str">
        <f>VLOOKUP(D816,Fichas!$A$2:$D$2009,4,FALSE)</f>
        <v>Outros Serviços de Terceiros - Pessoa Jurídica</v>
      </c>
      <c r="Q816" s="421" t="str">
        <f>VLOOKUP(D816,Fichas!$A$2:$E$2009,5,FALSE)</f>
        <v>806</v>
      </c>
      <c r="R816" s="347" t="str">
        <f>VLOOKUP(Q816,Dados!$A$2:$C$1673,2,FALSE)</f>
        <v>Comp. Financ. dos Royalties Pela Produção</v>
      </c>
      <c r="S816" s="428">
        <f>'6813'!G51</f>
        <v>0</v>
      </c>
      <c r="T816" s="428">
        <f>'6813'!H51</f>
        <v>536051.44999999995</v>
      </c>
      <c r="U816" s="428" t="s">
        <v>2124</v>
      </c>
    </row>
    <row r="817" spans="1:21" s="347" customFormat="1" x14ac:dyDescent="0.2">
      <c r="A817" s="347" t="s">
        <v>2102</v>
      </c>
      <c r="B817" s="427">
        <v>44650</v>
      </c>
      <c r="C817" s="427">
        <v>44664</v>
      </c>
      <c r="D817" s="420">
        <f>'6813'!D52</f>
        <v>396</v>
      </c>
      <c r="E817" s="347" t="str">
        <f>VLOOKUP(D817,Fichas!$A$2:$G$2009,7,FALSE)</f>
        <v>02.012</v>
      </c>
      <c r="F817" s="347" t="str">
        <f>VLOOKUP(D817,Fichas!$A$2:$H$2009,8,FALSE)</f>
        <v>Secretaria de Educação</v>
      </c>
      <c r="G817" s="420" t="str">
        <f>VLOOKUP(D817,Fichas!$A$2:$I$2009,9,FALSE)</f>
        <v>12</v>
      </c>
      <c r="H817" s="347" t="str">
        <f>VLOOKUP(D817,Fichas!$A$2:$J$2009,10,FALSE)</f>
        <v>Educação</v>
      </c>
      <c r="I817" s="420" t="str">
        <f>VLOOKUP(D817,Fichas!$A$2:$K$2009,11,FALSE)</f>
        <v>122</v>
      </c>
      <c r="J817" s="347" t="str">
        <f>VLOOKUP(D817,Fichas!$A$2:$L$2009,12,FALSE)</f>
        <v>Administração Geral</v>
      </c>
      <c r="K817" s="420" t="str">
        <f>VLOOKUP(D817,Fichas!$A$2:$M$2009,13,FALSE)</f>
        <v>0014</v>
      </c>
      <c r="L817" s="347" t="str">
        <f>VLOOKUP(D817,Fichas!$A$2:$N$2009,14,FALSE)</f>
        <v>Gestão Administrativa da Educação</v>
      </c>
      <c r="M817" s="420" t="str">
        <f>VLOOKUP(D817,Fichas!$A$2:$O$2009,15,FALSE)</f>
        <v>2046</v>
      </c>
      <c r="N817" s="347" t="str">
        <f>VLOOKUP(D817,Fichas!$A$2:$P$2009,16,FALSE)</f>
        <v>Manutenção dos Conselhos Municipais</v>
      </c>
      <c r="O817" s="420" t="str">
        <f>VLOOKUP(D817,Fichas!$A$2:$C$2009,3,FALSE)</f>
        <v>3.3.90.39.00.00</v>
      </c>
      <c r="P817" s="347" t="str">
        <f>VLOOKUP(D817,Fichas!$A$2:$D$2009,4,FALSE)</f>
        <v>Outros Serviços de Terceiros - Pessoa Jurídica</v>
      </c>
      <c r="Q817" s="421" t="str">
        <f>VLOOKUP(D817,Fichas!$A$2:$E$2009,5,FALSE)</f>
        <v>0</v>
      </c>
      <c r="R817" s="347" t="str">
        <f>VLOOKUP(Q817,Dados!$A$2:$C$1673,2,FALSE)</f>
        <v>Ordinário</v>
      </c>
      <c r="S817" s="428">
        <f>'6813'!G52</f>
        <v>0</v>
      </c>
      <c r="T817" s="428">
        <f>'6813'!H52</f>
        <v>50000</v>
      </c>
      <c r="U817" s="428" t="s">
        <v>2124</v>
      </c>
    </row>
    <row r="818" spans="1:21" s="347" customFormat="1" x14ac:dyDescent="0.2">
      <c r="A818" s="347" t="s">
        <v>2102</v>
      </c>
      <c r="B818" s="427">
        <v>44650</v>
      </c>
      <c r="C818" s="427">
        <v>44664</v>
      </c>
      <c r="D818" s="420">
        <f>'6813'!D53</f>
        <v>405</v>
      </c>
      <c r="E818" s="347" t="str">
        <f>VLOOKUP(D818,Fichas!$A$2:$G$2009,7,FALSE)</f>
        <v>02.012</v>
      </c>
      <c r="F818" s="347" t="str">
        <f>VLOOKUP(D818,Fichas!$A$2:$H$2009,8,FALSE)</f>
        <v>Secretaria de Educação</v>
      </c>
      <c r="G818" s="420" t="str">
        <f>VLOOKUP(D818,Fichas!$A$2:$I$2009,9,FALSE)</f>
        <v>12</v>
      </c>
      <c r="H818" s="347" t="str">
        <f>VLOOKUP(D818,Fichas!$A$2:$J$2009,10,FALSE)</f>
        <v>Educação</v>
      </c>
      <c r="I818" s="420" t="str">
        <f>VLOOKUP(D818,Fichas!$A$2:$K$2009,11,FALSE)</f>
        <v>361</v>
      </c>
      <c r="J818" s="347" t="str">
        <f>VLOOKUP(D818,Fichas!$A$2:$L$2009,12,FALSE)</f>
        <v>Ensino Fundamental</v>
      </c>
      <c r="K818" s="420" t="str">
        <f>VLOOKUP(D818,Fichas!$A$2:$M$2009,13,FALSE)</f>
        <v>0015</v>
      </c>
      <c r="L818" s="347" t="str">
        <f>VLOOKUP(D818,Fichas!$A$2:$N$2009,14,FALSE)</f>
        <v>Gestão de Pessoal da Educação</v>
      </c>
      <c r="M818" s="420" t="str">
        <f>VLOOKUP(D818,Fichas!$A$2:$O$2009,15,FALSE)</f>
        <v>2003</v>
      </c>
      <c r="N818" s="347" t="str">
        <f>VLOOKUP(D818,Fichas!$A$2:$P$2009,16,FALSE)</f>
        <v>Pessoal e Encargos Sociais da Unidade</v>
      </c>
      <c r="O818" s="420" t="str">
        <f>VLOOKUP(D818,Fichas!$A$2:$C$2009,3,FALSE)</f>
        <v>3.1.90.13.00.00</v>
      </c>
      <c r="P818" s="347" t="str">
        <f>VLOOKUP(D818,Fichas!$A$2:$D$2009,4,FALSE)</f>
        <v>Obrigações Patronais</v>
      </c>
      <c r="Q818" s="421" t="str">
        <f>VLOOKUP(D818,Fichas!$A$2:$E$2009,5,FALSE)</f>
        <v>200</v>
      </c>
      <c r="R818" s="347" t="str">
        <f>VLOOKUP(Q818,Dados!$A$2:$C$1673,2,FALSE)</f>
        <v>Ordinário - Educação</v>
      </c>
      <c r="S818" s="428">
        <f>'6813'!G53</f>
        <v>0</v>
      </c>
      <c r="T818" s="428">
        <f>'6813'!H53</f>
        <v>1000000</v>
      </c>
      <c r="U818" s="428" t="s">
        <v>2124</v>
      </c>
    </row>
    <row r="819" spans="1:21" s="347" customFormat="1" x14ac:dyDescent="0.2">
      <c r="A819" s="347" t="s">
        <v>2102</v>
      </c>
      <c r="B819" s="427">
        <v>44650</v>
      </c>
      <c r="C819" s="427">
        <v>44664</v>
      </c>
      <c r="D819" s="420">
        <f>'6813'!D54</f>
        <v>417</v>
      </c>
      <c r="E819" s="347" t="str">
        <f>VLOOKUP(D819,Fichas!$A$2:$G$2009,7,FALSE)</f>
        <v>02.012</v>
      </c>
      <c r="F819" s="347" t="str">
        <f>VLOOKUP(D819,Fichas!$A$2:$H$2009,8,FALSE)</f>
        <v>Secretaria de Educação</v>
      </c>
      <c r="G819" s="420" t="str">
        <f>VLOOKUP(D819,Fichas!$A$2:$I$2009,9,FALSE)</f>
        <v>12</v>
      </c>
      <c r="H819" s="347" t="str">
        <f>VLOOKUP(D819,Fichas!$A$2:$J$2009,10,FALSE)</f>
        <v>Educação</v>
      </c>
      <c r="I819" s="420" t="str">
        <f>VLOOKUP(D819,Fichas!$A$2:$K$2009,11,FALSE)</f>
        <v>361</v>
      </c>
      <c r="J819" s="347" t="str">
        <f>VLOOKUP(D819,Fichas!$A$2:$L$2009,12,FALSE)</f>
        <v>Ensino Fundamental</v>
      </c>
      <c r="K819" s="420" t="str">
        <f>VLOOKUP(D819,Fichas!$A$2:$M$2009,13,FALSE)</f>
        <v>0015</v>
      </c>
      <c r="L819" s="347" t="str">
        <f>VLOOKUP(D819,Fichas!$A$2:$N$2009,14,FALSE)</f>
        <v>Gestão de Pessoal da Educação</v>
      </c>
      <c r="M819" s="420" t="str">
        <f>VLOOKUP(D819,Fichas!$A$2:$O$2009,15,FALSE)</f>
        <v>2052</v>
      </c>
      <c r="N819" s="347" t="str">
        <f>VLOOKUP(D819,Fichas!$A$2:$P$2009,16,FALSE)</f>
        <v>Remuneração dos Profissionais da Educação - Ensino Fundamental</v>
      </c>
      <c r="O819" s="420" t="str">
        <f>VLOOKUP(D819,Fichas!$A$2:$C$2009,3,FALSE)</f>
        <v>3.1.90.13.00.00</v>
      </c>
      <c r="P819" s="347" t="str">
        <f>VLOOKUP(D819,Fichas!$A$2:$D$2009,4,FALSE)</f>
        <v>Obrigações Patronais</v>
      </c>
      <c r="Q819" s="421" t="str">
        <f>VLOOKUP(D819,Fichas!$A$2:$E$2009,5,FALSE)</f>
        <v>200</v>
      </c>
      <c r="R819" s="347" t="str">
        <f>VLOOKUP(Q819,Dados!$A$2:$C$1673,2,FALSE)</f>
        <v>Ordinário - Educação</v>
      </c>
      <c r="S819" s="428">
        <f>'6813'!G54</f>
        <v>0</v>
      </c>
      <c r="T819" s="428">
        <f>'6813'!H54</f>
        <v>1000000</v>
      </c>
      <c r="U819" s="428" t="s">
        <v>2124</v>
      </c>
    </row>
    <row r="820" spans="1:21" s="347" customFormat="1" x14ac:dyDescent="0.2">
      <c r="A820" s="347" t="s">
        <v>2102</v>
      </c>
      <c r="B820" s="427">
        <v>44650</v>
      </c>
      <c r="C820" s="427">
        <v>44664</v>
      </c>
      <c r="D820" s="420">
        <f>'6813'!D55</f>
        <v>450</v>
      </c>
      <c r="E820" s="347" t="str">
        <f>VLOOKUP(D820,Fichas!$A$2:$G$2009,7,FALSE)</f>
        <v>02.012</v>
      </c>
      <c r="F820" s="347" t="str">
        <f>VLOOKUP(D820,Fichas!$A$2:$H$2009,8,FALSE)</f>
        <v>Secretaria de Educação</v>
      </c>
      <c r="G820" s="420" t="str">
        <f>VLOOKUP(D820,Fichas!$A$2:$I$2009,9,FALSE)</f>
        <v>12</v>
      </c>
      <c r="H820" s="347" t="str">
        <f>VLOOKUP(D820,Fichas!$A$2:$J$2009,10,FALSE)</f>
        <v>Educação</v>
      </c>
      <c r="I820" s="420" t="str">
        <f>VLOOKUP(D820,Fichas!$A$2:$K$2009,11,FALSE)</f>
        <v>361</v>
      </c>
      <c r="J820" s="347" t="str">
        <f>VLOOKUP(D820,Fichas!$A$2:$L$2009,12,FALSE)</f>
        <v>Ensino Fundamental</v>
      </c>
      <c r="K820" s="420" t="str">
        <f>VLOOKUP(D820,Fichas!$A$2:$M$2009,13,FALSE)</f>
        <v>0021</v>
      </c>
      <c r="L820" s="347" t="str">
        <f>VLOOKUP(D820,Fichas!$A$2:$N$2009,14,FALSE)</f>
        <v>Escola Nota 10 (Construção, Ampliação, Reforma)</v>
      </c>
      <c r="M820" s="420" t="str">
        <f>VLOOKUP(D820,Fichas!$A$2:$O$2009,15,FALSE)</f>
        <v>1004</v>
      </c>
      <c r="N820" s="347" t="str">
        <f>VLOOKUP(D820,Fichas!$A$2:$P$2009,16,FALSE)</f>
        <v>Construção, Ampliação, Reforma e Reaparelhamento das Unidades de Ensino Fundamental</v>
      </c>
      <c r="O820" s="420" t="str">
        <f>VLOOKUP(D820,Fichas!$A$2:$C$2009,3,FALSE)</f>
        <v>4.4.90.51.00.00</v>
      </c>
      <c r="P820" s="347" t="str">
        <f>VLOOKUP(D820,Fichas!$A$2:$D$2009,4,FALSE)</f>
        <v>Obras e Instalações</v>
      </c>
      <c r="Q820" s="421" t="str">
        <f>VLOOKUP(D820,Fichas!$A$2:$E$2009,5,FALSE)</f>
        <v>835</v>
      </c>
      <c r="R820" s="347" t="str">
        <f>VLOOKUP(Q820,Dados!$A$2:$C$1673,2,FALSE)</f>
        <v>Royalties - Educação (Lei nº 12.858/13)</v>
      </c>
      <c r="S820" s="428">
        <f>'6813'!G55</f>
        <v>0</v>
      </c>
      <c r="T820" s="428">
        <f>'6813'!H55</f>
        <v>700000</v>
      </c>
      <c r="U820" s="428" t="s">
        <v>2124</v>
      </c>
    </row>
    <row r="821" spans="1:21" s="347" customFormat="1" x14ac:dyDescent="0.2">
      <c r="A821" s="347" t="s">
        <v>2102</v>
      </c>
      <c r="B821" s="427">
        <v>44650</v>
      </c>
      <c r="C821" s="427">
        <v>44664</v>
      </c>
      <c r="D821" s="420">
        <f>'6813'!D56</f>
        <v>557</v>
      </c>
      <c r="E821" s="347" t="str">
        <f>VLOOKUP(D821,Fichas!$A$2:$G$2009,7,FALSE)</f>
        <v>02.012</v>
      </c>
      <c r="F821" s="347" t="str">
        <f>VLOOKUP(D821,Fichas!$A$2:$H$2009,8,FALSE)</f>
        <v>Secretaria de Educação</v>
      </c>
      <c r="G821" s="420" t="str">
        <f>VLOOKUP(D821,Fichas!$A$2:$I$2009,9,FALSE)</f>
        <v>12</v>
      </c>
      <c r="H821" s="347" t="str">
        <f>VLOOKUP(D821,Fichas!$A$2:$J$2009,10,FALSE)</f>
        <v>Educação</v>
      </c>
      <c r="I821" s="420" t="str">
        <f>VLOOKUP(D821,Fichas!$A$2:$K$2009,11,FALSE)</f>
        <v>365</v>
      </c>
      <c r="J821" s="347" t="str">
        <f>VLOOKUP(D821,Fichas!$A$2:$L$2009,12,FALSE)</f>
        <v>Educação Infantil</v>
      </c>
      <c r="K821" s="420" t="str">
        <f>VLOOKUP(D821,Fichas!$A$2:$M$2009,13,FALSE)</f>
        <v>0021</v>
      </c>
      <c r="L821" s="347" t="str">
        <f>VLOOKUP(D821,Fichas!$A$2:$N$2009,14,FALSE)</f>
        <v>Escola Nota 10 (Construção, Ampliação, Reforma)</v>
      </c>
      <c r="M821" s="420" t="str">
        <f>VLOOKUP(D821,Fichas!$A$2:$O$2009,15,FALSE)</f>
        <v>1006</v>
      </c>
      <c r="N821" s="347" t="str">
        <f>VLOOKUP(D821,Fichas!$A$2:$P$2009,16,FALSE)</f>
        <v>Construção, Ampliação, Reforma e Reaparelhamento das Unidades de Educaçção Infantil - Creche</v>
      </c>
      <c r="O821" s="420" t="str">
        <f>VLOOKUP(D821,Fichas!$A$2:$C$2009,3,FALSE)</f>
        <v>4.4.90.51.00.00</v>
      </c>
      <c r="P821" s="347" t="str">
        <f>VLOOKUP(D821,Fichas!$A$2:$D$2009,4,FALSE)</f>
        <v>Obras e Instalações</v>
      </c>
      <c r="Q821" s="421" t="str">
        <f>VLOOKUP(D821,Fichas!$A$2:$E$2009,5,FALSE)</f>
        <v>835</v>
      </c>
      <c r="R821" s="347" t="str">
        <f>VLOOKUP(Q821,Dados!$A$2:$C$1673,2,FALSE)</f>
        <v>Royalties - Educação (Lei nº 12.858/13)</v>
      </c>
      <c r="S821" s="428">
        <f>'6813'!G56</f>
        <v>0</v>
      </c>
      <c r="T821" s="428">
        <f>'6813'!H56</f>
        <v>250000</v>
      </c>
      <c r="U821" s="428" t="s">
        <v>2124</v>
      </c>
    </row>
    <row r="822" spans="1:21" s="347" customFormat="1" x14ac:dyDescent="0.2">
      <c r="A822" s="347" t="s">
        <v>2102</v>
      </c>
      <c r="B822" s="427">
        <v>44650</v>
      </c>
      <c r="C822" s="427">
        <v>44664</v>
      </c>
      <c r="D822" s="420">
        <f>'6813'!D57</f>
        <v>562</v>
      </c>
      <c r="E822" s="347" t="str">
        <f>VLOOKUP(D822,Fichas!$A$2:$G$2009,7,FALSE)</f>
        <v>02.012</v>
      </c>
      <c r="F822" s="347" t="str">
        <f>VLOOKUP(D822,Fichas!$A$2:$H$2009,8,FALSE)</f>
        <v>Secretaria de Educação</v>
      </c>
      <c r="G822" s="420" t="str">
        <f>VLOOKUP(D822,Fichas!$A$2:$I$2009,9,FALSE)</f>
        <v>12</v>
      </c>
      <c r="H822" s="347" t="str">
        <f>VLOOKUP(D822,Fichas!$A$2:$J$2009,10,FALSE)</f>
        <v>Educação</v>
      </c>
      <c r="I822" s="420" t="str">
        <f>VLOOKUP(D822,Fichas!$A$2:$K$2009,11,FALSE)</f>
        <v>365</v>
      </c>
      <c r="J822" s="347" t="str">
        <f>VLOOKUP(D822,Fichas!$A$2:$L$2009,12,FALSE)</f>
        <v>Educação Infantil</v>
      </c>
      <c r="K822" s="420" t="str">
        <f>VLOOKUP(D822,Fichas!$A$2:$M$2009,13,FALSE)</f>
        <v>0021</v>
      </c>
      <c r="L822" s="347" t="str">
        <f>VLOOKUP(D822,Fichas!$A$2:$N$2009,14,FALSE)</f>
        <v>Escola Nota 10 (Construção, Ampliação, Reforma)</v>
      </c>
      <c r="M822" s="420" t="str">
        <f>VLOOKUP(D822,Fichas!$A$2:$O$2009,15,FALSE)</f>
        <v>1007</v>
      </c>
      <c r="N822" s="347" t="str">
        <f>VLOOKUP(D822,Fichas!$A$2:$P$2009,16,FALSE)</f>
        <v>Construção, Ampliação, Reforma e Reaparelhamento das Unidades de Educaçção Infantil - Pré-Escola</v>
      </c>
      <c r="O822" s="420" t="str">
        <f>VLOOKUP(D822,Fichas!$A$2:$C$2009,3,FALSE)</f>
        <v>4.4.90.51.00.00</v>
      </c>
      <c r="P822" s="347" t="str">
        <f>VLOOKUP(D822,Fichas!$A$2:$D$2009,4,FALSE)</f>
        <v>Obras e Instalações</v>
      </c>
      <c r="Q822" s="421" t="str">
        <f>VLOOKUP(D822,Fichas!$A$2:$E$2009,5,FALSE)</f>
        <v>835</v>
      </c>
      <c r="R822" s="347" t="str">
        <f>VLOOKUP(Q822,Dados!$A$2:$C$1673,2,FALSE)</f>
        <v>Royalties - Educação (Lei nº 12.858/13)</v>
      </c>
      <c r="S822" s="428">
        <f>'6813'!G57</f>
        <v>0</v>
      </c>
      <c r="T822" s="428">
        <f>'6813'!H57</f>
        <v>190000</v>
      </c>
      <c r="U822" s="428" t="s">
        <v>2124</v>
      </c>
    </row>
    <row r="823" spans="1:21" s="347" customFormat="1" x14ac:dyDescent="0.2">
      <c r="A823" s="347" t="s">
        <v>2102</v>
      </c>
      <c r="B823" s="427">
        <v>44650</v>
      </c>
      <c r="C823" s="427">
        <v>44664</v>
      </c>
      <c r="D823" s="420">
        <f>'6813'!D58</f>
        <v>573</v>
      </c>
      <c r="E823" s="347" t="str">
        <f>VLOOKUP(D823,Fichas!$A$2:$G$2009,7,FALSE)</f>
        <v>02.012</v>
      </c>
      <c r="F823" s="347" t="str">
        <f>VLOOKUP(D823,Fichas!$A$2:$H$2009,8,FALSE)</f>
        <v>Secretaria de Educação</v>
      </c>
      <c r="G823" s="420" t="str">
        <f>VLOOKUP(D823,Fichas!$A$2:$I$2009,9,FALSE)</f>
        <v>12</v>
      </c>
      <c r="H823" s="347" t="str">
        <f>VLOOKUP(D823,Fichas!$A$2:$J$2009,10,FALSE)</f>
        <v>Educação</v>
      </c>
      <c r="I823" s="420" t="str">
        <f>VLOOKUP(D823,Fichas!$A$2:$K$2009,11,FALSE)</f>
        <v>366</v>
      </c>
      <c r="J823" s="347" t="str">
        <f>VLOOKUP(D823,Fichas!$A$2:$L$2009,12,FALSE)</f>
        <v>Educação de Jovens e Adultos</v>
      </c>
      <c r="K823" s="420" t="str">
        <f>VLOOKUP(D823,Fichas!$A$2:$M$2009,13,FALSE)</f>
        <v>0015</v>
      </c>
      <c r="L823" s="347" t="str">
        <f>VLOOKUP(D823,Fichas!$A$2:$N$2009,14,FALSE)</f>
        <v>Gestão de Pessoal da Educação</v>
      </c>
      <c r="M823" s="420" t="str">
        <f>VLOOKUP(D823,Fichas!$A$2:$O$2009,15,FALSE)</f>
        <v>2056</v>
      </c>
      <c r="N823" s="347" t="str">
        <f>VLOOKUP(D823,Fichas!$A$2:$P$2009,16,FALSE)</f>
        <v>Remuneração dos Profissionais da Educação -  EJA</v>
      </c>
      <c r="O823" s="420" t="str">
        <f>VLOOKUP(D823,Fichas!$A$2:$C$2009,3,FALSE)</f>
        <v>3.1.90.11.00.00</v>
      </c>
      <c r="P823" s="347" t="str">
        <f>VLOOKUP(D823,Fichas!$A$2:$D$2009,4,FALSE)</f>
        <v>Vencimentos e Vantagens Fixas - Pessoal Civil</v>
      </c>
      <c r="Q823" s="421" t="str">
        <f>VLOOKUP(D823,Fichas!$A$2:$E$2009,5,FALSE)</f>
        <v>200</v>
      </c>
      <c r="R823" s="347" t="str">
        <f>VLOOKUP(Q823,Dados!$A$2:$C$1673,2,FALSE)</f>
        <v>Ordinário - Educação</v>
      </c>
      <c r="S823" s="428">
        <f>'6813'!G58</f>
        <v>0</v>
      </c>
      <c r="T823" s="428">
        <f>'6813'!H58</f>
        <v>500000</v>
      </c>
      <c r="U823" s="428" t="s">
        <v>2124</v>
      </c>
    </row>
    <row r="824" spans="1:21" s="347" customFormat="1" x14ac:dyDescent="0.2">
      <c r="A824" s="347" t="s">
        <v>2102</v>
      </c>
      <c r="B824" s="427">
        <v>44650</v>
      </c>
      <c r="C824" s="427">
        <v>44664</v>
      </c>
      <c r="D824" s="420">
        <f>'6813'!D59</f>
        <v>597</v>
      </c>
      <c r="E824" s="347" t="str">
        <f>VLOOKUP(D824,Fichas!$A$2:$G$2009,7,FALSE)</f>
        <v>02.012</v>
      </c>
      <c r="F824" s="347" t="str">
        <f>VLOOKUP(D824,Fichas!$A$2:$H$2009,8,FALSE)</f>
        <v>Secretaria de Educação</v>
      </c>
      <c r="G824" s="420" t="str">
        <f>VLOOKUP(D824,Fichas!$A$2:$I$2009,9,FALSE)</f>
        <v>12</v>
      </c>
      <c r="H824" s="347" t="str">
        <f>VLOOKUP(D824,Fichas!$A$2:$J$2009,10,FALSE)</f>
        <v>Educação</v>
      </c>
      <c r="I824" s="420" t="str">
        <f>VLOOKUP(D824,Fichas!$A$2:$K$2009,11,FALSE)</f>
        <v>367</v>
      </c>
      <c r="J824" s="347" t="str">
        <f>VLOOKUP(D824,Fichas!$A$2:$L$2009,12,FALSE)</f>
        <v>Educação Especial</v>
      </c>
      <c r="K824" s="420" t="str">
        <f>VLOOKUP(D824,Fichas!$A$2:$M$2009,13,FALSE)</f>
        <v>0015</v>
      </c>
      <c r="L824" s="347" t="str">
        <f>VLOOKUP(D824,Fichas!$A$2:$N$2009,14,FALSE)</f>
        <v>Gestão de Pessoal da Educação</v>
      </c>
      <c r="M824" s="420" t="str">
        <f>VLOOKUP(D824,Fichas!$A$2:$O$2009,15,FALSE)</f>
        <v>2057</v>
      </c>
      <c r="N824" s="347" t="str">
        <f>VLOOKUP(D824,Fichas!$A$2:$P$2009,16,FALSE)</f>
        <v>Remuneração dos Profissionais da Educação - Educação Especial</v>
      </c>
      <c r="O824" s="420" t="str">
        <f>VLOOKUP(D824,Fichas!$A$2:$C$2009,3,FALSE)</f>
        <v>3.1.90.11.00.00</v>
      </c>
      <c r="P824" s="347" t="str">
        <f>VLOOKUP(D824,Fichas!$A$2:$D$2009,4,FALSE)</f>
        <v>Vencimentos e Vantagens Fixas - Pessoal Civil</v>
      </c>
      <c r="Q824" s="421" t="str">
        <f>VLOOKUP(D824,Fichas!$A$2:$E$2009,5,FALSE)</f>
        <v>200</v>
      </c>
      <c r="R824" s="347" t="str">
        <f>VLOOKUP(Q824,Dados!$A$2:$C$1673,2,FALSE)</f>
        <v>Ordinário - Educação</v>
      </c>
      <c r="S824" s="428">
        <f>'6813'!G59</f>
        <v>0</v>
      </c>
      <c r="T824" s="428">
        <f>'6813'!H59</f>
        <v>500000</v>
      </c>
      <c r="U824" s="428" t="s">
        <v>2124</v>
      </c>
    </row>
    <row r="825" spans="1:21" s="347" customFormat="1" x14ac:dyDescent="0.2">
      <c r="A825" s="347" t="s">
        <v>2102</v>
      </c>
      <c r="B825" s="427">
        <v>44650</v>
      </c>
      <c r="C825" s="427">
        <v>44664</v>
      </c>
      <c r="D825" s="420">
        <f>'6813'!D60</f>
        <v>696</v>
      </c>
      <c r="E825" s="347" t="str">
        <f>VLOOKUP(D825,Fichas!$A$2:$G$2009,7,FALSE)</f>
        <v>02.016</v>
      </c>
      <c r="F825" s="347" t="str">
        <f>VLOOKUP(D825,Fichas!$A$2:$H$2009,8,FALSE)</f>
        <v>Secretaria de Obras e Serviços Públicos</v>
      </c>
      <c r="G825" s="420" t="str">
        <f>VLOOKUP(D825,Fichas!$A$2:$I$2009,9,FALSE)</f>
        <v>15</v>
      </c>
      <c r="H825" s="347" t="str">
        <f>VLOOKUP(D825,Fichas!$A$2:$J$2009,10,FALSE)</f>
        <v>Urbanismo</v>
      </c>
      <c r="I825" s="420" t="str">
        <f>VLOOKUP(D825,Fichas!$A$2:$K$2009,11,FALSE)</f>
        <v>451</v>
      </c>
      <c r="J825" s="347" t="str">
        <f>VLOOKUP(D825,Fichas!$A$2:$L$2009,12,FALSE)</f>
        <v>Infraestrutura Urbana</v>
      </c>
      <c r="K825" s="420" t="str">
        <f>VLOOKUP(D825,Fichas!$A$2:$M$2009,13,FALSE)</f>
        <v>0026</v>
      </c>
      <c r="L825" s="347" t="str">
        <f>VLOOKUP(D825,Fichas!$A$2:$N$2009,14,FALSE)</f>
        <v>Serviços Públicos</v>
      </c>
      <c r="M825" s="420" t="str">
        <f>VLOOKUP(D825,Fichas!$A$2:$O$2009,15,FALSE)</f>
        <v>1012</v>
      </c>
      <c r="N825" s="347" t="str">
        <f>VLOOKUP(D825,Fichas!$A$2:$P$2009,16,FALSE)</f>
        <v>Revitalização e Reforma da Orla da Praia da Forte</v>
      </c>
      <c r="O825" s="420" t="str">
        <f>VLOOKUP(D825,Fichas!$A$2:$C$2009,3,FALSE)</f>
        <v>3.3.90.39.00.00</v>
      </c>
      <c r="P825" s="347" t="str">
        <f>VLOOKUP(D825,Fichas!$A$2:$D$2009,4,FALSE)</f>
        <v>Outros Serviços de Terceiros - Pessoa Jurídica</v>
      </c>
      <c r="Q825" s="421" t="str">
        <f>VLOOKUP(D825,Fichas!$A$2:$E$2009,5,FALSE)</f>
        <v>0</v>
      </c>
      <c r="R825" s="347" t="str">
        <f>VLOOKUP(Q825,Dados!$A$2:$C$1673,2,FALSE)</f>
        <v>Ordinário</v>
      </c>
      <c r="S825" s="428">
        <f>'6813'!G60</f>
        <v>0</v>
      </c>
      <c r="T825" s="428">
        <f>'6813'!H60</f>
        <v>100000</v>
      </c>
      <c r="U825" s="428" t="s">
        <v>2124</v>
      </c>
    </row>
    <row r="826" spans="1:21" s="347" customFormat="1" x14ac:dyDescent="0.2">
      <c r="A826" s="347" t="s">
        <v>2102</v>
      </c>
      <c r="B826" s="427">
        <v>44650</v>
      </c>
      <c r="C826" s="427">
        <v>44664</v>
      </c>
      <c r="D826" s="420">
        <f>'6813'!D61</f>
        <v>702</v>
      </c>
      <c r="E826" s="347" t="str">
        <f>VLOOKUP(D826,Fichas!$A$2:$G$2009,7,FALSE)</f>
        <v>02.016</v>
      </c>
      <c r="F826" s="347" t="str">
        <f>VLOOKUP(D826,Fichas!$A$2:$H$2009,8,FALSE)</f>
        <v>Secretaria de Obras e Serviços Públicos</v>
      </c>
      <c r="G826" s="420" t="str">
        <f>VLOOKUP(D826,Fichas!$A$2:$I$2009,9,FALSE)</f>
        <v>15</v>
      </c>
      <c r="H826" s="347" t="str">
        <f>VLOOKUP(D826,Fichas!$A$2:$J$2009,10,FALSE)</f>
        <v>Urbanismo</v>
      </c>
      <c r="I826" s="420" t="str">
        <f>VLOOKUP(D826,Fichas!$A$2:$K$2009,11,FALSE)</f>
        <v>451</v>
      </c>
      <c r="J826" s="347" t="str">
        <f>VLOOKUP(D826,Fichas!$A$2:$L$2009,12,FALSE)</f>
        <v>Infraestrutura Urbana</v>
      </c>
      <c r="K826" s="420" t="str">
        <f>VLOOKUP(D826,Fichas!$A$2:$M$2009,13,FALSE)</f>
        <v>0026</v>
      </c>
      <c r="L826" s="347" t="str">
        <f>VLOOKUP(D826,Fichas!$A$2:$N$2009,14,FALSE)</f>
        <v>Serviços Públicos</v>
      </c>
      <c r="M826" s="420" t="str">
        <f>VLOOKUP(D826,Fichas!$A$2:$O$2009,15,FALSE)</f>
        <v>1016</v>
      </c>
      <c r="N826" s="347" t="str">
        <f>VLOOKUP(D826,Fichas!$A$2:$P$2009,16,FALSE)</f>
        <v>Revitalização de Bairros do 1º e 2º Distritos</v>
      </c>
      <c r="O826" s="420" t="str">
        <f>VLOOKUP(D826,Fichas!$A$2:$C$2009,3,FALSE)</f>
        <v>3.3.90.39.00.00</v>
      </c>
      <c r="P826" s="347" t="str">
        <f>VLOOKUP(D826,Fichas!$A$2:$D$2009,4,FALSE)</f>
        <v>Outros Serviços de Terceiros - Pessoa Jurídica</v>
      </c>
      <c r="Q826" s="421" t="str">
        <f>VLOOKUP(D826,Fichas!$A$2:$E$2009,5,FALSE)</f>
        <v>807</v>
      </c>
      <c r="R826" s="347" t="str">
        <f>VLOOKUP(Q826,Dados!$A$2:$C$1673,2,FALSE)</f>
        <v>Royalties Pelo Excedente da Produção</v>
      </c>
      <c r="S826" s="428">
        <f>'6813'!G61</f>
        <v>0</v>
      </c>
      <c r="T826" s="428">
        <f>'6813'!H61</f>
        <v>72000</v>
      </c>
      <c r="U826" s="428" t="s">
        <v>2124</v>
      </c>
    </row>
    <row r="827" spans="1:21" s="347" customFormat="1" x14ac:dyDescent="0.2">
      <c r="A827" s="347" t="s">
        <v>2102</v>
      </c>
      <c r="B827" s="427">
        <v>44650</v>
      </c>
      <c r="C827" s="427">
        <v>44664</v>
      </c>
      <c r="D827" s="420">
        <f>'6813'!D62</f>
        <v>764</v>
      </c>
      <c r="E827" s="347" t="str">
        <f>VLOOKUP(D827,Fichas!$A$2:$G$2009,7,FALSE)</f>
        <v>02.021</v>
      </c>
      <c r="F827" s="347" t="str">
        <f>VLOOKUP(D827,Fichas!$A$2:$H$2009,8,FALSE)</f>
        <v>Secretaria de Meio Ambiente e Saneamento</v>
      </c>
      <c r="G827" s="420" t="str">
        <f>VLOOKUP(D827,Fichas!$A$2:$I$2009,9,FALSE)</f>
        <v>18</v>
      </c>
      <c r="H827" s="347" t="str">
        <f>VLOOKUP(D827,Fichas!$A$2:$J$2009,10,FALSE)</f>
        <v>Gestão Ambiental</v>
      </c>
      <c r="I827" s="420" t="str">
        <f>VLOOKUP(D827,Fichas!$A$2:$K$2009,11,FALSE)</f>
        <v>122</v>
      </c>
      <c r="J827" s="347" t="str">
        <f>VLOOKUP(D827,Fichas!$A$2:$L$2009,12,FALSE)</f>
        <v>Administração Geral</v>
      </c>
      <c r="K827" s="420" t="str">
        <f>VLOOKUP(D827,Fichas!$A$2:$M$2009,13,FALSE)</f>
        <v>0002</v>
      </c>
      <c r="L827" s="347" t="str">
        <f>VLOOKUP(D827,Fichas!$A$2:$N$2009,14,FALSE)</f>
        <v>Gestão Administrativa</v>
      </c>
      <c r="M827" s="420" t="str">
        <f>VLOOKUP(D827,Fichas!$A$2:$O$2009,15,FALSE)</f>
        <v>2004</v>
      </c>
      <c r="N827" s="347" t="str">
        <f>VLOOKUP(D827,Fichas!$A$2:$P$2009,16,FALSE)</f>
        <v>Manutenção e Operacionalização da Unidade</v>
      </c>
      <c r="O827" s="420" t="str">
        <f>VLOOKUP(D827,Fichas!$A$2:$C$2009,3,FALSE)</f>
        <v>3.3.90.30.00.00</v>
      </c>
      <c r="P827" s="347" t="str">
        <f>VLOOKUP(D827,Fichas!$A$2:$D$2009,4,FALSE)</f>
        <v>Material de Consumo</v>
      </c>
      <c r="Q827" s="421" t="str">
        <f>VLOOKUP(D827,Fichas!$A$2:$E$2009,5,FALSE)</f>
        <v>947</v>
      </c>
      <c r="R827" s="347" t="str">
        <f>VLOOKUP(Q827,Dados!$A$2:$C$1673,2,FALSE)</f>
        <v>ICMS Verde</v>
      </c>
      <c r="S827" s="428">
        <f>'6813'!G62</f>
        <v>0</v>
      </c>
      <c r="T827" s="428">
        <f>'6813'!H62</f>
        <v>17829.900000000001</v>
      </c>
      <c r="U827" s="428" t="s">
        <v>2124</v>
      </c>
    </row>
    <row r="828" spans="1:21" s="347" customFormat="1" x14ac:dyDescent="0.2">
      <c r="A828" s="347" t="s">
        <v>2102</v>
      </c>
      <c r="B828" s="427">
        <v>44650</v>
      </c>
      <c r="C828" s="427">
        <v>44664</v>
      </c>
      <c r="D828" s="420">
        <f>'6813'!D63</f>
        <v>772</v>
      </c>
      <c r="E828" s="347" t="str">
        <f>VLOOKUP(D828,Fichas!$A$2:$G$2009,7,FALSE)</f>
        <v>02.021</v>
      </c>
      <c r="F828" s="347" t="str">
        <f>VLOOKUP(D828,Fichas!$A$2:$H$2009,8,FALSE)</f>
        <v>Secretaria de Meio Ambiente e Saneamento</v>
      </c>
      <c r="G828" s="420" t="str">
        <f>VLOOKUP(D828,Fichas!$A$2:$I$2009,9,FALSE)</f>
        <v>18</v>
      </c>
      <c r="H828" s="347" t="str">
        <f>VLOOKUP(D828,Fichas!$A$2:$J$2009,10,FALSE)</f>
        <v>Gestão Ambiental</v>
      </c>
      <c r="I828" s="420" t="str">
        <f>VLOOKUP(D828,Fichas!$A$2:$K$2009,11,FALSE)</f>
        <v>541</v>
      </c>
      <c r="J828" s="347" t="str">
        <f>VLOOKUP(D828,Fichas!$A$2:$L$2009,12,FALSE)</f>
        <v>Preservação e Conservação Ambiental</v>
      </c>
      <c r="K828" s="420" t="str">
        <f>VLOOKUP(D828,Fichas!$A$2:$M$2009,13,FALSE)</f>
        <v>0009</v>
      </c>
      <c r="L828" s="347" t="str">
        <f>VLOOKUP(D828,Fichas!$A$2:$N$2009,14,FALSE)</f>
        <v>Transporte Rodoviário</v>
      </c>
      <c r="M828" s="420" t="str">
        <f>VLOOKUP(D828,Fichas!$A$2:$O$2009,15,FALSE)</f>
        <v>2027</v>
      </c>
      <c r="N828" s="347" t="str">
        <f>VLOOKUP(D828,Fichas!$A$2:$P$2009,16,FALSE)</f>
        <v>Manutenção da Frota de Veículos</v>
      </c>
      <c r="O828" s="420" t="str">
        <f>VLOOKUP(D828,Fichas!$A$2:$C$2009,3,FALSE)</f>
        <v>3.3.90.30.00.00</v>
      </c>
      <c r="P828" s="347" t="str">
        <f>VLOOKUP(D828,Fichas!$A$2:$D$2009,4,FALSE)</f>
        <v>Material de Consumo</v>
      </c>
      <c r="Q828" s="421" t="str">
        <f>VLOOKUP(D828,Fichas!$A$2:$E$2009,5,FALSE)</f>
        <v>947</v>
      </c>
      <c r="R828" s="347" t="str">
        <f>VLOOKUP(Q828,Dados!$A$2:$C$1673,2,FALSE)</f>
        <v>ICMS Verde</v>
      </c>
      <c r="S828" s="428">
        <f>'6813'!G63</f>
        <v>0</v>
      </c>
      <c r="T828" s="428">
        <f>'6813'!H63</f>
        <v>7462.93</v>
      </c>
      <c r="U828" s="428" t="s">
        <v>2124</v>
      </c>
    </row>
    <row r="829" spans="1:21" s="347" customFormat="1" x14ac:dyDescent="0.2">
      <c r="A829" s="347" t="s">
        <v>2102</v>
      </c>
      <c r="B829" s="427">
        <v>44650</v>
      </c>
      <c r="C829" s="427">
        <v>44664</v>
      </c>
      <c r="D829" s="420">
        <f>'6813'!D64</f>
        <v>775</v>
      </c>
      <c r="E829" s="347" t="str">
        <f>VLOOKUP(D829,Fichas!$A$2:$G$2009,7,FALSE)</f>
        <v>02.021</v>
      </c>
      <c r="F829" s="347" t="str">
        <f>VLOOKUP(D829,Fichas!$A$2:$H$2009,8,FALSE)</f>
        <v>Secretaria de Meio Ambiente e Saneamento</v>
      </c>
      <c r="G829" s="420" t="str">
        <f>VLOOKUP(D829,Fichas!$A$2:$I$2009,9,FALSE)</f>
        <v>18</v>
      </c>
      <c r="H829" s="347" t="str">
        <f>VLOOKUP(D829,Fichas!$A$2:$J$2009,10,FALSE)</f>
        <v>Gestão Ambiental</v>
      </c>
      <c r="I829" s="420" t="str">
        <f>VLOOKUP(D829,Fichas!$A$2:$K$2009,11,FALSE)</f>
        <v>541</v>
      </c>
      <c r="J829" s="347" t="str">
        <f>VLOOKUP(D829,Fichas!$A$2:$L$2009,12,FALSE)</f>
        <v>Preservação e Conservação Ambiental</v>
      </c>
      <c r="K829" s="420" t="str">
        <f>VLOOKUP(D829,Fichas!$A$2:$M$2009,13,FALSE)</f>
        <v>0009</v>
      </c>
      <c r="L829" s="347" t="str">
        <f>VLOOKUP(D829,Fichas!$A$2:$N$2009,14,FALSE)</f>
        <v>Transporte Rodoviário</v>
      </c>
      <c r="M829" s="420" t="str">
        <f>VLOOKUP(D829,Fichas!$A$2:$O$2009,15,FALSE)</f>
        <v>2027</v>
      </c>
      <c r="N829" s="347" t="str">
        <f>VLOOKUP(D829,Fichas!$A$2:$P$2009,16,FALSE)</f>
        <v>Manutenção da Frota de Veículos</v>
      </c>
      <c r="O829" s="420" t="str">
        <f>VLOOKUP(D829,Fichas!$A$2:$C$2009,3,FALSE)</f>
        <v>4.4.90.52.00.00</v>
      </c>
      <c r="P829" s="347" t="str">
        <f>VLOOKUP(D829,Fichas!$A$2:$D$2009,4,FALSE)</f>
        <v>Equipamentos e Material Permanente</v>
      </c>
      <c r="Q829" s="421" t="str">
        <f>VLOOKUP(D829,Fichas!$A$2:$E$2009,5,FALSE)</f>
        <v>947</v>
      </c>
      <c r="R829" s="347" t="str">
        <f>VLOOKUP(Q829,Dados!$A$2:$C$1673,2,FALSE)</f>
        <v>ICMS Verde</v>
      </c>
      <c r="S829" s="428">
        <f>'6813'!G64</f>
        <v>0</v>
      </c>
      <c r="T829" s="428">
        <f>'6813'!H64</f>
        <v>13012.98</v>
      </c>
      <c r="U829" s="428" t="s">
        <v>2124</v>
      </c>
    </row>
    <row r="830" spans="1:21" s="347" customFormat="1" x14ac:dyDescent="0.2">
      <c r="A830" s="347" t="s">
        <v>2102</v>
      </c>
      <c r="B830" s="427">
        <v>44650</v>
      </c>
      <c r="C830" s="427">
        <v>44664</v>
      </c>
      <c r="D830" s="420">
        <f>'6813'!D65</f>
        <v>776</v>
      </c>
      <c r="E830" s="347" t="str">
        <f>VLOOKUP(D830,Fichas!$A$2:$G$2009,7,FALSE)</f>
        <v>02.021</v>
      </c>
      <c r="F830" s="347" t="str">
        <f>VLOOKUP(D830,Fichas!$A$2:$H$2009,8,FALSE)</f>
        <v>Secretaria de Meio Ambiente e Saneamento</v>
      </c>
      <c r="G830" s="420" t="str">
        <f>VLOOKUP(D830,Fichas!$A$2:$I$2009,9,FALSE)</f>
        <v>18</v>
      </c>
      <c r="H830" s="347" t="str">
        <f>VLOOKUP(D830,Fichas!$A$2:$J$2009,10,FALSE)</f>
        <v>Gestão Ambiental</v>
      </c>
      <c r="I830" s="420" t="str">
        <f>VLOOKUP(D830,Fichas!$A$2:$K$2009,11,FALSE)</f>
        <v>541</v>
      </c>
      <c r="J830" s="347" t="str">
        <f>VLOOKUP(D830,Fichas!$A$2:$L$2009,12,FALSE)</f>
        <v>Preservação e Conservação Ambiental</v>
      </c>
      <c r="K830" s="420" t="str">
        <f>VLOOKUP(D830,Fichas!$A$2:$M$2009,13,FALSE)</f>
        <v>0027</v>
      </c>
      <c r="L830" s="347" t="str">
        <f>VLOOKUP(D830,Fichas!$A$2:$N$2009,14,FALSE)</f>
        <v>Gestão Ambiental</v>
      </c>
      <c r="M830" s="420" t="str">
        <f>VLOOKUP(D830,Fichas!$A$2:$O$2009,15,FALSE)</f>
        <v>2108</v>
      </c>
      <c r="N830" s="347" t="str">
        <f>VLOOKUP(D830,Fichas!$A$2:$P$2009,16,FALSE)</f>
        <v>Programa Bandeira Azul</v>
      </c>
      <c r="O830" s="420" t="str">
        <f>VLOOKUP(D830,Fichas!$A$2:$C$2009,3,FALSE)</f>
        <v>3.3.90.30.00.00</v>
      </c>
      <c r="P830" s="347" t="str">
        <f>VLOOKUP(D830,Fichas!$A$2:$D$2009,4,FALSE)</f>
        <v>Material de Consumo</v>
      </c>
      <c r="Q830" s="421" t="str">
        <f>VLOOKUP(D830,Fichas!$A$2:$E$2009,5,FALSE)</f>
        <v>947</v>
      </c>
      <c r="R830" s="347" t="str">
        <f>VLOOKUP(Q830,Dados!$A$2:$C$1673,2,FALSE)</f>
        <v>ICMS Verde</v>
      </c>
      <c r="S830" s="428">
        <f>'6813'!G65</f>
        <v>0</v>
      </c>
      <c r="T830" s="428">
        <f>'6813'!H65</f>
        <v>5000</v>
      </c>
      <c r="U830" s="428" t="s">
        <v>2124</v>
      </c>
    </row>
    <row r="831" spans="1:21" s="347" customFormat="1" x14ac:dyDescent="0.2">
      <c r="A831" s="347" t="s">
        <v>2102</v>
      </c>
      <c r="B831" s="427">
        <v>44650</v>
      </c>
      <c r="C831" s="427">
        <v>44664</v>
      </c>
      <c r="D831" s="420">
        <f>'6813'!D66</f>
        <v>777</v>
      </c>
      <c r="E831" s="347" t="str">
        <f>VLOOKUP(D831,Fichas!$A$2:$G$2009,7,FALSE)</f>
        <v>02.021</v>
      </c>
      <c r="F831" s="347" t="str">
        <f>VLOOKUP(D831,Fichas!$A$2:$H$2009,8,FALSE)</f>
        <v>Secretaria de Meio Ambiente e Saneamento</v>
      </c>
      <c r="G831" s="420" t="str">
        <f>VLOOKUP(D831,Fichas!$A$2:$I$2009,9,FALSE)</f>
        <v>18</v>
      </c>
      <c r="H831" s="347" t="str">
        <f>VLOOKUP(D831,Fichas!$A$2:$J$2009,10,FALSE)</f>
        <v>Gestão Ambiental</v>
      </c>
      <c r="I831" s="420" t="str">
        <f>VLOOKUP(D831,Fichas!$A$2:$K$2009,11,FALSE)</f>
        <v>541</v>
      </c>
      <c r="J831" s="347" t="str">
        <f>VLOOKUP(D831,Fichas!$A$2:$L$2009,12,FALSE)</f>
        <v>Preservação e Conservação Ambiental</v>
      </c>
      <c r="K831" s="420" t="str">
        <f>VLOOKUP(D831,Fichas!$A$2:$M$2009,13,FALSE)</f>
        <v>0027</v>
      </c>
      <c r="L831" s="347" t="str">
        <f>VLOOKUP(D831,Fichas!$A$2:$N$2009,14,FALSE)</f>
        <v>Gestão Ambiental</v>
      </c>
      <c r="M831" s="420" t="str">
        <f>VLOOKUP(D831,Fichas!$A$2:$O$2009,15,FALSE)</f>
        <v>2108</v>
      </c>
      <c r="N831" s="347" t="str">
        <f>VLOOKUP(D831,Fichas!$A$2:$P$2009,16,FALSE)</f>
        <v>Programa Bandeira Azul</v>
      </c>
      <c r="O831" s="420" t="str">
        <f>VLOOKUP(D831,Fichas!$A$2:$C$2009,3,FALSE)</f>
        <v>3.3.90.32.00.00</v>
      </c>
      <c r="P831" s="347" t="str">
        <f>VLOOKUP(D831,Fichas!$A$2:$D$2009,4,FALSE)</f>
        <v>Material, Bem ou Serviço para Distribuição Gratuita</v>
      </c>
      <c r="Q831" s="421" t="str">
        <f>VLOOKUP(D831,Fichas!$A$2:$E$2009,5,FALSE)</f>
        <v>947</v>
      </c>
      <c r="R831" s="347" t="str">
        <f>VLOOKUP(Q831,Dados!$A$2:$C$1673,2,FALSE)</f>
        <v>ICMS Verde</v>
      </c>
      <c r="S831" s="428">
        <f>'6813'!G66</f>
        <v>0</v>
      </c>
      <c r="T831" s="428">
        <f>'6813'!H66</f>
        <v>10000</v>
      </c>
      <c r="U831" s="428" t="s">
        <v>2124</v>
      </c>
    </row>
    <row r="832" spans="1:21" s="347" customFormat="1" x14ac:dyDescent="0.2">
      <c r="A832" s="347" t="s">
        <v>2102</v>
      </c>
      <c r="B832" s="427">
        <v>44650</v>
      </c>
      <c r="C832" s="427">
        <v>44664</v>
      </c>
      <c r="D832" s="420">
        <f>'6813'!D67</f>
        <v>812</v>
      </c>
      <c r="E832" s="347" t="str">
        <f>VLOOKUP(D832,Fichas!$A$2:$G$2009,7,FALSE)</f>
        <v>02.022</v>
      </c>
      <c r="F832" s="347" t="str">
        <f>VLOOKUP(D832,Fichas!$A$2:$H$2009,8,FALSE)</f>
        <v>Secretaria de Direitos Humanos e Segurança</v>
      </c>
      <c r="G832" s="420" t="str">
        <f>VLOOKUP(D832,Fichas!$A$2:$I$2009,9,FALSE)</f>
        <v>06</v>
      </c>
      <c r="H832" s="347" t="str">
        <f>VLOOKUP(D832,Fichas!$A$2:$J$2009,10,FALSE)</f>
        <v>Segurança Pública</v>
      </c>
      <c r="I832" s="420" t="str">
        <f>VLOOKUP(D832,Fichas!$A$2:$K$2009,11,FALSE)</f>
        <v>181</v>
      </c>
      <c r="J832" s="347" t="str">
        <f>VLOOKUP(D832,Fichas!$A$2:$L$2009,12,FALSE)</f>
        <v>Policiamento</v>
      </c>
      <c r="K832" s="420" t="str">
        <f>VLOOKUP(D832,Fichas!$A$2:$M$2009,13,FALSE)</f>
        <v>0028</v>
      </c>
      <c r="L832" s="347" t="str">
        <f>VLOOKUP(D832,Fichas!$A$2:$N$2009,14,FALSE)</f>
        <v>Segurança Pública e Mobilidade</v>
      </c>
      <c r="M832" s="420" t="str">
        <f>VLOOKUP(D832,Fichas!$A$2:$O$2009,15,FALSE)</f>
        <v>2117</v>
      </c>
      <c r="N832" s="347" t="str">
        <f>VLOOKUP(D832,Fichas!$A$2:$P$2009,16,FALSE)</f>
        <v>Manutenção da Guarda Marítima e Ambiental Municipal</v>
      </c>
      <c r="O832" s="420" t="str">
        <f>VLOOKUP(D832,Fichas!$A$2:$C$2009,3,FALSE)</f>
        <v>3.3.90.39.00.00</v>
      </c>
      <c r="P832" s="347" t="str">
        <f>VLOOKUP(D832,Fichas!$A$2:$D$2009,4,FALSE)</f>
        <v>Outros Serviços de Terceiros - Pessoa Jurídica</v>
      </c>
      <c r="Q832" s="421" t="str">
        <f>VLOOKUP(D832,Fichas!$A$2:$E$2009,5,FALSE)</f>
        <v>809</v>
      </c>
      <c r="R832" s="347" t="str">
        <f>VLOOKUP(Q832,Dados!$A$2:$C$1673,2,FALSE)</f>
        <v>Fundo Especial do Petróleo</v>
      </c>
      <c r="S832" s="428">
        <f>'6813'!G67</f>
        <v>0</v>
      </c>
      <c r="T832" s="428">
        <f>'6813'!H67</f>
        <v>3773.52</v>
      </c>
      <c r="U832" s="428" t="s">
        <v>2124</v>
      </c>
    </row>
    <row r="833" spans="1:21" s="347" customFormat="1" x14ac:dyDescent="0.2">
      <c r="A833" s="347" t="s">
        <v>2102</v>
      </c>
      <c r="B833" s="427">
        <v>44650</v>
      </c>
      <c r="C833" s="427">
        <v>44664</v>
      </c>
      <c r="D833" s="420">
        <f>'6813'!D68</f>
        <v>819</v>
      </c>
      <c r="E833" s="347" t="str">
        <f>VLOOKUP(D833,Fichas!$A$2:$G$2009,7,FALSE)</f>
        <v>02.022</v>
      </c>
      <c r="F833" s="347" t="str">
        <f>VLOOKUP(D833,Fichas!$A$2:$H$2009,8,FALSE)</f>
        <v>Secretaria de Direitos Humanos e Segurança</v>
      </c>
      <c r="G833" s="420" t="str">
        <f>VLOOKUP(D833,Fichas!$A$2:$I$2009,9,FALSE)</f>
        <v>06</v>
      </c>
      <c r="H833" s="347" t="str">
        <f>VLOOKUP(D833,Fichas!$A$2:$J$2009,10,FALSE)</f>
        <v>Segurança Pública</v>
      </c>
      <c r="I833" s="420" t="str">
        <f>VLOOKUP(D833,Fichas!$A$2:$K$2009,11,FALSE)</f>
        <v>181</v>
      </c>
      <c r="J833" s="347" t="str">
        <f>VLOOKUP(D833,Fichas!$A$2:$L$2009,12,FALSE)</f>
        <v>Policiamento</v>
      </c>
      <c r="K833" s="420" t="str">
        <f>VLOOKUP(D833,Fichas!$A$2:$M$2009,13,FALSE)</f>
        <v>0028</v>
      </c>
      <c r="L833" s="347" t="str">
        <f>VLOOKUP(D833,Fichas!$A$2:$N$2009,14,FALSE)</f>
        <v>Segurança Pública e Mobilidade</v>
      </c>
      <c r="M833" s="420" t="str">
        <f>VLOOKUP(D833,Fichas!$A$2:$O$2009,15,FALSE)</f>
        <v>2120</v>
      </c>
      <c r="N833" s="347" t="str">
        <f>VLOOKUP(D833,Fichas!$A$2:$P$2009,16,FALSE)</f>
        <v>Manutenção da Guarda Civil Municipal</v>
      </c>
      <c r="O833" s="420" t="str">
        <f>VLOOKUP(D833,Fichas!$A$2:$C$2009,3,FALSE)</f>
        <v>3.3.90.30.00.00</v>
      </c>
      <c r="P833" s="347" t="str">
        <f>VLOOKUP(D833,Fichas!$A$2:$D$2009,4,FALSE)</f>
        <v>Material de Consumo</v>
      </c>
      <c r="Q833" s="421" t="str">
        <f>VLOOKUP(D833,Fichas!$A$2:$E$2009,5,FALSE)</f>
        <v>809</v>
      </c>
      <c r="R833" s="347" t="str">
        <f>VLOOKUP(Q833,Dados!$A$2:$C$1673,2,FALSE)</f>
        <v>Fundo Especial do Petróleo</v>
      </c>
      <c r="S833" s="428">
        <f>'6813'!G68</f>
        <v>0</v>
      </c>
      <c r="T833" s="428">
        <f>'6813'!H68</f>
        <v>9658.64</v>
      </c>
      <c r="U833" s="428" t="s">
        <v>2124</v>
      </c>
    </row>
    <row r="834" spans="1:21" s="347" customFormat="1" x14ac:dyDescent="0.2">
      <c r="A834" s="347" t="s">
        <v>2102</v>
      </c>
      <c r="B834" s="427">
        <v>44650</v>
      </c>
      <c r="C834" s="427">
        <v>44664</v>
      </c>
      <c r="D834" s="420">
        <f>'6813'!D69</f>
        <v>974</v>
      </c>
      <c r="E834" s="347" t="str">
        <f>VLOOKUP(D834,Fichas!$A$2:$G$2009,7,FALSE)</f>
        <v>05.001</v>
      </c>
      <c r="F834" s="347" t="str">
        <f>VLOOKUP(D834,Fichas!$A$2:$H$2009,8,FALSE)</f>
        <v>Fundo Municipal de Saúde</v>
      </c>
      <c r="G834" s="420" t="str">
        <f>VLOOKUP(D834,Fichas!$A$2:$I$2009,9,FALSE)</f>
        <v>10</v>
      </c>
      <c r="H834" s="347" t="str">
        <f>VLOOKUP(D834,Fichas!$A$2:$J$2009,10,FALSE)</f>
        <v>Saúde</v>
      </c>
      <c r="I834" s="420" t="str">
        <f>VLOOKUP(D834,Fichas!$A$2:$K$2009,11,FALSE)</f>
        <v>122</v>
      </c>
      <c r="J834" s="347" t="str">
        <f>VLOOKUP(D834,Fichas!$A$2:$L$2009,12,FALSE)</f>
        <v>Administração Geral</v>
      </c>
      <c r="K834" s="420" t="str">
        <f>VLOOKUP(D834,Fichas!$A$2:$M$2009,13,FALSE)</f>
        <v>0029</v>
      </c>
      <c r="L834" s="347" t="str">
        <f>VLOOKUP(D834,Fichas!$A$2:$N$2009,14,FALSE)</f>
        <v>Manutenção, Modernização e Profissionalização da Gestão do SUS</v>
      </c>
      <c r="M834" s="420" t="str">
        <f>VLOOKUP(D834,Fichas!$A$2:$O$2009,15,FALSE)</f>
        <v>2121</v>
      </c>
      <c r="N834" s="347" t="str">
        <f>VLOOKUP(D834,Fichas!$A$2:$P$2009,16,FALSE)</f>
        <v>Manutenção e Modernização das Ações Administrativas e de Gestão do SUS</v>
      </c>
      <c r="O834" s="420" t="str">
        <f>VLOOKUP(D834,Fichas!$A$2:$C$2009,3,FALSE)</f>
        <v>3.3.90.36.00.00</v>
      </c>
      <c r="P834" s="347" t="str">
        <f>VLOOKUP(D834,Fichas!$A$2:$D$2009,4,FALSE)</f>
        <v>Outros Serviços de Terceiros - Pessoa Física</v>
      </c>
      <c r="Q834" s="421" t="str">
        <f>VLOOKUP(D834,Fichas!$A$2:$E$2009,5,FALSE)</f>
        <v>300</v>
      </c>
      <c r="R834" s="347" t="str">
        <f>VLOOKUP(Q834,Dados!$A$2:$C$1673,2,FALSE)</f>
        <v>Ordinário - Saúde</v>
      </c>
      <c r="S834" s="428">
        <f>'6813'!G69</f>
        <v>0</v>
      </c>
      <c r="T834" s="428">
        <f>'6813'!H69</f>
        <v>360000</v>
      </c>
      <c r="U834" s="428" t="s">
        <v>2124</v>
      </c>
    </row>
    <row r="835" spans="1:21" s="347" customFormat="1" x14ac:dyDescent="0.2">
      <c r="A835" s="347" t="s">
        <v>2102</v>
      </c>
      <c r="B835" s="427">
        <v>44650</v>
      </c>
      <c r="C835" s="427">
        <v>44664</v>
      </c>
      <c r="D835" s="420">
        <f>'6813'!D70</f>
        <v>1649</v>
      </c>
      <c r="E835" s="347" t="str">
        <f>VLOOKUP(D835,Fichas!$A$2:$G$2009,7,FALSE)</f>
        <v>05.001</v>
      </c>
      <c r="F835" s="347" t="str">
        <f>VLOOKUP(D835,Fichas!$A$2:$H$2009,8,FALSE)</f>
        <v>Fundo Municipal de Saúde</v>
      </c>
      <c r="G835" s="420" t="str">
        <f>VLOOKUP(D835,Fichas!$A$2:$I$2009,9,FALSE)</f>
        <v>10</v>
      </c>
      <c r="H835" s="347" t="str">
        <f>VLOOKUP(D835,Fichas!$A$2:$J$2009,10,FALSE)</f>
        <v>Saúde</v>
      </c>
      <c r="I835" s="420" t="str">
        <f>VLOOKUP(D835,Fichas!$A$2:$K$2009,11,FALSE)</f>
        <v>302</v>
      </c>
      <c r="J835" s="347" t="str">
        <f>VLOOKUP(D835,Fichas!$A$2:$L$2009,12,FALSE)</f>
        <v>Assistência Hospitalar e Ambulatorial</v>
      </c>
      <c r="K835" s="420" t="str">
        <f>VLOOKUP(D835,Fichas!$A$2:$M$2009,13,FALSE)</f>
        <v>0032</v>
      </c>
      <c r="L835" s="347" t="str">
        <f>VLOOKUP(D835,Fichas!$A$2:$N$2009,14,FALSE)</f>
        <v>Atenção Especializada, Urgência e Emergência</v>
      </c>
      <c r="M835" s="420" t="str">
        <f>VLOOKUP(D835,Fichas!$A$2:$O$2009,15,FALSE)</f>
        <v>2143</v>
      </c>
      <c r="N835" s="347" t="str">
        <f>VLOOKUP(D835,Fichas!$A$2:$P$2009,16,FALSE)</f>
        <v>Ampliação e Manutenção das Ações e Serviços da Atenção Especializada, Urgência e Emergência</v>
      </c>
      <c r="O835" s="420" t="str">
        <f>VLOOKUP(D835,Fichas!$A$2:$C$2009,3,FALSE)</f>
        <v>3.3.90.30.00.00</v>
      </c>
      <c r="P835" s="347" t="str">
        <f>VLOOKUP(D835,Fichas!$A$2:$D$2009,4,FALSE)</f>
        <v>Material de Consumo</v>
      </c>
      <c r="Q835" s="421" t="str">
        <f>VLOOKUP(D835,Fichas!$A$2:$E$2009,5,FALSE)</f>
        <v>3130</v>
      </c>
      <c r="R835" s="347" t="str">
        <f>VLOOKUP(Q835,Dados!$A$2:$C$1673,2,FALSE)</f>
        <v>Superávit - Incremento MAC</v>
      </c>
      <c r="S835" s="428">
        <f>'6813'!G70</f>
        <v>0</v>
      </c>
      <c r="T835" s="428">
        <f>'6813'!H70</f>
        <v>500000</v>
      </c>
      <c r="U835" s="428" t="s">
        <v>2124</v>
      </c>
    </row>
    <row r="836" spans="1:21" s="347" customFormat="1" x14ac:dyDescent="0.2">
      <c r="A836" s="347" t="s">
        <v>2102</v>
      </c>
      <c r="B836" s="427">
        <v>44650</v>
      </c>
      <c r="C836" s="427">
        <v>44664</v>
      </c>
      <c r="D836" s="420">
        <f>'6813'!D71</f>
        <v>1083</v>
      </c>
      <c r="E836" s="347" t="str">
        <f>VLOOKUP(D836,Fichas!$A$2:$G$2009,7,FALSE)</f>
        <v>05.001</v>
      </c>
      <c r="F836" s="347" t="str">
        <f>VLOOKUP(D836,Fichas!$A$2:$H$2009,8,FALSE)</f>
        <v>Fundo Municipal de Saúde</v>
      </c>
      <c r="G836" s="420" t="str">
        <f>VLOOKUP(D836,Fichas!$A$2:$I$2009,9,FALSE)</f>
        <v>10</v>
      </c>
      <c r="H836" s="347" t="str">
        <f>VLOOKUP(D836,Fichas!$A$2:$J$2009,10,FALSE)</f>
        <v>Saúde</v>
      </c>
      <c r="I836" s="420" t="str">
        <f>VLOOKUP(D836,Fichas!$A$2:$K$2009,11,FALSE)</f>
        <v>302</v>
      </c>
      <c r="J836" s="347" t="str">
        <f>VLOOKUP(D836,Fichas!$A$2:$L$2009,12,FALSE)</f>
        <v>Assistência Hospitalar e Ambulatorial</v>
      </c>
      <c r="K836" s="420" t="str">
        <f>VLOOKUP(D836,Fichas!$A$2:$M$2009,13,FALSE)</f>
        <v>0032</v>
      </c>
      <c r="L836" s="347" t="str">
        <f>VLOOKUP(D836,Fichas!$A$2:$N$2009,14,FALSE)</f>
        <v>Atenção Especializada, Urgência e Emergência</v>
      </c>
      <c r="M836" s="420" t="str">
        <f>VLOOKUP(D836,Fichas!$A$2:$O$2009,15,FALSE)</f>
        <v>2143</v>
      </c>
      <c r="N836" s="347" t="str">
        <f>VLOOKUP(D836,Fichas!$A$2:$P$2009,16,FALSE)</f>
        <v>Ampliação e Manutenção das Ações e Serviços da Atenção Especializada, Urgência e Emergência</v>
      </c>
      <c r="O836" s="420" t="str">
        <f>VLOOKUP(D836,Fichas!$A$2:$C$2009,3,FALSE)</f>
        <v>3.3.90.39.00.00</v>
      </c>
      <c r="P836" s="347" t="str">
        <f>VLOOKUP(D836,Fichas!$A$2:$D$2009,4,FALSE)</f>
        <v>Outros Serviços de Terceiros - Pessoa Jurídica</v>
      </c>
      <c r="Q836" s="421" t="str">
        <f>VLOOKUP(D836,Fichas!$A$2:$E$2009,5,FALSE)</f>
        <v>300</v>
      </c>
      <c r="R836" s="347" t="str">
        <f>VLOOKUP(Q836,Dados!$A$2:$C$1673,2,FALSE)</f>
        <v>Ordinário - Saúde</v>
      </c>
      <c r="S836" s="428">
        <f>'6813'!G71</f>
        <v>0</v>
      </c>
      <c r="T836" s="428">
        <f>'6813'!H71</f>
        <v>100000</v>
      </c>
      <c r="U836" s="428" t="s">
        <v>2124</v>
      </c>
    </row>
    <row r="837" spans="1:21" s="347" customFormat="1" x14ac:dyDescent="0.2">
      <c r="A837" s="347" t="s">
        <v>2102</v>
      </c>
      <c r="B837" s="427">
        <v>44650</v>
      </c>
      <c r="C837" s="427">
        <v>44664</v>
      </c>
      <c r="D837" s="420">
        <f>'6813'!D72</f>
        <v>1650</v>
      </c>
      <c r="E837" s="347" t="str">
        <f>VLOOKUP(D837,Fichas!$A$2:$G$2009,7,FALSE)</f>
        <v>05.001</v>
      </c>
      <c r="F837" s="347" t="str">
        <f>VLOOKUP(D837,Fichas!$A$2:$H$2009,8,FALSE)</f>
        <v>Fundo Municipal de Saúde</v>
      </c>
      <c r="G837" s="420" t="str">
        <f>VLOOKUP(D837,Fichas!$A$2:$I$2009,9,FALSE)</f>
        <v>10</v>
      </c>
      <c r="H837" s="347" t="str">
        <f>VLOOKUP(D837,Fichas!$A$2:$J$2009,10,FALSE)</f>
        <v>Saúde</v>
      </c>
      <c r="I837" s="420" t="str">
        <f>VLOOKUP(D837,Fichas!$A$2:$K$2009,11,FALSE)</f>
        <v>302</v>
      </c>
      <c r="J837" s="347" t="str">
        <f>VLOOKUP(D837,Fichas!$A$2:$L$2009,12,FALSE)</f>
        <v>Assistência Hospitalar e Ambulatorial</v>
      </c>
      <c r="K837" s="420" t="str">
        <f>VLOOKUP(D837,Fichas!$A$2:$M$2009,13,FALSE)</f>
        <v>0032</v>
      </c>
      <c r="L837" s="347" t="str">
        <f>VLOOKUP(D837,Fichas!$A$2:$N$2009,14,FALSE)</f>
        <v>Atenção Especializada, Urgência e Emergência</v>
      </c>
      <c r="M837" s="420" t="str">
        <f>VLOOKUP(D837,Fichas!$A$2:$O$2009,15,FALSE)</f>
        <v>2143</v>
      </c>
      <c r="N837" s="347" t="str">
        <f>VLOOKUP(D837,Fichas!$A$2:$P$2009,16,FALSE)</f>
        <v>Ampliação e Manutenção das Ações e Serviços da Atenção Especializada, Urgência e Emergência</v>
      </c>
      <c r="O837" s="420" t="str">
        <f>VLOOKUP(D837,Fichas!$A$2:$C$2009,3,FALSE)</f>
        <v>3.3.90.39.00.00</v>
      </c>
      <c r="P837" s="347" t="str">
        <f>VLOOKUP(D837,Fichas!$A$2:$D$2009,4,FALSE)</f>
        <v>Outros Serviços de Terceiros - Pessoa Jurídica</v>
      </c>
      <c r="Q837" s="421" t="str">
        <f>VLOOKUP(D837,Fichas!$A$2:$E$2009,5,FALSE)</f>
        <v>3130</v>
      </c>
      <c r="R837" s="347" t="str">
        <f>VLOOKUP(Q837,Dados!$A$2:$C$1673,2,FALSE)</f>
        <v>Superávit - Incremento MAC</v>
      </c>
      <c r="S837" s="428">
        <f>'6813'!G72</f>
        <v>0</v>
      </c>
      <c r="T837" s="428">
        <f>'6813'!H72</f>
        <v>500000</v>
      </c>
      <c r="U837" s="428" t="s">
        <v>2124</v>
      </c>
    </row>
    <row r="838" spans="1:21" s="347" customFormat="1" x14ac:dyDescent="0.2">
      <c r="A838" s="347" t="s">
        <v>2102</v>
      </c>
      <c r="B838" s="427">
        <v>44650</v>
      </c>
      <c r="C838" s="427">
        <v>44664</v>
      </c>
      <c r="D838" s="420">
        <f>'6813'!D73</f>
        <v>1110</v>
      </c>
      <c r="E838" s="347" t="str">
        <f>VLOOKUP(D838,Fichas!$A$2:$G$2009,7,FALSE)</f>
        <v>05.001</v>
      </c>
      <c r="F838" s="347" t="str">
        <f>VLOOKUP(D838,Fichas!$A$2:$H$2009,8,FALSE)</f>
        <v>Fundo Municipal de Saúde</v>
      </c>
      <c r="G838" s="420" t="str">
        <f>VLOOKUP(D838,Fichas!$A$2:$I$2009,9,FALSE)</f>
        <v>10</v>
      </c>
      <c r="H838" s="347" t="str">
        <f>VLOOKUP(D838,Fichas!$A$2:$J$2009,10,FALSE)</f>
        <v>Saúde</v>
      </c>
      <c r="I838" s="420" t="str">
        <f>VLOOKUP(D838,Fichas!$A$2:$K$2009,11,FALSE)</f>
        <v>302</v>
      </c>
      <c r="J838" s="347" t="str">
        <f>VLOOKUP(D838,Fichas!$A$2:$L$2009,12,FALSE)</f>
        <v>Assistência Hospitalar e Ambulatorial</v>
      </c>
      <c r="K838" s="420" t="str">
        <f>VLOOKUP(D838,Fichas!$A$2:$M$2009,13,FALSE)</f>
        <v>0032</v>
      </c>
      <c r="L838" s="347" t="str">
        <f>VLOOKUP(D838,Fichas!$A$2:$N$2009,14,FALSE)</f>
        <v>Atenção Especializada, Urgência e Emergência</v>
      </c>
      <c r="M838" s="420" t="str">
        <f>VLOOKUP(D838,Fichas!$A$2:$O$2009,15,FALSE)</f>
        <v>2151</v>
      </c>
      <c r="N838" s="347" t="str">
        <f>VLOOKUP(D838,Fichas!$A$2:$P$2009,16,FALSE)</f>
        <v>Manutenção da Assistência Farmacêutica na Atenção Especializada e de Urgência e Emergência</v>
      </c>
      <c r="O838" s="420" t="str">
        <f>VLOOKUP(D838,Fichas!$A$2:$C$2009,3,FALSE)</f>
        <v>3.3.90.32.00.00</v>
      </c>
      <c r="P838" s="347" t="str">
        <f>VLOOKUP(D838,Fichas!$A$2:$D$2009,4,FALSE)</f>
        <v>Material, Bem ou Serviço para Distribuição Gratuita</v>
      </c>
      <c r="Q838" s="421" t="str">
        <f>VLOOKUP(D838,Fichas!$A$2:$E$2009,5,FALSE)</f>
        <v>300</v>
      </c>
      <c r="R838" s="347" t="str">
        <f>VLOOKUP(Q838,Dados!$A$2:$C$1673,2,FALSE)</f>
        <v>Ordinário - Saúde</v>
      </c>
      <c r="S838" s="428">
        <f>'6813'!G73</f>
        <v>0</v>
      </c>
      <c r="T838" s="428">
        <f>'6813'!H73</f>
        <v>5799625.4000000004</v>
      </c>
      <c r="U838" s="428" t="s">
        <v>2124</v>
      </c>
    </row>
    <row r="839" spans="1:21" s="347" customFormat="1" x14ac:dyDescent="0.2">
      <c r="A839" s="347" t="s">
        <v>2102</v>
      </c>
      <c r="B839" s="427">
        <v>44650</v>
      </c>
      <c r="C839" s="427">
        <v>44664</v>
      </c>
      <c r="D839" s="420">
        <f>'6813'!D74</f>
        <v>1273</v>
      </c>
      <c r="E839" s="347" t="str">
        <f>VLOOKUP(D839,Fichas!$A$2:$G$2009,7,FALSE)</f>
        <v>11.001</v>
      </c>
      <c r="F839" s="347" t="str">
        <f>VLOOKUP(D839,Fichas!$A$2:$H$2009,8,FALSE)</f>
        <v>Fundo Municipal de Meio Ambiente</v>
      </c>
      <c r="G839" s="420" t="str">
        <f>VLOOKUP(D839,Fichas!$A$2:$I$2009,9,FALSE)</f>
        <v>18</v>
      </c>
      <c r="H839" s="347" t="str">
        <f>VLOOKUP(D839,Fichas!$A$2:$J$2009,10,FALSE)</f>
        <v>Gestão Ambiental</v>
      </c>
      <c r="I839" s="420" t="str">
        <f>VLOOKUP(D839,Fichas!$A$2:$K$2009,11,FALSE)</f>
        <v>541</v>
      </c>
      <c r="J839" s="347" t="str">
        <f>VLOOKUP(D839,Fichas!$A$2:$L$2009,12,FALSE)</f>
        <v>Preservação e Conservação Ambiental</v>
      </c>
      <c r="K839" s="420" t="str">
        <f>VLOOKUP(D839,Fichas!$A$2:$M$2009,13,FALSE)</f>
        <v>0027</v>
      </c>
      <c r="L839" s="347" t="str">
        <f>VLOOKUP(D839,Fichas!$A$2:$N$2009,14,FALSE)</f>
        <v>Gestão Ambiental</v>
      </c>
      <c r="M839" s="420" t="str">
        <f>VLOOKUP(D839,Fichas!$A$2:$O$2009,15,FALSE)</f>
        <v>2111</v>
      </c>
      <c r="N839" s="347" t="str">
        <f>VLOOKUP(D839,Fichas!$A$2:$P$2009,16,FALSE)</f>
        <v>Operacionalização e Modernização do Licenciamento Ambiental</v>
      </c>
      <c r="O839" s="420" t="str">
        <f>VLOOKUP(D839,Fichas!$A$2:$C$2009,3,FALSE)</f>
        <v>3.3.90.39.00.00</v>
      </c>
      <c r="P839" s="347" t="str">
        <f>VLOOKUP(D839,Fichas!$A$2:$D$2009,4,FALSE)</f>
        <v>Outros Serviços de Terceiros - Pessoa Jurídica</v>
      </c>
      <c r="Q839" s="421" t="str">
        <f>VLOOKUP(D839,Fichas!$A$2:$E$2009,5,FALSE)</f>
        <v>912</v>
      </c>
      <c r="R839" s="347" t="str">
        <f>VLOOKUP(Q839,Dados!$A$2:$C$1673,2,FALSE)</f>
        <v>Estacionamento Rotativo (FMMA)</v>
      </c>
      <c r="S839" s="428">
        <f>'6813'!G74</f>
        <v>0</v>
      </c>
      <c r="T839" s="428">
        <f>'6813'!H74</f>
        <v>6075</v>
      </c>
      <c r="U839" s="428" t="s">
        <v>2124</v>
      </c>
    </row>
    <row r="840" spans="1:21" s="347" customFormat="1" x14ac:dyDescent="0.2">
      <c r="A840" s="347" t="s">
        <v>2102</v>
      </c>
      <c r="B840" s="427">
        <v>44650</v>
      </c>
      <c r="C840" s="427">
        <v>44664</v>
      </c>
      <c r="D840" s="420">
        <f>'6813'!D75</f>
        <v>1277</v>
      </c>
      <c r="E840" s="347" t="str">
        <f>VLOOKUP(D840,Fichas!$A$2:$G$2009,7,FALSE)</f>
        <v>11.001</v>
      </c>
      <c r="F840" s="347" t="str">
        <f>VLOOKUP(D840,Fichas!$A$2:$H$2009,8,FALSE)</f>
        <v>Fundo Municipal de Meio Ambiente</v>
      </c>
      <c r="G840" s="420" t="str">
        <f>VLOOKUP(D840,Fichas!$A$2:$I$2009,9,FALSE)</f>
        <v>18</v>
      </c>
      <c r="H840" s="347" t="str">
        <f>VLOOKUP(D840,Fichas!$A$2:$J$2009,10,FALSE)</f>
        <v>Gestão Ambiental</v>
      </c>
      <c r="I840" s="420" t="str">
        <f>VLOOKUP(D840,Fichas!$A$2:$K$2009,11,FALSE)</f>
        <v>541</v>
      </c>
      <c r="J840" s="347" t="str">
        <f>VLOOKUP(D840,Fichas!$A$2:$L$2009,12,FALSE)</f>
        <v>Preservação e Conservação Ambiental</v>
      </c>
      <c r="K840" s="420" t="str">
        <f>VLOOKUP(D840,Fichas!$A$2:$M$2009,13,FALSE)</f>
        <v>0027</v>
      </c>
      <c r="L840" s="347" t="str">
        <f>VLOOKUP(D840,Fichas!$A$2:$N$2009,14,FALSE)</f>
        <v>Gestão Ambiental</v>
      </c>
      <c r="M840" s="420" t="str">
        <f>VLOOKUP(D840,Fichas!$A$2:$O$2009,15,FALSE)</f>
        <v>2113</v>
      </c>
      <c r="N840" s="347" t="str">
        <f>VLOOKUP(D840,Fichas!$A$2:$P$2009,16,FALSE)</f>
        <v>Estruturação e Manutenção das Unidades de Conservação</v>
      </c>
      <c r="O840" s="420" t="str">
        <f>VLOOKUP(D840,Fichas!$A$2:$C$2009,3,FALSE)</f>
        <v>4.4.90.51.00.00</v>
      </c>
      <c r="P840" s="347" t="str">
        <f>VLOOKUP(D840,Fichas!$A$2:$D$2009,4,FALSE)</f>
        <v>Obras e Instalações</v>
      </c>
      <c r="Q840" s="421" t="str">
        <f>VLOOKUP(D840,Fichas!$A$2:$E$2009,5,FALSE)</f>
        <v>947</v>
      </c>
      <c r="R840" s="347" t="str">
        <f>VLOOKUP(Q840,Dados!$A$2:$C$1673,2,FALSE)</f>
        <v>ICMS Verde</v>
      </c>
      <c r="S840" s="428">
        <f>'6813'!G75</f>
        <v>0</v>
      </c>
      <c r="T840" s="428">
        <f>'6813'!H75</f>
        <v>20039.59</v>
      </c>
      <c r="U840" s="428" t="s">
        <v>2124</v>
      </c>
    </row>
    <row r="841" spans="1:21" s="347" customFormat="1" x14ac:dyDescent="0.2">
      <c r="A841" s="347" t="s">
        <v>2103</v>
      </c>
      <c r="B841" s="427">
        <v>44655</v>
      </c>
      <c r="C841" s="427">
        <v>44664</v>
      </c>
      <c r="D841" s="420">
        <f>'6815'!D5</f>
        <v>1685</v>
      </c>
      <c r="E841" s="347" t="str">
        <f>VLOOKUP(D841,Fichas!$A$2:$G$2009,7,FALSE)</f>
        <v>05.001</v>
      </c>
      <c r="F841" s="347" t="str">
        <f>VLOOKUP(D841,Fichas!$A$2:$H$2009,8,FALSE)</f>
        <v>Fundo Municipal de Saúde</v>
      </c>
      <c r="G841" s="420" t="str">
        <f>VLOOKUP(D841,Fichas!$A$2:$I$2009,9,FALSE)</f>
        <v>10</v>
      </c>
      <c r="H841" s="347" t="str">
        <f>VLOOKUP(D841,Fichas!$A$2:$J$2009,10,FALSE)</f>
        <v>Saúde</v>
      </c>
      <c r="I841" s="420" t="str">
        <f>VLOOKUP(D841,Fichas!$A$2:$K$2009,11,FALSE)</f>
        <v>302</v>
      </c>
      <c r="J841" s="347" t="str">
        <f>VLOOKUP(D841,Fichas!$A$2:$L$2009,12,FALSE)</f>
        <v>Assistência Hospitalar e Ambulatorial</v>
      </c>
      <c r="K841" s="420" t="str">
        <f>VLOOKUP(D841,Fichas!$A$2:$M$2009,13,FALSE)</f>
        <v>0032</v>
      </c>
      <c r="L841" s="347" t="str">
        <f>VLOOKUP(D841,Fichas!$A$2:$N$2009,14,FALSE)</f>
        <v>Atenção Especializada, Urgência e Emergência</v>
      </c>
      <c r="M841" s="420" t="str">
        <f>VLOOKUP(D841,Fichas!$A$2:$O$2009,15,FALSE)</f>
        <v>2143</v>
      </c>
      <c r="N841" s="347" t="str">
        <f>VLOOKUP(D841,Fichas!$A$2:$P$2009,16,FALSE)</f>
        <v>Ampliação e Manutenção das Ações e Serviços da Atenção Especializada, Urgência e Emergência</v>
      </c>
      <c r="O841" s="420" t="str">
        <f>VLOOKUP(D841,Fichas!$A$2:$C$2009,3,FALSE)</f>
        <v>3.3.90.30.00.00</v>
      </c>
      <c r="P841" s="347" t="str">
        <f>VLOOKUP(D841,Fichas!$A$2:$D$2009,4,FALSE)</f>
        <v>Material de Consumo</v>
      </c>
      <c r="Q841" s="421" t="str">
        <f>VLOOKUP(D841,Fichas!$A$2:$E$2009,5,FALSE)</f>
        <v>130</v>
      </c>
      <c r="R841" s="347" t="str">
        <f>VLOOKUP(Q841,Dados!$A$2:$C$1673,2,FALSE)</f>
        <v>Incremento MAC</v>
      </c>
      <c r="S841" s="428">
        <f>'6815'!G5</f>
        <v>1929754</v>
      </c>
      <c r="T841" s="428">
        <f>'6815'!H5</f>
        <v>0</v>
      </c>
      <c r="U841" s="428" t="s">
        <v>2125</v>
      </c>
    </row>
    <row r="842" spans="1:21" s="347" customFormat="1" x14ac:dyDescent="0.2">
      <c r="A842" s="347" t="s">
        <v>2103</v>
      </c>
      <c r="B842" s="427">
        <v>44655</v>
      </c>
      <c r="C842" s="427">
        <v>44664</v>
      </c>
      <c r="D842" s="420">
        <f>'6815'!D6</f>
        <v>1686</v>
      </c>
      <c r="E842" s="347" t="str">
        <f>VLOOKUP(D842,Fichas!$A$2:$G$2009,7,FALSE)</f>
        <v>05.001</v>
      </c>
      <c r="F842" s="347" t="str">
        <f>VLOOKUP(D842,Fichas!$A$2:$H$2009,8,FALSE)</f>
        <v>Fundo Municipal de Saúde</v>
      </c>
      <c r="G842" s="420" t="str">
        <f>VLOOKUP(D842,Fichas!$A$2:$I$2009,9,FALSE)</f>
        <v>10</v>
      </c>
      <c r="H842" s="347" t="str">
        <f>VLOOKUP(D842,Fichas!$A$2:$J$2009,10,FALSE)</f>
        <v>Saúde</v>
      </c>
      <c r="I842" s="420" t="str">
        <f>VLOOKUP(D842,Fichas!$A$2:$K$2009,11,FALSE)</f>
        <v>302</v>
      </c>
      <c r="J842" s="347" t="str">
        <f>VLOOKUP(D842,Fichas!$A$2:$L$2009,12,FALSE)</f>
        <v>Assistência Hospitalar e Ambulatorial</v>
      </c>
      <c r="K842" s="420" t="str">
        <f>VLOOKUP(D842,Fichas!$A$2:$M$2009,13,FALSE)</f>
        <v>0032</v>
      </c>
      <c r="L842" s="347" t="str">
        <f>VLOOKUP(D842,Fichas!$A$2:$N$2009,14,FALSE)</f>
        <v>Atenção Especializada, Urgência e Emergência</v>
      </c>
      <c r="M842" s="420" t="str">
        <f>VLOOKUP(D842,Fichas!$A$2:$O$2009,15,FALSE)</f>
        <v>2143</v>
      </c>
      <c r="N842" s="347" t="str">
        <f>VLOOKUP(D842,Fichas!$A$2:$P$2009,16,FALSE)</f>
        <v>Ampliação e Manutenção das Ações e Serviços da Atenção Especializada, Urgência e Emergência</v>
      </c>
      <c r="O842" s="420" t="str">
        <f>VLOOKUP(D842,Fichas!$A$2:$C$2009,3,FALSE)</f>
        <v>3.3.90.39.00.00</v>
      </c>
      <c r="P842" s="347" t="str">
        <f>VLOOKUP(D842,Fichas!$A$2:$D$2009,4,FALSE)</f>
        <v>Outros Serviços de Terceiros - Pessoa Jurídica</v>
      </c>
      <c r="Q842" s="421" t="str">
        <f>VLOOKUP(D842,Fichas!$A$2:$E$2009,5,FALSE)</f>
        <v>130</v>
      </c>
      <c r="R842" s="347" t="str">
        <f>VLOOKUP(Q842,Dados!$A$2:$C$1673,2,FALSE)</f>
        <v>Incremento MAC</v>
      </c>
      <c r="S842" s="428">
        <f>'6815'!G6</f>
        <v>3782335</v>
      </c>
      <c r="T842" s="428">
        <f>'6815'!H6</f>
        <v>0</v>
      </c>
      <c r="U842" s="428" t="s">
        <v>2125</v>
      </c>
    </row>
    <row r="843" spans="1:21" s="347" customFormat="1" x14ac:dyDescent="0.2">
      <c r="A843" s="347" t="s">
        <v>2104</v>
      </c>
      <c r="B843" s="427">
        <v>44658</v>
      </c>
      <c r="C843" s="427">
        <v>44683</v>
      </c>
      <c r="D843" s="420">
        <f>'6818'!D5</f>
        <v>88</v>
      </c>
      <c r="E843" s="347" t="str">
        <f>VLOOKUP(D843,Fichas!$A$2:$G$2009,7,FALSE)</f>
        <v>02.004</v>
      </c>
      <c r="F843" s="347" t="str">
        <f>VLOOKUP(D843,Fichas!$A$2:$H$2009,8,FALSE)</f>
        <v>Secretaria de Administração</v>
      </c>
      <c r="G843" s="420" t="str">
        <f>VLOOKUP(D843,Fichas!$A$2:$I$2009,9,FALSE)</f>
        <v>04</v>
      </c>
      <c r="H843" s="347" t="str">
        <f>VLOOKUP(D843,Fichas!$A$2:$J$2009,10,FALSE)</f>
        <v>Administração</v>
      </c>
      <c r="I843" s="420" t="str">
        <f>VLOOKUP(D843,Fichas!$A$2:$K$2009,11,FALSE)</f>
        <v>122</v>
      </c>
      <c r="J843" s="347" t="str">
        <f>VLOOKUP(D843,Fichas!$A$2:$L$2009,12,FALSE)</f>
        <v>Administração Geral</v>
      </c>
      <c r="K843" s="420" t="str">
        <f>VLOOKUP(D843,Fichas!$A$2:$M$2009,13,FALSE)</f>
        <v>0002</v>
      </c>
      <c r="L843" s="347" t="str">
        <f>VLOOKUP(D843,Fichas!$A$2:$N$2009,14,FALSE)</f>
        <v>Gestão Administrativa</v>
      </c>
      <c r="M843" s="420" t="str">
        <f>VLOOKUP(D843,Fichas!$A$2:$O$2009,15,FALSE)</f>
        <v>2003</v>
      </c>
      <c r="N843" s="347" t="str">
        <f>VLOOKUP(D843,Fichas!$A$2:$P$2009,16,FALSE)</f>
        <v>Pessoal e Encargos Sociais da Unidade</v>
      </c>
      <c r="O843" s="420" t="str">
        <f>VLOOKUP(D843,Fichas!$A$2:$C$2009,3,FALSE)</f>
        <v>3.1.90.92.00.00</v>
      </c>
      <c r="P843" s="347" t="str">
        <f>VLOOKUP(D843,Fichas!$A$2:$D$2009,4,FALSE)</f>
        <v>Despesas de Exercícios Anteriores</v>
      </c>
      <c r="Q843" s="421" t="str">
        <f>VLOOKUP(D843,Fichas!$A$2:$E$2009,5,FALSE)</f>
        <v>0</v>
      </c>
      <c r="R843" s="347" t="str">
        <f>VLOOKUP(Q843,Dados!$A$2:$C$1673,2,FALSE)</f>
        <v>Ordinário</v>
      </c>
      <c r="S843" s="428">
        <f>'6818'!G5</f>
        <v>3461.46</v>
      </c>
      <c r="T843" s="428">
        <f>'6818'!H5</f>
        <v>0</v>
      </c>
      <c r="U843" s="428" t="s">
        <v>2124</v>
      </c>
    </row>
    <row r="844" spans="1:21" s="347" customFormat="1" x14ac:dyDescent="0.2">
      <c r="A844" s="347" t="s">
        <v>2104</v>
      </c>
      <c r="B844" s="427">
        <v>44658</v>
      </c>
      <c r="C844" s="427">
        <v>44683</v>
      </c>
      <c r="D844" s="420">
        <f>'6818'!D6</f>
        <v>1612</v>
      </c>
      <c r="E844" s="347" t="str">
        <f>VLOOKUP(D844,Fichas!$A$2:$G$2009,7,FALSE)</f>
        <v>02.005</v>
      </c>
      <c r="F844" s="347" t="str">
        <f>VLOOKUP(D844,Fichas!$A$2:$H$2009,8,FALSE)</f>
        <v>Secretaria de Governo</v>
      </c>
      <c r="G844" s="420" t="str">
        <f>VLOOKUP(D844,Fichas!$A$2:$I$2009,9,FALSE)</f>
        <v>04</v>
      </c>
      <c r="H844" s="347" t="str">
        <f>VLOOKUP(D844,Fichas!$A$2:$J$2009,10,FALSE)</f>
        <v>Administração</v>
      </c>
      <c r="I844" s="420" t="str">
        <f>VLOOKUP(D844,Fichas!$A$2:$K$2009,11,FALSE)</f>
        <v>122</v>
      </c>
      <c r="J844" s="347" t="str">
        <f>VLOOKUP(D844,Fichas!$A$2:$L$2009,12,FALSE)</f>
        <v>Administração Geral</v>
      </c>
      <c r="K844" s="420" t="str">
        <f>VLOOKUP(D844,Fichas!$A$2:$M$2009,13,FALSE)</f>
        <v>0002</v>
      </c>
      <c r="L844" s="347" t="str">
        <f>VLOOKUP(D844,Fichas!$A$2:$N$2009,14,FALSE)</f>
        <v>Gestão Administrativa</v>
      </c>
      <c r="M844" s="420" t="str">
        <f>VLOOKUP(D844,Fichas!$A$2:$O$2009,15,FALSE)</f>
        <v>2004</v>
      </c>
      <c r="N844" s="347" t="str">
        <f>VLOOKUP(D844,Fichas!$A$2:$P$2009,16,FALSE)</f>
        <v>Manutenção e Operacionalização da Unidade</v>
      </c>
      <c r="O844" s="420" t="str">
        <f>VLOOKUP(D844,Fichas!$A$2:$C$2009,3,FALSE)</f>
        <v>3.3.90.39.00.00</v>
      </c>
      <c r="P844" s="347" t="str">
        <f>VLOOKUP(D844,Fichas!$A$2:$D$2009,4,FALSE)</f>
        <v>Outros Serviços de Terceiros - Pessoa Jurídica</v>
      </c>
      <c r="Q844" s="421" t="str">
        <f>VLOOKUP(D844,Fichas!$A$2:$E$2009,5,FALSE)</f>
        <v>807</v>
      </c>
      <c r="R844" s="347" t="str">
        <f>VLOOKUP(Q844,Dados!$A$2:$C$1673,2,FALSE)</f>
        <v>Royalties Pelo Excedente da Produção</v>
      </c>
      <c r="S844" s="428">
        <f>'6818'!G6</f>
        <v>2667000</v>
      </c>
      <c r="T844" s="428">
        <f>'6818'!H6</f>
        <v>0</v>
      </c>
      <c r="U844" s="428" t="s">
        <v>2124</v>
      </c>
    </row>
    <row r="845" spans="1:21" s="347" customFormat="1" x14ac:dyDescent="0.2">
      <c r="A845" s="347" t="s">
        <v>2104</v>
      </c>
      <c r="B845" s="427">
        <v>44658</v>
      </c>
      <c r="C845" s="427">
        <v>44683</v>
      </c>
      <c r="D845" s="420">
        <f>'6818'!D7</f>
        <v>1714</v>
      </c>
      <c r="E845" s="347" t="str">
        <f>VLOOKUP(D845,Fichas!$A$2:$G$2009,7,FALSE)</f>
        <v>02.006</v>
      </c>
      <c r="F845" s="347" t="str">
        <f>VLOOKUP(D845,Fichas!$A$2:$H$2009,8,FALSE)</f>
        <v>Secretaria de Fazenda</v>
      </c>
      <c r="G845" s="420" t="str">
        <f>VLOOKUP(D845,Fichas!$A$2:$I$2009,9,FALSE)</f>
        <v>04</v>
      </c>
      <c r="H845" s="347" t="str">
        <f>VLOOKUP(D845,Fichas!$A$2:$J$2009,10,FALSE)</f>
        <v>Administração</v>
      </c>
      <c r="I845" s="420" t="str">
        <f>VLOOKUP(D845,Fichas!$A$2:$K$2009,11,FALSE)</f>
        <v>122</v>
      </c>
      <c r="J845" s="347" t="str">
        <f>VLOOKUP(D845,Fichas!$A$2:$L$2009,12,FALSE)</f>
        <v>Administração Geral</v>
      </c>
      <c r="K845" s="420" t="str">
        <f>VLOOKUP(D845,Fichas!$A$2:$M$2009,13,FALSE)</f>
        <v>0002</v>
      </c>
      <c r="L845" s="347" t="str">
        <f>VLOOKUP(D845,Fichas!$A$2:$N$2009,14,FALSE)</f>
        <v>Gestão Administrativa</v>
      </c>
      <c r="M845" s="420" t="str">
        <f>VLOOKUP(D845,Fichas!$A$2:$O$2009,15,FALSE)</f>
        <v>2004</v>
      </c>
      <c r="N845" s="347" t="str">
        <f>VLOOKUP(D845,Fichas!$A$2:$P$2009,16,FALSE)</f>
        <v>Manutenção e Operacionalização da Unidade</v>
      </c>
      <c r="O845" s="420" t="str">
        <f>VLOOKUP(D845,Fichas!$A$2:$C$2009,3,FALSE)</f>
        <v>3.3.90.14.00.00</v>
      </c>
      <c r="P845" s="347" t="str">
        <f>VLOOKUP(D845,Fichas!$A$2:$D$2009,4,FALSE)</f>
        <v>Diárias - Civil</v>
      </c>
      <c r="Q845" s="421" t="str">
        <f>VLOOKUP(D845,Fichas!$A$2:$E$2009,5,FALSE)</f>
        <v>0</v>
      </c>
      <c r="R845" s="347" t="str">
        <f>VLOOKUP(Q845,Dados!$A$2:$C$1673,2,FALSE)</f>
        <v>Ordinário</v>
      </c>
      <c r="S845" s="428">
        <f>'6818'!G7</f>
        <v>18000</v>
      </c>
      <c r="T845" s="428">
        <f>'6818'!H7</f>
        <v>0</v>
      </c>
      <c r="U845" s="428" t="s">
        <v>2124</v>
      </c>
    </row>
    <row r="846" spans="1:21" s="347" customFormat="1" x14ac:dyDescent="0.2">
      <c r="A846" s="347" t="s">
        <v>2104</v>
      </c>
      <c r="B846" s="427">
        <v>44658</v>
      </c>
      <c r="C846" s="427">
        <v>44683</v>
      </c>
      <c r="D846" s="420">
        <f>'6818'!D8</f>
        <v>1598</v>
      </c>
      <c r="E846" s="347" t="str">
        <f>VLOOKUP(D846,Fichas!$A$2:$G$2009,7,FALSE)</f>
        <v>02.006</v>
      </c>
      <c r="F846" s="347" t="str">
        <f>VLOOKUP(D846,Fichas!$A$2:$H$2009,8,FALSE)</f>
        <v>Secretaria de Fazenda</v>
      </c>
      <c r="G846" s="420" t="str">
        <f>VLOOKUP(D846,Fichas!$A$2:$I$2009,9,FALSE)</f>
        <v>04</v>
      </c>
      <c r="H846" s="347" t="str">
        <f>VLOOKUP(D846,Fichas!$A$2:$J$2009,10,FALSE)</f>
        <v>Administração</v>
      </c>
      <c r="I846" s="420" t="str">
        <f>VLOOKUP(D846,Fichas!$A$2:$K$2009,11,FALSE)</f>
        <v>122</v>
      </c>
      <c r="J846" s="347" t="str">
        <f>VLOOKUP(D846,Fichas!$A$2:$L$2009,12,FALSE)</f>
        <v>Administração Geral</v>
      </c>
      <c r="K846" s="420" t="str">
        <f>VLOOKUP(D846,Fichas!$A$2:$M$2009,13,FALSE)</f>
        <v>0002</v>
      </c>
      <c r="L846" s="347" t="str">
        <f>VLOOKUP(D846,Fichas!$A$2:$N$2009,14,FALSE)</f>
        <v>Gestão Administrativa</v>
      </c>
      <c r="M846" s="420" t="str">
        <f>VLOOKUP(D846,Fichas!$A$2:$O$2009,15,FALSE)</f>
        <v>2004</v>
      </c>
      <c r="N846" s="347" t="str">
        <f>VLOOKUP(D846,Fichas!$A$2:$P$2009,16,FALSE)</f>
        <v>Manutenção e Operacionalização da Unidade</v>
      </c>
      <c r="O846" s="420" t="str">
        <f>VLOOKUP(D846,Fichas!$A$2:$C$2009,3,FALSE)</f>
        <v>3.3.90.39.00.00</v>
      </c>
      <c r="P846" s="347" t="str">
        <f>VLOOKUP(D846,Fichas!$A$2:$D$2009,4,FALSE)</f>
        <v>Outros Serviços de Terceiros - Pessoa Jurídica</v>
      </c>
      <c r="Q846" s="421" t="str">
        <f>VLOOKUP(D846,Fichas!$A$2:$E$2009,5,FALSE)</f>
        <v>0</v>
      </c>
      <c r="R846" s="347" t="str">
        <f>VLOOKUP(Q846,Dados!$A$2:$C$1673,2,FALSE)</f>
        <v>Ordinário</v>
      </c>
      <c r="S846" s="428">
        <f>'6818'!G8</f>
        <v>18868.27</v>
      </c>
      <c r="T846" s="428">
        <f>'6818'!H8</f>
        <v>0</v>
      </c>
      <c r="U846" s="428" t="s">
        <v>2124</v>
      </c>
    </row>
    <row r="847" spans="1:21" s="347" customFormat="1" x14ac:dyDescent="0.2">
      <c r="A847" s="347" t="s">
        <v>2104</v>
      </c>
      <c r="B847" s="427">
        <v>44658</v>
      </c>
      <c r="C847" s="427">
        <v>44683</v>
      </c>
      <c r="D847" s="420">
        <f>'6818'!D9</f>
        <v>310</v>
      </c>
      <c r="E847" s="347" t="str">
        <f>VLOOKUP(D847,Fichas!$A$2:$G$2009,7,FALSE)</f>
        <v>02.010</v>
      </c>
      <c r="F847" s="347" t="str">
        <f>VLOOKUP(D847,Fichas!$A$2:$H$2009,8,FALSE)</f>
        <v>Secretaria de Planejamento e Desenvolvimento Urbano</v>
      </c>
      <c r="G847" s="420" t="str">
        <f>VLOOKUP(D847,Fichas!$A$2:$I$2009,9,FALSE)</f>
        <v>04</v>
      </c>
      <c r="H847" s="347" t="str">
        <f>VLOOKUP(D847,Fichas!$A$2:$J$2009,10,FALSE)</f>
        <v>Administração</v>
      </c>
      <c r="I847" s="420" t="str">
        <f>VLOOKUP(D847,Fichas!$A$2:$K$2009,11,FALSE)</f>
        <v>122</v>
      </c>
      <c r="J847" s="347" t="str">
        <f>VLOOKUP(D847,Fichas!$A$2:$L$2009,12,FALSE)</f>
        <v>Administração Geral</v>
      </c>
      <c r="K847" s="420" t="str">
        <f>VLOOKUP(D847,Fichas!$A$2:$M$2009,13,FALSE)</f>
        <v>0002</v>
      </c>
      <c r="L847" s="347" t="str">
        <f>VLOOKUP(D847,Fichas!$A$2:$N$2009,14,FALSE)</f>
        <v>Gestão Administrativa</v>
      </c>
      <c r="M847" s="420" t="str">
        <f>VLOOKUP(D847,Fichas!$A$2:$O$2009,15,FALSE)</f>
        <v>2004</v>
      </c>
      <c r="N847" s="347" t="str">
        <f>VLOOKUP(D847,Fichas!$A$2:$P$2009,16,FALSE)</f>
        <v>Manutenção e Operacionalização da Unidade</v>
      </c>
      <c r="O847" s="420" t="str">
        <f>VLOOKUP(D847,Fichas!$A$2:$C$2009,3,FALSE)</f>
        <v>3.3.90.39.00.00</v>
      </c>
      <c r="P847" s="347" t="str">
        <f>VLOOKUP(D847,Fichas!$A$2:$D$2009,4,FALSE)</f>
        <v>Outros Serviços de Terceiros - Pessoa Jurídica</v>
      </c>
      <c r="Q847" s="421" t="str">
        <f>VLOOKUP(D847,Fichas!$A$2:$E$2009,5,FALSE)</f>
        <v>0</v>
      </c>
      <c r="R847" s="347" t="str">
        <f>VLOOKUP(Q847,Dados!$A$2:$C$1673,2,FALSE)</f>
        <v>Ordinário</v>
      </c>
      <c r="S847" s="428">
        <f>'6818'!G9</f>
        <v>10000</v>
      </c>
      <c r="T847" s="428">
        <f>'6818'!H9</f>
        <v>0</v>
      </c>
      <c r="U847" s="428" t="s">
        <v>2124</v>
      </c>
    </row>
    <row r="848" spans="1:21" s="347" customFormat="1" x14ac:dyDescent="0.2">
      <c r="A848" s="347" t="s">
        <v>2104</v>
      </c>
      <c r="B848" s="427">
        <v>44658</v>
      </c>
      <c r="C848" s="427">
        <v>44683</v>
      </c>
      <c r="D848" s="420">
        <f>'6818'!D10</f>
        <v>1698</v>
      </c>
      <c r="E848" s="347" t="str">
        <f>VLOOKUP(D848,Fichas!$A$2:$G$2009,7,FALSE)</f>
        <v>02.011</v>
      </c>
      <c r="F848" s="347" t="str">
        <f>VLOOKUP(D848,Fichas!$A$2:$H$2009,8,FALSE)</f>
        <v>Secretaria de Turismo, Esporte e Lazer</v>
      </c>
      <c r="G848" s="420" t="str">
        <f>VLOOKUP(D848,Fichas!$A$2:$I$2009,9,FALSE)</f>
        <v>23</v>
      </c>
      <c r="H848" s="347" t="str">
        <f>VLOOKUP(D848,Fichas!$A$2:$J$2009,10,FALSE)</f>
        <v>Comércio e Serviço</v>
      </c>
      <c r="I848" s="420" t="str">
        <f>VLOOKUP(D848,Fichas!$A$2:$K$2009,11,FALSE)</f>
        <v>122</v>
      </c>
      <c r="J848" s="347" t="str">
        <f>VLOOKUP(D848,Fichas!$A$2:$L$2009,12,FALSE)</f>
        <v>Administração Geral</v>
      </c>
      <c r="K848" s="420" t="str">
        <f>VLOOKUP(D848,Fichas!$A$2:$M$2009,13,FALSE)</f>
        <v>0002</v>
      </c>
      <c r="L848" s="347" t="str">
        <f>VLOOKUP(D848,Fichas!$A$2:$N$2009,14,FALSE)</f>
        <v>Gestão Administrativa</v>
      </c>
      <c r="M848" s="420" t="str">
        <f>VLOOKUP(D848,Fichas!$A$2:$O$2009,15,FALSE)</f>
        <v>2004</v>
      </c>
      <c r="N848" s="347" t="str">
        <f>VLOOKUP(D848,Fichas!$A$2:$P$2009,16,FALSE)</f>
        <v>Manutenção e Operacionalização da Unidade</v>
      </c>
      <c r="O848" s="420" t="str">
        <f>VLOOKUP(D848,Fichas!$A$2:$C$2009,3,FALSE)</f>
        <v>3.3.90.39.00.00</v>
      </c>
      <c r="P848" s="347" t="str">
        <f>VLOOKUP(D848,Fichas!$A$2:$D$2009,4,FALSE)</f>
        <v>Outros Serviços de Terceiros - Pessoa Jurídica</v>
      </c>
      <c r="Q848" s="421" t="str">
        <f>VLOOKUP(D848,Fichas!$A$2:$E$2009,5,FALSE)</f>
        <v>806</v>
      </c>
      <c r="R848" s="347" t="str">
        <f>VLOOKUP(Q848,Dados!$A$2:$C$1673,2,FALSE)</f>
        <v>Comp. Financ. dos Royalties Pela Produção</v>
      </c>
      <c r="S848" s="428">
        <f>'6818'!G10</f>
        <v>435000</v>
      </c>
      <c r="T848" s="428">
        <f>'6818'!H10</f>
        <v>0</v>
      </c>
      <c r="U848" s="428" t="s">
        <v>2124</v>
      </c>
    </row>
    <row r="849" spans="1:21" s="347" customFormat="1" x14ac:dyDescent="0.2">
      <c r="A849" s="347" t="s">
        <v>2104</v>
      </c>
      <c r="B849" s="427">
        <v>44658</v>
      </c>
      <c r="C849" s="427">
        <v>44683</v>
      </c>
      <c r="D849" s="420">
        <f>'6818'!D11</f>
        <v>341</v>
      </c>
      <c r="E849" s="347" t="str">
        <f>VLOOKUP(D849,Fichas!$A$2:$G$2009,7,FALSE)</f>
        <v>02.011</v>
      </c>
      <c r="F849" s="347" t="str">
        <f>VLOOKUP(D849,Fichas!$A$2:$H$2009,8,FALSE)</f>
        <v>Secretaria de Turismo, Esporte e Lazer</v>
      </c>
      <c r="G849" s="420" t="str">
        <f>VLOOKUP(D849,Fichas!$A$2:$I$2009,9,FALSE)</f>
        <v>23</v>
      </c>
      <c r="H849" s="347" t="str">
        <f>VLOOKUP(D849,Fichas!$A$2:$J$2009,10,FALSE)</f>
        <v>Comércio e Serviço</v>
      </c>
      <c r="I849" s="420" t="str">
        <f>VLOOKUP(D849,Fichas!$A$2:$K$2009,11,FALSE)</f>
        <v>695</v>
      </c>
      <c r="J849" s="347" t="str">
        <f>VLOOKUP(D849,Fichas!$A$2:$L$2009,12,FALSE)</f>
        <v>Turismo</v>
      </c>
      <c r="K849" s="420" t="str">
        <f>VLOOKUP(D849,Fichas!$A$2:$M$2009,13,FALSE)</f>
        <v>0010</v>
      </c>
      <c r="L849" s="347" t="str">
        <f>VLOOKUP(D849,Fichas!$A$2:$N$2009,14,FALSE)</f>
        <v>Promoção ao Turismo</v>
      </c>
      <c r="M849" s="420" t="str">
        <f>VLOOKUP(D849,Fichas!$A$2:$O$2009,15,FALSE)</f>
        <v>2037</v>
      </c>
      <c r="N849" s="347" t="str">
        <f>VLOOKUP(D849,Fichas!$A$2:$P$2009,16,FALSE)</f>
        <v>Manutenção de Equipametos Turísticos</v>
      </c>
      <c r="O849" s="420" t="str">
        <f>VLOOKUP(D849,Fichas!$A$2:$C$2009,3,FALSE)</f>
        <v>4.4.90.52.00.00</v>
      </c>
      <c r="P849" s="347" t="str">
        <f>VLOOKUP(D849,Fichas!$A$2:$D$2009,4,FALSE)</f>
        <v>Equipamentos e Material Permanente</v>
      </c>
      <c r="Q849" s="421" t="str">
        <f>VLOOKUP(D849,Fichas!$A$2:$E$2009,5,FALSE)</f>
        <v>806</v>
      </c>
      <c r="R849" s="347" t="str">
        <f>VLOOKUP(Q849,Dados!$A$2:$C$1673,2,FALSE)</f>
        <v>Comp. Financ. dos Royalties Pela Produção</v>
      </c>
      <c r="S849" s="428">
        <f>'6818'!G11</f>
        <v>5950</v>
      </c>
      <c r="T849" s="428">
        <f>'6818'!H11</f>
        <v>0</v>
      </c>
      <c r="U849" s="428" t="s">
        <v>2124</v>
      </c>
    </row>
    <row r="850" spans="1:21" s="347" customFormat="1" x14ac:dyDescent="0.2">
      <c r="A850" s="347" t="s">
        <v>2104</v>
      </c>
      <c r="B850" s="427">
        <v>44658</v>
      </c>
      <c r="C850" s="427">
        <v>44683</v>
      </c>
      <c r="D850" s="420">
        <f>'6818'!D12</f>
        <v>441</v>
      </c>
      <c r="E850" s="347" t="str">
        <f>VLOOKUP(D850,Fichas!$A$2:$G$2009,7,FALSE)</f>
        <v>02.012</v>
      </c>
      <c r="F850" s="347" t="str">
        <f>VLOOKUP(D850,Fichas!$A$2:$H$2009,8,FALSE)</f>
        <v>Secretaria de Educação</v>
      </c>
      <c r="G850" s="420" t="str">
        <f>VLOOKUP(D850,Fichas!$A$2:$I$2009,9,FALSE)</f>
        <v>12</v>
      </c>
      <c r="H850" s="347" t="str">
        <f>VLOOKUP(D850,Fichas!$A$2:$J$2009,10,FALSE)</f>
        <v>Educação</v>
      </c>
      <c r="I850" s="420" t="str">
        <f>VLOOKUP(D850,Fichas!$A$2:$K$2009,11,FALSE)</f>
        <v>361</v>
      </c>
      <c r="J850" s="347" t="str">
        <f>VLOOKUP(D850,Fichas!$A$2:$L$2009,12,FALSE)</f>
        <v>Ensino Fundamental</v>
      </c>
      <c r="K850" s="420" t="str">
        <f>VLOOKUP(D850,Fichas!$A$2:$M$2009,13,FALSE)</f>
        <v>0018</v>
      </c>
      <c r="L850" s="347" t="str">
        <f>VLOOKUP(D850,Fichas!$A$2:$N$2009,14,FALSE)</f>
        <v>Gestão da Política de Educação</v>
      </c>
      <c r="M850" s="420" t="str">
        <f>VLOOKUP(D850,Fichas!$A$2:$O$2009,15,FALSE)</f>
        <v>2068</v>
      </c>
      <c r="N850" s="347" t="str">
        <f>VLOOKUP(D850,Fichas!$A$2:$P$2009,16,FALSE)</f>
        <v xml:space="preserve">Manutenção do Ensino Fundamental </v>
      </c>
      <c r="O850" s="420" t="str">
        <f>VLOOKUP(D850,Fichas!$A$2:$C$2009,3,FALSE)</f>
        <v>3.3.90.39.00.00</v>
      </c>
      <c r="P850" s="347" t="str">
        <f>VLOOKUP(D850,Fichas!$A$2:$D$2009,4,FALSE)</f>
        <v>Outros Serviços de Terceiros - Pessoa Jurídica</v>
      </c>
      <c r="Q850" s="421" t="str">
        <f>VLOOKUP(D850,Fichas!$A$2:$E$2009,5,FALSE)</f>
        <v>200</v>
      </c>
      <c r="R850" s="347" t="str">
        <f>VLOOKUP(Q850,Dados!$A$2:$C$1673,2,FALSE)</f>
        <v>Ordinário - Educação</v>
      </c>
      <c r="S850" s="428">
        <f>'6818'!G12</f>
        <v>477913.8</v>
      </c>
      <c r="T850" s="428">
        <f>'6818'!H12</f>
        <v>0</v>
      </c>
      <c r="U850" s="428" t="s">
        <v>2124</v>
      </c>
    </row>
    <row r="851" spans="1:21" s="347" customFormat="1" x14ac:dyDescent="0.2">
      <c r="A851" s="347" t="s">
        <v>2104</v>
      </c>
      <c r="B851" s="427">
        <v>44658</v>
      </c>
      <c r="C851" s="427">
        <v>44683</v>
      </c>
      <c r="D851" s="420">
        <f>'6818'!D13</f>
        <v>1616</v>
      </c>
      <c r="E851" s="347" t="str">
        <f>VLOOKUP(D851,Fichas!$A$2:$G$2009,7,FALSE)</f>
        <v>02.012</v>
      </c>
      <c r="F851" s="347" t="str">
        <f>VLOOKUP(D851,Fichas!$A$2:$H$2009,8,FALSE)</f>
        <v>Secretaria de Educação</v>
      </c>
      <c r="G851" s="420" t="str">
        <f>VLOOKUP(D851,Fichas!$A$2:$I$2009,9,FALSE)</f>
        <v>12</v>
      </c>
      <c r="H851" s="347" t="str">
        <f>VLOOKUP(D851,Fichas!$A$2:$J$2009,10,FALSE)</f>
        <v>Educação</v>
      </c>
      <c r="I851" s="420" t="str">
        <f>VLOOKUP(D851,Fichas!$A$2:$K$2009,11,FALSE)</f>
        <v>361</v>
      </c>
      <c r="J851" s="347" t="str">
        <f>VLOOKUP(D851,Fichas!$A$2:$L$2009,12,FALSE)</f>
        <v>Ensino Fundamental</v>
      </c>
      <c r="K851" s="420" t="str">
        <f>VLOOKUP(D851,Fichas!$A$2:$M$2009,13,FALSE)</f>
        <v>0019</v>
      </c>
      <c r="L851" s="347" t="str">
        <f>VLOOKUP(D851,Fichas!$A$2:$N$2009,14,FALSE)</f>
        <v>Transporte Escolar</v>
      </c>
      <c r="M851" s="420" t="str">
        <f>VLOOKUP(D851,Fichas!$A$2:$O$2009,15,FALSE)</f>
        <v>2072</v>
      </c>
      <c r="N851" s="347" t="str">
        <f>VLOOKUP(D851,Fichas!$A$2:$P$2009,16,FALSE)</f>
        <v>Manutenção do Transporte Escolar - Ensino Fundamental</v>
      </c>
      <c r="O851" s="420" t="str">
        <f>VLOOKUP(D851,Fichas!$A$2:$C$2009,3,FALSE)</f>
        <v>3.3.90.30.00.00</v>
      </c>
      <c r="P851" s="347" t="str">
        <f>VLOOKUP(D851,Fichas!$A$2:$D$2009,4,FALSE)</f>
        <v>Material de Consumo</v>
      </c>
      <c r="Q851" s="421" t="str">
        <f>VLOOKUP(D851,Fichas!$A$2:$E$2009,5,FALSE)</f>
        <v>200</v>
      </c>
      <c r="R851" s="347" t="str">
        <f>VLOOKUP(Q851,Dados!$A$2:$C$1673,2,FALSE)</f>
        <v>Ordinário - Educação</v>
      </c>
      <c r="S851" s="428">
        <f>'6818'!G13</f>
        <v>8667.65</v>
      </c>
      <c r="T851" s="428">
        <f>'6818'!H13</f>
        <v>0</v>
      </c>
      <c r="U851" s="428" t="s">
        <v>2124</v>
      </c>
    </row>
    <row r="852" spans="1:21" s="347" customFormat="1" x14ac:dyDescent="0.2">
      <c r="A852" s="347" t="s">
        <v>2104</v>
      </c>
      <c r="B852" s="427">
        <v>44658</v>
      </c>
      <c r="C852" s="427">
        <v>44683</v>
      </c>
      <c r="D852" s="420">
        <f>'6818'!D14</f>
        <v>1617</v>
      </c>
      <c r="E852" s="347" t="str">
        <f>VLOOKUP(D852,Fichas!$A$2:$G$2009,7,FALSE)</f>
        <v>02.012</v>
      </c>
      <c r="F852" s="347" t="str">
        <f>VLOOKUP(D852,Fichas!$A$2:$H$2009,8,FALSE)</f>
        <v>Secretaria de Educação</v>
      </c>
      <c r="G852" s="420" t="str">
        <f>VLOOKUP(D852,Fichas!$A$2:$I$2009,9,FALSE)</f>
        <v>12</v>
      </c>
      <c r="H852" s="347" t="str">
        <f>VLOOKUP(D852,Fichas!$A$2:$J$2009,10,FALSE)</f>
        <v>Educação</v>
      </c>
      <c r="I852" s="420" t="str">
        <f>VLOOKUP(D852,Fichas!$A$2:$K$2009,11,FALSE)</f>
        <v>361</v>
      </c>
      <c r="J852" s="347" t="str">
        <f>VLOOKUP(D852,Fichas!$A$2:$L$2009,12,FALSE)</f>
        <v>Ensino Fundamental</v>
      </c>
      <c r="K852" s="420" t="str">
        <f>VLOOKUP(D852,Fichas!$A$2:$M$2009,13,FALSE)</f>
        <v>0019</v>
      </c>
      <c r="L852" s="347" t="str">
        <f>VLOOKUP(D852,Fichas!$A$2:$N$2009,14,FALSE)</f>
        <v>Transporte Escolar</v>
      </c>
      <c r="M852" s="420" t="str">
        <f>VLOOKUP(D852,Fichas!$A$2:$O$2009,15,FALSE)</f>
        <v>2072</v>
      </c>
      <c r="N852" s="347" t="str">
        <f>VLOOKUP(D852,Fichas!$A$2:$P$2009,16,FALSE)</f>
        <v>Manutenção do Transporte Escolar - Ensino Fundamental</v>
      </c>
      <c r="O852" s="420" t="str">
        <f>VLOOKUP(D852,Fichas!$A$2:$C$2009,3,FALSE)</f>
        <v>3.3.90.39.00.00</v>
      </c>
      <c r="P852" s="347" t="str">
        <f>VLOOKUP(D852,Fichas!$A$2:$D$2009,4,FALSE)</f>
        <v>Outros Serviços de Terceiros - Pessoa Jurídica</v>
      </c>
      <c r="Q852" s="421" t="str">
        <f>VLOOKUP(D852,Fichas!$A$2:$E$2009,5,FALSE)</f>
        <v>200</v>
      </c>
      <c r="R852" s="347" t="str">
        <f>VLOOKUP(Q852,Dados!$A$2:$C$1673,2,FALSE)</f>
        <v>Ordinário - Educação</v>
      </c>
      <c r="S852" s="428">
        <f>'6818'!G14</f>
        <v>7486.23</v>
      </c>
      <c r="T852" s="428">
        <f>'6818'!H14</f>
        <v>0</v>
      </c>
      <c r="U852" s="428" t="s">
        <v>2124</v>
      </c>
    </row>
    <row r="853" spans="1:21" s="347" customFormat="1" x14ac:dyDescent="0.2">
      <c r="A853" s="347" t="s">
        <v>2104</v>
      </c>
      <c r="B853" s="427">
        <v>44658</v>
      </c>
      <c r="C853" s="427">
        <v>44683</v>
      </c>
      <c r="D853" s="420">
        <f>'6818'!D15</f>
        <v>540</v>
      </c>
      <c r="E853" s="347" t="str">
        <f>VLOOKUP(D853,Fichas!$A$2:$G$2009,7,FALSE)</f>
        <v>02.012</v>
      </c>
      <c r="F853" s="347" t="str">
        <f>VLOOKUP(D853,Fichas!$A$2:$H$2009,8,FALSE)</f>
        <v>Secretaria de Educação</v>
      </c>
      <c r="G853" s="420" t="str">
        <f>VLOOKUP(D853,Fichas!$A$2:$I$2009,9,FALSE)</f>
        <v>12</v>
      </c>
      <c r="H853" s="347" t="str">
        <f>VLOOKUP(D853,Fichas!$A$2:$J$2009,10,FALSE)</f>
        <v>Educação</v>
      </c>
      <c r="I853" s="420" t="str">
        <f>VLOOKUP(D853,Fichas!$A$2:$K$2009,11,FALSE)</f>
        <v>365</v>
      </c>
      <c r="J853" s="347" t="str">
        <f>VLOOKUP(D853,Fichas!$A$2:$L$2009,12,FALSE)</f>
        <v>Educação Infantil</v>
      </c>
      <c r="K853" s="420" t="str">
        <f>VLOOKUP(D853,Fichas!$A$2:$M$2009,13,FALSE)</f>
        <v>0018</v>
      </c>
      <c r="L853" s="347" t="str">
        <f>VLOOKUP(D853,Fichas!$A$2:$N$2009,14,FALSE)</f>
        <v>Gestão da Política de Educação</v>
      </c>
      <c r="M853" s="420" t="str">
        <f>VLOOKUP(D853,Fichas!$A$2:$O$2009,15,FALSE)</f>
        <v>2071</v>
      </c>
      <c r="N853" s="347" t="str">
        <f>VLOOKUP(D853,Fichas!$A$2:$P$2009,16,FALSE)</f>
        <v>Manutenção de Pré Escola</v>
      </c>
      <c r="O853" s="420" t="str">
        <f>VLOOKUP(D853,Fichas!$A$2:$C$2009,3,FALSE)</f>
        <v>3.3.90.36.00.00</v>
      </c>
      <c r="P853" s="347" t="str">
        <f>VLOOKUP(D853,Fichas!$A$2:$D$2009,4,FALSE)</f>
        <v>Outros Serviços de Terceiros - Pessoa Física</v>
      </c>
      <c r="Q853" s="421" t="str">
        <f>VLOOKUP(D853,Fichas!$A$2:$E$2009,5,FALSE)</f>
        <v>5</v>
      </c>
      <c r="R853" s="347" t="str">
        <f>VLOOKUP(Q853,Dados!$A$2:$C$1673,2,FALSE)</f>
        <v>Salário Educação</v>
      </c>
      <c r="S853" s="428">
        <f>'6818'!G15</f>
        <v>70000</v>
      </c>
      <c r="T853" s="428">
        <f>'6818'!H15</f>
        <v>0</v>
      </c>
      <c r="U853" s="428" t="s">
        <v>2124</v>
      </c>
    </row>
    <row r="854" spans="1:21" s="347" customFormat="1" x14ac:dyDescent="0.2">
      <c r="A854" s="347" t="s">
        <v>2104</v>
      </c>
      <c r="B854" s="427">
        <v>44658</v>
      </c>
      <c r="C854" s="427">
        <v>44683</v>
      </c>
      <c r="D854" s="420">
        <f>'6818'!D16</f>
        <v>1658</v>
      </c>
      <c r="E854" s="347" t="str">
        <f>VLOOKUP(D854,Fichas!$A$2:$G$2009,7,FALSE)</f>
        <v>02.012</v>
      </c>
      <c r="F854" s="347" t="str">
        <f>VLOOKUP(D854,Fichas!$A$2:$H$2009,8,FALSE)</f>
        <v>Secretaria de Educação</v>
      </c>
      <c r="G854" s="420" t="str">
        <f>VLOOKUP(D854,Fichas!$A$2:$I$2009,9,FALSE)</f>
        <v>12</v>
      </c>
      <c r="H854" s="347" t="str">
        <f>VLOOKUP(D854,Fichas!$A$2:$J$2009,10,FALSE)</f>
        <v>Educação</v>
      </c>
      <c r="I854" s="420" t="str">
        <f>VLOOKUP(D854,Fichas!$A$2:$K$2009,11,FALSE)</f>
        <v>365</v>
      </c>
      <c r="J854" s="347" t="str">
        <f>VLOOKUP(D854,Fichas!$A$2:$L$2009,12,FALSE)</f>
        <v>Educação Infantil</v>
      </c>
      <c r="K854" s="420" t="str">
        <f>VLOOKUP(D854,Fichas!$A$2:$M$2009,13,FALSE)</f>
        <v>0021</v>
      </c>
      <c r="L854" s="347" t="str">
        <f>VLOOKUP(D854,Fichas!$A$2:$N$2009,14,FALSE)</f>
        <v>Escola Nota 10 (Construção, Ampliação, Reforma)</v>
      </c>
      <c r="M854" s="420" t="str">
        <f>VLOOKUP(D854,Fichas!$A$2:$O$2009,15,FALSE)</f>
        <v>1006</v>
      </c>
      <c r="N854" s="347" t="str">
        <f>VLOOKUP(D854,Fichas!$A$2:$P$2009,16,FALSE)</f>
        <v>Construção, Ampliação, Reforma e Reaparelhamento das Unidades de Educaçção Infantil - Creche</v>
      </c>
      <c r="O854" s="420" t="str">
        <f>VLOOKUP(D854,Fichas!$A$2:$C$2009,3,FALSE)</f>
        <v>3.3.90.39.00.00</v>
      </c>
      <c r="P854" s="347" t="str">
        <f>VLOOKUP(D854,Fichas!$A$2:$D$2009,4,FALSE)</f>
        <v>Outros Serviços de Terceiros - Pessoa Jurídica</v>
      </c>
      <c r="Q854" s="421" t="str">
        <f>VLOOKUP(D854,Fichas!$A$2:$E$2009,5,FALSE)</f>
        <v>200</v>
      </c>
      <c r="R854" s="347" t="str">
        <f>VLOOKUP(Q854,Dados!$A$2:$C$1673,2,FALSE)</f>
        <v>Ordinário - Educação</v>
      </c>
      <c r="S854" s="428">
        <f>'6818'!G16</f>
        <v>800000</v>
      </c>
      <c r="T854" s="428">
        <f>'6818'!H16</f>
        <v>0</v>
      </c>
      <c r="U854" s="428" t="s">
        <v>2124</v>
      </c>
    </row>
    <row r="855" spans="1:21" s="347" customFormat="1" x14ac:dyDescent="0.2">
      <c r="A855" s="347" t="s">
        <v>2104</v>
      </c>
      <c r="B855" s="427">
        <v>44658</v>
      </c>
      <c r="C855" s="427">
        <v>44683</v>
      </c>
      <c r="D855" s="420">
        <f>'6818'!D17</f>
        <v>637</v>
      </c>
      <c r="E855" s="347" t="str">
        <f>VLOOKUP(D855,Fichas!$A$2:$G$2009,7,FALSE)</f>
        <v>02.013</v>
      </c>
      <c r="F855" s="347" t="str">
        <f>VLOOKUP(D855,Fichas!$A$2:$H$2009,8,FALSE)</f>
        <v>Secretaria da Melhor Idade</v>
      </c>
      <c r="G855" s="420" t="str">
        <f>VLOOKUP(D855,Fichas!$A$2:$I$2009,9,FALSE)</f>
        <v>08</v>
      </c>
      <c r="H855" s="347" t="str">
        <f>VLOOKUP(D855,Fichas!$A$2:$J$2009,10,FALSE)</f>
        <v>Assistência Social</v>
      </c>
      <c r="I855" s="420" t="str">
        <f>VLOOKUP(D855,Fichas!$A$2:$K$2009,11,FALSE)</f>
        <v>241</v>
      </c>
      <c r="J855" s="347" t="str">
        <f>VLOOKUP(D855,Fichas!$A$2:$L$2009,12,FALSE)</f>
        <v>Assistência ao Idoso</v>
      </c>
      <c r="K855" s="420" t="str">
        <f>VLOOKUP(D855,Fichas!$A$2:$M$2009,13,FALSE)</f>
        <v>0003</v>
      </c>
      <c r="L855" s="347" t="str">
        <f>VLOOKUP(D855,Fichas!$A$2:$N$2009,14,FALSE)</f>
        <v>Modernização da Estrutura Administrativa</v>
      </c>
      <c r="M855" s="420" t="str">
        <f>VLOOKUP(D855,Fichas!$A$2:$O$2009,15,FALSE)</f>
        <v>2046</v>
      </c>
      <c r="N855" s="347" t="str">
        <f>VLOOKUP(D855,Fichas!$A$2:$P$2009,16,FALSE)</f>
        <v>Manutenção dos Conselhos Municipais</v>
      </c>
      <c r="O855" s="420" t="str">
        <f>VLOOKUP(D855,Fichas!$A$2:$C$2009,3,FALSE)</f>
        <v>3.3.90.39.00.00</v>
      </c>
      <c r="P855" s="347" t="str">
        <f>VLOOKUP(D855,Fichas!$A$2:$D$2009,4,FALSE)</f>
        <v>Outros Serviços de Terceiros - Pessoa Jurídica</v>
      </c>
      <c r="Q855" s="421" t="str">
        <f>VLOOKUP(D855,Fichas!$A$2:$E$2009,5,FALSE)</f>
        <v>0</v>
      </c>
      <c r="R855" s="347" t="str">
        <f>VLOOKUP(Q855,Dados!$A$2:$C$1673,2,FALSE)</f>
        <v>Ordinário</v>
      </c>
      <c r="S855" s="428">
        <f>'6818'!G17</f>
        <v>939.01</v>
      </c>
      <c r="T855" s="428">
        <f>'6818'!H17</f>
        <v>0</v>
      </c>
      <c r="U855" s="428" t="s">
        <v>2124</v>
      </c>
    </row>
    <row r="856" spans="1:21" s="347" customFormat="1" x14ac:dyDescent="0.2">
      <c r="A856" s="347" t="s">
        <v>2104</v>
      </c>
      <c r="B856" s="427">
        <v>44658</v>
      </c>
      <c r="C856" s="427">
        <v>44683</v>
      </c>
      <c r="D856" s="420">
        <f>'6818'!D18</f>
        <v>1535</v>
      </c>
      <c r="E856" s="347" t="str">
        <f>VLOOKUP(D856,Fichas!$A$2:$G$2009,7,FALSE)</f>
        <v>02.017</v>
      </c>
      <c r="F856" s="347" t="str">
        <f>VLOOKUP(D856,Fichas!$A$2:$H$2009,8,FALSE)</f>
        <v>Secretaria da Criança e do Adolescente</v>
      </c>
      <c r="G856" s="420" t="str">
        <f>VLOOKUP(D856,Fichas!$A$2:$I$2009,9,FALSE)</f>
        <v>08</v>
      </c>
      <c r="H856" s="347" t="str">
        <f>VLOOKUP(D856,Fichas!$A$2:$J$2009,10,FALSE)</f>
        <v>Assistência Social</v>
      </c>
      <c r="I856" s="420" t="str">
        <f>VLOOKUP(D856,Fichas!$A$2:$K$2009,11,FALSE)</f>
        <v>122</v>
      </c>
      <c r="J856" s="347" t="str">
        <f>VLOOKUP(D856,Fichas!$A$2:$L$2009,12,FALSE)</f>
        <v>Administração Geral</v>
      </c>
      <c r="K856" s="420" t="str">
        <f>VLOOKUP(D856,Fichas!$A$2:$M$2009,13,FALSE)</f>
        <v>0008</v>
      </c>
      <c r="L856" s="347" t="str">
        <f>VLOOKUP(D856,Fichas!$A$2:$N$2009,14,FALSE)</f>
        <v>Promoção, Proteção e Defesa dos Direitos Humanos e Cidadania</v>
      </c>
      <c r="M856" s="420" t="str">
        <f>VLOOKUP(D856,Fichas!$A$2:$O$2009,15,FALSE)</f>
        <v>2003</v>
      </c>
      <c r="N856" s="347" t="str">
        <f>VLOOKUP(D856,Fichas!$A$2:$P$2009,16,FALSE)</f>
        <v>Pessoal e Encargos Sociais da Unidade</v>
      </c>
      <c r="O856" s="420" t="str">
        <f>VLOOKUP(D856,Fichas!$A$2:$C$2009,3,FALSE)</f>
        <v>3.1.90.92.00.00</v>
      </c>
      <c r="P856" s="347" t="str">
        <f>VLOOKUP(D856,Fichas!$A$2:$D$2009,4,FALSE)</f>
        <v>Despesas de Exercícios Anteriores</v>
      </c>
      <c r="Q856" s="421" t="str">
        <f>VLOOKUP(D856,Fichas!$A$2:$E$2009,5,FALSE)</f>
        <v>0</v>
      </c>
      <c r="R856" s="347" t="str">
        <f>VLOOKUP(Q856,Dados!$A$2:$C$1673,2,FALSE)</f>
        <v>Ordinário</v>
      </c>
      <c r="S856" s="428">
        <f>'6818'!G18</f>
        <v>5450.4</v>
      </c>
      <c r="T856" s="428">
        <f>'6818'!H18</f>
        <v>0</v>
      </c>
      <c r="U856" s="428" t="s">
        <v>2124</v>
      </c>
    </row>
    <row r="857" spans="1:21" s="347" customFormat="1" x14ac:dyDescent="0.2">
      <c r="A857" s="347" t="s">
        <v>2104</v>
      </c>
      <c r="B857" s="427">
        <v>44658</v>
      </c>
      <c r="C857" s="427">
        <v>44683</v>
      </c>
      <c r="D857" s="420">
        <f>'6818'!D19</f>
        <v>1692</v>
      </c>
      <c r="E857" s="347" t="str">
        <f>VLOOKUP(D857,Fichas!$A$2:$G$2009,7,FALSE)</f>
        <v>02.017</v>
      </c>
      <c r="F857" s="347" t="str">
        <f>VLOOKUP(D857,Fichas!$A$2:$H$2009,8,FALSE)</f>
        <v>Secretaria da Criança e do Adolescente</v>
      </c>
      <c r="G857" s="420" t="str">
        <f>VLOOKUP(D857,Fichas!$A$2:$I$2009,9,FALSE)</f>
        <v>08</v>
      </c>
      <c r="H857" s="347" t="str">
        <f>VLOOKUP(D857,Fichas!$A$2:$J$2009,10,FALSE)</f>
        <v>Assistência Social</v>
      </c>
      <c r="I857" s="420" t="str">
        <f>VLOOKUP(D857,Fichas!$A$2:$K$2009,11,FALSE)</f>
        <v>122</v>
      </c>
      <c r="J857" s="347" t="str">
        <f>VLOOKUP(D857,Fichas!$A$2:$L$2009,12,FALSE)</f>
        <v>Administração Geral</v>
      </c>
      <c r="K857" s="420" t="str">
        <f>VLOOKUP(D857,Fichas!$A$2:$M$2009,13,FALSE)</f>
        <v>0008</v>
      </c>
      <c r="L857" s="347" t="str">
        <f>VLOOKUP(D857,Fichas!$A$2:$N$2009,14,FALSE)</f>
        <v>Promoção, Proteção e Defesa dos Direitos Humanos e Cidadania</v>
      </c>
      <c r="M857" s="420" t="str">
        <f>VLOOKUP(D857,Fichas!$A$2:$O$2009,15,FALSE)</f>
        <v>2004</v>
      </c>
      <c r="N857" s="347" t="str">
        <f>VLOOKUP(D857,Fichas!$A$2:$P$2009,16,FALSE)</f>
        <v>Manutenção e Operacionalização da Unidade</v>
      </c>
      <c r="O857" s="420" t="str">
        <f>VLOOKUP(D857,Fichas!$A$2:$C$2009,3,FALSE)</f>
        <v>4.4.90.52.00.00</v>
      </c>
      <c r="P857" s="347" t="str">
        <f>VLOOKUP(D857,Fichas!$A$2:$D$2009,4,FALSE)</f>
        <v>Equipamentos e Material Permanente</v>
      </c>
      <c r="Q857" s="421" t="str">
        <f>VLOOKUP(D857,Fichas!$A$2:$E$2009,5,FALSE)</f>
        <v>0</v>
      </c>
      <c r="R857" s="347" t="str">
        <f>VLOOKUP(Q857,Dados!$A$2:$C$1673,2,FALSE)</f>
        <v>Ordinário</v>
      </c>
      <c r="S857" s="428">
        <f>'6818'!G19</f>
        <v>50000</v>
      </c>
      <c r="T857" s="428">
        <f>'6818'!H19</f>
        <v>0</v>
      </c>
      <c r="U857" s="428" t="s">
        <v>2124</v>
      </c>
    </row>
    <row r="858" spans="1:21" s="347" customFormat="1" x14ac:dyDescent="0.2">
      <c r="A858" s="347" t="s">
        <v>2104</v>
      </c>
      <c r="B858" s="427">
        <v>44658</v>
      </c>
      <c r="C858" s="427">
        <v>44683</v>
      </c>
      <c r="D858" s="420">
        <f>'6818'!D20</f>
        <v>1422</v>
      </c>
      <c r="E858" s="347" t="str">
        <f>VLOOKUP(D858,Fichas!$A$2:$G$2009,7,FALSE)</f>
        <v>02.017</v>
      </c>
      <c r="F858" s="347" t="str">
        <f>VLOOKUP(D858,Fichas!$A$2:$H$2009,8,FALSE)</f>
        <v>Secretaria da Criança e do Adolescente</v>
      </c>
      <c r="G858" s="420" t="str">
        <f>VLOOKUP(D858,Fichas!$A$2:$I$2009,9,FALSE)</f>
        <v>08</v>
      </c>
      <c r="H858" s="347" t="str">
        <f>VLOOKUP(D858,Fichas!$A$2:$J$2009,10,FALSE)</f>
        <v>Assistência Social</v>
      </c>
      <c r="I858" s="420" t="str">
        <f>VLOOKUP(D858,Fichas!$A$2:$K$2009,11,FALSE)</f>
        <v>243</v>
      </c>
      <c r="J858" s="347" t="str">
        <f>VLOOKUP(D858,Fichas!$A$2:$L$2009,12,FALSE)</f>
        <v>Assistência a Criança e ao Adolescente</v>
      </c>
      <c r="K858" s="420" t="str">
        <f>VLOOKUP(D858,Fichas!$A$2:$M$2009,13,FALSE)</f>
        <v>0008</v>
      </c>
      <c r="L858" s="347" t="str">
        <f>VLOOKUP(D858,Fichas!$A$2:$N$2009,14,FALSE)</f>
        <v>Promoção, Proteção e Defesa dos Direitos Humanos e Cidadania</v>
      </c>
      <c r="M858" s="420" t="str">
        <f>VLOOKUP(D858,Fichas!$A$2:$O$2009,15,FALSE)</f>
        <v>2092</v>
      </c>
      <c r="N858" s="347" t="str">
        <f>VLOOKUP(D858,Fichas!$A$2:$P$2009,16,FALSE)</f>
        <v>Manutenção dos Conselhos Tutelares</v>
      </c>
      <c r="O858" s="420" t="str">
        <f>VLOOKUP(D858,Fichas!$A$2:$C$2009,3,FALSE)</f>
        <v>3.3.90.92.00.00</v>
      </c>
      <c r="P858" s="347" t="str">
        <f>VLOOKUP(D858,Fichas!$A$2:$D$2009,4,FALSE)</f>
        <v>Despesas de Exercícios Anteriores</v>
      </c>
      <c r="Q858" s="421" t="str">
        <f>VLOOKUP(D858,Fichas!$A$2:$E$2009,5,FALSE)</f>
        <v>0</v>
      </c>
      <c r="R858" s="347" t="str">
        <f>VLOOKUP(Q858,Dados!$A$2:$C$1673,2,FALSE)</f>
        <v>Ordinário</v>
      </c>
      <c r="S858" s="428">
        <f>'6818'!G20</f>
        <v>30000</v>
      </c>
      <c r="T858" s="428">
        <f>'6818'!H20</f>
        <v>0</v>
      </c>
      <c r="U858" s="428" t="s">
        <v>2124</v>
      </c>
    </row>
    <row r="859" spans="1:21" s="347" customFormat="1" x14ac:dyDescent="0.2">
      <c r="A859" s="347" t="s">
        <v>2104</v>
      </c>
      <c r="B859" s="427">
        <v>44658</v>
      </c>
      <c r="C859" s="427">
        <v>44683</v>
      </c>
      <c r="D859" s="420">
        <f>'6818'!D21</f>
        <v>1545</v>
      </c>
      <c r="E859" s="347" t="str">
        <f>VLOOKUP(D859,Fichas!$A$2:$G$2009,7,FALSE)</f>
        <v>02.017</v>
      </c>
      <c r="F859" s="347" t="str">
        <f>VLOOKUP(D859,Fichas!$A$2:$H$2009,8,FALSE)</f>
        <v>Secretaria da Criança e do Adolescente</v>
      </c>
      <c r="G859" s="420" t="str">
        <f>VLOOKUP(D859,Fichas!$A$2:$I$2009,9,FALSE)</f>
        <v>08</v>
      </c>
      <c r="H859" s="347" t="str">
        <f>VLOOKUP(D859,Fichas!$A$2:$J$2009,10,FALSE)</f>
        <v>Assistência Social</v>
      </c>
      <c r="I859" s="420" t="str">
        <f>VLOOKUP(D859,Fichas!$A$2:$K$2009,11,FALSE)</f>
        <v>243</v>
      </c>
      <c r="J859" s="347" t="str">
        <f>VLOOKUP(D859,Fichas!$A$2:$L$2009,12,FALSE)</f>
        <v>Assistência a Criança e ao Adolescente</v>
      </c>
      <c r="K859" s="420" t="str">
        <f>VLOOKUP(D859,Fichas!$A$2:$M$2009,13,FALSE)</f>
        <v>0008</v>
      </c>
      <c r="L859" s="347" t="str">
        <f>VLOOKUP(D859,Fichas!$A$2:$N$2009,14,FALSE)</f>
        <v>Promoção, Proteção e Defesa dos Direitos Humanos e Cidadania</v>
      </c>
      <c r="M859" s="420" t="str">
        <f>VLOOKUP(D859,Fichas!$A$2:$O$2009,15,FALSE)</f>
        <v>2094</v>
      </c>
      <c r="N859" s="347" t="str">
        <f>VLOOKUP(D859,Fichas!$A$2:$P$2009,16,FALSE)</f>
        <v>Manutenção do Serviço de Acolhimento à Criança e ao Adolescente</v>
      </c>
      <c r="O859" s="420" t="str">
        <f>VLOOKUP(D859,Fichas!$A$2:$C$2009,3,FALSE)</f>
        <v>3.3.90.39.00.00</v>
      </c>
      <c r="P859" s="347" t="str">
        <f>VLOOKUP(D859,Fichas!$A$2:$D$2009,4,FALSE)</f>
        <v>Outros Serviços de Terceiros - Pessoa Jurídica</v>
      </c>
      <c r="Q859" s="421" t="str">
        <f>VLOOKUP(D859,Fichas!$A$2:$E$2009,5,FALSE)</f>
        <v>0</v>
      </c>
      <c r="R859" s="347" t="str">
        <f>VLOOKUP(Q859,Dados!$A$2:$C$1673,2,FALSE)</f>
        <v>Ordinário</v>
      </c>
      <c r="S859" s="428">
        <f>'6818'!G21</f>
        <v>34500</v>
      </c>
      <c r="T859" s="428">
        <f>'6818'!H21</f>
        <v>0</v>
      </c>
      <c r="U859" s="428" t="s">
        <v>2124</v>
      </c>
    </row>
    <row r="860" spans="1:21" s="347" customFormat="1" x14ac:dyDescent="0.2">
      <c r="A860" s="347" t="s">
        <v>2104</v>
      </c>
      <c r="B860" s="427">
        <v>44658</v>
      </c>
      <c r="C860" s="427">
        <v>44683</v>
      </c>
      <c r="D860" s="420">
        <f>'6818'!D22</f>
        <v>1696</v>
      </c>
      <c r="E860" s="347" t="str">
        <f>VLOOKUP(D860,Fichas!$A$2:$G$2009,7,FALSE)</f>
        <v>02.019</v>
      </c>
      <c r="F860" s="347" t="str">
        <f>VLOOKUP(D860,Fichas!$A$2:$H$2009,8,FALSE)</f>
        <v>Secretaria de Relações Institucionais e Captação de Recursos</v>
      </c>
      <c r="G860" s="420" t="str">
        <f>VLOOKUP(D860,Fichas!$A$2:$I$2009,9,FALSE)</f>
        <v>04</v>
      </c>
      <c r="H860" s="347" t="str">
        <f>VLOOKUP(D860,Fichas!$A$2:$J$2009,10,FALSE)</f>
        <v>Administração</v>
      </c>
      <c r="I860" s="420" t="str">
        <f>VLOOKUP(D860,Fichas!$A$2:$K$2009,11,FALSE)</f>
        <v>122</v>
      </c>
      <c r="J860" s="347" t="str">
        <f>VLOOKUP(D860,Fichas!$A$2:$L$2009,12,FALSE)</f>
        <v>Administração Geral</v>
      </c>
      <c r="K860" s="420" t="str">
        <f>VLOOKUP(D860,Fichas!$A$2:$M$2009,13,FALSE)</f>
        <v>0002</v>
      </c>
      <c r="L860" s="347" t="str">
        <f>VLOOKUP(D860,Fichas!$A$2:$N$2009,14,FALSE)</f>
        <v>Gestão Administrativa</v>
      </c>
      <c r="M860" s="420" t="str">
        <f>VLOOKUP(D860,Fichas!$A$2:$O$2009,15,FALSE)</f>
        <v>2003</v>
      </c>
      <c r="N860" s="347" t="str">
        <f>VLOOKUP(D860,Fichas!$A$2:$P$2009,16,FALSE)</f>
        <v>Pessoal e Encargos Sociais da Unidade</v>
      </c>
      <c r="O860" s="420" t="str">
        <f>VLOOKUP(D860,Fichas!$A$2:$C$2009,3,FALSE)</f>
        <v>3.1.90.92.00.00</v>
      </c>
      <c r="P860" s="347" t="str">
        <f>VLOOKUP(D860,Fichas!$A$2:$D$2009,4,FALSE)</f>
        <v>Despesas de Exercícios Anteriores</v>
      </c>
      <c r="Q860" s="421" t="str">
        <f>VLOOKUP(D860,Fichas!$A$2:$E$2009,5,FALSE)</f>
        <v>0</v>
      </c>
      <c r="R860" s="347" t="str">
        <f>VLOOKUP(Q860,Dados!$A$2:$C$1673,2,FALSE)</f>
        <v>Ordinário</v>
      </c>
      <c r="S860" s="428">
        <f>'6818'!G22</f>
        <v>18850</v>
      </c>
      <c r="T860" s="428">
        <f>'6818'!H22</f>
        <v>0</v>
      </c>
      <c r="U860" s="428" t="s">
        <v>2124</v>
      </c>
    </row>
    <row r="861" spans="1:21" s="347" customFormat="1" x14ac:dyDescent="0.2">
      <c r="A861" s="347" t="s">
        <v>2104</v>
      </c>
      <c r="B861" s="427">
        <v>44658</v>
      </c>
      <c r="C861" s="427">
        <v>44683</v>
      </c>
      <c r="D861" s="420">
        <f>'6818'!D23</f>
        <v>795</v>
      </c>
      <c r="E861" s="347" t="str">
        <f>VLOOKUP(D861,Fichas!$A$2:$G$2009,7,FALSE)</f>
        <v>02.022</v>
      </c>
      <c r="F861" s="347" t="str">
        <f>VLOOKUP(D861,Fichas!$A$2:$H$2009,8,FALSE)</f>
        <v>Secretaria de Direitos Humanos e Segurança</v>
      </c>
      <c r="G861" s="420" t="str">
        <f>VLOOKUP(D861,Fichas!$A$2:$I$2009,9,FALSE)</f>
        <v>06</v>
      </c>
      <c r="H861" s="347" t="str">
        <f>VLOOKUP(D861,Fichas!$A$2:$J$2009,10,FALSE)</f>
        <v>Segurança Pública</v>
      </c>
      <c r="I861" s="420" t="str">
        <f>VLOOKUP(D861,Fichas!$A$2:$K$2009,11,FALSE)</f>
        <v>122</v>
      </c>
      <c r="J861" s="347" t="str">
        <f>VLOOKUP(D861,Fichas!$A$2:$L$2009,12,FALSE)</f>
        <v>Administração Geral</v>
      </c>
      <c r="K861" s="420" t="str">
        <f>VLOOKUP(D861,Fichas!$A$2:$M$2009,13,FALSE)</f>
        <v>0002</v>
      </c>
      <c r="L861" s="347" t="str">
        <f>VLOOKUP(D861,Fichas!$A$2:$N$2009,14,FALSE)</f>
        <v>Gestão Administrativa</v>
      </c>
      <c r="M861" s="420" t="str">
        <f>VLOOKUP(D861,Fichas!$A$2:$O$2009,15,FALSE)</f>
        <v>2004</v>
      </c>
      <c r="N861" s="347" t="str">
        <f>VLOOKUP(D861,Fichas!$A$2:$P$2009,16,FALSE)</f>
        <v>Manutenção e Operacionalização da Unidade</v>
      </c>
      <c r="O861" s="420" t="str">
        <f>VLOOKUP(D861,Fichas!$A$2:$C$2009,3,FALSE)</f>
        <v>3.3.90.36.00.00</v>
      </c>
      <c r="P861" s="347" t="str">
        <f>VLOOKUP(D861,Fichas!$A$2:$D$2009,4,FALSE)</f>
        <v>Outros Serviços de Terceiros - Pessoa Física</v>
      </c>
      <c r="Q861" s="421" t="str">
        <f>VLOOKUP(D861,Fichas!$A$2:$E$2009,5,FALSE)</f>
        <v>0</v>
      </c>
      <c r="R861" s="347" t="str">
        <f>VLOOKUP(Q861,Dados!$A$2:$C$1673,2,FALSE)</f>
        <v>Ordinário</v>
      </c>
      <c r="S861" s="428">
        <f>'6818'!G23</f>
        <v>71000</v>
      </c>
      <c r="T861" s="428">
        <f>'6818'!H23</f>
        <v>0</v>
      </c>
      <c r="U861" s="428" t="s">
        <v>2124</v>
      </c>
    </row>
    <row r="862" spans="1:21" s="347" customFormat="1" x14ac:dyDescent="0.2">
      <c r="A862" s="347" t="s">
        <v>2104</v>
      </c>
      <c r="B862" s="427">
        <v>44658</v>
      </c>
      <c r="C862" s="427">
        <v>44683</v>
      </c>
      <c r="D862" s="420">
        <f>'6818'!D24</f>
        <v>1596</v>
      </c>
      <c r="E862" s="347" t="str">
        <f>VLOOKUP(D862,Fichas!$A$2:$G$2009,7,FALSE)</f>
        <v>05.001</v>
      </c>
      <c r="F862" s="347" t="str">
        <f>VLOOKUP(D862,Fichas!$A$2:$H$2009,8,FALSE)</f>
        <v>Fundo Municipal de Saúde</v>
      </c>
      <c r="G862" s="420" t="str">
        <f>VLOOKUP(D862,Fichas!$A$2:$I$2009,9,FALSE)</f>
        <v>10</v>
      </c>
      <c r="H862" s="347" t="str">
        <f>VLOOKUP(D862,Fichas!$A$2:$J$2009,10,FALSE)</f>
        <v>Saúde</v>
      </c>
      <c r="I862" s="420" t="str">
        <f>VLOOKUP(D862,Fichas!$A$2:$K$2009,11,FALSE)</f>
        <v>122</v>
      </c>
      <c r="J862" s="347" t="str">
        <f>VLOOKUP(D862,Fichas!$A$2:$L$2009,12,FALSE)</f>
        <v>Administração Geral</v>
      </c>
      <c r="K862" s="420" t="str">
        <f>VLOOKUP(D862,Fichas!$A$2:$M$2009,13,FALSE)</f>
        <v>0029</v>
      </c>
      <c r="L862" s="347" t="str">
        <f>VLOOKUP(D862,Fichas!$A$2:$N$2009,14,FALSE)</f>
        <v>Manutenção, Modernização e Profissionalização da Gestão do SUS</v>
      </c>
      <c r="M862" s="420" t="str">
        <f>VLOOKUP(D862,Fichas!$A$2:$O$2009,15,FALSE)</f>
        <v>2121</v>
      </c>
      <c r="N862" s="347" t="str">
        <f>VLOOKUP(D862,Fichas!$A$2:$P$2009,16,FALSE)</f>
        <v>Manutenção e Modernização das Ações Administrativas e de Gestão do SUS</v>
      </c>
      <c r="O862" s="420" t="str">
        <f>VLOOKUP(D862,Fichas!$A$2:$C$2009,3,FALSE)</f>
        <v>3.1.90.13.00.00</v>
      </c>
      <c r="P862" s="347" t="str">
        <f>VLOOKUP(D862,Fichas!$A$2:$D$2009,4,FALSE)</f>
        <v>Obrigações Patronais</v>
      </c>
      <c r="Q862" s="421" t="str">
        <f>VLOOKUP(D862,Fichas!$A$2:$E$2009,5,FALSE)</f>
        <v>806</v>
      </c>
      <c r="R862" s="347" t="str">
        <f>VLOOKUP(Q862,Dados!$A$2:$C$1673,2,FALSE)</f>
        <v>Comp. Financ. dos Royalties Pela Produção</v>
      </c>
      <c r="S862" s="428">
        <f>'6818'!G24</f>
        <v>735000</v>
      </c>
      <c r="T862" s="428">
        <f>'6818'!H24</f>
        <v>0</v>
      </c>
      <c r="U862" s="428" t="s">
        <v>2124</v>
      </c>
    </row>
    <row r="863" spans="1:21" s="347" customFormat="1" x14ac:dyDescent="0.2">
      <c r="A863" s="347" t="s">
        <v>2104</v>
      </c>
      <c r="B863" s="427">
        <v>44658</v>
      </c>
      <c r="C863" s="427">
        <v>44683</v>
      </c>
      <c r="D863" s="420">
        <f>'6818'!D25</f>
        <v>1595</v>
      </c>
      <c r="E863" s="347" t="str">
        <f>VLOOKUP(D863,Fichas!$A$2:$G$2009,7,FALSE)</f>
        <v>05.001</v>
      </c>
      <c r="F863" s="347" t="str">
        <f>VLOOKUP(D863,Fichas!$A$2:$H$2009,8,FALSE)</f>
        <v>Fundo Municipal de Saúde</v>
      </c>
      <c r="G863" s="420" t="str">
        <f>VLOOKUP(D863,Fichas!$A$2:$I$2009,9,FALSE)</f>
        <v>10</v>
      </c>
      <c r="H863" s="347" t="str">
        <f>VLOOKUP(D863,Fichas!$A$2:$J$2009,10,FALSE)</f>
        <v>Saúde</v>
      </c>
      <c r="I863" s="420" t="str">
        <f>VLOOKUP(D863,Fichas!$A$2:$K$2009,11,FALSE)</f>
        <v>122</v>
      </c>
      <c r="J863" s="347" t="str">
        <f>VLOOKUP(D863,Fichas!$A$2:$L$2009,12,FALSE)</f>
        <v>Administração Geral</v>
      </c>
      <c r="K863" s="420" t="str">
        <f>VLOOKUP(D863,Fichas!$A$2:$M$2009,13,FALSE)</f>
        <v>0029</v>
      </c>
      <c r="L863" s="347" t="str">
        <f>VLOOKUP(D863,Fichas!$A$2:$N$2009,14,FALSE)</f>
        <v>Manutenção, Modernização e Profissionalização da Gestão do SUS</v>
      </c>
      <c r="M863" s="420" t="str">
        <f>VLOOKUP(D863,Fichas!$A$2:$O$2009,15,FALSE)</f>
        <v>2121</v>
      </c>
      <c r="N863" s="347" t="str">
        <f>VLOOKUP(D863,Fichas!$A$2:$P$2009,16,FALSE)</f>
        <v>Manutenção e Modernização das Ações Administrativas e de Gestão do SUS</v>
      </c>
      <c r="O863" s="420" t="str">
        <f>VLOOKUP(D863,Fichas!$A$2:$C$2009,3,FALSE)</f>
        <v>3.1.90.13.00.00</v>
      </c>
      <c r="P863" s="347" t="str">
        <f>VLOOKUP(D863,Fichas!$A$2:$D$2009,4,FALSE)</f>
        <v>Obrigações Patronais</v>
      </c>
      <c r="Q863" s="421" t="str">
        <f>VLOOKUP(D863,Fichas!$A$2:$E$2009,5,FALSE)</f>
        <v>807</v>
      </c>
      <c r="R863" s="347" t="str">
        <f>VLOOKUP(Q863,Dados!$A$2:$C$1673,2,FALSE)</f>
        <v>Royalties Pelo Excedente da Produção</v>
      </c>
      <c r="S863" s="428">
        <f>'6818'!G25</f>
        <v>2067000</v>
      </c>
      <c r="T863" s="428">
        <f>'6818'!H25</f>
        <v>0</v>
      </c>
      <c r="U863" s="428" t="s">
        <v>2124</v>
      </c>
    </row>
    <row r="864" spans="1:21" s="347" customFormat="1" x14ac:dyDescent="0.2">
      <c r="A864" s="347" t="s">
        <v>2104</v>
      </c>
      <c r="B864" s="427">
        <v>44658</v>
      </c>
      <c r="C864" s="427">
        <v>44683</v>
      </c>
      <c r="D864" s="420">
        <f>'6818'!D26</f>
        <v>1597</v>
      </c>
      <c r="E864" s="347" t="str">
        <f>VLOOKUP(D864,Fichas!$A$2:$G$2009,7,FALSE)</f>
        <v>05.001</v>
      </c>
      <c r="F864" s="347" t="str">
        <f>VLOOKUP(D864,Fichas!$A$2:$H$2009,8,FALSE)</f>
        <v>Fundo Municipal de Saúde</v>
      </c>
      <c r="G864" s="420" t="str">
        <f>VLOOKUP(D864,Fichas!$A$2:$I$2009,9,FALSE)</f>
        <v>10</v>
      </c>
      <c r="H864" s="347" t="str">
        <f>VLOOKUP(D864,Fichas!$A$2:$J$2009,10,FALSE)</f>
        <v>Saúde</v>
      </c>
      <c r="I864" s="420" t="str">
        <f>VLOOKUP(D864,Fichas!$A$2:$K$2009,11,FALSE)</f>
        <v>301</v>
      </c>
      <c r="J864" s="347" t="str">
        <f>VLOOKUP(D864,Fichas!$A$2:$L$2009,12,FALSE)</f>
        <v>Atenção Básica</v>
      </c>
      <c r="K864" s="420" t="str">
        <f>VLOOKUP(D864,Fichas!$A$2:$M$2009,13,FALSE)</f>
        <v>0031</v>
      </c>
      <c r="L864" s="347" t="str">
        <f>VLOOKUP(D864,Fichas!$A$2:$N$2009,14,FALSE)</f>
        <v>Atenção Primária à Saúde</v>
      </c>
      <c r="M864" s="420" t="str">
        <f>VLOOKUP(D864,Fichas!$A$2:$O$2009,15,FALSE)</f>
        <v>2134</v>
      </c>
      <c r="N864" s="347" t="str">
        <f>VLOOKUP(D864,Fichas!$A$2:$P$2009,16,FALSE)</f>
        <v>Ampliação da Cobertura de ESF Para 100% da População de Cabo Frio</v>
      </c>
      <c r="O864" s="420" t="str">
        <f>VLOOKUP(D864,Fichas!$A$2:$C$2009,3,FALSE)</f>
        <v>3.1.90.13.00.00</v>
      </c>
      <c r="P864" s="347" t="str">
        <f>VLOOKUP(D864,Fichas!$A$2:$D$2009,4,FALSE)</f>
        <v>Obrigações Patronais</v>
      </c>
      <c r="Q864" s="421" t="str">
        <f>VLOOKUP(D864,Fichas!$A$2:$E$2009,5,FALSE)</f>
        <v>3</v>
      </c>
      <c r="R864" s="347" t="str">
        <f>VLOOKUP(Q864,Dados!$A$2:$C$1673,2,FALSE)</f>
        <v>Bloco Custeio SUS</v>
      </c>
      <c r="S864" s="428">
        <f>'6818'!G26</f>
        <v>279000</v>
      </c>
      <c r="T864" s="428">
        <f>'6818'!H26</f>
        <v>0</v>
      </c>
      <c r="U864" s="428" t="s">
        <v>2124</v>
      </c>
    </row>
    <row r="865" spans="1:21" s="347" customFormat="1" x14ac:dyDescent="0.2">
      <c r="A865" s="347" t="s">
        <v>2104</v>
      </c>
      <c r="B865" s="427">
        <v>44658</v>
      </c>
      <c r="C865" s="427">
        <v>44683</v>
      </c>
      <c r="D865" s="420">
        <f>'6818'!D27</f>
        <v>1691</v>
      </c>
      <c r="E865" s="347" t="str">
        <f>VLOOKUP(D865,Fichas!$A$2:$G$2009,7,FALSE)</f>
        <v>03.001</v>
      </c>
      <c r="F865" s="347" t="str">
        <f>VLOOKUP(D865,Fichas!$A$2:$H$2009,8,FALSE)</f>
        <v>Fundo Municipal de Assistência Social</v>
      </c>
      <c r="G865" s="420" t="str">
        <f>VLOOKUP(D865,Fichas!$A$2:$I$2009,9,FALSE)</f>
        <v>08</v>
      </c>
      <c r="H865" s="347" t="str">
        <f>VLOOKUP(D865,Fichas!$A$2:$J$2009,10,FALSE)</f>
        <v>Assistência Social</v>
      </c>
      <c r="I865" s="420" t="str">
        <f>VLOOKUP(D865,Fichas!$A$2:$K$2009,11,FALSE)</f>
        <v>244</v>
      </c>
      <c r="J865" s="347" t="str">
        <f>VLOOKUP(D865,Fichas!$A$2:$L$2009,12,FALSE)</f>
        <v>Assistência Comunitária</v>
      </c>
      <c r="K865" s="420" t="str">
        <f>VLOOKUP(D865,Fichas!$A$2:$M$2009,13,FALSE)</f>
        <v>0045</v>
      </c>
      <c r="L865" s="347" t="str">
        <f>VLOOKUP(D865,Fichas!$A$2:$N$2009,14,FALSE)</f>
        <v>Políticas de Assistência Social</v>
      </c>
      <c r="M865" s="420" t="str">
        <f>VLOOKUP(D865,Fichas!$A$2:$O$2009,15,FALSE)</f>
        <v>2219</v>
      </c>
      <c r="N865" s="347" t="str">
        <f>VLOOKUP(D865,Fichas!$A$2:$P$2009,16,FALSE)</f>
        <v>Estruturaçã da Rede do SUAS</v>
      </c>
      <c r="O865" s="420" t="str">
        <f>VLOOKUP(D865,Fichas!$A$2:$C$2009,3,FALSE)</f>
        <v>3.3.90.39.00.00</v>
      </c>
      <c r="P865" s="347" t="str">
        <f>VLOOKUP(D865,Fichas!$A$2:$D$2009,4,FALSE)</f>
        <v>Outros Serviços de Terceiros - Pessoa Jurídica</v>
      </c>
      <c r="Q865" s="421" t="str">
        <f>VLOOKUP(D865,Fichas!$A$2:$E$2009,5,FALSE)</f>
        <v>808</v>
      </c>
      <c r="R865" s="347" t="str">
        <f>VLOOKUP(Q865,Dados!$A$2:$C$1673,2,FALSE)</f>
        <v>Royalties Pela Participação Especial</v>
      </c>
      <c r="S865" s="428">
        <f>'6818'!G27</f>
        <v>30000</v>
      </c>
      <c r="T865" s="428">
        <f>'6818'!H27</f>
        <v>0</v>
      </c>
      <c r="U865" s="428" t="s">
        <v>2124</v>
      </c>
    </row>
    <row r="866" spans="1:21" s="347" customFormat="1" x14ac:dyDescent="0.2">
      <c r="A866" s="347" t="s">
        <v>2104</v>
      </c>
      <c r="B866" s="427">
        <v>44658</v>
      </c>
      <c r="C866" s="427">
        <v>44683</v>
      </c>
      <c r="D866" s="420">
        <f>'6818'!D28</f>
        <v>1574</v>
      </c>
      <c r="E866" s="347" t="str">
        <f>VLOOKUP(D866,Fichas!$A$2:$G$2009,7,FALSE)</f>
        <v>06.001</v>
      </c>
      <c r="F866" s="347" t="str">
        <f>VLOOKUP(D866,Fichas!$A$2:$H$2009,8,FALSE)</f>
        <v>Fundo Municipal de Transporte</v>
      </c>
      <c r="G866" s="420" t="str">
        <f>VLOOKUP(D866,Fichas!$A$2:$I$2009,9,FALSE)</f>
        <v>26</v>
      </c>
      <c r="H866" s="347" t="str">
        <f>VLOOKUP(D866,Fichas!$A$2:$J$2009,10,FALSE)</f>
        <v>Transporte</v>
      </c>
      <c r="I866" s="420" t="str">
        <f>VLOOKUP(D866,Fichas!$A$2:$K$2009,11,FALSE)</f>
        <v>122</v>
      </c>
      <c r="J866" s="347" t="str">
        <f>VLOOKUP(D866,Fichas!$A$2:$L$2009,12,FALSE)</f>
        <v>Administração Geral</v>
      </c>
      <c r="K866" s="420" t="str">
        <f>VLOOKUP(D866,Fichas!$A$2:$M$2009,13,FALSE)</f>
        <v>0002</v>
      </c>
      <c r="L866" s="347" t="str">
        <f>VLOOKUP(D866,Fichas!$A$2:$N$2009,14,FALSE)</f>
        <v>Gestão Administrativa</v>
      </c>
      <c r="M866" s="420" t="str">
        <f>VLOOKUP(D866,Fichas!$A$2:$O$2009,15,FALSE)</f>
        <v>2004</v>
      </c>
      <c r="N866" s="347" t="str">
        <f>VLOOKUP(D866,Fichas!$A$2:$P$2009,16,FALSE)</f>
        <v>Manutenção e Operacionalização da Unidade</v>
      </c>
      <c r="O866" s="420" t="str">
        <f>VLOOKUP(D866,Fichas!$A$2:$C$2009,3,FALSE)</f>
        <v>3.3.90.39.00.00</v>
      </c>
      <c r="P866" s="347" t="str">
        <f>VLOOKUP(D866,Fichas!$A$2:$D$2009,4,FALSE)</f>
        <v>Outros Serviços de Terceiros - Pessoa Jurídica</v>
      </c>
      <c r="Q866" s="421" t="str">
        <f>VLOOKUP(D866,Fichas!$A$2:$E$2009,5,FALSE)</f>
        <v>806</v>
      </c>
      <c r="R866" s="347" t="str">
        <f>VLOOKUP(Q866,Dados!$A$2:$C$1673,2,FALSE)</f>
        <v>Comp. Financ. dos Royalties Pela Produção</v>
      </c>
      <c r="S866" s="428">
        <f>'6818'!G28</f>
        <v>205000</v>
      </c>
      <c r="T866" s="428">
        <f>'6818'!H28</f>
        <v>0</v>
      </c>
      <c r="U866" s="428" t="s">
        <v>2124</v>
      </c>
    </row>
    <row r="867" spans="1:21" s="347" customFormat="1" x14ac:dyDescent="0.2">
      <c r="A867" s="347" t="s">
        <v>2104</v>
      </c>
      <c r="B867" s="427">
        <v>44658</v>
      </c>
      <c r="C867" s="427">
        <v>44683</v>
      </c>
      <c r="D867" s="420">
        <f>'6818'!D29</f>
        <v>1693</v>
      </c>
      <c r="E867" s="347" t="str">
        <f>VLOOKUP(D867,Fichas!$A$2:$G$2009,7,FALSE)</f>
        <v>12.001</v>
      </c>
      <c r="F867" s="347" t="str">
        <f>VLOOKUP(D867,Fichas!$A$2:$H$2009,8,FALSE)</f>
        <v>Fundo Municipal de Cultura</v>
      </c>
      <c r="G867" s="420" t="str">
        <f>VLOOKUP(D867,Fichas!$A$2:$I$2009,9,FALSE)</f>
        <v>04</v>
      </c>
      <c r="H867" s="347" t="str">
        <f>VLOOKUP(D867,Fichas!$A$2:$J$2009,10,FALSE)</f>
        <v>Administração</v>
      </c>
      <c r="I867" s="420" t="str">
        <f>VLOOKUP(D867,Fichas!$A$2:$K$2009,11,FALSE)</f>
        <v>122</v>
      </c>
      <c r="J867" s="347" t="str">
        <f>VLOOKUP(D867,Fichas!$A$2:$L$2009,12,FALSE)</f>
        <v>Administração Geral</v>
      </c>
      <c r="K867" s="420" t="str">
        <f>VLOOKUP(D867,Fichas!$A$2:$M$2009,13,FALSE)</f>
        <v>0002</v>
      </c>
      <c r="L867" s="347" t="str">
        <f>VLOOKUP(D867,Fichas!$A$2:$N$2009,14,FALSE)</f>
        <v>Gestão Administrativa</v>
      </c>
      <c r="M867" s="420" t="str">
        <f>VLOOKUP(D867,Fichas!$A$2:$O$2009,15,FALSE)</f>
        <v>2004</v>
      </c>
      <c r="N867" s="347" t="str">
        <f>VLOOKUP(D867,Fichas!$A$2:$P$2009,16,FALSE)</f>
        <v>Manutenção e Operacionalização da Unidade</v>
      </c>
      <c r="O867" s="420" t="str">
        <f>VLOOKUP(D867,Fichas!$A$2:$C$2009,3,FALSE)</f>
        <v>3.3.90.39.00.00</v>
      </c>
      <c r="P867" s="347" t="str">
        <f>VLOOKUP(D867,Fichas!$A$2:$D$2009,4,FALSE)</f>
        <v>Outros Serviços de Terceiros - Pessoa Jurídica</v>
      </c>
      <c r="Q867" s="421" t="str">
        <f>VLOOKUP(D867,Fichas!$A$2:$E$2009,5,FALSE)</f>
        <v>0</v>
      </c>
      <c r="R867" s="347" t="str">
        <f>VLOOKUP(Q867,Dados!$A$2:$C$1673,2,FALSE)</f>
        <v>Ordinário</v>
      </c>
      <c r="S867" s="428">
        <f>'6818'!G29</f>
        <v>1000</v>
      </c>
      <c r="T867" s="428">
        <f>'6818'!H29</f>
        <v>0</v>
      </c>
      <c r="U867" s="428" t="s">
        <v>2124</v>
      </c>
    </row>
    <row r="868" spans="1:21" s="347" customFormat="1" x14ac:dyDescent="0.2">
      <c r="A868" s="347" t="s">
        <v>2104</v>
      </c>
      <c r="B868" s="427">
        <v>44658</v>
      </c>
      <c r="C868" s="427">
        <v>44683</v>
      </c>
      <c r="D868" s="420">
        <f>'6818'!D30</f>
        <v>1711</v>
      </c>
      <c r="E868" s="347" t="str">
        <f>VLOOKUP(D868,Fichas!$A$2:$G$2009,7,FALSE)</f>
        <v>12.001</v>
      </c>
      <c r="F868" s="347" t="str">
        <f>VLOOKUP(D868,Fichas!$A$2:$H$2009,8,FALSE)</f>
        <v>Fundo Municipal de Cultura</v>
      </c>
      <c r="G868" s="420" t="str">
        <f>VLOOKUP(D868,Fichas!$A$2:$I$2009,9,FALSE)</f>
        <v>13</v>
      </c>
      <c r="H868" s="347" t="str">
        <f>VLOOKUP(D868,Fichas!$A$2:$J$2009,10,FALSE)</f>
        <v>Cultura</v>
      </c>
      <c r="I868" s="420" t="str">
        <f>VLOOKUP(D868,Fichas!$A$2:$K$2009,11,FALSE)</f>
        <v>392</v>
      </c>
      <c r="J868" s="347" t="str">
        <f>VLOOKUP(D868,Fichas!$A$2:$L$2009,12,FALSE)</f>
        <v>Difusão Cultural</v>
      </c>
      <c r="K868" s="420" t="str">
        <f>VLOOKUP(D868,Fichas!$A$2:$M$2009,13,FALSE)</f>
        <v>0041</v>
      </c>
      <c r="L868" s="347" t="str">
        <f>VLOOKUP(D868,Fichas!$A$2:$N$2009,14,FALSE)</f>
        <v>Diversidade Cultural</v>
      </c>
      <c r="M868" s="420" t="str">
        <f>VLOOKUP(D868,Fichas!$A$2:$O$2009,15,FALSE)</f>
        <v>2191</v>
      </c>
      <c r="N868" s="347" t="str">
        <f>VLOOKUP(D868,Fichas!$A$2:$P$2009,16,FALSE)</f>
        <v>Manutenção do Programa de Editais</v>
      </c>
      <c r="O868" s="420" t="str">
        <f>VLOOKUP(D868,Fichas!$A$2:$C$2009,3,FALSE)</f>
        <v>3.3.90.31.00.00</v>
      </c>
      <c r="P868" s="347" t="str">
        <f>VLOOKUP(D868,Fichas!$A$2:$D$2009,4,FALSE)</f>
        <v>Premiações Culturais, Artísticas, Científicas, Desportivas e Outras</v>
      </c>
      <c r="Q868" s="421" t="str">
        <f>VLOOKUP(D868,Fichas!$A$2:$E$2009,5,FALSE)</f>
        <v>807</v>
      </c>
      <c r="R868" s="347" t="str">
        <f>VLOOKUP(Q868,Dados!$A$2:$C$1673,2,FALSE)</f>
        <v>Royalties Pelo Excedente da Produção</v>
      </c>
      <c r="S868" s="428">
        <f>'6818'!G30</f>
        <v>200000</v>
      </c>
      <c r="T868" s="428">
        <f>'6818'!H30</f>
        <v>0</v>
      </c>
      <c r="U868" s="428" t="s">
        <v>2124</v>
      </c>
    </row>
    <row r="869" spans="1:21" s="347" customFormat="1" x14ac:dyDescent="0.2">
      <c r="A869" s="347" t="s">
        <v>2104</v>
      </c>
      <c r="B869" s="427">
        <v>44658</v>
      </c>
      <c r="C869" s="427">
        <v>44683</v>
      </c>
      <c r="D869" s="420">
        <f>'6818'!D31</f>
        <v>1712</v>
      </c>
      <c r="E869" s="347" t="str">
        <f>VLOOKUP(D869,Fichas!$A$2:$G$2009,7,FALSE)</f>
        <v>12.001</v>
      </c>
      <c r="F869" s="347" t="str">
        <f>VLOOKUP(D869,Fichas!$A$2:$H$2009,8,FALSE)</f>
        <v>Fundo Municipal de Cultura</v>
      </c>
      <c r="G869" s="420" t="str">
        <f>VLOOKUP(D869,Fichas!$A$2:$I$2009,9,FALSE)</f>
        <v>13</v>
      </c>
      <c r="H869" s="347" t="str">
        <f>VLOOKUP(D869,Fichas!$A$2:$J$2009,10,FALSE)</f>
        <v>Cultura</v>
      </c>
      <c r="I869" s="420" t="str">
        <f>VLOOKUP(D869,Fichas!$A$2:$K$2009,11,FALSE)</f>
        <v>392</v>
      </c>
      <c r="J869" s="347" t="str">
        <f>VLOOKUP(D869,Fichas!$A$2:$L$2009,12,FALSE)</f>
        <v>Difusão Cultural</v>
      </c>
      <c r="K869" s="420" t="str">
        <f>VLOOKUP(D869,Fichas!$A$2:$M$2009,13,FALSE)</f>
        <v>0041</v>
      </c>
      <c r="L869" s="347" t="str">
        <f>VLOOKUP(D869,Fichas!$A$2:$N$2009,14,FALSE)</f>
        <v>Diversidade Cultural</v>
      </c>
      <c r="M869" s="420" t="str">
        <f>VLOOKUP(D869,Fichas!$A$2:$O$2009,15,FALSE)</f>
        <v>2191</v>
      </c>
      <c r="N869" s="347" t="str">
        <f>VLOOKUP(D869,Fichas!$A$2:$P$2009,16,FALSE)</f>
        <v>Manutenção do Programa de Editais</v>
      </c>
      <c r="O869" s="420" t="str">
        <f>VLOOKUP(D869,Fichas!$A$2:$C$2009,3,FALSE)</f>
        <v>3.3.90.36.00.00</v>
      </c>
      <c r="P869" s="347" t="str">
        <f>VLOOKUP(D869,Fichas!$A$2:$D$2009,4,FALSE)</f>
        <v>Outros Serviços de Terceiros - Pessoa Física</v>
      </c>
      <c r="Q869" s="421" t="str">
        <f>VLOOKUP(D869,Fichas!$A$2:$E$2009,5,FALSE)</f>
        <v>807</v>
      </c>
      <c r="R869" s="347" t="str">
        <f>VLOOKUP(Q869,Dados!$A$2:$C$1673,2,FALSE)</f>
        <v>Royalties Pelo Excedente da Produção</v>
      </c>
      <c r="S869" s="428">
        <f>'6818'!G31</f>
        <v>150000</v>
      </c>
      <c r="T869" s="428">
        <f>'6818'!H31</f>
        <v>0</v>
      </c>
      <c r="U869" s="428" t="s">
        <v>2124</v>
      </c>
    </row>
    <row r="870" spans="1:21" s="347" customFormat="1" x14ac:dyDescent="0.2">
      <c r="A870" s="347" t="s">
        <v>2104</v>
      </c>
      <c r="B870" s="427">
        <v>44658</v>
      </c>
      <c r="C870" s="427">
        <v>44683</v>
      </c>
      <c r="D870" s="420">
        <f>'6818'!D32</f>
        <v>1713</v>
      </c>
      <c r="E870" s="347" t="str">
        <f>VLOOKUP(D870,Fichas!$A$2:$G$2009,7,FALSE)</f>
        <v>12.001</v>
      </c>
      <c r="F870" s="347" t="str">
        <f>VLOOKUP(D870,Fichas!$A$2:$H$2009,8,FALSE)</f>
        <v>Fundo Municipal de Cultura</v>
      </c>
      <c r="G870" s="420" t="str">
        <f>VLOOKUP(D870,Fichas!$A$2:$I$2009,9,FALSE)</f>
        <v>13</v>
      </c>
      <c r="H870" s="347" t="str">
        <f>VLOOKUP(D870,Fichas!$A$2:$J$2009,10,FALSE)</f>
        <v>Cultura</v>
      </c>
      <c r="I870" s="420" t="str">
        <f>VLOOKUP(D870,Fichas!$A$2:$K$2009,11,FALSE)</f>
        <v>392</v>
      </c>
      <c r="J870" s="347" t="str">
        <f>VLOOKUP(D870,Fichas!$A$2:$L$2009,12,FALSE)</f>
        <v>Difusão Cultural</v>
      </c>
      <c r="K870" s="420" t="str">
        <f>VLOOKUP(D870,Fichas!$A$2:$M$2009,13,FALSE)</f>
        <v>0041</v>
      </c>
      <c r="L870" s="347" t="str">
        <f>VLOOKUP(D870,Fichas!$A$2:$N$2009,14,FALSE)</f>
        <v>Diversidade Cultural</v>
      </c>
      <c r="M870" s="420" t="str">
        <f>VLOOKUP(D870,Fichas!$A$2:$O$2009,15,FALSE)</f>
        <v>2191</v>
      </c>
      <c r="N870" s="347" t="str">
        <f>VLOOKUP(D870,Fichas!$A$2:$P$2009,16,FALSE)</f>
        <v>Manutenção do Programa de Editais</v>
      </c>
      <c r="O870" s="420" t="str">
        <f>VLOOKUP(D870,Fichas!$A$2:$C$2009,3,FALSE)</f>
        <v>3.3.90.39.00.00</v>
      </c>
      <c r="P870" s="347" t="str">
        <f>VLOOKUP(D870,Fichas!$A$2:$D$2009,4,FALSE)</f>
        <v>Outros Serviços de Terceiros - Pessoa Jurídica</v>
      </c>
      <c r="Q870" s="421" t="str">
        <f>VLOOKUP(D870,Fichas!$A$2:$E$2009,5,FALSE)</f>
        <v>807</v>
      </c>
      <c r="R870" s="347" t="str">
        <f>VLOOKUP(Q870,Dados!$A$2:$C$1673,2,FALSE)</f>
        <v>Royalties Pelo Excedente da Produção</v>
      </c>
      <c r="S870" s="428">
        <f>'6818'!G32</f>
        <v>150000</v>
      </c>
      <c r="T870" s="428">
        <f>'6818'!H32</f>
        <v>0</v>
      </c>
      <c r="U870" s="428" t="s">
        <v>2124</v>
      </c>
    </row>
    <row r="871" spans="1:21" s="347" customFormat="1" x14ac:dyDescent="0.2">
      <c r="A871" s="347" t="s">
        <v>2104</v>
      </c>
      <c r="B871" s="427">
        <v>44658</v>
      </c>
      <c r="C871" s="427">
        <v>44683</v>
      </c>
      <c r="D871" s="420">
        <f>'6818'!D33</f>
        <v>1694</v>
      </c>
      <c r="E871" s="347" t="str">
        <f>VLOOKUP(D871,Fichas!$A$2:$G$2009,7,FALSE)</f>
        <v>12.001</v>
      </c>
      <c r="F871" s="347" t="str">
        <f>VLOOKUP(D871,Fichas!$A$2:$H$2009,8,FALSE)</f>
        <v>Fundo Municipal de Cultura</v>
      </c>
      <c r="G871" s="420" t="str">
        <f>VLOOKUP(D871,Fichas!$A$2:$I$2009,9,FALSE)</f>
        <v>13</v>
      </c>
      <c r="H871" s="347" t="str">
        <f>VLOOKUP(D871,Fichas!$A$2:$J$2009,10,FALSE)</f>
        <v>Cultura</v>
      </c>
      <c r="I871" s="420" t="str">
        <f>VLOOKUP(D871,Fichas!$A$2:$K$2009,11,FALSE)</f>
        <v>392</v>
      </c>
      <c r="J871" s="347" t="str">
        <f>VLOOKUP(D871,Fichas!$A$2:$L$2009,12,FALSE)</f>
        <v>Difusão Cultural</v>
      </c>
      <c r="K871" s="420" t="str">
        <f>VLOOKUP(D871,Fichas!$A$2:$M$2009,13,FALSE)</f>
        <v>0041</v>
      </c>
      <c r="L871" s="347" t="str">
        <f>VLOOKUP(D871,Fichas!$A$2:$N$2009,14,FALSE)</f>
        <v>Diversidade Cultural</v>
      </c>
      <c r="M871" s="420" t="str">
        <f>VLOOKUP(D871,Fichas!$A$2:$O$2009,15,FALSE)</f>
        <v>2193</v>
      </c>
      <c r="N871" s="347" t="str">
        <f>VLOOKUP(D871,Fichas!$A$2:$P$2009,16,FALSE)</f>
        <v>Semana Teixeira e Souza</v>
      </c>
      <c r="O871" s="420" t="str">
        <f>VLOOKUP(D871,Fichas!$A$2:$C$2009,3,FALSE)</f>
        <v>3.3.90.31.00.00</v>
      </c>
      <c r="P871" s="347" t="str">
        <f>VLOOKUP(D871,Fichas!$A$2:$D$2009,4,FALSE)</f>
        <v>Premiações Culturais, Artísticas, Científicas, Desportivas e Outras</v>
      </c>
      <c r="Q871" s="421" t="str">
        <f>VLOOKUP(D871,Fichas!$A$2:$E$2009,5,FALSE)</f>
        <v>807</v>
      </c>
      <c r="R871" s="347" t="str">
        <f>VLOOKUP(Q871,Dados!$A$2:$C$1673,2,FALSE)</f>
        <v>Royalties Pelo Excedente da Produção</v>
      </c>
      <c r="S871" s="428">
        <f>'6818'!G33</f>
        <v>20000</v>
      </c>
      <c r="T871" s="428">
        <f>'6818'!H33</f>
        <v>0</v>
      </c>
      <c r="U871" s="428" t="s">
        <v>2124</v>
      </c>
    </row>
    <row r="872" spans="1:21" s="347" customFormat="1" x14ac:dyDescent="0.2">
      <c r="A872" s="347" t="s">
        <v>2104</v>
      </c>
      <c r="B872" s="427">
        <v>44658</v>
      </c>
      <c r="C872" s="427">
        <v>44683</v>
      </c>
      <c r="D872" s="420">
        <f>'6818'!D34</f>
        <v>1695</v>
      </c>
      <c r="E872" s="347" t="str">
        <f>VLOOKUP(D872,Fichas!$A$2:$G$2009,7,FALSE)</f>
        <v>12.001</v>
      </c>
      <c r="F872" s="347" t="str">
        <f>VLOOKUP(D872,Fichas!$A$2:$H$2009,8,FALSE)</f>
        <v>Fundo Municipal de Cultura</v>
      </c>
      <c r="G872" s="420" t="str">
        <f>VLOOKUP(D872,Fichas!$A$2:$I$2009,9,FALSE)</f>
        <v>13</v>
      </c>
      <c r="H872" s="347" t="str">
        <f>VLOOKUP(D872,Fichas!$A$2:$J$2009,10,FALSE)</f>
        <v>Cultura</v>
      </c>
      <c r="I872" s="420" t="str">
        <f>VLOOKUP(D872,Fichas!$A$2:$K$2009,11,FALSE)</f>
        <v>392</v>
      </c>
      <c r="J872" s="347" t="str">
        <f>VLOOKUP(D872,Fichas!$A$2:$L$2009,12,FALSE)</f>
        <v>Difusão Cultural</v>
      </c>
      <c r="K872" s="420" t="str">
        <f>VLOOKUP(D872,Fichas!$A$2:$M$2009,13,FALSE)</f>
        <v>0041</v>
      </c>
      <c r="L872" s="347" t="str">
        <f>VLOOKUP(D872,Fichas!$A$2:$N$2009,14,FALSE)</f>
        <v>Diversidade Cultural</v>
      </c>
      <c r="M872" s="420" t="str">
        <f>VLOOKUP(D872,Fichas!$A$2:$O$2009,15,FALSE)</f>
        <v>2194</v>
      </c>
      <c r="N872" s="347" t="str">
        <f>VLOOKUP(D872,Fichas!$A$2:$P$2009,16,FALSE)</f>
        <v>Semana Sebastião Lan</v>
      </c>
      <c r="O872" s="420" t="str">
        <f>VLOOKUP(D872,Fichas!$A$2:$C$2009,3,FALSE)</f>
        <v>3.3.90.39.00.00</v>
      </c>
      <c r="P872" s="347" t="str">
        <f>VLOOKUP(D872,Fichas!$A$2:$D$2009,4,FALSE)</f>
        <v>Outros Serviços de Terceiros - Pessoa Jurídica</v>
      </c>
      <c r="Q872" s="421" t="str">
        <f>VLOOKUP(D872,Fichas!$A$2:$E$2009,5,FALSE)</f>
        <v>807</v>
      </c>
      <c r="R872" s="347" t="str">
        <f>VLOOKUP(Q872,Dados!$A$2:$C$1673,2,FALSE)</f>
        <v>Royalties Pelo Excedente da Produção</v>
      </c>
      <c r="S872" s="428">
        <f>'6818'!G34</f>
        <v>50000</v>
      </c>
      <c r="T872" s="428">
        <f>'6818'!H34</f>
        <v>0</v>
      </c>
      <c r="U872" s="428" t="s">
        <v>2124</v>
      </c>
    </row>
    <row r="873" spans="1:21" s="347" customFormat="1" x14ac:dyDescent="0.2">
      <c r="A873" s="347" t="s">
        <v>2104</v>
      </c>
      <c r="B873" s="427">
        <v>44658</v>
      </c>
      <c r="C873" s="427">
        <v>44683</v>
      </c>
      <c r="D873" s="420">
        <f>'6818'!D35</f>
        <v>110</v>
      </c>
      <c r="E873" s="347" t="str">
        <f>VLOOKUP(D873,Fichas!$A$2:$G$2009,7,FALSE)</f>
        <v>02.005</v>
      </c>
      <c r="F873" s="347" t="str">
        <f>VLOOKUP(D873,Fichas!$A$2:$H$2009,8,FALSE)</f>
        <v>Secretaria de Governo</v>
      </c>
      <c r="G873" s="420" t="str">
        <f>VLOOKUP(D873,Fichas!$A$2:$I$2009,9,FALSE)</f>
        <v>04</v>
      </c>
      <c r="H873" s="347" t="str">
        <f>VLOOKUP(D873,Fichas!$A$2:$J$2009,10,FALSE)</f>
        <v>Administração</v>
      </c>
      <c r="I873" s="420" t="str">
        <f>VLOOKUP(D873,Fichas!$A$2:$K$2009,11,FALSE)</f>
        <v>122</v>
      </c>
      <c r="J873" s="347" t="str">
        <f>VLOOKUP(D873,Fichas!$A$2:$L$2009,12,FALSE)</f>
        <v>Administração Geral</v>
      </c>
      <c r="K873" s="420" t="str">
        <f>VLOOKUP(D873,Fichas!$A$2:$M$2009,13,FALSE)</f>
        <v>0002</v>
      </c>
      <c r="L873" s="347" t="str">
        <f>VLOOKUP(D873,Fichas!$A$2:$N$2009,14,FALSE)</f>
        <v>Gestão Administrativa</v>
      </c>
      <c r="M873" s="420" t="str">
        <f>VLOOKUP(D873,Fichas!$A$2:$O$2009,15,FALSE)</f>
        <v>2003</v>
      </c>
      <c r="N873" s="347" t="str">
        <f>VLOOKUP(D873,Fichas!$A$2:$P$2009,16,FALSE)</f>
        <v>Pessoal e Encargos Sociais da Unidade</v>
      </c>
      <c r="O873" s="420" t="str">
        <f>VLOOKUP(D873,Fichas!$A$2:$C$2009,3,FALSE)</f>
        <v>3.1.90.11.00.00</v>
      </c>
      <c r="P873" s="347" t="str">
        <f>VLOOKUP(D873,Fichas!$A$2:$D$2009,4,FALSE)</f>
        <v>Vencimentos e Vantagens Fixas - Pessoal Civil</v>
      </c>
      <c r="Q873" s="421" t="str">
        <f>VLOOKUP(D873,Fichas!$A$2:$E$2009,5,FALSE)</f>
        <v>0</v>
      </c>
      <c r="R873" s="347" t="str">
        <f>VLOOKUP(Q873,Dados!$A$2:$C$1673,2,FALSE)</f>
        <v>Ordinário</v>
      </c>
      <c r="S873" s="428">
        <f>'6818'!G35</f>
        <v>0</v>
      </c>
      <c r="T873" s="428">
        <f>'6818'!H35</f>
        <v>252069.14</v>
      </c>
      <c r="U873" s="428" t="s">
        <v>2124</v>
      </c>
    </row>
    <row r="874" spans="1:21" s="347" customFormat="1" x14ac:dyDescent="0.2">
      <c r="A874" s="347" t="s">
        <v>2104</v>
      </c>
      <c r="B874" s="427">
        <v>44658</v>
      </c>
      <c r="C874" s="427">
        <v>44683</v>
      </c>
      <c r="D874" s="420">
        <f>'6818'!D36</f>
        <v>323</v>
      </c>
      <c r="E874" s="347" t="str">
        <f>VLOOKUP(D874,Fichas!$A$2:$G$2009,7,FALSE)</f>
        <v>02.010</v>
      </c>
      <c r="F874" s="347" t="str">
        <f>VLOOKUP(D874,Fichas!$A$2:$H$2009,8,FALSE)</f>
        <v>Secretaria de Planejamento e Desenvolvimento Urbano</v>
      </c>
      <c r="G874" s="420" t="str">
        <f>VLOOKUP(D874,Fichas!$A$2:$I$2009,9,FALSE)</f>
        <v>15</v>
      </c>
      <c r="H874" s="347" t="str">
        <f>VLOOKUP(D874,Fichas!$A$2:$J$2009,10,FALSE)</f>
        <v>Urbanismo</v>
      </c>
      <c r="I874" s="420" t="str">
        <f>VLOOKUP(D874,Fichas!$A$2:$K$2009,11,FALSE)</f>
        <v>452</v>
      </c>
      <c r="J874" s="347" t="str">
        <f>VLOOKUP(D874,Fichas!$A$2:$L$2009,12,FALSE)</f>
        <v>Serviços Urbanos</v>
      </c>
      <c r="K874" s="420" t="str">
        <f>VLOOKUP(D874,Fichas!$A$2:$M$2009,13,FALSE)</f>
        <v>0012</v>
      </c>
      <c r="L874" s="347" t="str">
        <f>VLOOKUP(D874,Fichas!$A$2:$N$2009,14,FALSE)</f>
        <v>Urbanismo e Arquitetura</v>
      </c>
      <c r="M874" s="420" t="str">
        <f>VLOOKUP(D874,Fichas!$A$2:$O$2009,15,FALSE)</f>
        <v>2036</v>
      </c>
      <c r="N874" s="347" t="str">
        <f>VLOOKUP(D874,Fichas!$A$2:$P$2009,16,FALSE)</f>
        <v>Manutenção de Projetos Complementares</v>
      </c>
      <c r="O874" s="420" t="str">
        <f>VLOOKUP(D874,Fichas!$A$2:$C$2009,3,FALSE)</f>
        <v>4.4.90.52.00.00</v>
      </c>
      <c r="P874" s="347" t="str">
        <f>VLOOKUP(D874,Fichas!$A$2:$D$2009,4,FALSE)</f>
        <v>Equipamentos e Material Permanente</v>
      </c>
      <c r="Q874" s="421" t="str">
        <f>VLOOKUP(D874,Fichas!$A$2:$E$2009,5,FALSE)</f>
        <v>0</v>
      </c>
      <c r="R874" s="347" t="str">
        <f>VLOOKUP(Q874,Dados!$A$2:$C$1673,2,FALSE)</f>
        <v>Ordinário</v>
      </c>
      <c r="S874" s="428">
        <f>'6818'!G36</f>
        <v>0</v>
      </c>
      <c r="T874" s="428">
        <f>'6818'!H36</f>
        <v>10000</v>
      </c>
      <c r="U874" s="428" t="s">
        <v>2124</v>
      </c>
    </row>
    <row r="875" spans="1:21" s="347" customFormat="1" x14ac:dyDescent="0.2">
      <c r="A875" s="347" t="s">
        <v>2104</v>
      </c>
      <c r="B875" s="427">
        <v>44658</v>
      </c>
      <c r="C875" s="427">
        <v>44683</v>
      </c>
      <c r="D875" s="420">
        <f>'6818'!D37</f>
        <v>403</v>
      </c>
      <c r="E875" s="347" t="str">
        <f>VLOOKUP(D875,Fichas!$A$2:$G$2009,7,FALSE)</f>
        <v>02.012</v>
      </c>
      <c r="F875" s="347" t="str">
        <f>VLOOKUP(D875,Fichas!$A$2:$H$2009,8,FALSE)</f>
        <v>Secretaria de Educação</v>
      </c>
      <c r="G875" s="420" t="str">
        <f>VLOOKUP(D875,Fichas!$A$2:$I$2009,9,FALSE)</f>
        <v>12</v>
      </c>
      <c r="H875" s="347" t="str">
        <f>VLOOKUP(D875,Fichas!$A$2:$J$2009,10,FALSE)</f>
        <v>Educação</v>
      </c>
      <c r="I875" s="420" t="str">
        <f>VLOOKUP(D875,Fichas!$A$2:$K$2009,11,FALSE)</f>
        <v>361</v>
      </c>
      <c r="J875" s="347" t="str">
        <f>VLOOKUP(D875,Fichas!$A$2:$L$2009,12,FALSE)</f>
        <v>Ensino Fundamental</v>
      </c>
      <c r="K875" s="420" t="str">
        <f>VLOOKUP(D875,Fichas!$A$2:$M$2009,13,FALSE)</f>
        <v>0015</v>
      </c>
      <c r="L875" s="347" t="str">
        <f>VLOOKUP(D875,Fichas!$A$2:$N$2009,14,FALSE)</f>
        <v>Gestão de Pessoal da Educação</v>
      </c>
      <c r="M875" s="420" t="str">
        <f>VLOOKUP(D875,Fichas!$A$2:$O$2009,15,FALSE)</f>
        <v>2003</v>
      </c>
      <c r="N875" s="347" t="str">
        <f>VLOOKUP(D875,Fichas!$A$2:$P$2009,16,FALSE)</f>
        <v>Pessoal e Encargos Sociais da Unidade</v>
      </c>
      <c r="O875" s="420" t="str">
        <f>VLOOKUP(D875,Fichas!$A$2:$C$2009,3,FALSE)</f>
        <v>3.1.90.04.00.00</v>
      </c>
      <c r="P875" s="347" t="str">
        <f>VLOOKUP(D875,Fichas!$A$2:$D$2009,4,FALSE)</f>
        <v>Contratação por Tempo Determinado</v>
      </c>
      <c r="Q875" s="421" t="str">
        <f>VLOOKUP(D875,Fichas!$A$2:$E$2009,5,FALSE)</f>
        <v>200</v>
      </c>
      <c r="R875" s="347" t="str">
        <f>VLOOKUP(Q875,Dados!$A$2:$C$1673,2,FALSE)</f>
        <v>Ordinário - Educação</v>
      </c>
      <c r="S875" s="428">
        <f>'6818'!G37</f>
        <v>0</v>
      </c>
      <c r="T875" s="428">
        <f>'6818'!H37</f>
        <v>500000</v>
      </c>
      <c r="U875" s="428" t="s">
        <v>2124</v>
      </c>
    </row>
    <row r="876" spans="1:21" s="347" customFormat="1" x14ac:dyDescent="0.2">
      <c r="A876" s="347" t="s">
        <v>2104</v>
      </c>
      <c r="B876" s="427">
        <v>44658</v>
      </c>
      <c r="C876" s="427">
        <v>44683</v>
      </c>
      <c r="D876" s="420">
        <f>'6818'!D38</f>
        <v>404</v>
      </c>
      <c r="E876" s="347" t="str">
        <f>VLOOKUP(D876,Fichas!$A$2:$G$2009,7,FALSE)</f>
        <v>02.012</v>
      </c>
      <c r="F876" s="347" t="str">
        <f>VLOOKUP(D876,Fichas!$A$2:$H$2009,8,FALSE)</f>
        <v>Secretaria de Educação</v>
      </c>
      <c r="G876" s="420" t="str">
        <f>VLOOKUP(D876,Fichas!$A$2:$I$2009,9,FALSE)</f>
        <v>12</v>
      </c>
      <c r="H876" s="347" t="str">
        <f>VLOOKUP(D876,Fichas!$A$2:$J$2009,10,FALSE)</f>
        <v>Educação</v>
      </c>
      <c r="I876" s="420" t="str">
        <f>VLOOKUP(D876,Fichas!$A$2:$K$2009,11,FALSE)</f>
        <v>361</v>
      </c>
      <c r="J876" s="347" t="str">
        <f>VLOOKUP(D876,Fichas!$A$2:$L$2009,12,FALSE)</f>
        <v>Ensino Fundamental</v>
      </c>
      <c r="K876" s="420" t="str">
        <f>VLOOKUP(D876,Fichas!$A$2:$M$2009,13,FALSE)</f>
        <v>0015</v>
      </c>
      <c r="L876" s="347" t="str">
        <f>VLOOKUP(D876,Fichas!$A$2:$N$2009,14,FALSE)</f>
        <v>Gestão de Pessoal da Educação</v>
      </c>
      <c r="M876" s="420" t="str">
        <f>VLOOKUP(D876,Fichas!$A$2:$O$2009,15,FALSE)</f>
        <v>2003</v>
      </c>
      <c r="N876" s="347" t="str">
        <f>VLOOKUP(D876,Fichas!$A$2:$P$2009,16,FALSE)</f>
        <v>Pessoal e Encargos Sociais da Unidade</v>
      </c>
      <c r="O876" s="420" t="str">
        <f>VLOOKUP(D876,Fichas!$A$2:$C$2009,3,FALSE)</f>
        <v>3.1.90.11.00.00</v>
      </c>
      <c r="P876" s="347" t="str">
        <f>VLOOKUP(D876,Fichas!$A$2:$D$2009,4,FALSE)</f>
        <v>Vencimentos e Vantagens Fixas - Pessoal Civil</v>
      </c>
      <c r="Q876" s="421" t="str">
        <f>VLOOKUP(D876,Fichas!$A$2:$E$2009,5,FALSE)</f>
        <v>200</v>
      </c>
      <c r="R876" s="347" t="str">
        <f>VLOOKUP(Q876,Dados!$A$2:$C$1673,2,FALSE)</f>
        <v>Ordinário - Educação</v>
      </c>
      <c r="S876" s="428">
        <f>'6818'!G38</f>
        <v>0</v>
      </c>
      <c r="T876" s="428">
        <f>'6818'!H38</f>
        <v>300000</v>
      </c>
      <c r="U876" s="428" t="s">
        <v>2124</v>
      </c>
    </row>
    <row r="877" spans="1:21" s="347" customFormat="1" x14ac:dyDescent="0.2">
      <c r="A877" s="347" t="s">
        <v>2104</v>
      </c>
      <c r="B877" s="427">
        <v>44658</v>
      </c>
      <c r="C877" s="427">
        <v>44683</v>
      </c>
      <c r="D877" s="420">
        <f>'6818'!D39</f>
        <v>442</v>
      </c>
      <c r="E877" s="347" t="str">
        <f>VLOOKUP(D877,Fichas!$A$2:$G$2009,7,FALSE)</f>
        <v>02.012</v>
      </c>
      <c r="F877" s="347" t="str">
        <f>VLOOKUP(D877,Fichas!$A$2:$H$2009,8,FALSE)</f>
        <v>Secretaria de Educação</v>
      </c>
      <c r="G877" s="420" t="str">
        <f>VLOOKUP(D877,Fichas!$A$2:$I$2009,9,FALSE)</f>
        <v>12</v>
      </c>
      <c r="H877" s="347" t="str">
        <f>VLOOKUP(D877,Fichas!$A$2:$J$2009,10,FALSE)</f>
        <v>Educação</v>
      </c>
      <c r="I877" s="420" t="str">
        <f>VLOOKUP(D877,Fichas!$A$2:$K$2009,11,FALSE)</f>
        <v>361</v>
      </c>
      <c r="J877" s="347" t="str">
        <f>VLOOKUP(D877,Fichas!$A$2:$L$2009,12,FALSE)</f>
        <v>Ensino Fundamental</v>
      </c>
      <c r="K877" s="420" t="str">
        <f>VLOOKUP(D877,Fichas!$A$2:$M$2009,13,FALSE)</f>
        <v>0018</v>
      </c>
      <c r="L877" s="347" t="str">
        <f>VLOOKUP(D877,Fichas!$A$2:$N$2009,14,FALSE)</f>
        <v>Gestão da Política de Educação</v>
      </c>
      <c r="M877" s="420" t="str">
        <f>VLOOKUP(D877,Fichas!$A$2:$O$2009,15,FALSE)</f>
        <v>2068</v>
      </c>
      <c r="N877" s="347" t="str">
        <f>VLOOKUP(D877,Fichas!$A$2:$P$2009,16,FALSE)</f>
        <v xml:space="preserve">Manutenção do Ensino Fundamental </v>
      </c>
      <c r="O877" s="420" t="str">
        <f>VLOOKUP(D877,Fichas!$A$2:$C$2009,3,FALSE)</f>
        <v>4.4.90.52.00.00</v>
      </c>
      <c r="P877" s="347" t="str">
        <f>VLOOKUP(D877,Fichas!$A$2:$D$2009,4,FALSE)</f>
        <v>Equipamentos e Material Permanente</v>
      </c>
      <c r="Q877" s="421" t="str">
        <f>VLOOKUP(D877,Fichas!$A$2:$E$2009,5,FALSE)</f>
        <v>200</v>
      </c>
      <c r="R877" s="347" t="str">
        <f>VLOOKUP(Q877,Dados!$A$2:$C$1673,2,FALSE)</f>
        <v>Ordinário - Educação</v>
      </c>
      <c r="S877" s="428">
        <f>'6818'!G39</f>
        <v>0</v>
      </c>
      <c r="T877" s="428">
        <f>'6818'!H39</f>
        <v>16153.88</v>
      </c>
      <c r="U877" s="428" t="s">
        <v>2124</v>
      </c>
    </row>
    <row r="878" spans="1:21" s="347" customFormat="1" x14ac:dyDescent="0.2">
      <c r="A878" s="347" t="s">
        <v>2104</v>
      </c>
      <c r="B878" s="427">
        <v>44658</v>
      </c>
      <c r="C878" s="427">
        <v>44683</v>
      </c>
      <c r="D878" s="420">
        <f>'6818'!D40</f>
        <v>448</v>
      </c>
      <c r="E878" s="347" t="str">
        <f>VLOOKUP(D878,Fichas!$A$2:$G$2009,7,FALSE)</f>
        <v>02.012</v>
      </c>
      <c r="F878" s="347" t="str">
        <f>VLOOKUP(D878,Fichas!$A$2:$H$2009,8,FALSE)</f>
        <v>Secretaria de Educação</v>
      </c>
      <c r="G878" s="420" t="str">
        <f>VLOOKUP(D878,Fichas!$A$2:$I$2009,9,FALSE)</f>
        <v>12</v>
      </c>
      <c r="H878" s="347" t="str">
        <f>VLOOKUP(D878,Fichas!$A$2:$J$2009,10,FALSE)</f>
        <v>Educação</v>
      </c>
      <c r="I878" s="420" t="str">
        <f>VLOOKUP(D878,Fichas!$A$2:$K$2009,11,FALSE)</f>
        <v>361</v>
      </c>
      <c r="J878" s="347" t="str">
        <f>VLOOKUP(D878,Fichas!$A$2:$L$2009,12,FALSE)</f>
        <v>Ensino Fundamental</v>
      </c>
      <c r="K878" s="420" t="str">
        <f>VLOOKUP(D878,Fichas!$A$2:$M$2009,13,FALSE)</f>
        <v>0020</v>
      </c>
      <c r="L878" s="347" t="str">
        <f>VLOOKUP(D878,Fichas!$A$2:$N$2009,14,FALSE)</f>
        <v>Alimentação Escolar</v>
      </c>
      <c r="M878" s="420" t="str">
        <f>VLOOKUP(D878,Fichas!$A$2:$O$2009,15,FALSE)</f>
        <v>2076</v>
      </c>
      <c r="N878" s="347" t="str">
        <f>VLOOKUP(D878,Fichas!$A$2:$P$2009,16,FALSE)</f>
        <v xml:space="preserve">Manutenção da Alimentação Escolar - Ensino Fundamental </v>
      </c>
      <c r="O878" s="420" t="str">
        <f>VLOOKUP(D878,Fichas!$A$2:$C$2009,3,FALSE)</f>
        <v>3.3.90.30.00.00</v>
      </c>
      <c r="P878" s="347" t="str">
        <f>VLOOKUP(D878,Fichas!$A$2:$D$2009,4,FALSE)</f>
        <v>Material de Consumo</v>
      </c>
      <c r="Q878" s="421" t="str">
        <f>VLOOKUP(D878,Fichas!$A$2:$E$2009,5,FALSE)</f>
        <v>200</v>
      </c>
      <c r="R878" s="347" t="str">
        <f>VLOOKUP(Q878,Dados!$A$2:$C$1673,2,FALSE)</f>
        <v>Ordinário - Educação</v>
      </c>
      <c r="S878" s="428">
        <f>'6818'!G40</f>
        <v>0</v>
      </c>
      <c r="T878" s="428">
        <f>'6818'!H40</f>
        <v>477913.8</v>
      </c>
      <c r="U878" s="428" t="s">
        <v>2124</v>
      </c>
    </row>
    <row r="879" spans="1:21" s="347" customFormat="1" x14ac:dyDescent="0.2">
      <c r="A879" s="347" t="s">
        <v>2104</v>
      </c>
      <c r="B879" s="427">
        <v>44658</v>
      </c>
      <c r="C879" s="427">
        <v>44683</v>
      </c>
      <c r="D879" s="420">
        <f>'6818'!D41</f>
        <v>543</v>
      </c>
      <c r="E879" s="347" t="str">
        <f>VLOOKUP(D879,Fichas!$A$2:$G$2009,7,FALSE)</f>
        <v>02.012</v>
      </c>
      <c r="F879" s="347" t="str">
        <f>VLOOKUP(D879,Fichas!$A$2:$H$2009,8,FALSE)</f>
        <v>Secretaria de Educação</v>
      </c>
      <c r="G879" s="420" t="str">
        <f>VLOOKUP(D879,Fichas!$A$2:$I$2009,9,FALSE)</f>
        <v>12</v>
      </c>
      <c r="H879" s="347" t="str">
        <f>VLOOKUP(D879,Fichas!$A$2:$J$2009,10,FALSE)</f>
        <v>Educação</v>
      </c>
      <c r="I879" s="420" t="str">
        <f>VLOOKUP(D879,Fichas!$A$2:$K$2009,11,FALSE)</f>
        <v>365</v>
      </c>
      <c r="J879" s="347" t="str">
        <f>VLOOKUP(D879,Fichas!$A$2:$L$2009,12,FALSE)</f>
        <v>Educação Infantil</v>
      </c>
      <c r="K879" s="420" t="str">
        <f>VLOOKUP(D879,Fichas!$A$2:$M$2009,13,FALSE)</f>
        <v>0018</v>
      </c>
      <c r="L879" s="347" t="str">
        <f>VLOOKUP(D879,Fichas!$A$2:$N$2009,14,FALSE)</f>
        <v>Gestão da Política de Educação</v>
      </c>
      <c r="M879" s="420" t="str">
        <f>VLOOKUP(D879,Fichas!$A$2:$O$2009,15,FALSE)</f>
        <v>2071</v>
      </c>
      <c r="N879" s="347" t="str">
        <f>VLOOKUP(D879,Fichas!$A$2:$P$2009,16,FALSE)</f>
        <v>Manutenção de Pré Escola</v>
      </c>
      <c r="O879" s="420" t="str">
        <f>VLOOKUP(D879,Fichas!$A$2:$C$2009,3,FALSE)</f>
        <v>4.4.90.52.00.00</v>
      </c>
      <c r="P879" s="347" t="str">
        <f>VLOOKUP(D879,Fichas!$A$2:$D$2009,4,FALSE)</f>
        <v>Equipamentos e Material Permanente</v>
      </c>
      <c r="Q879" s="421" t="str">
        <f>VLOOKUP(D879,Fichas!$A$2:$E$2009,5,FALSE)</f>
        <v>5</v>
      </c>
      <c r="R879" s="347" t="str">
        <f>VLOOKUP(Q879,Dados!$A$2:$C$1673,2,FALSE)</f>
        <v>Salário Educação</v>
      </c>
      <c r="S879" s="428">
        <f>'6818'!G41</f>
        <v>0</v>
      </c>
      <c r="T879" s="428">
        <f>'6818'!H41</f>
        <v>70000</v>
      </c>
      <c r="U879" s="428" t="s">
        <v>2124</v>
      </c>
    </row>
    <row r="880" spans="1:21" s="347" customFormat="1" x14ac:dyDescent="0.2">
      <c r="A880" s="347" t="s">
        <v>2104</v>
      </c>
      <c r="B880" s="427">
        <v>44658</v>
      </c>
      <c r="C880" s="427">
        <v>44683</v>
      </c>
      <c r="D880" s="420">
        <f>'6818'!D42</f>
        <v>687</v>
      </c>
      <c r="E880" s="347" t="str">
        <f>VLOOKUP(D880,Fichas!$A$2:$G$2009,7,FALSE)</f>
        <v>02.016</v>
      </c>
      <c r="F880" s="347" t="str">
        <f>VLOOKUP(D880,Fichas!$A$2:$H$2009,8,FALSE)</f>
        <v>Secretaria de Obras e Serviços Públicos</v>
      </c>
      <c r="G880" s="420" t="str">
        <f>VLOOKUP(D880,Fichas!$A$2:$I$2009,9,FALSE)</f>
        <v>15</v>
      </c>
      <c r="H880" s="347" t="str">
        <f>VLOOKUP(D880,Fichas!$A$2:$J$2009,10,FALSE)</f>
        <v>Urbanismo</v>
      </c>
      <c r="I880" s="420" t="str">
        <f>VLOOKUP(D880,Fichas!$A$2:$K$2009,11,FALSE)</f>
        <v>451</v>
      </c>
      <c r="J880" s="347" t="str">
        <f>VLOOKUP(D880,Fichas!$A$2:$L$2009,12,FALSE)</f>
        <v>Infraestrutura Urbana</v>
      </c>
      <c r="K880" s="420" t="str">
        <f>VLOOKUP(D880,Fichas!$A$2:$M$2009,13,FALSE)</f>
        <v>0025</v>
      </c>
      <c r="L880" s="347" t="str">
        <f>VLOOKUP(D880,Fichas!$A$2:$N$2009,14,FALSE)</f>
        <v>Saneamento e Pavimentação</v>
      </c>
      <c r="M880" s="420" t="str">
        <f>VLOOKUP(D880,Fichas!$A$2:$O$2009,15,FALSE)</f>
        <v>1017</v>
      </c>
      <c r="N880" s="347" t="str">
        <f>VLOOKUP(D880,Fichas!$A$2:$P$2009,16,FALSE)</f>
        <v>Obras de Drenagem e Pavimentação</v>
      </c>
      <c r="O880" s="420" t="str">
        <f>VLOOKUP(D880,Fichas!$A$2:$C$2009,3,FALSE)</f>
        <v>3.3.90.39.00.00</v>
      </c>
      <c r="P880" s="347" t="str">
        <f>VLOOKUP(D880,Fichas!$A$2:$D$2009,4,FALSE)</f>
        <v>Outros Serviços de Terceiros - Pessoa Jurídica</v>
      </c>
      <c r="Q880" s="421" t="str">
        <f>VLOOKUP(D880,Fichas!$A$2:$E$2009,5,FALSE)</f>
        <v>807</v>
      </c>
      <c r="R880" s="347" t="str">
        <f>VLOOKUP(Q880,Dados!$A$2:$C$1673,2,FALSE)</f>
        <v>Royalties Pelo Excedente da Produção</v>
      </c>
      <c r="S880" s="428">
        <f>'6818'!G42</f>
        <v>0</v>
      </c>
      <c r="T880" s="428">
        <f>'6818'!H42</f>
        <v>2000000</v>
      </c>
      <c r="U880" s="428" t="s">
        <v>2124</v>
      </c>
    </row>
    <row r="881" spans="1:21" s="347" customFormat="1" x14ac:dyDescent="0.2">
      <c r="A881" s="347" t="s">
        <v>2104</v>
      </c>
      <c r="B881" s="427">
        <v>44658</v>
      </c>
      <c r="C881" s="427">
        <v>44683</v>
      </c>
      <c r="D881" s="420">
        <f>'6818'!D43</f>
        <v>688</v>
      </c>
      <c r="E881" s="347" t="str">
        <f>VLOOKUP(D881,Fichas!$A$2:$G$2009,7,FALSE)</f>
        <v>02.016</v>
      </c>
      <c r="F881" s="347" t="str">
        <f>VLOOKUP(D881,Fichas!$A$2:$H$2009,8,FALSE)</f>
        <v>Secretaria de Obras e Serviços Públicos</v>
      </c>
      <c r="G881" s="420" t="str">
        <f>VLOOKUP(D881,Fichas!$A$2:$I$2009,9,FALSE)</f>
        <v>15</v>
      </c>
      <c r="H881" s="347" t="str">
        <f>VLOOKUP(D881,Fichas!$A$2:$J$2009,10,FALSE)</f>
        <v>Urbanismo</v>
      </c>
      <c r="I881" s="420" t="str">
        <f>VLOOKUP(D881,Fichas!$A$2:$K$2009,11,FALSE)</f>
        <v>451</v>
      </c>
      <c r="J881" s="347" t="str">
        <f>VLOOKUP(D881,Fichas!$A$2:$L$2009,12,FALSE)</f>
        <v>Infraestrutura Urbana</v>
      </c>
      <c r="K881" s="420" t="str">
        <f>VLOOKUP(D881,Fichas!$A$2:$M$2009,13,FALSE)</f>
        <v>0025</v>
      </c>
      <c r="L881" s="347" t="str">
        <f>VLOOKUP(D881,Fichas!$A$2:$N$2009,14,FALSE)</f>
        <v>Saneamento e Pavimentação</v>
      </c>
      <c r="M881" s="420" t="str">
        <f>VLOOKUP(D881,Fichas!$A$2:$O$2009,15,FALSE)</f>
        <v>1017</v>
      </c>
      <c r="N881" s="347" t="str">
        <f>VLOOKUP(D881,Fichas!$A$2:$P$2009,16,FALSE)</f>
        <v>Obras de Drenagem e Pavimentação</v>
      </c>
      <c r="O881" s="420" t="str">
        <f>VLOOKUP(D881,Fichas!$A$2:$C$2009,3,FALSE)</f>
        <v>4.4.90.51.00.00</v>
      </c>
      <c r="P881" s="347" t="str">
        <f>VLOOKUP(D881,Fichas!$A$2:$D$2009,4,FALSE)</f>
        <v>Obras e Instalações</v>
      </c>
      <c r="Q881" s="421" t="str">
        <f>VLOOKUP(D881,Fichas!$A$2:$E$2009,5,FALSE)</f>
        <v>807</v>
      </c>
      <c r="R881" s="347" t="str">
        <f>VLOOKUP(Q881,Dados!$A$2:$C$1673,2,FALSE)</f>
        <v>Royalties Pelo Excedente da Produção</v>
      </c>
      <c r="S881" s="428">
        <f>'6818'!G43</f>
        <v>0</v>
      </c>
      <c r="T881" s="428">
        <f>'6818'!H43</f>
        <v>500000</v>
      </c>
      <c r="U881" s="428" t="s">
        <v>2124</v>
      </c>
    </row>
    <row r="882" spans="1:21" s="347" customFormat="1" x14ac:dyDescent="0.2">
      <c r="A882" s="347" t="s">
        <v>2104</v>
      </c>
      <c r="B882" s="427">
        <v>44658</v>
      </c>
      <c r="C882" s="427">
        <v>44683</v>
      </c>
      <c r="D882" s="420">
        <f>'6818'!D44</f>
        <v>702</v>
      </c>
      <c r="E882" s="347" t="str">
        <f>VLOOKUP(D882,Fichas!$A$2:$G$2009,7,FALSE)</f>
        <v>02.016</v>
      </c>
      <c r="F882" s="347" t="str">
        <f>VLOOKUP(D882,Fichas!$A$2:$H$2009,8,FALSE)</f>
        <v>Secretaria de Obras e Serviços Públicos</v>
      </c>
      <c r="G882" s="420" t="str">
        <f>VLOOKUP(D882,Fichas!$A$2:$I$2009,9,FALSE)</f>
        <v>15</v>
      </c>
      <c r="H882" s="347" t="str">
        <f>VLOOKUP(D882,Fichas!$A$2:$J$2009,10,FALSE)</f>
        <v>Urbanismo</v>
      </c>
      <c r="I882" s="420" t="str">
        <f>VLOOKUP(D882,Fichas!$A$2:$K$2009,11,FALSE)</f>
        <v>451</v>
      </c>
      <c r="J882" s="347" t="str">
        <f>VLOOKUP(D882,Fichas!$A$2:$L$2009,12,FALSE)</f>
        <v>Infraestrutura Urbana</v>
      </c>
      <c r="K882" s="420" t="str">
        <f>VLOOKUP(D882,Fichas!$A$2:$M$2009,13,FALSE)</f>
        <v>0026</v>
      </c>
      <c r="L882" s="347" t="str">
        <f>VLOOKUP(D882,Fichas!$A$2:$N$2009,14,FALSE)</f>
        <v>Serviços Públicos</v>
      </c>
      <c r="M882" s="420" t="str">
        <f>VLOOKUP(D882,Fichas!$A$2:$O$2009,15,FALSE)</f>
        <v>1016</v>
      </c>
      <c r="N882" s="347" t="str">
        <f>VLOOKUP(D882,Fichas!$A$2:$P$2009,16,FALSE)</f>
        <v>Revitalização de Bairros do 1º e 2º Distritos</v>
      </c>
      <c r="O882" s="420" t="str">
        <f>VLOOKUP(D882,Fichas!$A$2:$C$2009,3,FALSE)</f>
        <v>3.3.90.39.00.00</v>
      </c>
      <c r="P882" s="347" t="str">
        <f>VLOOKUP(D882,Fichas!$A$2:$D$2009,4,FALSE)</f>
        <v>Outros Serviços de Terceiros - Pessoa Jurídica</v>
      </c>
      <c r="Q882" s="421" t="str">
        <f>VLOOKUP(D882,Fichas!$A$2:$E$2009,5,FALSE)</f>
        <v>807</v>
      </c>
      <c r="R882" s="347" t="str">
        <f>VLOOKUP(Q882,Dados!$A$2:$C$1673,2,FALSE)</f>
        <v>Royalties Pelo Excedente da Produção</v>
      </c>
      <c r="S882" s="428">
        <f>'6818'!G44</f>
        <v>0</v>
      </c>
      <c r="T882" s="428">
        <f>'6818'!H44</f>
        <v>2000000</v>
      </c>
      <c r="U882" s="428" t="s">
        <v>2124</v>
      </c>
    </row>
    <row r="883" spans="1:21" s="347" customFormat="1" x14ac:dyDescent="0.2">
      <c r="A883" s="347" t="s">
        <v>2104</v>
      </c>
      <c r="B883" s="427">
        <v>44658</v>
      </c>
      <c r="C883" s="427">
        <v>44683</v>
      </c>
      <c r="D883" s="420">
        <f>'6818'!D45</f>
        <v>713</v>
      </c>
      <c r="E883" s="347" t="str">
        <f>VLOOKUP(D883,Fichas!$A$2:$G$2009,7,FALSE)</f>
        <v>02.016</v>
      </c>
      <c r="F883" s="347" t="str">
        <f>VLOOKUP(D883,Fichas!$A$2:$H$2009,8,FALSE)</f>
        <v>Secretaria de Obras e Serviços Públicos</v>
      </c>
      <c r="G883" s="420" t="str">
        <f>VLOOKUP(D883,Fichas!$A$2:$I$2009,9,FALSE)</f>
        <v>15</v>
      </c>
      <c r="H883" s="347" t="str">
        <f>VLOOKUP(D883,Fichas!$A$2:$J$2009,10,FALSE)</f>
        <v>Urbanismo</v>
      </c>
      <c r="I883" s="420" t="str">
        <f>VLOOKUP(D883,Fichas!$A$2:$K$2009,11,FALSE)</f>
        <v>452</v>
      </c>
      <c r="J883" s="347" t="str">
        <f>VLOOKUP(D883,Fichas!$A$2:$L$2009,12,FALSE)</f>
        <v>Serviços Urbanos</v>
      </c>
      <c r="K883" s="420" t="str">
        <f>VLOOKUP(D883,Fichas!$A$2:$M$2009,13,FALSE)</f>
        <v>0025</v>
      </c>
      <c r="L883" s="347" t="str">
        <f>VLOOKUP(D883,Fichas!$A$2:$N$2009,14,FALSE)</f>
        <v>Saneamento e Pavimentação</v>
      </c>
      <c r="M883" s="420" t="str">
        <f>VLOOKUP(D883,Fichas!$A$2:$O$2009,15,FALSE)</f>
        <v>2091</v>
      </c>
      <c r="N883" s="347" t="str">
        <f>VLOOKUP(D883,Fichas!$A$2:$P$2009,16,FALSE)</f>
        <v>Manutenção, Limpeza, Recapeamento e Pavimentação de Logradouros</v>
      </c>
      <c r="O883" s="420" t="str">
        <f>VLOOKUP(D883,Fichas!$A$2:$C$2009,3,FALSE)</f>
        <v>4.4.90.51.00.00</v>
      </c>
      <c r="P883" s="347" t="str">
        <f>VLOOKUP(D883,Fichas!$A$2:$D$2009,4,FALSE)</f>
        <v>Obras e Instalações</v>
      </c>
      <c r="Q883" s="421" t="str">
        <f>VLOOKUP(D883,Fichas!$A$2:$E$2009,5,FALSE)</f>
        <v>807</v>
      </c>
      <c r="R883" s="347" t="str">
        <f>VLOOKUP(Q883,Dados!$A$2:$C$1673,2,FALSE)</f>
        <v>Royalties Pelo Excedente da Produção</v>
      </c>
      <c r="S883" s="428">
        <f>'6818'!G45</f>
        <v>0</v>
      </c>
      <c r="T883" s="428">
        <f>'6818'!H45</f>
        <v>304000</v>
      </c>
      <c r="U883" s="428" t="s">
        <v>2124</v>
      </c>
    </row>
    <row r="884" spans="1:21" s="347" customFormat="1" x14ac:dyDescent="0.2">
      <c r="A884" s="347" t="s">
        <v>2104</v>
      </c>
      <c r="B884" s="427">
        <v>44658</v>
      </c>
      <c r="C884" s="427">
        <v>44683</v>
      </c>
      <c r="D884" s="420">
        <f>'6818'!D46</f>
        <v>717</v>
      </c>
      <c r="E884" s="347" t="str">
        <f>VLOOKUP(D884,Fichas!$A$2:$G$2009,7,FALSE)</f>
        <v>02.016</v>
      </c>
      <c r="F884" s="347" t="str">
        <f>VLOOKUP(D884,Fichas!$A$2:$H$2009,8,FALSE)</f>
        <v>Secretaria de Obras e Serviços Públicos</v>
      </c>
      <c r="G884" s="420" t="str">
        <f>VLOOKUP(D884,Fichas!$A$2:$I$2009,9,FALSE)</f>
        <v>15</v>
      </c>
      <c r="H884" s="347" t="str">
        <f>VLOOKUP(D884,Fichas!$A$2:$J$2009,10,FALSE)</f>
        <v>Urbanismo</v>
      </c>
      <c r="I884" s="420" t="str">
        <f>VLOOKUP(D884,Fichas!$A$2:$K$2009,11,FALSE)</f>
        <v>452</v>
      </c>
      <c r="J884" s="347" t="str">
        <f>VLOOKUP(D884,Fichas!$A$2:$L$2009,12,FALSE)</f>
        <v>Serviços Urbanos</v>
      </c>
      <c r="K884" s="420" t="str">
        <f>VLOOKUP(D884,Fichas!$A$2:$M$2009,13,FALSE)</f>
        <v>0026</v>
      </c>
      <c r="L884" s="347" t="str">
        <f>VLOOKUP(D884,Fichas!$A$2:$N$2009,14,FALSE)</f>
        <v>Serviços Públicos</v>
      </c>
      <c r="M884" s="420" t="str">
        <f>VLOOKUP(D884,Fichas!$A$2:$O$2009,15,FALSE)</f>
        <v>1019</v>
      </c>
      <c r="N884" s="347" t="str">
        <f>VLOOKUP(D884,Fichas!$A$2:$P$2009,16,FALSE)</f>
        <v>Obras e Intervenções Urbanas</v>
      </c>
      <c r="O884" s="420" t="str">
        <f>VLOOKUP(D884,Fichas!$A$2:$C$2009,3,FALSE)</f>
        <v>4.4.90.51.00.00</v>
      </c>
      <c r="P884" s="347" t="str">
        <f>VLOOKUP(D884,Fichas!$A$2:$D$2009,4,FALSE)</f>
        <v>Obras e Instalações</v>
      </c>
      <c r="Q884" s="421" t="str">
        <f>VLOOKUP(D884,Fichas!$A$2:$E$2009,5,FALSE)</f>
        <v>807</v>
      </c>
      <c r="R884" s="347" t="str">
        <f>VLOOKUP(Q884,Dados!$A$2:$C$1673,2,FALSE)</f>
        <v>Royalties Pelo Excedente da Produção</v>
      </c>
      <c r="S884" s="428">
        <f>'6818'!G46</f>
        <v>0</v>
      </c>
      <c r="T884" s="428">
        <f>'6818'!H46</f>
        <v>500000</v>
      </c>
      <c r="U884" s="428" t="s">
        <v>2124</v>
      </c>
    </row>
    <row r="885" spans="1:21" s="347" customFormat="1" x14ac:dyDescent="0.2">
      <c r="A885" s="347" t="s">
        <v>2104</v>
      </c>
      <c r="B885" s="427">
        <v>44658</v>
      </c>
      <c r="C885" s="427">
        <v>44683</v>
      </c>
      <c r="D885" s="420">
        <f>'6818'!D47</f>
        <v>1075</v>
      </c>
      <c r="E885" s="347" t="str">
        <f>VLOOKUP(D885,Fichas!$A$2:$G$2009,7,FALSE)</f>
        <v>05.001</v>
      </c>
      <c r="F885" s="347" t="str">
        <f>VLOOKUP(D885,Fichas!$A$2:$H$2009,8,FALSE)</f>
        <v>Fundo Municipal de Saúde</v>
      </c>
      <c r="G885" s="420" t="str">
        <f>VLOOKUP(D885,Fichas!$A$2:$I$2009,9,FALSE)</f>
        <v>10</v>
      </c>
      <c r="H885" s="347" t="str">
        <f>VLOOKUP(D885,Fichas!$A$2:$J$2009,10,FALSE)</f>
        <v>Saúde</v>
      </c>
      <c r="I885" s="420" t="str">
        <f>VLOOKUP(D885,Fichas!$A$2:$K$2009,11,FALSE)</f>
        <v>302</v>
      </c>
      <c r="J885" s="347" t="str">
        <f>VLOOKUP(D885,Fichas!$A$2:$L$2009,12,FALSE)</f>
        <v>Assistência Hospitalar e Ambulatorial</v>
      </c>
      <c r="K885" s="420" t="str">
        <f>VLOOKUP(D885,Fichas!$A$2:$M$2009,13,FALSE)</f>
        <v>0032</v>
      </c>
      <c r="L885" s="347" t="str">
        <f>VLOOKUP(D885,Fichas!$A$2:$N$2009,14,FALSE)</f>
        <v>Atenção Especializada, Urgência e Emergência</v>
      </c>
      <c r="M885" s="420" t="str">
        <f>VLOOKUP(D885,Fichas!$A$2:$O$2009,15,FALSE)</f>
        <v>2143</v>
      </c>
      <c r="N885" s="347" t="str">
        <f>VLOOKUP(D885,Fichas!$A$2:$P$2009,16,FALSE)</f>
        <v>Ampliação e Manutenção das Ações e Serviços da Atenção Especializada, Urgência e Emergência</v>
      </c>
      <c r="O885" s="420" t="str">
        <f>VLOOKUP(D885,Fichas!$A$2:$C$2009,3,FALSE)</f>
        <v>3.1.90.04.00.00</v>
      </c>
      <c r="P885" s="347" t="str">
        <f>VLOOKUP(D885,Fichas!$A$2:$D$2009,4,FALSE)</f>
        <v>Contratação por Tempo Determinado</v>
      </c>
      <c r="Q885" s="421" t="str">
        <f>VLOOKUP(D885,Fichas!$A$2:$E$2009,5,FALSE)</f>
        <v>3</v>
      </c>
      <c r="R885" s="347" t="str">
        <f>VLOOKUP(Q885,Dados!$A$2:$C$1673,2,FALSE)</f>
        <v>Bloco Custeio SUS</v>
      </c>
      <c r="S885" s="428">
        <f>'6818'!G47</f>
        <v>0</v>
      </c>
      <c r="T885" s="428">
        <f>'6818'!H47</f>
        <v>279000</v>
      </c>
      <c r="U885" s="428" t="s">
        <v>2124</v>
      </c>
    </row>
    <row r="886" spans="1:21" s="347" customFormat="1" x14ac:dyDescent="0.2">
      <c r="A886" s="347" t="s">
        <v>2104</v>
      </c>
      <c r="B886" s="427">
        <v>44658</v>
      </c>
      <c r="C886" s="427">
        <v>44683</v>
      </c>
      <c r="D886" s="420">
        <f>'6818'!D48</f>
        <v>879</v>
      </c>
      <c r="E886" s="347" t="str">
        <f>VLOOKUP(D886,Fichas!$A$2:$G$2009,7,FALSE)</f>
        <v>03.001</v>
      </c>
      <c r="F886" s="347" t="str">
        <f>VLOOKUP(D886,Fichas!$A$2:$H$2009,8,FALSE)</f>
        <v>Fundo Municipal de Assistência Social</v>
      </c>
      <c r="G886" s="420" t="str">
        <f>VLOOKUP(D886,Fichas!$A$2:$I$2009,9,FALSE)</f>
        <v>08</v>
      </c>
      <c r="H886" s="347" t="str">
        <f>VLOOKUP(D886,Fichas!$A$2:$J$2009,10,FALSE)</f>
        <v>Assistência Social</v>
      </c>
      <c r="I886" s="420" t="str">
        <f>VLOOKUP(D886,Fichas!$A$2:$K$2009,11,FALSE)</f>
        <v>244</v>
      </c>
      <c r="J886" s="347" t="str">
        <f>VLOOKUP(D886,Fichas!$A$2:$L$2009,12,FALSE)</f>
        <v>Assistência Comunitária</v>
      </c>
      <c r="K886" s="420" t="str">
        <f>VLOOKUP(D886,Fichas!$A$2:$M$2009,13,FALSE)</f>
        <v>0045</v>
      </c>
      <c r="L886" s="347" t="str">
        <f>VLOOKUP(D886,Fichas!$A$2:$N$2009,14,FALSE)</f>
        <v>Políticas de Assistência Social</v>
      </c>
      <c r="M886" s="420" t="str">
        <f>VLOOKUP(D886,Fichas!$A$2:$O$2009,15,FALSE)</f>
        <v>2219</v>
      </c>
      <c r="N886" s="347" t="str">
        <f>VLOOKUP(D886,Fichas!$A$2:$P$2009,16,FALSE)</f>
        <v>Estruturaçã da Rede do SUAS</v>
      </c>
      <c r="O886" s="420" t="str">
        <f>VLOOKUP(D886,Fichas!$A$2:$C$2009,3,FALSE)</f>
        <v>4.4.90.52.00.00</v>
      </c>
      <c r="P886" s="347" t="str">
        <f>VLOOKUP(D886,Fichas!$A$2:$D$2009,4,FALSE)</f>
        <v>Equipamentos e Material Permanente</v>
      </c>
      <c r="Q886" s="421" t="str">
        <f>VLOOKUP(D886,Fichas!$A$2:$E$2009,5,FALSE)</f>
        <v>808</v>
      </c>
      <c r="R886" s="347" t="str">
        <f>VLOOKUP(Q886,Dados!$A$2:$C$1673,2,FALSE)</f>
        <v>Royalties Pela Participação Especial</v>
      </c>
      <c r="S886" s="428">
        <f>'6818'!G48</f>
        <v>0</v>
      </c>
      <c r="T886" s="428">
        <f>'6818'!H48</f>
        <v>30000</v>
      </c>
      <c r="U886" s="428" t="s">
        <v>2124</v>
      </c>
    </row>
    <row r="887" spans="1:21" s="347" customFormat="1" x14ac:dyDescent="0.2">
      <c r="A887" s="347" t="s">
        <v>2104</v>
      </c>
      <c r="B887" s="427">
        <v>44658</v>
      </c>
      <c r="C887" s="427">
        <v>44683</v>
      </c>
      <c r="D887" s="420">
        <f>'6818'!D49</f>
        <v>1413</v>
      </c>
      <c r="E887" s="347" t="str">
        <f>VLOOKUP(D887,Fichas!$A$2:$G$2009,7,FALSE)</f>
        <v>26.001</v>
      </c>
      <c r="F887" s="347" t="str">
        <f>VLOOKUP(D887,Fichas!$A$2:$H$2009,8,FALSE)</f>
        <v>Fundo Municipal de Liquidação e Restos a Pagar</v>
      </c>
      <c r="G887" s="420" t="str">
        <f>VLOOKUP(D887,Fichas!$A$2:$I$2009,9,FALSE)</f>
        <v>03</v>
      </c>
      <c r="H887" s="347" t="str">
        <f>VLOOKUP(D887,Fichas!$A$2:$J$2009,10,FALSE)</f>
        <v>Essencial a Justiça</v>
      </c>
      <c r="I887" s="420" t="str">
        <f>VLOOKUP(D887,Fichas!$A$2:$K$2009,11,FALSE)</f>
        <v>091</v>
      </c>
      <c r="J887" s="347" t="str">
        <f>VLOOKUP(D887,Fichas!$A$2:$L$2009,12,FALSE)</f>
        <v>Defesa da Ordem Jurídica</v>
      </c>
      <c r="K887" s="420" t="str">
        <f>VLOOKUP(D887,Fichas!$A$2:$M$2009,13,FALSE)</f>
        <v>0005</v>
      </c>
      <c r="L887" s="347" t="str">
        <f>VLOOKUP(D887,Fichas!$A$2:$N$2009,14,FALSE)</f>
        <v>Ação Judiciária</v>
      </c>
      <c r="M887" s="420" t="str">
        <f>VLOOKUP(D887,Fichas!$A$2:$O$2009,15,FALSE)</f>
        <v>2014</v>
      </c>
      <c r="N887" s="347" t="str">
        <f>VLOOKUP(D887,Fichas!$A$2:$P$2009,16,FALSE)</f>
        <v>Manutenção das Despesas Judiciais - Precatórios</v>
      </c>
      <c r="O887" s="420" t="str">
        <f>VLOOKUP(D887,Fichas!$A$2:$C$2009,3,FALSE)</f>
        <v>4.6.90.91.00.00</v>
      </c>
      <c r="P887" s="347" t="str">
        <f>VLOOKUP(D887,Fichas!$A$2:$D$2009,4,FALSE)</f>
        <v>Sentenças Judiciais</v>
      </c>
      <c r="Q887" s="421" t="str">
        <f>VLOOKUP(D887,Fichas!$A$2:$E$2009,5,FALSE)</f>
        <v>806</v>
      </c>
      <c r="R887" s="347" t="str">
        <f>VLOOKUP(Q887,Dados!$A$2:$C$1673,2,FALSE)</f>
        <v>Comp. Financ. dos Royalties Pela Produção</v>
      </c>
      <c r="S887" s="428">
        <f>'6818'!G49</f>
        <v>0</v>
      </c>
      <c r="T887" s="428">
        <f>'6818'!H49</f>
        <v>1380950</v>
      </c>
      <c r="U887" s="428" t="s">
        <v>2124</v>
      </c>
    </row>
    <row r="888" spans="1:21" s="347" customFormat="1" x14ac:dyDescent="0.2">
      <c r="A888" s="347" t="s">
        <v>2105</v>
      </c>
      <c r="B888" s="427">
        <v>44659</v>
      </c>
      <c r="C888" s="427">
        <v>44671</v>
      </c>
      <c r="D888" s="420">
        <f>'6821'!D5</f>
        <v>1705</v>
      </c>
      <c r="E888" s="347" t="str">
        <f>VLOOKUP(D888,Fichas!$A$2:$G$2009,7,FALSE)</f>
        <v>02.008</v>
      </c>
      <c r="F888" s="347" t="str">
        <f>VLOOKUP(D888,Fichas!$A$2:$H$2009,8,FALSE)</f>
        <v>Secretaria de Assistência Social</v>
      </c>
      <c r="G888" s="420" t="str">
        <f>VLOOKUP(D888,Fichas!$A$2:$I$2009,9,FALSE)</f>
        <v>08</v>
      </c>
      <c r="H888" s="347" t="str">
        <f>VLOOKUP(D888,Fichas!$A$2:$J$2009,10,FALSE)</f>
        <v>Assistência Social</v>
      </c>
      <c r="I888" s="420" t="str">
        <f>VLOOKUP(D888,Fichas!$A$2:$K$2009,11,FALSE)</f>
        <v>244</v>
      </c>
      <c r="J888" s="347" t="str">
        <f>VLOOKUP(D888,Fichas!$A$2:$L$2009,12,FALSE)</f>
        <v>Assistência Comunitária</v>
      </c>
      <c r="K888" s="420" t="str">
        <f>VLOOKUP(D888,Fichas!$A$2:$M$2009,13,FALSE)</f>
        <v>0045</v>
      </c>
      <c r="L888" s="347" t="str">
        <f>VLOOKUP(D888,Fichas!$A$2:$N$2009,14,FALSE)</f>
        <v>Políticas de Assistência Social</v>
      </c>
      <c r="M888" s="420" t="str">
        <f>VLOOKUP(D888,Fichas!$A$2:$O$2009,15,FALSE)</f>
        <v>2219</v>
      </c>
      <c r="N888" s="347" t="str">
        <f>VLOOKUP(D888,Fichas!$A$2:$P$2009,16,FALSE)</f>
        <v>Estruturaçã da Rede do SUAS</v>
      </c>
      <c r="O888" s="420" t="str">
        <f>VLOOKUP(D888,Fichas!$A$2:$C$2009,3,FALSE)</f>
        <v>3.3.90.93.00.00</v>
      </c>
      <c r="P888" s="347" t="str">
        <f>VLOOKUP(D888,Fichas!$A$2:$D$2009,4,FALSE)</f>
        <v>Indenizações e Restituições</v>
      </c>
      <c r="Q888" s="421" t="str">
        <f>VLOOKUP(D888,Fichas!$A$2:$E$2009,5,FALSE)</f>
        <v>131</v>
      </c>
      <c r="R888" s="347" t="str">
        <f>VLOOKUP(Q888,Dados!$A$2:$C$1673,2,FALSE)</f>
        <v>Estrutr. Rede Serviços SUAS - Conv. 888371-19</v>
      </c>
      <c r="S888" s="428">
        <f>'6821'!G5</f>
        <v>500</v>
      </c>
      <c r="T888" s="428">
        <f>'6821'!H5</f>
        <v>0</v>
      </c>
      <c r="U888" s="428" t="s">
        <v>2125</v>
      </c>
    </row>
    <row r="889" spans="1:21" s="347" customFormat="1" x14ac:dyDescent="0.2">
      <c r="A889" s="347" t="s">
        <v>2105</v>
      </c>
      <c r="B889" s="427">
        <v>44659</v>
      </c>
      <c r="C889" s="427">
        <v>44671</v>
      </c>
      <c r="D889" s="420">
        <f>'6821'!D6</f>
        <v>1704</v>
      </c>
      <c r="E889" s="347" t="str">
        <f>VLOOKUP(D889,Fichas!$A$2:$G$2009,7,FALSE)</f>
        <v>02.008</v>
      </c>
      <c r="F889" s="347" t="str">
        <f>VLOOKUP(D889,Fichas!$A$2:$H$2009,8,FALSE)</f>
        <v>Secretaria de Assistência Social</v>
      </c>
      <c r="G889" s="420" t="str">
        <f>VLOOKUP(D889,Fichas!$A$2:$I$2009,9,FALSE)</f>
        <v>08</v>
      </c>
      <c r="H889" s="347" t="str">
        <f>VLOOKUP(D889,Fichas!$A$2:$J$2009,10,FALSE)</f>
        <v>Assistência Social</v>
      </c>
      <c r="I889" s="420" t="str">
        <f>VLOOKUP(D889,Fichas!$A$2:$K$2009,11,FALSE)</f>
        <v>244</v>
      </c>
      <c r="J889" s="347" t="str">
        <f>VLOOKUP(D889,Fichas!$A$2:$L$2009,12,FALSE)</f>
        <v>Assistência Comunitária</v>
      </c>
      <c r="K889" s="420" t="str">
        <f>VLOOKUP(D889,Fichas!$A$2:$M$2009,13,FALSE)</f>
        <v>0045</v>
      </c>
      <c r="L889" s="347" t="str">
        <f>VLOOKUP(D889,Fichas!$A$2:$N$2009,14,FALSE)</f>
        <v>Políticas de Assistência Social</v>
      </c>
      <c r="M889" s="420" t="str">
        <f>VLOOKUP(D889,Fichas!$A$2:$O$2009,15,FALSE)</f>
        <v>2219</v>
      </c>
      <c r="N889" s="347" t="str">
        <f>VLOOKUP(D889,Fichas!$A$2:$P$2009,16,FALSE)</f>
        <v>Estruturaçã da Rede do SUAS</v>
      </c>
      <c r="O889" s="420" t="str">
        <f>VLOOKUP(D889,Fichas!$A$2:$C$2009,3,FALSE)</f>
        <v>4.4.90.52.00.00</v>
      </c>
      <c r="P889" s="347" t="str">
        <f>VLOOKUP(D889,Fichas!$A$2:$D$2009,4,FALSE)</f>
        <v>Equipamentos e Material Permanente</v>
      </c>
      <c r="Q889" s="421" t="str">
        <f>VLOOKUP(D889,Fichas!$A$2:$E$2009,5,FALSE)</f>
        <v>131</v>
      </c>
      <c r="R889" s="347" t="str">
        <f>VLOOKUP(Q889,Dados!$A$2:$C$1673,2,FALSE)</f>
        <v>Estrutr. Rede Serviços SUAS - Conv. 888371-19</v>
      </c>
      <c r="S889" s="428">
        <f>'6821'!G6</f>
        <v>222596.94</v>
      </c>
      <c r="T889" s="428">
        <f>'6821'!H6</f>
        <v>0</v>
      </c>
      <c r="U889" s="428" t="s">
        <v>2125</v>
      </c>
    </row>
    <row r="890" spans="1:21" s="347" customFormat="1" x14ac:dyDescent="0.2">
      <c r="A890" s="347" t="s">
        <v>2105</v>
      </c>
      <c r="B890" s="427">
        <v>44659</v>
      </c>
      <c r="C890" s="427">
        <v>44671</v>
      </c>
      <c r="D890" s="420">
        <f>'6821'!D7</f>
        <v>1657</v>
      </c>
      <c r="E890" s="347" t="str">
        <f>VLOOKUP(D890,Fichas!$A$2:$G$2009,7,FALSE)</f>
        <v>02.012</v>
      </c>
      <c r="F890" s="347" t="str">
        <f>VLOOKUP(D890,Fichas!$A$2:$H$2009,8,FALSE)</f>
        <v>Secretaria de Educação</v>
      </c>
      <c r="G890" s="420" t="str">
        <f>VLOOKUP(D890,Fichas!$A$2:$I$2009,9,FALSE)</f>
        <v>12</v>
      </c>
      <c r="H890" s="347" t="str">
        <f>VLOOKUP(D890,Fichas!$A$2:$J$2009,10,FALSE)</f>
        <v>Educação</v>
      </c>
      <c r="I890" s="420" t="str">
        <f>VLOOKUP(D890,Fichas!$A$2:$K$2009,11,FALSE)</f>
        <v>361</v>
      </c>
      <c r="J890" s="347" t="str">
        <f>VLOOKUP(D890,Fichas!$A$2:$L$2009,12,FALSE)</f>
        <v>Ensino Fundamental</v>
      </c>
      <c r="K890" s="420" t="str">
        <f>VLOOKUP(D890,Fichas!$A$2:$M$2009,13,FALSE)</f>
        <v>0021</v>
      </c>
      <c r="L890" s="347" t="str">
        <f>VLOOKUP(D890,Fichas!$A$2:$N$2009,14,FALSE)</f>
        <v>Escola Nota 10 (Construção, Ampliação, Reforma)</v>
      </c>
      <c r="M890" s="420" t="str">
        <f>VLOOKUP(D890,Fichas!$A$2:$O$2009,15,FALSE)</f>
        <v>1004</v>
      </c>
      <c r="N890" s="347" t="str">
        <f>VLOOKUP(D890,Fichas!$A$2:$P$2009,16,FALSE)</f>
        <v>Construção, Ampliação, Reforma e Reaparelhamento das Unidades de Ensino Fundamental</v>
      </c>
      <c r="O890" s="420" t="str">
        <f>VLOOKUP(D890,Fichas!$A$2:$C$2009,3,FALSE)</f>
        <v>3.3.90.39.00.00</v>
      </c>
      <c r="P890" s="347" t="str">
        <f>VLOOKUP(D890,Fichas!$A$2:$D$2009,4,FALSE)</f>
        <v>Outros Serviços de Terceiros - Pessoa Jurídica</v>
      </c>
      <c r="Q890" s="421" t="str">
        <f>VLOOKUP(D890,Fichas!$A$2:$E$2009,5,FALSE)</f>
        <v>835</v>
      </c>
      <c r="R890" s="347" t="str">
        <f>VLOOKUP(Q890,Dados!$A$2:$C$1673,2,FALSE)</f>
        <v>Royalties - Educação (Lei nº 12.858/13)</v>
      </c>
      <c r="S890" s="428">
        <f>'6821'!G7</f>
        <v>1387930.12</v>
      </c>
      <c r="T890" s="428">
        <f>'6821'!H7</f>
        <v>0</v>
      </c>
      <c r="U890" s="428" t="s">
        <v>2125</v>
      </c>
    </row>
    <row r="891" spans="1:21" s="347" customFormat="1" x14ac:dyDescent="0.2">
      <c r="A891" s="347" t="s">
        <v>2105</v>
      </c>
      <c r="B891" s="427">
        <v>44659</v>
      </c>
      <c r="C891" s="427">
        <v>44671</v>
      </c>
      <c r="D891" s="420">
        <f>'6821'!D8</f>
        <v>453</v>
      </c>
      <c r="E891" s="347" t="str">
        <f>VLOOKUP(D891,Fichas!$A$2:$G$2009,7,FALSE)</f>
        <v>02.012</v>
      </c>
      <c r="F891" s="347" t="str">
        <f>VLOOKUP(D891,Fichas!$A$2:$H$2009,8,FALSE)</f>
        <v>Secretaria de Educação</v>
      </c>
      <c r="G891" s="420" t="str">
        <f>VLOOKUP(D891,Fichas!$A$2:$I$2009,9,FALSE)</f>
        <v>12</v>
      </c>
      <c r="H891" s="347" t="str">
        <f>VLOOKUP(D891,Fichas!$A$2:$J$2009,10,FALSE)</f>
        <v>Educação</v>
      </c>
      <c r="I891" s="420" t="str">
        <f>VLOOKUP(D891,Fichas!$A$2:$K$2009,11,FALSE)</f>
        <v>361</v>
      </c>
      <c r="J891" s="347" t="str">
        <f>VLOOKUP(D891,Fichas!$A$2:$L$2009,12,FALSE)</f>
        <v>Ensino Fundamental</v>
      </c>
      <c r="K891" s="420" t="str">
        <f>VLOOKUP(D891,Fichas!$A$2:$M$2009,13,FALSE)</f>
        <v>0021</v>
      </c>
      <c r="L891" s="347" t="str">
        <f>VLOOKUP(D891,Fichas!$A$2:$N$2009,14,FALSE)</f>
        <v>Escola Nota 10 (Construção, Ampliação, Reforma)</v>
      </c>
      <c r="M891" s="420" t="str">
        <f>VLOOKUP(D891,Fichas!$A$2:$O$2009,15,FALSE)</f>
        <v>1004</v>
      </c>
      <c r="N891" s="347" t="str">
        <f>VLOOKUP(D891,Fichas!$A$2:$P$2009,16,FALSE)</f>
        <v>Construção, Ampliação, Reforma e Reaparelhamento das Unidades de Ensino Fundamental</v>
      </c>
      <c r="O891" s="420" t="str">
        <f>VLOOKUP(D891,Fichas!$A$2:$C$2009,3,FALSE)</f>
        <v>4.4.90.52.00.00</v>
      </c>
      <c r="P891" s="347" t="str">
        <f>VLOOKUP(D891,Fichas!$A$2:$D$2009,4,FALSE)</f>
        <v>Equipamentos e Material Permanente</v>
      </c>
      <c r="Q891" s="421" t="str">
        <f>VLOOKUP(D891,Fichas!$A$2:$E$2009,5,FALSE)</f>
        <v>835</v>
      </c>
      <c r="R891" s="347" t="str">
        <f>VLOOKUP(Q891,Dados!$A$2:$C$1673,2,FALSE)</f>
        <v>Royalties - Educação (Lei nº 12.858/13)</v>
      </c>
      <c r="S891" s="428">
        <f>'6821'!G8</f>
        <v>800000</v>
      </c>
      <c r="T891" s="428">
        <f>'6821'!H8</f>
        <v>0</v>
      </c>
      <c r="U891" s="428" t="s">
        <v>2125</v>
      </c>
    </row>
    <row r="892" spans="1:21" s="347" customFormat="1" x14ac:dyDescent="0.2">
      <c r="A892" s="347" t="s">
        <v>2105</v>
      </c>
      <c r="B892" s="427">
        <v>44659</v>
      </c>
      <c r="C892" s="427">
        <v>44671</v>
      </c>
      <c r="D892" s="420">
        <f>'6821'!D9</f>
        <v>1659</v>
      </c>
      <c r="E892" s="347" t="str">
        <f>VLOOKUP(D892,Fichas!$A$2:$G$2009,7,FALSE)</f>
        <v>02.012</v>
      </c>
      <c r="F892" s="347" t="str">
        <f>VLOOKUP(D892,Fichas!$A$2:$H$2009,8,FALSE)</f>
        <v>Secretaria de Educação</v>
      </c>
      <c r="G892" s="420" t="str">
        <f>VLOOKUP(D892,Fichas!$A$2:$I$2009,9,FALSE)</f>
        <v>12</v>
      </c>
      <c r="H892" s="347" t="str">
        <f>VLOOKUP(D892,Fichas!$A$2:$J$2009,10,FALSE)</f>
        <v>Educação</v>
      </c>
      <c r="I892" s="420" t="str">
        <f>VLOOKUP(D892,Fichas!$A$2:$K$2009,11,FALSE)</f>
        <v>365</v>
      </c>
      <c r="J892" s="347" t="str">
        <f>VLOOKUP(D892,Fichas!$A$2:$L$2009,12,FALSE)</f>
        <v>Educação Infantil</v>
      </c>
      <c r="K892" s="420" t="str">
        <f>VLOOKUP(D892,Fichas!$A$2:$M$2009,13,FALSE)</f>
        <v>0021</v>
      </c>
      <c r="L892" s="347" t="str">
        <f>VLOOKUP(D892,Fichas!$A$2:$N$2009,14,FALSE)</f>
        <v>Escola Nota 10 (Construção, Ampliação, Reforma)</v>
      </c>
      <c r="M892" s="420" t="str">
        <f>VLOOKUP(D892,Fichas!$A$2:$O$2009,15,FALSE)</f>
        <v>1006</v>
      </c>
      <c r="N892" s="347" t="str">
        <f>VLOOKUP(D892,Fichas!$A$2:$P$2009,16,FALSE)</f>
        <v>Construção, Ampliação, Reforma e Reaparelhamento das Unidades de Educaçção Infantil - Creche</v>
      </c>
      <c r="O892" s="420" t="str">
        <f>VLOOKUP(D892,Fichas!$A$2:$C$2009,3,FALSE)</f>
        <v>3.3.90.39.00.00</v>
      </c>
      <c r="P892" s="347" t="str">
        <f>VLOOKUP(D892,Fichas!$A$2:$D$2009,4,FALSE)</f>
        <v>Outros Serviços de Terceiros - Pessoa Jurídica</v>
      </c>
      <c r="Q892" s="421" t="str">
        <f>VLOOKUP(D892,Fichas!$A$2:$E$2009,5,FALSE)</f>
        <v>835</v>
      </c>
      <c r="R892" s="347" t="str">
        <f>VLOOKUP(Q892,Dados!$A$2:$C$1673,2,FALSE)</f>
        <v>Royalties - Educação (Lei nº 12.858/13)</v>
      </c>
      <c r="S892" s="428">
        <f>'6821'!G9</f>
        <v>280000</v>
      </c>
      <c r="T892" s="428">
        <f>'6821'!H9</f>
        <v>0</v>
      </c>
      <c r="U892" s="428" t="s">
        <v>2125</v>
      </c>
    </row>
    <row r="893" spans="1:21" s="347" customFormat="1" x14ac:dyDescent="0.2">
      <c r="A893" s="347" t="s">
        <v>2105</v>
      </c>
      <c r="B893" s="427">
        <v>44659</v>
      </c>
      <c r="C893" s="427">
        <v>44671</v>
      </c>
      <c r="D893" s="420">
        <f>'6821'!D10</f>
        <v>560</v>
      </c>
      <c r="E893" s="347" t="str">
        <f>VLOOKUP(D893,Fichas!$A$2:$G$2009,7,FALSE)</f>
        <v>02.012</v>
      </c>
      <c r="F893" s="347" t="str">
        <f>VLOOKUP(D893,Fichas!$A$2:$H$2009,8,FALSE)</f>
        <v>Secretaria de Educação</v>
      </c>
      <c r="G893" s="420" t="str">
        <f>VLOOKUP(D893,Fichas!$A$2:$I$2009,9,FALSE)</f>
        <v>12</v>
      </c>
      <c r="H893" s="347" t="str">
        <f>VLOOKUP(D893,Fichas!$A$2:$J$2009,10,FALSE)</f>
        <v>Educação</v>
      </c>
      <c r="I893" s="420" t="str">
        <f>VLOOKUP(D893,Fichas!$A$2:$K$2009,11,FALSE)</f>
        <v>365</v>
      </c>
      <c r="J893" s="347" t="str">
        <f>VLOOKUP(D893,Fichas!$A$2:$L$2009,12,FALSE)</f>
        <v>Educação Infantil</v>
      </c>
      <c r="K893" s="420" t="str">
        <f>VLOOKUP(D893,Fichas!$A$2:$M$2009,13,FALSE)</f>
        <v>0021</v>
      </c>
      <c r="L893" s="347" t="str">
        <f>VLOOKUP(D893,Fichas!$A$2:$N$2009,14,FALSE)</f>
        <v>Escola Nota 10 (Construção, Ampliação, Reforma)</v>
      </c>
      <c r="M893" s="420" t="str">
        <f>VLOOKUP(D893,Fichas!$A$2:$O$2009,15,FALSE)</f>
        <v>1006</v>
      </c>
      <c r="N893" s="347" t="str">
        <f>VLOOKUP(D893,Fichas!$A$2:$P$2009,16,FALSE)</f>
        <v>Construção, Ampliação, Reforma e Reaparelhamento das Unidades de Educaçção Infantil - Creche</v>
      </c>
      <c r="O893" s="420" t="str">
        <f>VLOOKUP(D893,Fichas!$A$2:$C$2009,3,FALSE)</f>
        <v>4.4.90.52.00.00</v>
      </c>
      <c r="P893" s="347" t="str">
        <f>VLOOKUP(D893,Fichas!$A$2:$D$2009,4,FALSE)</f>
        <v>Equipamentos e Material Permanente</v>
      </c>
      <c r="Q893" s="421" t="str">
        <f>VLOOKUP(D893,Fichas!$A$2:$E$2009,5,FALSE)</f>
        <v>835</v>
      </c>
      <c r="R893" s="347" t="str">
        <f>VLOOKUP(Q893,Dados!$A$2:$C$1673,2,FALSE)</f>
        <v>Royalties - Educação (Lei nº 12.858/13)</v>
      </c>
      <c r="S893" s="428">
        <f>'6821'!G10</f>
        <v>200000</v>
      </c>
      <c r="T893" s="428">
        <f>'6821'!H10</f>
        <v>0</v>
      </c>
      <c r="U893" s="428" t="s">
        <v>2125</v>
      </c>
    </row>
    <row r="894" spans="1:21" s="347" customFormat="1" x14ac:dyDescent="0.2">
      <c r="A894" s="347" t="s">
        <v>2105</v>
      </c>
      <c r="B894" s="427">
        <v>44659</v>
      </c>
      <c r="C894" s="427">
        <v>44671</v>
      </c>
      <c r="D894" s="420">
        <f>'6821'!D11</f>
        <v>1661</v>
      </c>
      <c r="E894" s="347" t="str">
        <f>VLOOKUP(D894,Fichas!$A$2:$G$2009,7,FALSE)</f>
        <v>02.012</v>
      </c>
      <c r="F894" s="347" t="str">
        <f>VLOOKUP(D894,Fichas!$A$2:$H$2009,8,FALSE)</f>
        <v>Secretaria de Educação</v>
      </c>
      <c r="G894" s="420" t="str">
        <f>VLOOKUP(D894,Fichas!$A$2:$I$2009,9,FALSE)</f>
        <v>12</v>
      </c>
      <c r="H894" s="347" t="str">
        <f>VLOOKUP(D894,Fichas!$A$2:$J$2009,10,FALSE)</f>
        <v>Educação</v>
      </c>
      <c r="I894" s="420" t="str">
        <f>VLOOKUP(D894,Fichas!$A$2:$K$2009,11,FALSE)</f>
        <v>365</v>
      </c>
      <c r="J894" s="347" t="str">
        <f>VLOOKUP(D894,Fichas!$A$2:$L$2009,12,FALSE)</f>
        <v>Educação Infantil</v>
      </c>
      <c r="K894" s="420" t="str">
        <f>VLOOKUP(D894,Fichas!$A$2:$M$2009,13,FALSE)</f>
        <v>0021</v>
      </c>
      <c r="L894" s="347" t="str">
        <f>VLOOKUP(D894,Fichas!$A$2:$N$2009,14,FALSE)</f>
        <v>Escola Nota 10 (Construção, Ampliação, Reforma)</v>
      </c>
      <c r="M894" s="420" t="str">
        <f>VLOOKUP(D894,Fichas!$A$2:$O$2009,15,FALSE)</f>
        <v>1007</v>
      </c>
      <c r="N894" s="347" t="str">
        <f>VLOOKUP(D894,Fichas!$A$2:$P$2009,16,FALSE)</f>
        <v>Construção, Ampliação, Reforma e Reaparelhamento das Unidades de Educaçção Infantil - Pré-Escola</v>
      </c>
      <c r="O894" s="420" t="str">
        <f>VLOOKUP(D894,Fichas!$A$2:$C$2009,3,FALSE)</f>
        <v>3.3.90.39.00.00</v>
      </c>
      <c r="P894" s="347" t="str">
        <f>VLOOKUP(D894,Fichas!$A$2:$D$2009,4,FALSE)</f>
        <v>Outros Serviços de Terceiros - Pessoa Jurídica</v>
      </c>
      <c r="Q894" s="421" t="str">
        <f>VLOOKUP(D894,Fichas!$A$2:$E$2009,5,FALSE)</f>
        <v>835</v>
      </c>
      <c r="R894" s="347" t="str">
        <f>VLOOKUP(Q894,Dados!$A$2:$C$1673,2,FALSE)</f>
        <v>Royalties - Educação (Lei nº 12.858/13)</v>
      </c>
      <c r="S894" s="428">
        <f>'6821'!G11</f>
        <v>280000</v>
      </c>
      <c r="T894" s="428">
        <f>'6821'!H11</f>
        <v>0</v>
      </c>
      <c r="U894" s="428" t="s">
        <v>2125</v>
      </c>
    </row>
    <row r="895" spans="1:21" s="347" customFormat="1" x14ac:dyDescent="0.2">
      <c r="A895" s="347" t="s">
        <v>2105</v>
      </c>
      <c r="B895" s="427">
        <v>44659</v>
      </c>
      <c r="C895" s="427">
        <v>44671</v>
      </c>
      <c r="D895" s="420">
        <f>'6821'!D12</f>
        <v>566</v>
      </c>
      <c r="E895" s="347" t="str">
        <f>VLOOKUP(D895,Fichas!$A$2:$G$2009,7,FALSE)</f>
        <v>02.012</v>
      </c>
      <c r="F895" s="347" t="str">
        <f>VLOOKUP(D895,Fichas!$A$2:$H$2009,8,FALSE)</f>
        <v>Secretaria de Educação</v>
      </c>
      <c r="G895" s="420" t="str">
        <f>VLOOKUP(D895,Fichas!$A$2:$I$2009,9,FALSE)</f>
        <v>12</v>
      </c>
      <c r="H895" s="347" t="str">
        <f>VLOOKUP(D895,Fichas!$A$2:$J$2009,10,FALSE)</f>
        <v>Educação</v>
      </c>
      <c r="I895" s="420" t="str">
        <f>VLOOKUP(D895,Fichas!$A$2:$K$2009,11,FALSE)</f>
        <v>365</v>
      </c>
      <c r="J895" s="347" t="str">
        <f>VLOOKUP(D895,Fichas!$A$2:$L$2009,12,FALSE)</f>
        <v>Educação Infantil</v>
      </c>
      <c r="K895" s="420" t="str">
        <f>VLOOKUP(D895,Fichas!$A$2:$M$2009,13,FALSE)</f>
        <v>0021</v>
      </c>
      <c r="L895" s="347" t="str">
        <f>VLOOKUP(D895,Fichas!$A$2:$N$2009,14,FALSE)</f>
        <v>Escola Nota 10 (Construção, Ampliação, Reforma)</v>
      </c>
      <c r="M895" s="420" t="str">
        <f>VLOOKUP(D895,Fichas!$A$2:$O$2009,15,FALSE)</f>
        <v>1007</v>
      </c>
      <c r="N895" s="347" t="str">
        <f>VLOOKUP(D895,Fichas!$A$2:$P$2009,16,FALSE)</f>
        <v>Construção, Ampliação, Reforma e Reaparelhamento das Unidades de Educaçção Infantil - Pré-Escola</v>
      </c>
      <c r="O895" s="420" t="str">
        <f>VLOOKUP(D895,Fichas!$A$2:$C$2009,3,FALSE)</f>
        <v>4.4.90.52.00.00</v>
      </c>
      <c r="P895" s="347" t="str">
        <f>VLOOKUP(D895,Fichas!$A$2:$D$2009,4,FALSE)</f>
        <v>Equipamentos e Material Permanente</v>
      </c>
      <c r="Q895" s="421" t="str">
        <f>VLOOKUP(D895,Fichas!$A$2:$E$2009,5,FALSE)</f>
        <v>835</v>
      </c>
      <c r="R895" s="347" t="str">
        <f>VLOOKUP(Q895,Dados!$A$2:$C$1673,2,FALSE)</f>
        <v>Royalties - Educação (Lei nº 12.858/13)</v>
      </c>
      <c r="S895" s="428">
        <f>'6821'!G12</f>
        <v>200000</v>
      </c>
      <c r="T895" s="428">
        <f>'6821'!H12</f>
        <v>0</v>
      </c>
      <c r="U895" s="428" t="s">
        <v>2125</v>
      </c>
    </row>
    <row r="896" spans="1:21" s="347" customFormat="1" x14ac:dyDescent="0.2">
      <c r="A896" s="347" t="s">
        <v>2105</v>
      </c>
      <c r="B896" s="427">
        <v>44659</v>
      </c>
      <c r="C896" s="427">
        <v>44671</v>
      </c>
      <c r="D896" s="420">
        <f>'6821'!D13</f>
        <v>1702</v>
      </c>
      <c r="E896" s="347" t="str">
        <f>VLOOKUP(D896,Fichas!$A$2:$G$2009,7,FALSE)</f>
        <v>02.016</v>
      </c>
      <c r="F896" s="347" t="str">
        <f>VLOOKUP(D896,Fichas!$A$2:$H$2009,8,FALSE)</f>
        <v>Secretaria de Obras e Serviços Públicos</v>
      </c>
      <c r="G896" s="420" t="str">
        <f>VLOOKUP(D896,Fichas!$A$2:$I$2009,9,FALSE)</f>
        <v>15</v>
      </c>
      <c r="H896" s="347" t="str">
        <f>VLOOKUP(D896,Fichas!$A$2:$J$2009,10,FALSE)</f>
        <v>Urbanismo</v>
      </c>
      <c r="I896" s="420" t="str">
        <f>VLOOKUP(D896,Fichas!$A$2:$K$2009,11,FALSE)</f>
        <v>452</v>
      </c>
      <c r="J896" s="347" t="str">
        <f>VLOOKUP(D896,Fichas!$A$2:$L$2009,12,FALSE)</f>
        <v>Serviços Urbanos</v>
      </c>
      <c r="K896" s="420" t="str">
        <f>VLOOKUP(D896,Fichas!$A$2:$M$2009,13,FALSE)</f>
        <v>0026</v>
      </c>
      <c r="L896" s="347" t="str">
        <f>VLOOKUP(D896,Fichas!$A$2:$N$2009,14,FALSE)</f>
        <v>Serviços Públicos</v>
      </c>
      <c r="M896" s="420" t="str">
        <f>VLOOKUP(D896,Fichas!$A$2:$O$2009,15,FALSE)</f>
        <v>1019</v>
      </c>
      <c r="N896" s="347" t="str">
        <f>VLOOKUP(D896,Fichas!$A$2:$P$2009,16,FALSE)</f>
        <v>Obras e Intervenções Urbanas</v>
      </c>
      <c r="O896" s="420" t="str">
        <f>VLOOKUP(D896,Fichas!$A$2:$C$2009,3,FALSE)</f>
        <v>3.3.90.93.00.00</v>
      </c>
      <c r="P896" s="347" t="str">
        <f>VLOOKUP(D896,Fichas!$A$2:$D$2009,4,FALSE)</f>
        <v>Indenizações e Restituições</v>
      </c>
      <c r="Q896" s="421" t="str">
        <f>VLOOKUP(D896,Fichas!$A$2:$E$2009,5,FALSE)</f>
        <v>162</v>
      </c>
      <c r="R896" s="347" t="str">
        <f>VLOOKUP(Q896,Dados!$A$2:$C$1673,2,FALSE)</f>
        <v>Reabilitação do Almirante Barroso</v>
      </c>
      <c r="S896" s="428">
        <f>'6821'!G13</f>
        <v>1000</v>
      </c>
      <c r="T896" s="428">
        <f>'6821'!H13</f>
        <v>0</v>
      </c>
      <c r="U896" s="428" t="s">
        <v>2125</v>
      </c>
    </row>
    <row r="897" spans="1:21" s="347" customFormat="1" x14ac:dyDescent="0.2">
      <c r="A897" s="347" t="s">
        <v>2105</v>
      </c>
      <c r="B897" s="427">
        <v>44659</v>
      </c>
      <c r="C897" s="427">
        <v>44671</v>
      </c>
      <c r="D897" s="420">
        <f>'6821'!D14</f>
        <v>1701</v>
      </c>
      <c r="E897" s="347" t="str">
        <f>VLOOKUP(D897,Fichas!$A$2:$G$2009,7,FALSE)</f>
        <v>02.016</v>
      </c>
      <c r="F897" s="347" t="str">
        <f>VLOOKUP(D897,Fichas!$A$2:$H$2009,8,FALSE)</f>
        <v>Secretaria de Obras e Serviços Públicos</v>
      </c>
      <c r="G897" s="420" t="str">
        <f>VLOOKUP(D897,Fichas!$A$2:$I$2009,9,FALSE)</f>
        <v>15</v>
      </c>
      <c r="H897" s="347" t="str">
        <f>VLOOKUP(D897,Fichas!$A$2:$J$2009,10,FALSE)</f>
        <v>Urbanismo</v>
      </c>
      <c r="I897" s="420" t="str">
        <f>VLOOKUP(D897,Fichas!$A$2:$K$2009,11,FALSE)</f>
        <v>452</v>
      </c>
      <c r="J897" s="347" t="str">
        <f>VLOOKUP(D897,Fichas!$A$2:$L$2009,12,FALSE)</f>
        <v>Serviços Urbanos</v>
      </c>
      <c r="K897" s="420" t="str">
        <f>VLOOKUP(D897,Fichas!$A$2:$M$2009,13,FALSE)</f>
        <v>0026</v>
      </c>
      <c r="L897" s="347" t="str">
        <f>VLOOKUP(D897,Fichas!$A$2:$N$2009,14,FALSE)</f>
        <v>Serviços Públicos</v>
      </c>
      <c r="M897" s="420" t="str">
        <f>VLOOKUP(D897,Fichas!$A$2:$O$2009,15,FALSE)</f>
        <v>1019</v>
      </c>
      <c r="N897" s="347" t="str">
        <f>VLOOKUP(D897,Fichas!$A$2:$P$2009,16,FALSE)</f>
        <v>Obras e Intervenções Urbanas</v>
      </c>
      <c r="O897" s="420" t="str">
        <f>VLOOKUP(D897,Fichas!$A$2:$C$2009,3,FALSE)</f>
        <v>4.4.90.51.00.00</v>
      </c>
      <c r="P897" s="347" t="str">
        <f>VLOOKUP(D897,Fichas!$A$2:$D$2009,4,FALSE)</f>
        <v>Obras e Instalações</v>
      </c>
      <c r="Q897" s="421" t="str">
        <f>VLOOKUP(D897,Fichas!$A$2:$E$2009,5,FALSE)</f>
        <v>162</v>
      </c>
      <c r="R897" s="347" t="str">
        <f>VLOOKUP(Q897,Dados!$A$2:$C$1673,2,FALSE)</f>
        <v>Reabilitação do Almirante Barroso</v>
      </c>
      <c r="S897" s="428">
        <f>'6821'!G14</f>
        <v>2427659.7799999998</v>
      </c>
      <c r="T897" s="428">
        <f>'6821'!H14</f>
        <v>0</v>
      </c>
      <c r="U897" s="428" t="s">
        <v>2125</v>
      </c>
    </row>
    <row r="898" spans="1:21" s="347" customFormat="1" x14ac:dyDescent="0.2">
      <c r="A898" s="347" t="s">
        <v>2105</v>
      </c>
      <c r="B898" s="427">
        <v>44659</v>
      </c>
      <c r="C898" s="427">
        <v>44671</v>
      </c>
      <c r="D898" s="420">
        <f>'6821'!D15</f>
        <v>1700</v>
      </c>
      <c r="E898" s="347" t="str">
        <f>VLOOKUP(D898,Fichas!$A$2:$G$2009,7,FALSE)</f>
        <v>05.001</v>
      </c>
      <c r="F898" s="347" t="str">
        <f>VLOOKUP(D898,Fichas!$A$2:$H$2009,8,FALSE)</f>
        <v>Fundo Municipal de Saúde</v>
      </c>
      <c r="G898" s="420" t="str">
        <f>VLOOKUP(D898,Fichas!$A$2:$I$2009,9,FALSE)</f>
        <v>10</v>
      </c>
      <c r="H898" s="347" t="str">
        <f>VLOOKUP(D898,Fichas!$A$2:$J$2009,10,FALSE)</f>
        <v>Saúde</v>
      </c>
      <c r="I898" s="420" t="str">
        <f>VLOOKUP(D898,Fichas!$A$2:$K$2009,11,FALSE)</f>
        <v>302</v>
      </c>
      <c r="J898" s="347" t="str">
        <f>VLOOKUP(D898,Fichas!$A$2:$L$2009,12,FALSE)</f>
        <v>Assistência Hospitalar e Ambulatorial</v>
      </c>
      <c r="K898" s="420" t="str">
        <f>VLOOKUP(D898,Fichas!$A$2:$M$2009,13,FALSE)</f>
        <v>0032</v>
      </c>
      <c r="L898" s="347" t="str">
        <f>VLOOKUP(D898,Fichas!$A$2:$N$2009,14,FALSE)</f>
        <v>Atenção Especializada, Urgência e Emergência</v>
      </c>
      <c r="M898" s="420" t="str">
        <f>VLOOKUP(D898,Fichas!$A$2:$O$2009,15,FALSE)</f>
        <v>2143</v>
      </c>
      <c r="N898" s="347" t="str">
        <f>VLOOKUP(D898,Fichas!$A$2:$P$2009,16,FALSE)</f>
        <v>Ampliação e Manutenção das Ações e Serviços da Atenção Especializada, Urgência e Emergência</v>
      </c>
      <c r="O898" s="420" t="str">
        <f>VLOOKUP(D898,Fichas!$A$2:$C$2009,3,FALSE)</f>
        <v>3.3.90.30.00.00</v>
      </c>
      <c r="P898" s="347" t="str">
        <f>VLOOKUP(D898,Fichas!$A$2:$D$2009,4,FALSE)</f>
        <v>Material de Consumo</v>
      </c>
      <c r="Q898" s="421" t="str">
        <f>VLOOKUP(D898,Fichas!$A$2:$E$2009,5,FALSE)</f>
        <v>814</v>
      </c>
      <c r="R898" s="347" t="str">
        <f>VLOOKUP(Q898,Dados!$A$2:$C$1673,2,FALSE)</f>
        <v>PAHI - Progr. Atenção Hosp. do Interior</v>
      </c>
      <c r="S898" s="428">
        <f>'6821'!G15</f>
        <v>900000</v>
      </c>
      <c r="T898" s="428">
        <f>'6821'!H15</f>
        <v>0</v>
      </c>
      <c r="U898" s="428" t="s">
        <v>2125</v>
      </c>
    </row>
    <row r="899" spans="1:21" s="347" customFormat="1" x14ac:dyDescent="0.2">
      <c r="A899" s="347" t="s">
        <v>2105</v>
      </c>
      <c r="B899" s="427">
        <v>44659</v>
      </c>
      <c r="C899" s="427">
        <v>44671</v>
      </c>
      <c r="D899" s="420">
        <f>'6821'!D16</f>
        <v>1699</v>
      </c>
      <c r="E899" s="347" t="str">
        <f>VLOOKUP(D899,Fichas!$A$2:$G$2009,7,FALSE)</f>
        <v>05.001</v>
      </c>
      <c r="F899" s="347" t="str">
        <f>VLOOKUP(D899,Fichas!$A$2:$H$2009,8,FALSE)</f>
        <v>Fundo Municipal de Saúde</v>
      </c>
      <c r="G899" s="420" t="str">
        <f>VLOOKUP(D899,Fichas!$A$2:$I$2009,9,FALSE)</f>
        <v>10</v>
      </c>
      <c r="H899" s="347" t="str">
        <f>VLOOKUP(D899,Fichas!$A$2:$J$2009,10,FALSE)</f>
        <v>Saúde</v>
      </c>
      <c r="I899" s="420" t="str">
        <f>VLOOKUP(D899,Fichas!$A$2:$K$2009,11,FALSE)</f>
        <v>302</v>
      </c>
      <c r="J899" s="347" t="str">
        <f>VLOOKUP(D899,Fichas!$A$2:$L$2009,12,FALSE)</f>
        <v>Assistência Hospitalar e Ambulatorial</v>
      </c>
      <c r="K899" s="420" t="str">
        <f>VLOOKUP(D899,Fichas!$A$2:$M$2009,13,FALSE)</f>
        <v>0032</v>
      </c>
      <c r="L899" s="347" t="str">
        <f>VLOOKUP(D899,Fichas!$A$2:$N$2009,14,FALSE)</f>
        <v>Atenção Especializada, Urgência e Emergência</v>
      </c>
      <c r="M899" s="420" t="str">
        <f>VLOOKUP(D899,Fichas!$A$2:$O$2009,15,FALSE)</f>
        <v>2143</v>
      </c>
      <c r="N899" s="347" t="str">
        <f>VLOOKUP(D899,Fichas!$A$2:$P$2009,16,FALSE)</f>
        <v>Ampliação e Manutenção das Ações e Serviços da Atenção Especializada, Urgência e Emergência</v>
      </c>
      <c r="O899" s="420" t="str">
        <f>VLOOKUP(D899,Fichas!$A$2:$C$2009,3,FALSE)</f>
        <v>3.3.90.30.00.00</v>
      </c>
      <c r="P899" s="347" t="str">
        <f>VLOOKUP(D899,Fichas!$A$2:$D$2009,4,FALSE)</f>
        <v>Material de Consumo</v>
      </c>
      <c r="Q899" s="421" t="str">
        <f>VLOOKUP(D899,Fichas!$A$2:$E$2009,5,FALSE)</f>
        <v>955</v>
      </c>
      <c r="R899" s="347" t="str">
        <f>VLOOKUP(Q899,Dados!$A$2:$C$1673,2,FALSE)</f>
        <v>COVID-19 SUS</v>
      </c>
      <c r="S899" s="428">
        <f>'6821'!G16</f>
        <v>324226</v>
      </c>
      <c r="T899" s="428">
        <f>'6821'!H16</f>
        <v>0</v>
      </c>
      <c r="U899" s="428" t="s">
        <v>2125</v>
      </c>
    </row>
    <row r="900" spans="1:21" s="347" customFormat="1" x14ac:dyDescent="0.2">
      <c r="A900" s="347" t="s">
        <v>2105</v>
      </c>
      <c r="B900" s="427">
        <v>44659</v>
      </c>
      <c r="C900" s="427">
        <v>44671</v>
      </c>
      <c r="D900" s="420">
        <f>'6821'!D17</f>
        <v>1697</v>
      </c>
      <c r="E900" s="347" t="str">
        <f>VLOOKUP(D900,Fichas!$A$2:$G$2009,7,FALSE)</f>
        <v>05.001</v>
      </c>
      <c r="F900" s="347" t="str">
        <f>VLOOKUP(D900,Fichas!$A$2:$H$2009,8,FALSE)</f>
        <v>Fundo Municipal de Saúde</v>
      </c>
      <c r="G900" s="420" t="str">
        <f>VLOOKUP(D900,Fichas!$A$2:$I$2009,9,FALSE)</f>
        <v>10</v>
      </c>
      <c r="H900" s="347" t="str">
        <f>VLOOKUP(D900,Fichas!$A$2:$J$2009,10,FALSE)</f>
        <v>Saúde</v>
      </c>
      <c r="I900" s="420" t="str">
        <f>VLOOKUP(D900,Fichas!$A$2:$K$2009,11,FALSE)</f>
        <v>302</v>
      </c>
      <c r="J900" s="347" t="str">
        <f>VLOOKUP(D900,Fichas!$A$2:$L$2009,12,FALSE)</f>
        <v>Assistência Hospitalar e Ambulatorial</v>
      </c>
      <c r="K900" s="420" t="str">
        <f>VLOOKUP(D900,Fichas!$A$2:$M$2009,13,FALSE)</f>
        <v>0032</v>
      </c>
      <c r="L900" s="347" t="str">
        <f>VLOOKUP(D900,Fichas!$A$2:$N$2009,14,FALSE)</f>
        <v>Atenção Especializada, Urgência e Emergência</v>
      </c>
      <c r="M900" s="420" t="str">
        <f>VLOOKUP(D900,Fichas!$A$2:$O$2009,15,FALSE)</f>
        <v>2143</v>
      </c>
      <c r="N900" s="347" t="str">
        <f>VLOOKUP(D900,Fichas!$A$2:$P$2009,16,FALSE)</f>
        <v>Ampliação e Manutenção das Ações e Serviços da Atenção Especializada, Urgência e Emergência</v>
      </c>
      <c r="O900" s="420" t="str">
        <f>VLOOKUP(D900,Fichas!$A$2:$C$2009,3,FALSE)</f>
        <v>3.3.90.39.00.00</v>
      </c>
      <c r="P900" s="347" t="str">
        <f>VLOOKUP(D900,Fichas!$A$2:$D$2009,4,FALSE)</f>
        <v>Outros Serviços de Terceiros - Pessoa Jurídica</v>
      </c>
      <c r="Q900" s="421" t="str">
        <f>VLOOKUP(D900,Fichas!$A$2:$E$2009,5,FALSE)</f>
        <v>836</v>
      </c>
      <c r="R900" s="347" t="str">
        <f>VLOOKUP(Q900,Dados!$A$2:$C$1673,2,FALSE)</f>
        <v>Royalties - Saúde (Lei nº 12.858/13)</v>
      </c>
      <c r="S900" s="428">
        <f>'6821'!G17</f>
        <v>1350000</v>
      </c>
      <c r="T900" s="428">
        <f>'6821'!H17</f>
        <v>0</v>
      </c>
      <c r="U900" s="428" t="s">
        <v>2125</v>
      </c>
    </row>
    <row r="901" spans="1:21" s="347" customFormat="1" x14ac:dyDescent="0.2">
      <c r="A901" s="347" t="s">
        <v>2105</v>
      </c>
      <c r="B901" s="427">
        <v>44659</v>
      </c>
      <c r="C901" s="427">
        <v>44671</v>
      </c>
      <c r="D901" s="420">
        <f>'6821'!D18</f>
        <v>1430</v>
      </c>
      <c r="E901" s="347" t="str">
        <f>VLOOKUP(D901,Fichas!$A$2:$G$2009,7,FALSE)</f>
        <v>24.001</v>
      </c>
      <c r="F901" s="347" t="str">
        <f>VLOOKUP(D901,Fichas!$A$2:$H$2009,8,FALSE)</f>
        <v>Fundo Municipal dos Direitos Difusos e Coletivos</v>
      </c>
      <c r="G901" s="420" t="str">
        <f>VLOOKUP(D901,Fichas!$A$2:$I$2009,9,FALSE)</f>
        <v>03</v>
      </c>
      <c r="H901" s="347" t="str">
        <f>VLOOKUP(D901,Fichas!$A$2:$J$2009,10,FALSE)</f>
        <v>Essencial a Justiça</v>
      </c>
      <c r="I901" s="420" t="str">
        <f>VLOOKUP(D901,Fichas!$A$2:$K$2009,11,FALSE)</f>
        <v>122</v>
      </c>
      <c r="J901" s="347" t="str">
        <f>VLOOKUP(D901,Fichas!$A$2:$L$2009,12,FALSE)</f>
        <v>Administração Geral</v>
      </c>
      <c r="K901" s="420" t="str">
        <f>VLOOKUP(D901,Fichas!$A$2:$M$2009,13,FALSE)</f>
        <v>0002</v>
      </c>
      <c r="L901" s="347" t="str">
        <f>VLOOKUP(D901,Fichas!$A$2:$N$2009,14,FALSE)</f>
        <v>Gestão Administrativa</v>
      </c>
      <c r="M901" s="420" t="str">
        <f>VLOOKUP(D901,Fichas!$A$2:$O$2009,15,FALSE)</f>
        <v>2004</v>
      </c>
      <c r="N901" s="347" t="str">
        <f>VLOOKUP(D901,Fichas!$A$2:$P$2009,16,FALSE)</f>
        <v>Manutenção e Operacionalização da Unidade</v>
      </c>
      <c r="O901" s="420" t="str">
        <f>VLOOKUP(D901,Fichas!$A$2:$C$2009,3,FALSE)</f>
        <v>3.3.90.30.00.00</v>
      </c>
      <c r="P901" s="347" t="str">
        <f>VLOOKUP(D901,Fichas!$A$2:$D$2009,4,FALSE)</f>
        <v>Material de Consumo</v>
      </c>
      <c r="Q901" s="421" t="str">
        <f>VLOOKUP(D901,Fichas!$A$2:$E$2009,5,FALSE)</f>
        <v>19</v>
      </c>
      <c r="R901" s="347" t="str">
        <f>VLOOKUP(Q901,Dados!$A$2:$C$1673,2,FALSE)</f>
        <v>Recurso PROCON</v>
      </c>
      <c r="S901" s="428">
        <f>'6821'!G18</f>
        <v>13390.65</v>
      </c>
      <c r="T901" s="428">
        <f>'6821'!H18</f>
        <v>0</v>
      </c>
      <c r="U901" s="428" t="s">
        <v>2125</v>
      </c>
    </row>
    <row r="902" spans="1:21" s="347" customFormat="1" x14ac:dyDescent="0.2">
      <c r="A902" s="347" t="s">
        <v>2105</v>
      </c>
      <c r="B902" s="427">
        <v>44659</v>
      </c>
      <c r="C902" s="427">
        <v>44671</v>
      </c>
      <c r="D902" s="420">
        <f>'6821'!D19</f>
        <v>1449</v>
      </c>
      <c r="E902" s="347" t="str">
        <f>VLOOKUP(D902,Fichas!$A$2:$G$2009,7,FALSE)</f>
        <v>24.001</v>
      </c>
      <c r="F902" s="347" t="str">
        <f>VLOOKUP(D902,Fichas!$A$2:$H$2009,8,FALSE)</f>
        <v>Fundo Municipal dos Direitos Difusos e Coletivos</v>
      </c>
      <c r="G902" s="420" t="str">
        <f>VLOOKUP(D902,Fichas!$A$2:$I$2009,9,FALSE)</f>
        <v>03</v>
      </c>
      <c r="H902" s="347" t="str">
        <f>VLOOKUP(D902,Fichas!$A$2:$J$2009,10,FALSE)</f>
        <v>Essencial a Justiça</v>
      </c>
      <c r="I902" s="420" t="str">
        <f>VLOOKUP(D902,Fichas!$A$2:$K$2009,11,FALSE)</f>
        <v>122</v>
      </c>
      <c r="J902" s="347" t="str">
        <f>VLOOKUP(D902,Fichas!$A$2:$L$2009,12,FALSE)</f>
        <v>Administração Geral</v>
      </c>
      <c r="K902" s="420" t="str">
        <f>VLOOKUP(D902,Fichas!$A$2:$M$2009,13,FALSE)</f>
        <v>0002</v>
      </c>
      <c r="L902" s="347" t="str">
        <f>VLOOKUP(D902,Fichas!$A$2:$N$2009,14,FALSE)</f>
        <v>Gestão Administrativa</v>
      </c>
      <c r="M902" s="420" t="str">
        <f>VLOOKUP(D902,Fichas!$A$2:$O$2009,15,FALSE)</f>
        <v>2004</v>
      </c>
      <c r="N902" s="347" t="str">
        <f>VLOOKUP(D902,Fichas!$A$2:$P$2009,16,FALSE)</f>
        <v>Manutenção e Operacionalização da Unidade</v>
      </c>
      <c r="O902" s="420" t="str">
        <f>VLOOKUP(D902,Fichas!$A$2:$C$2009,3,FALSE)</f>
        <v>3.3.90.39.00.00</v>
      </c>
      <c r="P902" s="347" t="str">
        <f>VLOOKUP(D902,Fichas!$A$2:$D$2009,4,FALSE)</f>
        <v>Outros Serviços de Terceiros - Pessoa Jurídica</v>
      </c>
      <c r="Q902" s="421" t="str">
        <f>VLOOKUP(D902,Fichas!$A$2:$E$2009,5,FALSE)</f>
        <v>19</v>
      </c>
      <c r="R902" s="347" t="str">
        <f>VLOOKUP(Q902,Dados!$A$2:$C$1673,2,FALSE)</f>
        <v>Recurso PROCON</v>
      </c>
      <c r="S902" s="428">
        <f>'6821'!G19</f>
        <v>20000</v>
      </c>
      <c r="T902" s="428">
        <f>'6821'!H19</f>
        <v>0</v>
      </c>
      <c r="U902" s="428" t="s">
        <v>2125</v>
      </c>
    </row>
    <row r="903" spans="1:21" s="347" customFormat="1" x14ac:dyDescent="0.2">
      <c r="A903" s="347" t="s">
        <v>2106</v>
      </c>
      <c r="B903" s="427">
        <v>44664</v>
      </c>
      <c r="C903" s="427">
        <v>44672</v>
      </c>
      <c r="D903" s="420">
        <f>'6824'!D5</f>
        <v>1703</v>
      </c>
      <c r="E903" s="347" t="str">
        <f>VLOOKUP(D903,Fichas!$A$2:$G$2009,7,FALSE)</f>
        <v>02.016</v>
      </c>
      <c r="F903" s="347" t="str">
        <f>VLOOKUP(D903,Fichas!$A$2:$H$2009,8,FALSE)</f>
        <v>Secretaria de Obras e Serviços Públicos</v>
      </c>
      <c r="G903" s="420" t="str">
        <f>VLOOKUP(D903,Fichas!$A$2:$I$2009,9,FALSE)</f>
        <v>15</v>
      </c>
      <c r="H903" s="347" t="str">
        <f>VLOOKUP(D903,Fichas!$A$2:$J$2009,10,FALSE)</f>
        <v>Urbanismo</v>
      </c>
      <c r="I903" s="420" t="str">
        <f>VLOOKUP(D903,Fichas!$A$2:$K$2009,11,FALSE)</f>
        <v>452</v>
      </c>
      <c r="J903" s="347" t="str">
        <f>VLOOKUP(D903,Fichas!$A$2:$L$2009,12,FALSE)</f>
        <v>Serviços Urbanos</v>
      </c>
      <c r="K903" s="420" t="str">
        <f>VLOOKUP(D903,Fichas!$A$2:$M$2009,13,FALSE)</f>
        <v>0026</v>
      </c>
      <c r="L903" s="347" t="str">
        <f>VLOOKUP(D903,Fichas!$A$2:$N$2009,14,FALSE)</f>
        <v>Serviços Públicos</v>
      </c>
      <c r="M903" s="420" t="str">
        <f>VLOOKUP(D903,Fichas!$A$2:$O$2009,15,FALSE)</f>
        <v>1019</v>
      </c>
      <c r="N903" s="347" t="str">
        <f>VLOOKUP(D903,Fichas!$A$2:$P$2009,16,FALSE)</f>
        <v>Obras e Intervenções Urbanas</v>
      </c>
      <c r="O903" s="420" t="str">
        <f>VLOOKUP(D903,Fichas!$A$2:$C$2009,3,FALSE)</f>
        <v>4.4.90.51.00.00</v>
      </c>
      <c r="P903" s="347" t="str">
        <f>VLOOKUP(D903,Fichas!$A$2:$D$2009,4,FALSE)</f>
        <v>Obras e Instalações</v>
      </c>
      <c r="Q903" s="421" t="str">
        <f>VLOOKUP(D903,Fichas!$A$2:$E$2009,5,FALSE)</f>
        <v>3162</v>
      </c>
      <c r="R903" s="347" t="str">
        <f>VLOOKUP(Q903,Dados!$A$2:$C$1673,2,FALSE)</f>
        <v>Superávit - Reabil. Almirante Barroso</v>
      </c>
      <c r="S903" s="428">
        <f>'6824'!G5</f>
        <v>558992.37</v>
      </c>
      <c r="T903" s="428">
        <f>'6824'!H5</f>
        <v>0</v>
      </c>
      <c r="U903" s="428" t="s">
        <v>915</v>
      </c>
    </row>
    <row r="904" spans="1:21" s="347" customFormat="1" x14ac:dyDescent="0.2">
      <c r="A904" s="347" t="s">
        <v>2106</v>
      </c>
      <c r="B904" s="427">
        <v>44664</v>
      </c>
      <c r="C904" s="427">
        <v>44672</v>
      </c>
      <c r="D904" s="420">
        <f>'6824'!D6</f>
        <v>1709</v>
      </c>
      <c r="E904" s="347" t="str">
        <f>VLOOKUP(D904,Fichas!$A$2:$G$2009,7,FALSE)</f>
        <v>05.001</v>
      </c>
      <c r="F904" s="347" t="str">
        <f>VLOOKUP(D904,Fichas!$A$2:$H$2009,8,FALSE)</f>
        <v>Fundo Municipal de Saúde</v>
      </c>
      <c r="G904" s="420" t="str">
        <f>VLOOKUP(D904,Fichas!$A$2:$I$2009,9,FALSE)</f>
        <v>10</v>
      </c>
      <c r="H904" s="347" t="str">
        <f>VLOOKUP(D904,Fichas!$A$2:$J$2009,10,FALSE)</f>
        <v>Saúde</v>
      </c>
      <c r="I904" s="420" t="str">
        <f>VLOOKUP(D904,Fichas!$A$2:$K$2009,11,FALSE)</f>
        <v>301</v>
      </c>
      <c r="J904" s="347" t="str">
        <f>VLOOKUP(D904,Fichas!$A$2:$L$2009,12,FALSE)</f>
        <v>Atenção Básica</v>
      </c>
      <c r="K904" s="420" t="str">
        <f>VLOOKUP(D904,Fichas!$A$2:$M$2009,13,FALSE)</f>
        <v>0031</v>
      </c>
      <c r="L904" s="347" t="str">
        <f>VLOOKUP(D904,Fichas!$A$2:$N$2009,14,FALSE)</f>
        <v>Atenção Primária à Saúde</v>
      </c>
      <c r="M904" s="420" t="str">
        <f>VLOOKUP(D904,Fichas!$A$2:$O$2009,15,FALSE)</f>
        <v>2134</v>
      </c>
      <c r="N904" s="347" t="str">
        <f>VLOOKUP(D904,Fichas!$A$2:$P$2009,16,FALSE)</f>
        <v>Ampliação da Cobertura de ESF Para 100% da População de Cabo Frio</v>
      </c>
      <c r="O904" s="420" t="str">
        <f>VLOOKUP(D904,Fichas!$A$2:$C$2009,3,FALSE)</f>
        <v>3.3.90.30.00.00</v>
      </c>
      <c r="P904" s="347" t="str">
        <f>VLOOKUP(D904,Fichas!$A$2:$D$2009,4,FALSE)</f>
        <v>Material de Consumo</v>
      </c>
      <c r="Q904" s="421" t="str">
        <f>VLOOKUP(D904,Fichas!$A$2:$E$2009,5,FALSE)</f>
        <v>3911</v>
      </c>
      <c r="R904" s="347" t="str">
        <f>VLOOKUP(Q904,Dados!$A$2:$C$1673,2,FALSE)</f>
        <v>Superávit - Increm. Tempor. Custeio PAB</v>
      </c>
      <c r="S904" s="428">
        <f>'6824'!G6</f>
        <v>1395868.26</v>
      </c>
      <c r="T904" s="428">
        <f>'6824'!H6</f>
        <v>0</v>
      </c>
      <c r="U904" s="428" t="s">
        <v>915</v>
      </c>
    </row>
    <row r="905" spans="1:21" s="347" customFormat="1" x14ac:dyDescent="0.2">
      <c r="A905" s="347" t="s">
        <v>2106</v>
      </c>
      <c r="B905" s="427">
        <v>44664</v>
      </c>
      <c r="C905" s="427">
        <v>44672</v>
      </c>
      <c r="D905" s="420">
        <f>'6824'!D7</f>
        <v>1708</v>
      </c>
      <c r="E905" s="347" t="str">
        <f>VLOOKUP(D905,Fichas!$A$2:$G$2009,7,FALSE)</f>
        <v>05.001</v>
      </c>
      <c r="F905" s="347" t="str">
        <f>VLOOKUP(D905,Fichas!$A$2:$H$2009,8,FALSE)</f>
        <v>Fundo Municipal de Saúde</v>
      </c>
      <c r="G905" s="420" t="str">
        <f>VLOOKUP(D905,Fichas!$A$2:$I$2009,9,FALSE)</f>
        <v>10</v>
      </c>
      <c r="H905" s="347" t="str">
        <f>VLOOKUP(D905,Fichas!$A$2:$J$2009,10,FALSE)</f>
        <v>Saúde</v>
      </c>
      <c r="I905" s="420" t="str">
        <f>VLOOKUP(D905,Fichas!$A$2:$K$2009,11,FALSE)</f>
        <v>301</v>
      </c>
      <c r="J905" s="347" t="str">
        <f>VLOOKUP(D905,Fichas!$A$2:$L$2009,12,FALSE)</f>
        <v>Atenção Básica</v>
      </c>
      <c r="K905" s="420" t="str">
        <f>VLOOKUP(D905,Fichas!$A$2:$M$2009,13,FALSE)</f>
        <v>0031</v>
      </c>
      <c r="L905" s="347" t="str">
        <f>VLOOKUP(D905,Fichas!$A$2:$N$2009,14,FALSE)</f>
        <v>Atenção Primária à Saúde</v>
      </c>
      <c r="M905" s="420" t="str">
        <f>VLOOKUP(D905,Fichas!$A$2:$O$2009,15,FALSE)</f>
        <v>2134</v>
      </c>
      <c r="N905" s="347" t="str">
        <f>VLOOKUP(D905,Fichas!$A$2:$P$2009,16,FALSE)</f>
        <v>Ampliação da Cobertura de ESF Para 100% da População de Cabo Frio</v>
      </c>
      <c r="O905" s="420" t="str">
        <f>VLOOKUP(D905,Fichas!$A$2:$C$2009,3,FALSE)</f>
        <v>3.3.90.30.00.00</v>
      </c>
      <c r="P905" s="347" t="str">
        <f>VLOOKUP(D905,Fichas!$A$2:$D$2009,4,FALSE)</f>
        <v>Material de Consumo</v>
      </c>
      <c r="Q905" s="421" t="str">
        <f>VLOOKUP(D905,Fichas!$A$2:$E$2009,5,FALSE)</f>
        <v>3955</v>
      </c>
      <c r="R905" s="347" t="str">
        <f>VLOOKUP(Q905,Dados!$A$2:$C$1673,2,FALSE)</f>
        <v>Superávit - COVID-19 SUS</v>
      </c>
      <c r="S905" s="428">
        <f>'6824'!G7</f>
        <v>218405.9</v>
      </c>
      <c r="T905" s="428">
        <f>'6824'!H7</f>
        <v>0</v>
      </c>
      <c r="U905" s="428" t="s">
        <v>915</v>
      </c>
    </row>
    <row r="906" spans="1:21" s="347" customFormat="1" x14ac:dyDescent="0.2">
      <c r="A906" s="347" t="s">
        <v>2106</v>
      </c>
      <c r="B906" s="427">
        <v>44664</v>
      </c>
      <c r="C906" s="427">
        <v>44672</v>
      </c>
      <c r="D906" s="420">
        <f>'6824'!D8</f>
        <v>1710</v>
      </c>
      <c r="E906" s="347" t="str">
        <f>VLOOKUP(D906,Fichas!$A$2:$G$2009,7,FALSE)</f>
        <v>05.001</v>
      </c>
      <c r="F906" s="347" t="str">
        <f>VLOOKUP(D906,Fichas!$A$2:$H$2009,8,FALSE)</f>
        <v>Fundo Municipal de Saúde</v>
      </c>
      <c r="G906" s="420" t="str">
        <f>VLOOKUP(D906,Fichas!$A$2:$I$2009,9,FALSE)</f>
        <v>10</v>
      </c>
      <c r="H906" s="347" t="str">
        <f>VLOOKUP(D906,Fichas!$A$2:$J$2009,10,FALSE)</f>
        <v>Saúde</v>
      </c>
      <c r="I906" s="420" t="str">
        <f>VLOOKUP(D906,Fichas!$A$2:$K$2009,11,FALSE)</f>
        <v>301</v>
      </c>
      <c r="J906" s="347" t="str">
        <f>VLOOKUP(D906,Fichas!$A$2:$L$2009,12,FALSE)</f>
        <v>Atenção Básica</v>
      </c>
      <c r="K906" s="420" t="str">
        <f>VLOOKUP(D906,Fichas!$A$2:$M$2009,13,FALSE)</f>
        <v>0031</v>
      </c>
      <c r="L906" s="347" t="str">
        <f>VLOOKUP(D906,Fichas!$A$2:$N$2009,14,FALSE)</f>
        <v>Atenção Primária à Saúde</v>
      </c>
      <c r="M906" s="420" t="str">
        <f>VLOOKUP(D906,Fichas!$A$2:$O$2009,15,FALSE)</f>
        <v>2134</v>
      </c>
      <c r="N906" s="347" t="str">
        <f>VLOOKUP(D906,Fichas!$A$2:$P$2009,16,FALSE)</f>
        <v>Ampliação da Cobertura de ESF Para 100% da População de Cabo Frio</v>
      </c>
      <c r="O906" s="420" t="str">
        <f>VLOOKUP(D906,Fichas!$A$2:$C$2009,3,FALSE)</f>
        <v>3.3.90.39.00.00</v>
      </c>
      <c r="P906" s="347" t="str">
        <f>VLOOKUP(D906,Fichas!$A$2:$D$2009,4,FALSE)</f>
        <v>Outros Serviços de Terceiros - Pessoa Jurídica</v>
      </c>
      <c r="Q906" s="421" t="str">
        <f>VLOOKUP(D906,Fichas!$A$2:$E$2009,5,FALSE)</f>
        <v>3911</v>
      </c>
      <c r="R906" s="347" t="str">
        <f>VLOOKUP(Q906,Dados!$A$2:$C$1673,2,FALSE)</f>
        <v>Superávit - Increm. Tempor. Custeio PAB</v>
      </c>
      <c r="S906" s="428">
        <f>'6824'!G8</f>
        <v>1395868.27</v>
      </c>
      <c r="T906" s="428">
        <f>'6824'!H8</f>
        <v>0</v>
      </c>
      <c r="U906" s="428" t="s">
        <v>915</v>
      </c>
    </row>
    <row r="907" spans="1:21" s="347" customFormat="1" x14ac:dyDescent="0.2">
      <c r="A907" s="347" t="s">
        <v>2106</v>
      </c>
      <c r="B907" s="427">
        <v>44664</v>
      </c>
      <c r="C907" s="427">
        <v>44672</v>
      </c>
      <c r="D907" s="420">
        <f>'6824'!D9</f>
        <v>1706</v>
      </c>
      <c r="E907" s="347" t="str">
        <f>VLOOKUP(D907,Fichas!$A$2:$G$2009,7,FALSE)</f>
        <v>05.001</v>
      </c>
      <c r="F907" s="347" t="str">
        <f>VLOOKUP(D907,Fichas!$A$2:$H$2009,8,FALSE)</f>
        <v>Fundo Municipal de Saúde</v>
      </c>
      <c r="G907" s="420" t="str">
        <f>VLOOKUP(D907,Fichas!$A$2:$I$2009,9,FALSE)</f>
        <v>10</v>
      </c>
      <c r="H907" s="347" t="str">
        <f>VLOOKUP(D907,Fichas!$A$2:$J$2009,10,FALSE)</f>
        <v>Saúde</v>
      </c>
      <c r="I907" s="420" t="str">
        <f>VLOOKUP(D907,Fichas!$A$2:$K$2009,11,FALSE)</f>
        <v>302</v>
      </c>
      <c r="J907" s="347" t="str">
        <f>VLOOKUP(D907,Fichas!$A$2:$L$2009,12,FALSE)</f>
        <v>Assistência Hospitalar e Ambulatorial</v>
      </c>
      <c r="K907" s="420" t="str">
        <f>VLOOKUP(D907,Fichas!$A$2:$M$2009,13,FALSE)</f>
        <v>0032</v>
      </c>
      <c r="L907" s="347" t="str">
        <f>VLOOKUP(D907,Fichas!$A$2:$N$2009,14,FALSE)</f>
        <v>Atenção Especializada, Urgência e Emergência</v>
      </c>
      <c r="M907" s="420" t="str">
        <f>VLOOKUP(D907,Fichas!$A$2:$O$2009,15,FALSE)</f>
        <v>2143</v>
      </c>
      <c r="N907" s="347" t="str">
        <f>VLOOKUP(D907,Fichas!$A$2:$P$2009,16,FALSE)</f>
        <v>Ampliação e Manutenção das Ações e Serviços da Atenção Especializada, Urgência e Emergência</v>
      </c>
      <c r="O907" s="420" t="str">
        <f>VLOOKUP(D907,Fichas!$A$2:$C$2009,3,FALSE)</f>
        <v>3.3.90.30.00.00</v>
      </c>
      <c r="P907" s="347" t="str">
        <f>VLOOKUP(D907,Fichas!$A$2:$D$2009,4,FALSE)</f>
        <v>Material de Consumo</v>
      </c>
      <c r="Q907" s="421" t="str">
        <f>VLOOKUP(D907,Fichas!$A$2:$E$2009,5,FALSE)</f>
        <v>3814</v>
      </c>
      <c r="R907" s="347" t="str">
        <f>VLOOKUP(Q907,Dados!$A$2:$C$1673,2,FALSE)</f>
        <v>Superávit - PAHI - Progr. At. Hosp. Interior</v>
      </c>
      <c r="S907" s="428">
        <f>'6824'!G9</f>
        <v>2498397.38</v>
      </c>
      <c r="T907" s="428">
        <f>'6824'!H9</f>
        <v>0</v>
      </c>
      <c r="U907" s="428" t="s">
        <v>915</v>
      </c>
    </row>
    <row r="908" spans="1:21" s="347" customFormat="1" x14ac:dyDescent="0.2">
      <c r="A908" s="347" t="s">
        <v>2106</v>
      </c>
      <c r="B908" s="427">
        <v>44664</v>
      </c>
      <c r="C908" s="427">
        <v>44672</v>
      </c>
      <c r="D908" s="420">
        <f>'6824'!D10</f>
        <v>1707</v>
      </c>
      <c r="E908" s="347" t="str">
        <f>VLOOKUP(D908,Fichas!$A$2:$G$2009,7,FALSE)</f>
        <v>05.001</v>
      </c>
      <c r="F908" s="347" t="str">
        <f>VLOOKUP(D908,Fichas!$A$2:$H$2009,8,FALSE)</f>
        <v>Fundo Municipal de Saúde</v>
      </c>
      <c r="G908" s="420" t="str">
        <f>VLOOKUP(D908,Fichas!$A$2:$I$2009,9,FALSE)</f>
        <v>10</v>
      </c>
      <c r="H908" s="347" t="str">
        <f>VLOOKUP(D908,Fichas!$A$2:$J$2009,10,FALSE)</f>
        <v>Saúde</v>
      </c>
      <c r="I908" s="420" t="str">
        <f>VLOOKUP(D908,Fichas!$A$2:$K$2009,11,FALSE)</f>
        <v>302</v>
      </c>
      <c r="J908" s="347" t="str">
        <f>VLOOKUP(D908,Fichas!$A$2:$L$2009,12,FALSE)</f>
        <v>Assistência Hospitalar e Ambulatorial</v>
      </c>
      <c r="K908" s="420" t="str">
        <f>VLOOKUP(D908,Fichas!$A$2:$M$2009,13,FALSE)</f>
        <v>0032</v>
      </c>
      <c r="L908" s="347" t="str">
        <f>VLOOKUP(D908,Fichas!$A$2:$N$2009,14,FALSE)</f>
        <v>Atenção Especializada, Urgência e Emergência</v>
      </c>
      <c r="M908" s="420" t="str">
        <f>VLOOKUP(D908,Fichas!$A$2:$O$2009,15,FALSE)</f>
        <v>2143</v>
      </c>
      <c r="N908" s="347" t="str">
        <f>VLOOKUP(D908,Fichas!$A$2:$P$2009,16,FALSE)</f>
        <v>Ampliação e Manutenção das Ações e Serviços da Atenção Especializada, Urgência e Emergência</v>
      </c>
      <c r="O908" s="420" t="str">
        <f>VLOOKUP(D908,Fichas!$A$2:$C$2009,3,FALSE)</f>
        <v>3.3.90.30.00.00</v>
      </c>
      <c r="P908" s="347" t="str">
        <f>VLOOKUP(D908,Fichas!$A$2:$D$2009,4,FALSE)</f>
        <v>Material de Consumo</v>
      </c>
      <c r="Q908" s="421" t="str">
        <f>VLOOKUP(D908,Fichas!$A$2:$E$2009,5,FALSE)</f>
        <v>3986</v>
      </c>
      <c r="R908" s="347" t="str">
        <f>VLOOKUP(Q908,Dados!$A$2:$C$1673,2,FALSE)</f>
        <v>Superávit - COVID SUS - MAC</v>
      </c>
      <c r="S908" s="428">
        <f>'6824'!G10</f>
        <v>238458.27</v>
      </c>
      <c r="T908" s="428">
        <f>'6824'!H10</f>
        <v>0</v>
      </c>
      <c r="U908" s="428" t="s">
        <v>915</v>
      </c>
    </row>
    <row r="909" spans="1:21" s="347" customFormat="1" x14ac:dyDescent="0.2">
      <c r="A909" s="347" t="s">
        <v>2107</v>
      </c>
      <c r="B909" s="427">
        <v>44671</v>
      </c>
      <c r="C909" s="427">
        <v>44683</v>
      </c>
      <c r="D909" s="420">
        <f>'6829'!D5</f>
        <v>1362</v>
      </c>
      <c r="E909" s="347" t="str">
        <f>VLOOKUP(D909,Fichas!$A$2:$G$2009,7,FALSE)</f>
        <v>23.001</v>
      </c>
      <c r="F909" s="347" t="str">
        <f>VLOOKUP(D909,Fichas!$A$2:$H$2009,8,FALSE)</f>
        <v>Companhia de Serviços de Cabo Frio - COMSERCAF</v>
      </c>
      <c r="G909" s="420" t="str">
        <f>VLOOKUP(D909,Fichas!$A$2:$I$2009,9,FALSE)</f>
        <v>03</v>
      </c>
      <c r="H909" s="347" t="str">
        <f>VLOOKUP(D909,Fichas!$A$2:$J$2009,10,FALSE)</f>
        <v>Essencial a Justiça</v>
      </c>
      <c r="I909" s="420" t="str">
        <f>VLOOKUP(D909,Fichas!$A$2:$K$2009,11,FALSE)</f>
        <v>091</v>
      </c>
      <c r="J909" s="347" t="str">
        <f>VLOOKUP(D909,Fichas!$A$2:$L$2009,12,FALSE)</f>
        <v>Defesa da Ordem Jurídica</v>
      </c>
      <c r="K909" s="420" t="str">
        <f>VLOOKUP(D909,Fichas!$A$2:$M$2009,13,FALSE)</f>
        <v>0005</v>
      </c>
      <c r="L909" s="347" t="str">
        <f>VLOOKUP(D909,Fichas!$A$2:$N$2009,14,FALSE)</f>
        <v>Ação Judiciária</v>
      </c>
      <c r="M909" s="420" t="str">
        <f>VLOOKUP(D909,Fichas!$A$2:$O$2009,15,FALSE)</f>
        <v>2013</v>
      </c>
      <c r="N909" s="347" t="str">
        <f>VLOOKUP(D909,Fichas!$A$2:$P$2009,16,FALSE)</f>
        <v>Manutenção das Despesas Judiciais - RPV</v>
      </c>
      <c r="O909" s="420" t="str">
        <f>VLOOKUP(D909,Fichas!$A$2:$C$2009,3,FALSE)</f>
        <v>3.3.90.91.00.00</v>
      </c>
      <c r="P909" s="347" t="str">
        <f>VLOOKUP(D909,Fichas!$A$2:$D$2009,4,FALSE)</f>
        <v>Sentenças Judiciais</v>
      </c>
      <c r="Q909" s="421" t="str">
        <f>VLOOKUP(D909,Fichas!$A$2:$E$2009,5,FALSE)</f>
        <v>0</v>
      </c>
      <c r="R909" s="347" t="str">
        <f>VLOOKUP(Q909,Dados!$A$2:$C$1673,2,FALSE)</f>
        <v>Ordinário</v>
      </c>
      <c r="S909" s="428">
        <f>'6829'!G5</f>
        <v>90000</v>
      </c>
      <c r="T909" s="428">
        <f>'6829'!H5</f>
        <v>0</v>
      </c>
      <c r="U909" s="428" t="s">
        <v>2124</v>
      </c>
    </row>
    <row r="910" spans="1:21" s="347" customFormat="1" x14ac:dyDescent="0.2">
      <c r="A910" s="347" t="s">
        <v>2107</v>
      </c>
      <c r="B910" s="427">
        <v>44671</v>
      </c>
      <c r="C910" s="427">
        <v>44683</v>
      </c>
      <c r="D910" s="420">
        <f>'6829'!D6</f>
        <v>1377</v>
      </c>
      <c r="E910" s="347" t="str">
        <f>VLOOKUP(D910,Fichas!$A$2:$G$2009,7,FALSE)</f>
        <v>23.001</v>
      </c>
      <c r="F910" s="347" t="str">
        <f>VLOOKUP(D910,Fichas!$A$2:$H$2009,8,FALSE)</f>
        <v>Companhia de Serviços de Cabo Frio - COMSERCAF</v>
      </c>
      <c r="G910" s="420" t="str">
        <f>VLOOKUP(D910,Fichas!$A$2:$I$2009,9,FALSE)</f>
        <v>04</v>
      </c>
      <c r="H910" s="347" t="str">
        <f>VLOOKUP(D910,Fichas!$A$2:$J$2009,10,FALSE)</f>
        <v>Administração</v>
      </c>
      <c r="I910" s="420" t="str">
        <f>VLOOKUP(D910,Fichas!$A$2:$K$2009,11,FALSE)</f>
        <v>122</v>
      </c>
      <c r="J910" s="347" t="str">
        <f>VLOOKUP(D910,Fichas!$A$2:$L$2009,12,FALSE)</f>
        <v>Administração Geral</v>
      </c>
      <c r="K910" s="420" t="str">
        <f>VLOOKUP(D910,Fichas!$A$2:$M$2009,13,FALSE)</f>
        <v>0002</v>
      </c>
      <c r="L910" s="347" t="str">
        <f>VLOOKUP(D910,Fichas!$A$2:$N$2009,14,FALSE)</f>
        <v>Gestão Administrativa</v>
      </c>
      <c r="M910" s="420" t="str">
        <f>VLOOKUP(D910,Fichas!$A$2:$O$2009,15,FALSE)</f>
        <v>2004</v>
      </c>
      <c r="N910" s="347" t="str">
        <f>VLOOKUP(D910,Fichas!$A$2:$P$2009,16,FALSE)</f>
        <v>Manutenção e Operacionalização da Unidade</v>
      </c>
      <c r="O910" s="420" t="str">
        <f>VLOOKUP(D910,Fichas!$A$2:$C$2009,3,FALSE)</f>
        <v>3.3.90.39.00.00</v>
      </c>
      <c r="P910" s="347" t="str">
        <f>VLOOKUP(D910,Fichas!$A$2:$D$2009,4,FALSE)</f>
        <v>Outros Serviços de Terceiros - Pessoa Jurídica</v>
      </c>
      <c r="Q910" s="421" t="str">
        <f>VLOOKUP(D910,Fichas!$A$2:$E$2009,5,FALSE)</f>
        <v>806</v>
      </c>
      <c r="R910" s="347" t="str">
        <f>VLOOKUP(Q910,Dados!$A$2:$C$1673,2,FALSE)</f>
        <v>Comp. Financ. dos Royalties Pela Produção</v>
      </c>
      <c r="S910" s="428">
        <f>'6829'!G6</f>
        <v>200000</v>
      </c>
      <c r="T910" s="428">
        <f>'6829'!H6</f>
        <v>0</v>
      </c>
      <c r="U910" s="428" t="s">
        <v>2124</v>
      </c>
    </row>
    <row r="911" spans="1:21" s="347" customFormat="1" x14ac:dyDescent="0.2">
      <c r="A911" s="347" t="s">
        <v>2107</v>
      </c>
      <c r="B911" s="427">
        <v>44671</v>
      </c>
      <c r="C911" s="427">
        <v>44683</v>
      </c>
      <c r="D911" s="420">
        <f>'6829'!D7</f>
        <v>1381</v>
      </c>
      <c r="E911" s="347" t="str">
        <f>VLOOKUP(D911,Fichas!$A$2:$G$2009,7,FALSE)</f>
        <v>23.001</v>
      </c>
      <c r="F911" s="347" t="str">
        <f>VLOOKUP(D911,Fichas!$A$2:$H$2009,8,FALSE)</f>
        <v>Companhia de Serviços de Cabo Frio - COMSERCAF</v>
      </c>
      <c r="G911" s="420" t="str">
        <f>VLOOKUP(D911,Fichas!$A$2:$I$2009,9,FALSE)</f>
        <v>04</v>
      </c>
      <c r="H911" s="347" t="str">
        <f>VLOOKUP(D911,Fichas!$A$2:$J$2009,10,FALSE)</f>
        <v>Administração</v>
      </c>
      <c r="I911" s="420" t="str">
        <f>VLOOKUP(D911,Fichas!$A$2:$K$2009,11,FALSE)</f>
        <v>122</v>
      </c>
      <c r="J911" s="347" t="str">
        <f>VLOOKUP(D911,Fichas!$A$2:$L$2009,12,FALSE)</f>
        <v>Administração Geral</v>
      </c>
      <c r="K911" s="420" t="str">
        <f>VLOOKUP(D911,Fichas!$A$2:$M$2009,13,FALSE)</f>
        <v>0002</v>
      </c>
      <c r="L911" s="347" t="str">
        <f>VLOOKUP(D911,Fichas!$A$2:$N$2009,14,FALSE)</f>
        <v>Gestão Administrativa</v>
      </c>
      <c r="M911" s="420" t="str">
        <f>VLOOKUP(D911,Fichas!$A$2:$O$2009,15,FALSE)</f>
        <v>2004</v>
      </c>
      <c r="N911" s="347" t="str">
        <f>VLOOKUP(D911,Fichas!$A$2:$P$2009,16,FALSE)</f>
        <v>Manutenção e Operacionalização da Unidade</v>
      </c>
      <c r="O911" s="420" t="str">
        <f>VLOOKUP(D911,Fichas!$A$2:$C$2009,3,FALSE)</f>
        <v>4.4.90.52.00.00</v>
      </c>
      <c r="P911" s="347" t="str">
        <f>VLOOKUP(D911,Fichas!$A$2:$D$2009,4,FALSE)</f>
        <v>Equipamentos e Material Permanente</v>
      </c>
      <c r="Q911" s="421" t="str">
        <f>VLOOKUP(D911,Fichas!$A$2:$E$2009,5,FALSE)</f>
        <v>0</v>
      </c>
      <c r="R911" s="347" t="str">
        <f>VLOOKUP(Q911,Dados!$A$2:$C$1673,2,FALSE)</f>
        <v>Ordinário</v>
      </c>
      <c r="S911" s="428">
        <f>'6829'!G7</f>
        <v>93880.81</v>
      </c>
      <c r="T911" s="428">
        <f>'6829'!H7</f>
        <v>0</v>
      </c>
      <c r="U911" s="428" t="s">
        <v>2124</v>
      </c>
    </row>
    <row r="912" spans="1:21" s="347" customFormat="1" x14ac:dyDescent="0.2">
      <c r="A912" s="347" t="s">
        <v>2107</v>
      </c>
      <c r="B912" s="427">
        <v>44671</v>
      </c>
      <c r="C912" s="427">
        <v>44683</v>
      </c>
      <c r="D912" s="420">
        <f>'6829'!D8</f>
        <v>1384</v>
      </c>
      <c r="E912" s="347" t="str">
        <f>VLOOKUP(D912,Fichas!$A$2:$G$2009,7,FALSE)</f>
        <v>23.001</v>
      </c>
      <c r="F912" s="347" t="str">
        <f>VLOOKUP(D912,Fichas!$A$2:$H$2009,8,FALSE)</f>
        <v>Companhia de Serviços de Cabo Frio - COMSERCAF</v>
      </c>
      <c r="G912" s="420" t="str">
        <f>VLOOKUP(D912,Fichas!$A$2:$I$2009,9,FALSE)</f>
        <v>15</v>
      </c>
      <c r="H912" s="347" t="str">
        <f>VLOOKUP(D912,Fichas!$A$2:$J$2009,10,FALSE)</f>
        <v>Urbanismo</v>
      </c>
      <c r="I912" s="420" t="str">
        <f>VLOOKUP(D912,Fichas!$A$2:$K$2009,11,FALSE)</f>
        <v>452</v>
      </c>
      <c r="J912" s="347" t="str">
        <f>VLOOKUP(D912,Fichas!$A$2:$L$2009,12,FALSE)</f>
        <v>Serviços Urbanos</v>
      </c>
      <c r="K912" s="420" t="str">
        <f>VLOOKUP(D912,Fichas!$A$2:$M$2009,13,FALSE)</f>
        <v>0043</v>
      </c>
      <c r="L912" s="347" t="str">
        <f>VLOOKUP(D912,Fichas!$A$2:$N$2009,14,FALSE)</f>
        <v>Serviços de Utilidade Pública</v>
      </c>
      <c r="M912" s="420" t="str">
        <f>VLOOKUP(D912,Fichas!$A$2:$O$2009,15,FALSE)</f>
        <v>2211</v>
      </c>
      <c r="N912" s="347" t="str">
        <f>VLOOKUP(D912,Fichas!$A$2:$P$2009,16,FALSE)</f>
        <v>Limpeza, Conservação e Manutenção de Logradouros</v>
      </c>
      <c r="O912" s="420" t="str">
        <f>VLOOKUP(D912,Fichas!$A$2:$C$2009,3,FALSE)</f>
        <v>3.3.90.30.00.00</v>
      </c>
      <c r="P912" s="347" t="str">
        <f>VLOOKUP(D912,Fichas!$A$2:$D$2009,4,FALSE)</f>
        <v>Material de Consumo</v>
      </c>
      <c r="Q912" s="421" t="str">
        <f>VLOOKUP(D912,Fichas!$A$2:$E$2009,5,FALSE)</f>
        <v>806</v>
      </c>
      <c r="R912" s="347" t="str">
        <f>VLOOKUP(Q912,Dados!$A$2:$C$1673,2,FALSE)</f>
        <v>Comp. Financ. dos Royalties Pela Produção</v>
      </c>
      <c r="S912" s="428">
        <f>'6829'!G8</f>
        <v>140000</v>
      </c>
      <c r="T912" s="428">
        <f>'6829'!H8</f>
        <v>0</v>
      </c>
      <c r="U912" s="428" t="s">
        <v>2124</v>
      </c>
    </row>
    <row r="913" spans="1:21" s="347" customFormat="1" x14ac:dyDescent="0.2">
      <c r="A913" s="347" t="s">
        <v>2107</v>
      </c>
      <c r="B913" s="427">
        <v>44671</v>
      </c>
      <c r="C913" s="427">
        <v>44683</v>
      </c>
      <c r="D913" s="420">
        <f>'6829'!D9</f>
        <v>1390</v>
      </c>
      <c r="E913" s="347" t="str">
        <f>VLOOKUP(D913,Fichas!$A$2:$G$2009,7,FALSE)</f>
        <v>23.001</v>
      </c>
      <c r="F913" s="347" t="str">
        <f>VLOOKUP(D913,Fichas!$A$2:$H$2009,8,FALSE)</f>
        <v>Companhia de Serviços de Cabo Frio - COMSERCAF</v>
      </c>
      <c r="G913" s="420" t="str">
        <f>VLOOKUP(D913,Fichas!$A$2:$I$2009,9,FALSE)</f>
        <v>18</v>
      </c>
      <c r="H913" s="347" t="str">
        <f>VLOOKUP(D913,Fichas!$A$2:$J$2009,10,FALSE)</f>
        <v>Gestão Ambiental</v>
      </c>
      <c r="I913" s="420" t="str">
        <f>VLOOKUP(D913,Fichas!$A$2:$K$2009,11,FALSE)</f>
        <v>452</v>
      </c>
      <c r="J913" s="347" t="str">
        <f>VLOOKUP(D913,Fichas!$A$2:$L$2009,12,FALSE)</f>
        <v>Serviços Urbanos</v>
      </c>
      <c r="K913" s="420" t="str">
        <f>VLOOKUP(D913,Fichas!$A$2:$M$2009,13,FALSE)</f>
        <v>0044</v>
      </c>
      <c r="L913" s="347" t="str">
        <f>VLOOKUP(D913,Fichas!$A$2:$N$2009,14,FALSE)</f>
        <v>Gestão de Resíduos Sólidos</v>
      </c>
      <c r="M913" s="420" t="str">
        <f>VLOOKUP(D913,Fichas!$A$2:$O$2009,15,FALSE)</f>
        <v>2212</v>
      </c>
      <c r="N913" s="347" t="str">
        <f>VLOOKUP(D913,Fichas!$A$2:$P$2009,16,FALSE)</f>
        <v>Manutenção da Coleta de Lixo</v>
      </c>
      <c r="O913" s="420" t="str">
        <f>VLOOKUP(D913,Fichas!$A$2:$C$2009,3,FALSE)</f>
        <v>3.3.90.30.00.00</v>
      </c>
      <c r="P913" s="347" t="str">
        <f>VLOOKUP(D913,Fichas!$A$2:$D$2009,4,FALSE)</f>
        <v>Material de Consumo</v>
      </c>
      <c r="Q913" s="421" t="str">
        <f>VLOOKUP(D913,Fichas!$A$2:$E$2009,5,FALSE)</f>
        <v>807</v>
      </c>
      <c r="R913" s="347" t="str">
        <f>VLOOKUP(Q913,Dados!$A$2:$C$1673,2,FALSE)</f>
        <v>Royalties Pelo Excedente da Produção</v>
      </c>
      <c r="S913" s="428">
        <f>'6829'!G9</f>
        <v>100000</v>
      </c>
      <c r="T913" s="428">
        <f>'6829'!H9</f>
        <v>0</v>
      </c>
      <c r="U913" s="428" t="s">
        <v>2124</v>
      </c>
    </row>
    <row r="914" spans="1:21" s="347" customFormat="1" x14ac:dyDescent="0.2">
      <c r="A914" s="347" t="s">
        <v>2107</v>
      </c>
      <c r="B914" s="427">
        <v>44671</v>
      </c>
      <c r="C914" s="427">
        <v>44683</v>
      </c>
      <c r="D914" s="420">
        <f>'6829'!D10</f>
        <v>1363</v>
      </c>
      <c r="E914" s="347" t="str">
        <f>VLOOKUP(D914,Fichas!$A$2:$G$2009,7,FALSE)</f>
        <v>23.001</v>
      </c>
      <c r="F914" s="347" t="str">
        <f>VLOOKUP(D914,Fichas!$A$2:$H$2009,8,FALSE)</f>
        <v>Companhia de Serviços de Cabo Frio - COMSERCAF</v>
      </c>
      <c r="G914" s="420" t="str">
        <f>VLOOKUP(D914,Fichas!$A$2:$I$2009,9,FALSE)</f>
        <v>04</v>
      </c>
      <c r="H914" s="347" t="str">
        <f>VLOOKUP(D914,Fichas!$A$2:$J$2009,10,FALSE)</f>
        <v>Administração</v>
      </c>
      <c r="I914" s="420" t="str">
        <f>VLOOKUP(D914,Fichas!$A$2:$K$2009,11,FALSE)</f>
        <v>122</v>
      </c>
      <c r="J914" s="347" t="str">
        <f>VLOOKUP(D914,Fichas!$A$2:$L$2009,12,FALSE)</f>
        <v>Administração Geral</v>
      </c>
      <c r="K914" s="420" t="str">
        <f>VLOOKUP(D914,Fichas!$A$2:$M$2009,13,FALSE)</f>
        <v>0002</v>
      </c>
      <c r="L914" s="347" t="str">
        <f>VLOOKUP(D914,Fichas!$A$2:$N$2009,14,FALSE)</f>
        <v>Gestão Administrativa</v>
      </c>
      <c r="M914" s="420" t="str">
        <f>VLOOKUP(D914,Fichas!$A$2:$O$2009,15,FALSE)</f>
        <v>2003</v>
      </c>
      <c r="N914" s="347" t="str">
        <f>VLOOKUP(D914,Fichas!$A$2:$P$2009,16,FALSE)</f>
        <v>Pessoal e Encargos Sociais da Unidade</v>
      </c>
      <c r="O914" s="420" t="str">
        <f>VLOOKUP(D914,Fichas!$A$2:$C$2009,3,FALSE)</f>
        <v>3.1.90.04.00.00</v>
      </c>
      <c r="P914" s="347" t="str">
        <f>VLOOKUP(D914,Fichas!$A$2:$D$2009,4,FALSE)</f>
        <v>Contratação por Tempo Determinado</v>
      </c>
      <c r="Q914" s="421" t="str">
        <f>VLOOKUP(D914,Fichas!$A$2:$E$2009,5,FALSE)</f>
        <v>0</v>
      </c>
      <c r="R914" s="347" t="str">
        <f>VLOOKUP(Q914,Dados!$A$2:$C$1673,2,FALSE)</f>
        <v>Ordinário</v>
      </c>
      <c r="S914" s="428">
        <f>'6829'!G10</f>
        <v>0</v>
      </c>
      <c r="T914" s="428">
        <f>'6829'!H10</f>
        <v>50000</v>
      </c>
      <c r="U914" s="428" t="s">
        <v>2124</v>
      </c>
    </row>
    <row r="915" spans="1:21" s="347" customFormat="1" x14ac:dyDescent="0.2">
      <c r="A915" s="347" t="s">
        <v>2107</v>
      </c>
      <c r="B915" s="427">
        <v>44671</v>
      </c>
      <c r="C915" s="427">
        <v>44683</v>
      </c>
      <c r="D915" s="420">
        <f>'6829'!D11</f>
        <v>1376</v>
      </c>
      <c r="E915" s="347" t="str">
        <f>VLOOKUP(D915,Fichas!$A$2:$G$2009,7,FALSE)</f>
        <v>23.001</v>
      </c>
      <c r="F915" s="347" t="str">
        <f>VLOOKUP(D915,Fichas!$A$2:$H$2009,8,FALSE)</f>
        <v>Companhia de Serviços de Cabo Frio - COMSERCAF</v>
      </c>
      <c r="G915" s="420" t="str">
        <f>VLOOKUP(D915,Fichas!$A$2:$I$2009,9,FALSE)</f>
        <v>04</v>
      </c>
      <c r="H915" s="347" t="str">
        <f>VLOOKUP(D915,Fichas!$A$2:$J$2009,10,FALSE)</f>
        <v>Administração</v>
      </c>
      <c r="I915" s="420" t="str">
        <f>VLOOKUP(D915,Fichas!$A$2:$K$2009,11,FALSE)</f>
        <v>122</v>
      </c>
      <c r="J915" s="347" t="str">
        <f>VLOOKUP(D915,Fichas!$A$2:$L$2009,12,FALSE)</f>
        <v>Administração Geral</v>
      </c>
      <c r="K915" s="420" t="str">
        <f>VLOOKUP(D915,Fichas!$A$2:$M$2009,13,FALSE)</f>
        <v>0002</v>
      </c>
      <c r="L915" s="347" t="str">
        <f>VLOOKUP(D915,Fichas!$A$2:$N$2009,14,FALSE)</f>
        <v>Gestão Administrativa</v>
      </c>
      <c r="M915" s="420" t="str">
        <f>VLOOKUP(D915,Fichas!$A$2:$O$2009,15,FALSE)</f>
        <v>2004</v>
      </c>
      <c r="N915" s="347" t="str">
        <f>VLOOKUP(D915,Fichas!$A$2:$P$2009,16,FALSE)</f>
        <v>Manutenção e Operacionalização da Unidade</v>
      </c>
      <c r="O915" s="420" t="str">
        <f>VLOOKUP(D915,Fichas!$A$2:$C$2009,3,FALSE)</f>
        <v>3.3.90.36.00.00</v>
      </c>
      <c r="P915" s="347" t="str">
        <f>VLOOKUP(D915,Fichas!$A$2:$D$2009,4,FALSE)</f>
        <v>Outros Serviços de Terceiros - Pessoa Física</v>
      </c>
      <c r="Q915" s="421" t="str">
        <f>VLOOKUP(D915,Fichas!$A$2:$E$2009,5,FALSE)</f>
        <v>0</v>
      </c>
      <c r="R915" s="347" t="str">
        <f>VLOOKUP(Q915,Dados!$A$2:$C$1673,2,FALSE)</f>
        <v>Ordinário</v>
      </c>
      <c r="S915" s="428">
        <f>'6829'!G11</f>
        <v>0</v>
      </c>
      <c r="T915" s="428">
        <f>'6829'!H11</f>
        <v>40000</v>
      </c>
      <c r="U915" s="428" t="s">
        <v>2124</v>
      </c>
    </row>
    <row r="916" spans="1:21" s="347" customFormat="1" x14ac:dyDescent="0.2">
      <c r="A916" s="347" t="s">
        <v>2107</v>
      </c>
      <c r="B916" s="427">
        <v>44671</v>
      </c>
      <c r="C916" s="427">
        <v>44683</v>
      </c>
      <c r="D916" s="420">
        <f>'6829'!D12</f>
        <v>1383</v>
      </c>
      <c r="E916" s="347" t="str">
        <f>VLOOKUP(D916,Fichas!$A$2:$G$2009,7,FALSE)</f>
        <v>23.001</v>
      </c>
      <c r="F916" s="347" t="str">
        <f>VLOOKUP(D916,Fichas!$A$2:$H$2009,8,FALSE)</f>
        <v>Companhia de Serviços de Cabo Frio - COMSERCAF</v>
      </c>
      <c r="G916" s="420" t="str">
        <f>VLOOKUP(D916,Fichas!$A$2:$I$2009,9,FALSE)</f>
        <v>04</v>
      </c>
      <c r="H916" s="347" t="str">
        <f>VLOOKUP(D916,Fichas!$A$2:$J$2009,10,FALSE)</f>
        <v>Administração</v>
      </c>
      <c r="I916" s="420" t="str">
        <f>VLOOKUP(D916,Fichas!$A$2:$K$2009,11,FALSE)</f>
        <v>122</v>
      </c>
      <c r="J916" s="347" t="str">
        <f>VLOOKUP(D916,Fichas!$A$2:$L$2009,12,FALSE)</f>
        <v>Administração Geral</v>
      </c>
      <c r="K916" s="420" t="str">
        <f>VLOOKUP(D916,Fichas!$A$2:$M$2009,13,FALSE)</f>
        <v>0003</v>
      </c>
      <c r="L916" s="347" t="str">
        <f>VLOOKUP(D916,Fichas!$A$2:$N$2009,14,FALSE)</f>
        <v>Modernização da Estrutura Administrativa</v>
      </c>
      <c r="M916" s="420" t="str">
        <f>VLOOKUP(D916,Fichas!$A$2:$O$2009,15,FALSE)</f>
        <v>1002</v>
      </c>
      <c r="N916" s="347" t="str">
        <f>VLOOKUP(D916,Fichas!$A$2:$P$2009,16,FALSE)</f>
        <v>Construção, Reforma, Modernização e Reequipamento da Unidade Administrativa</v>
      </c>
      <c r="O916" s="420" t="str">
        <f>VLOOKUP(D916,Fichas!$A$2:$C$2009,3,FALSE)</f>
        <v>4.4.90.52.00.00</v>
      </c>
      <c r="P916" s="347" t="str">
        <f>VLOOKUP(D916,Fichas!$A$2:$D$2009,4,FALSE)</f>
        <v>Equipamentos e Material Permanente</v>
      </c>
      <c r="Q916" s="421" t="str">
        <f>VLOOKUP(D916,Fichas!$A$2:$E$2009,5,FALSE)</f>
        <v>806</v>
      </c>
      <c r="R916" s="347" t="str">
        <f>VLOOKUP(Q916,Dados!$A$2:$C$1673,2,FALSE)</f>
        <v>Comp. Financ. dos Royalties Pela Produção</v>
      </c>
      <c r="S916" s="428">
        <f>'6829'!G12</f>
        <v>0</v>
      </c>
      <c r="T916" s="428">
        <f>'6829'!H12</f>
        <v>140000</v>
      </c>
      <c r="U916" s="428" t="s">
        <v>2124</v>
      </c>
    </row>
    <row r="917" spans="1:21" s="347" customFormat="1" x14ac:dyDescent="0.2">
      <c r="A917" s="347" t="s">
        <v>2107</v>
      </c>
      <c r="B917" s="427">
        <v>44671</v>
      </c>
      <c r="C917" s="427">
        <v>44683</v>
      </c>
      <c r="D917" s="420">
        <f>'6829'!D13</f>
        <v>1389</v>
      </c>
      <c r="E917" s="347" t="str">
        <f>VLOOKUP(D917,Fichas!$A$2:$G$2009,7,FALSE)</f>
        <v>23.001</v>
      </c>
      <c r="F917" s="347" t="str">
        <f>VLOOKUP(D917,Fichas!$A$2:$H$2009,8,FALSE)</f>
        <v>Companhia de Serviços de Cabo Frio - COMSERCAF</v>
      </c>
      <c r="G917" s="420" t="str">
        <f>VLOOKUP(D917,Fichas!$A$2:$I$2009,9,FALSE)</f>
        <v>15</v>
      </c>
      <c r="H917" s="347" t="str">
        <f>VLOOKUP(D917,Fichas!$A$2:$J$2009,10,FALSE)</f>
        <v>Urbanismo</v>
      </c>
      <c r="I917" s="420" t="str">
        <f>VLOOKUP(D917,Fichas!$A$2:$K$2009,11,FALSE)</f>
        <v>452</v>
      </c>
      <c r="J917" s="347" t="str">
        <f>VLOOKUP(D917,Fichas!$A$2:$L$2009,12,FALSE)</f>
        <v>Serviços Urbanos</v>
      </c>
      <c r="K917" s="420" t="str">
        <f>VLOOKUP(D917,Fichas!$A$2:$M$2009,13,FALSE)</f>
        <v>0043</v>
      </c>
      <c r="L917" s="347" t="str">
        <f>VLOOKUP(D917,Fichas!$A$2:$N$2009,14,FALSE)</f>
        <v>Serviços de Utilidade Pública</v>
      </c>
      <c r="M917" s="420" t="str">
        <f>VLOOKUP(D917,Fichas!$A$2:$O$2009,15,FALSE)</f>
        <v>2211</v>
      </c>
      <c r="N917" s="347" t="str">
        <f>VLOOKUP(D917,Fichas!$A$2:$P$2009,16,FALSE)</f>
        <v>Limpeza, Conservação e Manutenção de Logradouros</v>
      </c>
      <c r="O917" s="420" t="str">
        <f>VLOOKUP(D917,Fichas!$A$2:$C$2009,3,FALSE)</f>
        <v>4.4.90.51.00.00</v>
      </c>
      <c r="P917" s="347" t="str">
        <f>VLOOKUP(D917,Fichas!$A$2:$D$2009,4,FALSE)</f>
        <v>Obras e Instalações</v>
      </c>
      <c r="Q917" s="421" t="str">
        <f>VLOOKUP(D917,Fichas!$A$2:$E$2009,5,FALSE)</f>
        <v>806</v>
      </c>
      <c r="R917" s="347" t="str">
        <f>VLOOKUP(Q917,Dados!$A$2:$C$1673,2,FALSE)</f>
        <v>Comp. Financ. dos Royalties Pela Produção</v>
      </c>
      <c r="S917" s="428">
        <f>'6829'!G13</f>
        <v>0</v>
      </c>
      <c r="T917" s="428">
        <f>'6829'!H13</f>
        <v>200000</v>
      </c>
      <c r="U917" s="428" t="s">
        <v>2124</v>
      </c>
    </row>
    <row r="918" spans="1:21" s="347" customFormat="1" x14ac:dyDescent="0.2">
      <c r="A918" s="347" t="s">
        <v>2107</v>
      </c>
      <c r="B918" s="427">
        <v>44671</v>
      </c>
      <c r="C918" s="427">
        <v>44683</v>
      </c>
      <c r="D918" s="420">
        <f>'6829'!D14</f>
        <v>1393</v>
      </c>
      <c r="E918" s="347" t="str">
        <f>VLOOKUP(D918,Fichas!$A$2:$G$2009,7,FALSE)</f>
        <v>23.001</v>
      </c>
      <c r="F918" s="347" t="str">
        <f>VLOOKUP(D918,Fichas!$A$2:$H$2009,8,FALSE)</f>
        <v>Companhia de Serviços de Cabo Frio - COMSERCAF</v>
      </c>
      <c r="G918" s="420" t="str">
        <f>VLOOKUP(D918,Fichas!$A$2:$I$2009,9,FALSE)</f>
        <v>18</v>
      </c>
      <c r="H918" s="347" t="str">
        <f>VLOOKUP(D918,Fichas!$A$2:$J$2009,10,FALSE)</f>
        <v>Gestão Ambiental</v>
      </c>
      <c r="I918" s="420" t="str">
        <f>VLOOKUP(D918,Fichas!$A$2:$K$2009,11,FALSE)</f>
        <v>452</v>
      </c>
      <c r="J918" s="347" t="str">
        <f>VLOOKUP(D918,Fichas!$A$2:$L$2009,12,FALSE)</f>
        <v>Serviços Urbanos</v>
      </c>
      <c r="K918" s="420" t="str">
        <f>VLOOKUP(D918,Fichas!$A$2:$M$2009,13,FALSE)</f>
        <v>0044</v>
      </c>
      <c r="L918" s="347" t="str">
        <f>VLOOKUP(D918,Fichas!$A$2:$N$2009,14,FALSE)</f>
        <v>Gestão de Resíduos Sólidos</v>
      </c>
      <c r="M918" s="420" t="str">
        <f>VLOOKUP(D918,Fichas!$A$2:$O$2009,15,FALSE)</f>
        <v>2212</v>
      </c>
      <c r="N918" s="347" t="str">
        <f>VLOOKUP(D918,Fichas!$A$2:$P$2009,16,FALSE)</f>
        <v>Manutenção da Coleta de Lixo</v>
      </c>
      <c r="O918" s="420" t="str">
        <f>VLOOKUP(D918,Fichas!$A$2:$C$2009,3,FALSE)</f>
        <v>4.4.90.52.00.00</v>
      </c>
      <c r="P918" s="347" t="str">
        <f>VLOOKUP(D918,Fichas!$A$2:$D$2009,4,FALSE)</f>
        <v>Equipamentos e Material Permanente</v>
      </c>
      <c r="Q918" s="421" t="str">
        <f>VLOOKUP(D918,Fichas!$A$2:$E$2009,5,FALSE)</f>
        <v>807</v>
      </c>
      <c r="R918" s="347" t="str">
        <f>VLOOKUP(Q918,Dados!$A$2:$C$1673,2,FALSE)</f>
        <v>Royalties Pelo Excedente da Produção</v>
      </c>
      <c r="S918" s="428">
        <f>'6829'!G14</f>
        <v>0</v>
      </c>
      <c r="T918" s="428">
        <f>'6829'!H14</f>
        <v>100000</v>
      </c>
      <c r="U918" s="428" t="s">
        <v>2124</v>
      </c>
    </row>
    <row r="919" spans="1:21" s="347" customFormat="1" x14ac:dyDescent="0.2">
      <c r="A919" s="347" t="s">
        <v>2107</v>
      </c>
      <c r="B919" s="427">
        <v>44671</v>
      </c>
      <c r="C919" s="427">
        <v>44683</v>
      </c>
      <c r="D919" s="420">
        <f>'6829'!D15</f>
        <v>1582</v>
      </c>
      <c r="E919" s="347" t="str">
        <f>VLOOKUP(D919,Fichas!$A$2:$G$2009,7,FALSE)</f>
        <v>23.001</v>
      </c>
      <c r="F919" s="347" t="str">
        <f>VLOOKUP(D919,Fichas!$A$2:$H$2009,8,FALSE)</f>
        <v>Companhia de Serviços de Cabo Frio - COMSERCAF</v>
      </c>
      <c r="G919" s="420" t="str">
        <f>VLOOKUP(D919,Fichas!$A$2:$I$2009,9,FALSE)</f>
        <v>18</v>
      </c>
      <c r="H919" s="347" t="str">
        <f>VLOOKUP(D919,Fichas!$A$2:$J$2009,10,FALSE)</f>
        <v>Gestão Ambiental</v>
      </c>
      <c r="I919" s="420" t="str">
        <f>VLOOKUP(D919,Fichas!$A$2:$K$2009,11,FALSE)</f>
        <v>452</v>
      </c>
      <c r="J919" s="347" t="str">
        <f>VLOOKUP(D919,Fichas!$A$2:$L$2009,12,FALSE)</f>
        <v>Serviços Urbanos</v>
      </c>
      <c r="K919" s="420" t="str">
        <f>VLOOKUP(D919,Fichas!$A$2:$M$2009,13,FALSE)</f>
        <v>0044</v>
      </c>
      <c r="L919" s="347" t="str">
        <f>VLOOKUP(D919,Fichas!$A$2:$N$2009,14,FALSE)</f>
        <v>Gestão de Resíduos Sólidos</v>
      </c>
      <c r="M919" s="420" t="str">
        <f>VLOOKUP(D919,Fichas!$A$2:$O$2009,15,FALSE)</f>
        <v>2212</v>
      </c>
      <c r="N919" s="347" t="str">
        <f>VLOOKUP(D919,Fichas!$A$2:$P$2009,16,FALSE)</f>
        <v>Manutenção da Coleta de Lixo</v>
      </c>
      <c r="O919" s="420" t="str">
        <f>VLOOKUP(D919,Fichas!$A$2:$C$2009,3,FALSE)</f>
        <v>3.3.90.92.00.00</v>
      </c>
      <c r="P919" s="347" t="str">
        <f>VLOOKUP(D919,Fichas!$A$2:$D$2009,4,FALSE)</f>
        <v>Despesas de Exercícios Anteriores</v>
      </c>
      <c r="Q919" s="421" t="str">
        <f>VLOOKUP(D919,Fichas!$A$2:$E$2009,5,FALSE)</f>
        <v>0</v>
      </c>
      <c r="R919" s="347" t="str">
        <f>VLOOKUP(Q919,Dados!$A$2:$C$1673,2,FALSE)</f>
        <v>Ordinário</v>
      </c>
      <c r="S919" s="428">
        <f>'6829'!G15</f>
        <v>0</v>
      </c>
      <c r="T919" s="428">
        <f>'6829'!H15</f>
        <v>93880.81</v>
      </c>
      <c r="U919" s="428" t="s">
        <v>2124</v>
      </c>
    </row>
    <row r="920" spans="1:21" s="347" customFormat="1" x14ac:dyDescent="0.2">
      <c r="A920" s="347" t="s">
        <v>2108</v>
      </c>
      <c r="B920" s="427">
        <v>44671</v>
      </c>
      <c r="C920" s="427">
        <v>44697</v>
      </c>
      <c r="D920" s="420">
        <f>'6830'!D5</f>
        <v>71</v>
      </c>
      <c r="E920" s="347" t="str">
        <f>VLOOKUP(D920,Fichas!$A$2:$G$2009,7,FALSE)</f>
        <v>02.003</v>
      </c>
      <c r="F920" s="347" t="str">
        <f>VLOOKUP(D920,Fichas!$A$2:$H$2009,8,FALSE)</f>
        <v>Procuradoria Geral do Município</v>
      </c>
      <c r="G920" s="420" t="str">
        <f>VLOOKUP(D920,Fichas!$A$2:$I$2009,9,FALSE)</f>
        <v>03</v>
      </c>
      <c r="H920" s="347" t="str">
        <f>VLOOKUP(D920,Fichas!$A$2:$J$2009,10,FALSE)</f>
        <v>Essencial a Justiça</v>
      </c>
      <c r="I920" s="420" t="str">
        <f>VLOOKUP(D920,Fichas!$A$2:$K$2009,11,FALSE)</f>
        <v>091</v>
      </c>
      <c r="J920" s="347" t="str">
        <f>VLOOKUP(D920,Fichas!$A$2:$L$2009,12,FALSE)</f>
        <v>Defesa da Ordem Jurídica</v>
      </c>
      <c r="K920" s="420" t="str">
        <f>VLOOKUP(D920,Fichas!$A$2:$M$2009,13,FALSE)</f>
        <v>0005</v>
      </c>
      <c r="L920" s="347" t="str">
        <f>VLOOKUP(D920,Fichas!$A$2:$N$2009,14,FALSE)</f>
        <v>Ação Judiciária</v>
      </c>
      <c r="M920" s="420" t="str">
        <f>VLOOKUP(D920,Fichas!$A$2:$O$2009,15,FALSE)</f>
        <v>2013</v>
      </c>
      <c r="N920" s="347" t="str">
        <f>VLOOKUP(D920,Fichas!$A$2:$P$2009,16,FALSE)</f>
        <v>Manutenção das Despesas Judiciais - RPV</v>
      </c>
      <c r="O920" s="420" t="str">
        <f>VLOOKUP(D920,Fichas!$A$2:$C$2009,3,FALSE)</f>
        <v>3.1.90.91.00.00</v>
      </c>
      <c r="P920" s="347" t="str">
        <f>VLOOKUP(D920,Fichas!$A$2:$D$2009,4,FALSE)</f>
        <v>Sentenças Judiciais</v>
      </c>
      <c r="Q920" s="421" t="str">
        <f>VLOOKUP(D920,Fichas!$A$2:$E$2009,5,FALSE)</f>
        <v>0</v>
      </c>
      <c r="R920" s="347" t="str">
        <f>VLOOKUP(Q920,Dados!$A$2:$C$1673,2,FALSE)</f>
        <v>Ordinário</v>
      </c>
      <c r="S920" s="428">
        <f>'6830'!G5</f>
        <v>150000</v>
      </c>
      <c r="T920" s="428">
        <f>'6830'!H5</f>
        <v>0</v>
      </c>
      <c r="U920" s="428" t="s">
        <v>2124</v>
      </c>
    </row>
    <row r="921" spans="1:21" s="347" customFormat="1" x14ac:dyDescent="0.2">
      <c r="A921" s="347" t="s">
        <v>2108</v>
      </c>
      <c r="B921" s="427">
        <v>44671</v>
      </c>
      <c r="C921" s="427">
        <v>44697</v>
      </c>
      <c r="D921" s="420">
        <f>'6830'!D6</f>
        <v>1564</v>
      </c>
      <c r="E921" s="347" t="str">
        <f>VLOOKUP(D921,Fichas!$A$2:$G$2009,7,FALSE)</f>
        <v>02.003</v>
      </c>
      <c r="F921" s="347" t="str">
        <f>VLOOKUP(D921,Fichas!$A$2:$H$2009,8,FALSE)</f>
        <v>Procuradoria Geral do Município</v>
      </c>
      <c r="G921" s="420" t="str">
        <f>VLOOKUP(D921,Fichas!$A$2:$I$2009,9,FALSE)</f>
        <v>03</v>
      </c>
      <c r="H921" s="347" t="str">
        <f>VLOOKUP(D921,Fichas!$A$2:$J$2009,10,FALSE)</f>
        <v>Essencial a Justiça</v>
      </c>
      <c r="I921" s="420" t="str">
        <f>VLOOKUP(D921,Fichas!$A$2:$K$2009,11,FALSE)</f>
        <v>122</v>
      </c>
      <c r="J921" s="347" t="str">
        <f>VLOOKUP(D921,Fichas!$A$2:$L$2009,12,FALSE)</f>
        <v>Administração Geral</v>
      </c>
      <c r="K921" s="420" t="str">
        <f>VLOOKUP(D921,Fichas!$A$2:$M$2009,13,FALSE)</f>
        <v>0002</v>
      </c>
      <c r="L921" s="347" t="str">
        <f>VLOOKUP(D921,Fichas!$A$2:$N$2009,14,FALSE)</f>
        <v>Gestão Administrativa</v>
      </c>
      <c r="M921" s="420" t="str">
        <f>VLOOKUP(D921,Fichas!$A$2:$O$2009,15,FALSE)</f>
        <v>2004</v>
      </c>
      <c r="N921" s="347" t="str">
        <f>VLOOKUP(D921,Fichas!$A$2:$P$2009,16,FALSE)</f>
        <v>Manutenção e Operacionalização da Unidade</v>
      </c>
      <c r="O921" s="420" t="str">
        <f>VLOOKUP(D921,Fichas!$A$2:$C$2009,3,FALSE)</f>
        <v>3.3.90.40.00.00</v>
      </c>
      <c r="P921" s="347" t="str">
        <f>VLOOKUP(D921,Fichas!$A$2:$D$2009,4,FALSE)</f>
        <v>Serviços de Tecnologia da Informação e Comunicação - Pessoa Jurídica</v>
      </c>
      <c r="Q921" s="421" t="str">
        <f>VLOOKUP(D921,Fichas!$A$2:$E$2009,5,FALSE)</f>
        <v>806</v>
      </c>
      <c r="R921" s="347" t="str">
        <f>VLOOKUP(Q921,Dados!$A$2:$C$1673,2,FALSE)</f>
        <v>Comp. Financ. dos Royalties Pela Produção</v>
      </c>
      <c r="S921" s="428">
        <f>'6830'!G6</f>
        <v>30600</v>
      </c>
      <c r="T921" s="428">
        <f>'6830'!H6</f>
        <v>0</v>
      </c>
      <c r="U921" s="428" t="s">
        <v>2124</v>
      </c>
    </row>
    <row r="922" spans="1:21" s="347" customFormat="1" x14ac:dyDescent="0.2">
      <c r="A922" s="347" t="s">
        <v>2108</v>
      </c>
      <c r="B922" s="427">
        <v>44671</v>
      </c>
      <c r="C922" s="427">
        <v>44697</v>
      </c>
      <c r="D922" s="420">
        <f>'6830'!D7</f>
        <v>1550</v>
      </c>
      <c r="E922" s="347" t="str">
        <f>VLOOKUP(D922,Fichas!$A$2:$G$2009,7,FALSE)</f>
        <v>02.004</v>
      </c>
      <c r="F922" s="347" t="str">
        <f>VLOOKUP(D922,Fichas!$A$2:$H$2009,8,FALSE)</f>
        <v>Secretaria de Administração</v>
      </c>
      <c r="G922" s="420" t="str">
        <f>VLOOKUP(D922,Fichas!$A$2:$I$2009,9,FALSE)</f>
        <v>04</v>
      </c>
      <c r="H922" s="347" t="str">
        <f>VLOOKUP(D922,Fichas!$A$2:$J$2009,10,FALSE)</f>
        <v>Administração</v>
      </c>
      <c r="I922" s="420" t="str">
        <f>VLOOKUP(D922,Fichas!$A$2:$K$2009,11,FALSE)</f>
        <v>122</v>
      </c>
      <c r="J922" s="347" t="str">
        <f>VLOOKUP(D922,Fichas!$A$2:$L$2009,12,FALSE)</f>
        <v>Administração Geral</v>
      </c>
      <c r="K922" s="420" t="str">
        <f>VLOOKUP(D922,Fichas!$A$2:$M$2009,13,FALSE)</f>
        <v>0002</v>
      </c>
      <c r="L922" s="347" t="str">
        <f>VLOOKUP(D922,Fichas!$A$2:$N$2009,14,FALSE)</f>
        <v>Gestão Administrativa</v>
      </c>
      <c r="M922" s="420" t="str">
        <f>VLOOKUP(D922,Fichas!$A$2:$O$2009,15,FALSE)</f>
        <v>2003</v>
      </c>
      <c r="N922" s="347" t="str">
        <f>VLOOKUP(D922,Fichas!$A$2:$P$2009,16,FALSE)</f>
        <v>Pessoal e Encargos Sociais da Unidade</v>
      </c>
      <c r="O922" s="420" t="str">
        <f>VLOOKUP(D922,Fichas!$A$2:$C$2009,3,FALSE)</f>
        <v>3.1.90.04.00.00</v>
      </c>
      <c r="P922" s="347" t="str">
        <f>VLOOKUP(D922,Fichas!$A$2:$D$2009,4,FALSE)</f>
        <v>Contratação por Tempo Determinado</v>
      </c>
      <c r="Q922" s="421" t="str">
        <f>VLOOKUP(D922,Fichas!$A$2:$E$2009,5,FALSE)</f>
        <v>0</v>
      </c>
      <c r="R922" s="347" t="str">
        <f>VLOOKUP(Q922,Dados!$A$2:$C$1673,2,FALSE)</f>
        <v>Ordinário</v>
      </c>
      <c r="S922" s="428">
        <f>'6830'!G7</f>
        <v>208664.93</v>
      </c>
      <c r="T922" s="428">
        <f>'6830'!H7</f>
        <v>0</v>
      </c>
      <c r="U922" s="428" t="s">
        <v>2124</v>
      </c>
    </row>
    <row r="923" spans="1:21" s="347" customFormat="1" x14ac:dyDescent="0.2">
      <c r="A923" s="347" t="s">
        <v>2108</v>
      </c>
      <c r="B923" s="427">
        <v>44671</v>
      </c>
      <c r="C923" s="427">
        <v>44697</v>
      </c>
      <c r="D923" s="420">
        <f>'6830'!D8</f>
        <v>85</v>
      </c>
      <c r="E923" s="347" t="str">
        <f>VLOOKUP(D923,Fichas!$A$2:$G$2009,7,FALSE)</f>
        <v>02.004</v>
      </c>
      <c r="F923" s="347" t="str">
        <f>VLOOKUP(D923,Fichas!$A$2:$H$2009,8,FALSE)</f>
        <v>Secretaria de Administração</v>
      </c>
      <c r="G923" s="420" t="str">
        <f>VLOOKUP(D923,Fichas!$A$2:$I$2009,9,FALSE)</f>
        <v>04</v>
      </c>
      <c r="H923" s="347" t="str">
        <f>VLOOKUP(D923,Fichas!$A$2:$J$2009,10,FALSE)</f>
        <v>Administração</v>
      </c>
      <c r="I923" s="420" t="str">
        <f>VLOOKUP(D923,Fichas!$A$2:$K$2009,11,FALSE)</f>
        <v>122</v>
      </c>
      <c r="J923" s="347" t="str">
        <f>VLOOKUP(D923,Fichas!$A$2:$L$2009,12,FALSE)</f>
        <v>Administração Geral</v>
      </c>
      <c r="K923" s="420" t="str">
        <f>VLOOKUP(D923,Fichas!$A$2:$M$2009,13,FALSE)</f>
        <v>0002</v>
      </c>
      <c r="L923" s="347" t="str">
        <f>VLOOKUP(D923,Fichas!$A$2:$N$2009,14,FALSE)</f>
        <v>Gestão Administrativa</v>
      </c>
      <c r="M923" s="420" t="str">
        <f>VLOOKUP(D923,Fichas!$A$2:$O$2009,15,FALSE)</f>
        <v>2003</v>
      </c>
      <c r="N923" s="347" t="str">
        <f>VLOOKUP(D923,Fichas!$A$2:$P$2009,16,FALSE)</f>
        <v>Pessoal e Encargos Sociais da Unidade</v>
      </c>
      <c r="O923" s="420" t="str">
        <f>VLOOKUP(D923,Fichas!$A$2:$C$2009,3,FALSE)</f>
        <v>3.1.90.11.00.00</v>
      </c>
      <c r="P923" s="347" t="str">
        <f>VLOOKUP(D923,Fichas!$A$2:$D$2009,4,FALSE)</f>
        <v>Vencimentos e Vantagens Fixas - Pessoal Civil</v>
      </c>
      <c r="Q923" s="421" t="str">
        <f>VLOOKUP(D923,Fichas!$A$2:$E$2009,5,FALSE)</f>
        <v>0</v>
      </c>
      <c r="R923" s="347" t="str">
        <f>VLOOKUP(Q923,Dados!$A$2:$C$1673,2,FALSE)</f>
        <v>Ordinário</v>
      </c>
      <c r="S923" s="428">
        <f>'6830'!G8</f>
        <v>376966.97</v>
      </c>
      <c r="T923" s="428">
        <f>'6830'!H8</f>
        <v>0</v>
      </c>
      <c r="U923" s="428" t="s">
        <v>2124</v>
      </c>
    </row>
    <row r="924" spans="1:21" s="347" customFormat="1" x14ac:dyDescent="0.2">
      <c r="A924" s="347" t="s">
        <v>2108</v>
      </c>
      <c r="B924" s="427">
        <v>44671</v>
      </c>
      <c r="C924" s="427">
        <v>44697</v>
      </c>
      <c r="D924" s="420">
        <f>'6830'!D9</f>
        <v>1716</v>
      </c>
      <c r="E924" s="347" t="str">
        <f>VLOOKUP(D924,Fichas!$A$2:$G$2009,7,FALSE)</f>
        <v>02.004</v>
      </c>
      <c r="F924" s="347" t="str">
        <f>VLOOKUP(D924,Fichas!$A$2:$H$2009,8,FALSE)</f>
        <v>Secretaria de Administração</v>
      </c>
      <c r="G924" s="420" t="str">
        <f>VLOOKUP(D924,Fichas!$A$2:$I$2009,9,FALSE)</f>
        <v>04</v>
      </c>
      <c r="H924" s="347" t="str">
        <f>VLOOKUP(D924,Fichas!$A$2:$J$2009,10,FALSE)</f>
        <v>Administração</v>
      </c>
      <c r="I924" s="420" t="str">
        <f>VLOOKUP(D924,Fichas!$A$2:$K$2009,11,FALSE)</f>
        <v>122</v>
      </c>
      <c r="J924" s="347" t="str">
        <f>VLOOKUP(D924,Fichas!$A$2:$L$2009,12,FALSE)</f>
        <v>Administração Geral</v>
      </c>
      <c r="K924" s="420" t="str">
        <f>VLOOKUP(D924,Fichas!$A$2:$M$2009,13,FALSE)</f>
        <v>0002</v>
      </c>
      <c r="L924" s="347" t="str">
        <f>VLOOKUP(D924,Fichas!$A$2:$N$2009,14,FALSE)</f>
        <v>Gestão Administrativa</v>
      </c>
      <c r="M924" s="420" t="str">
        <f>VLOOKUP(D924,Fichas!$A$2:$O$2009,15,FALSE)</f>
        <v>2003</v>
      </c>
      <c r="N924" s="347" t="str">
        <f>VLOOKUP(D924,Fichas!$A$2:$P$2009,16,FALSE)</f>
        <v>Pessoal e Encargos Sociais da Unidade</v>
      </c>
      <c r="O924" s="420" t="str">
        <f>VLOOKUP(D924,Fichas!$A$2:$C$2009,3,FALSE)</f>
        <v>3.1.90.91.00.00</v>
      </c>
      <c r="P924" s="347" t="str">
        <f>VLOOKUP(D924,Fichas!$A$2:$D$2009,4,FALSE)</f>
        <v>Sentenças Judiciais</v>
      </c>
      <c r="Q924" s="421" t="str">
        <f>VLOOKUP(D924,Fichas!$A$2:$E$2009,5,FALSE)</f>
        <v>0</v>
      </c>
      <c r="R924" s="347" t="str">
        <f>VLOOKUP(Q924,Dados!$A$2:$C$1673,2,FALSE)</f>
        <v>Ordinário</v>
      </c>
      <c r="S924" s="428">
        <f>'6830'!G9</f>
        <v>16664.759999999998</v>
      </c>
      <c r="T924" s="428">
        <f>'6830'!H9</f>
        <v>0</v>
      </c>
      <c r="U924" s="428" t="s">
        <v>2124</v>
      </c>
    </row>
    <row r="925" spans="1:21" s="347" customFormat="1" x14ac:dyDescent="0.2">
      <c r="A925" s="347" t="s">
        <v>2108</v>
      </c>
      <c r="B925" s="427">
        <v>44671</v>
      </c>
      <c r="C925" s="427">
        <v>44697</v>
      </c>
      <c r="D925" s="420">
        <f>'6830'!D10</f>
        <v>89</v>
      </c>
      <c r="E925" s="347" t="str">
        <f>VLOOKUP(D925,Fichas!$A$2:$G$2009,7,FALSE)</f>
        <v>02.004</v>
      </c>
      <c r="F925" s="347" t="str">
        <f>VLOOKUP(D925,Fichas!$A$2:$H$2009,8,FALSE)</f>
        <v>Secretaria de Administração</v>
      </c>
      <c r="G925" s="420" t="str">
        <f>VLOOKUP(D925,Fichas!$A$2:$I$2009,9,FALSE)</f>
        <v>04</v>
      </c>
      <c r="H925" s="347" t="str">
        <f>VLOOKUP(D925,Fichas!$A$2:$J$2009,10,FALSE)</f>
        <v>Administração</v>
      </c>
      <c r="I925" s="420" t="str">
        <f>VLOOKUP(D925,Fichas!$A$2:$K$2009,11,FALSE)</f>
        <v>122</v>
      </c>
      <c r="J925" s="347" t="str">
        <f>VLOOKUP(D925,Fichas!$A$2:$L$2009,12,FALSE)</f>
        <v>Administração Geral</v>
      </c>
      <c r="K925" s="420" t="str">
        <f>VLOOKUP(D925,Fichas!$A$2:$M$2009,13,FALSE)</f>
        <v>0002</v>
      </c>
      <c r="L925" s="347" t="str">
        <f>VLOOKUP(D925,Fichas!$A$2:$N$2009,14,FALSE)</f>
        <v>Gestão Administrativa</v>
      </c>
      <c r="M925" s="420" t="str">
        <f>VLOOKUP(D925,Fichas!$A$2:$O$2009,15,FALSE)</f>
        <v>2003</v>
      </c>
      <c r="N925" s="347" t="str">
        <f>VLOOKUP(D925,Fichas!$A$2:$P$2009,16,FALSE)</f>
        <v>Pessoal e Encargos Sociais da Unidade</v>
      </c>
      <c r="O925" s="420" t="str">
        <f>VLOOKUP(D925,Fichas!$A$2:$C$2009,3,FALSE)</f>
        <v>3.1.90.94.00.00</v>
      </c>
      <c r="P925" s="347" t="str">
        <f>VLOOKUP(D925,Fichas!$A$2:$D$2009,4,FALSE)</f>
        <v>Indenizações e Restituições Trabalhistas</v>
      </c>
      <c r="Q925" s="421" t="str">
        <f>VLOOKUP(D925,Fichas!$A$2:$E$2009,5,FALSE)</f>
        <v>0</v>
      </c>
      <c r="R925" s="347" t="str">
        <f>VLOOKUP(Q925,Dados!$A$2:$C$1673,2,FALSE)</f>
        <v>Ordinário</v>
      </c>
      <c r="S925" s="428">
        <f>'6830'!G10</f>
        <v>56000</v>
      </c>
      <c r="T925" s="428">
        <f>'6830'!H10</f>
        <v>0</v>
      </c>
      <c r="U925" s="428" t="s">
        <v>2124</v>
      </c>
    </row>
    <row r="926" spans="1:21" s="347" customFormat="1" x14ac:dyDescent="0.2">
      <c r="A926" s="347" t="s">
        <v>2108</v>
      </c>
      <c r="B926" s="427">
        <v>44671</v>
      </c>
      <c r="C926" s="427">
        <v>44697</v>
      </c>
      <c r="D926" s="420">
        <f>'6830'!D11</f>
        <v>92</v>
      </c>
      <c r="E926" s="347" t="str">
        <f>VLOOKUP(D926,Fichas!$A$2:$G$2009,7,FALSE)</f>
        <v>02.004</v>
      </c>
      <c r="F926" s="347" t="str">
        <f>VLOOKUP(D926,Fichas!$A$2:$H$2009,8,FALSE)</f>
        <v>Secretaria de Administração</v>
      </c>
      <c r="G926" s="420" t="str">
        <f>VLOOKUP(D926,Fichas!$A$2:$I$2009,9,FALSE)</f>
        <v>04</v>
      </c>
      <c r="H926" s="347" t="str">
        <f>VLOOKUP(D926,Fichas!$A$2:$J$2009,10,FALSE)</f>
        <v>Administração</v>
      </c>
      <c r="I926" s="420" t="str">
        <f>VLOOKUP(D926,Fichas!$A$2:$K$2009,11,FALSE)</f>
        <v>122</v>
      </c>
      <c r="J926" s="347" t="str">
        <f>VLOOKUP(D926,Fichas!$A$2:$L$2009,12,FALSE)</f>
        <v>Administração Geral</v>
      </c>
      <c r="K926" s="420" t="str">
        <f>VLOOKUP(D926,Fichas!$A$2:$M$2009,13,FALSE)</f>
        <v>0002</v>
      </c>
      <c r="L926" s="347" t="str">
        <f>VLOOKUP(D926,Fichas!$A$2:$N$2009,14,FALSE)</f>
        <v>Gestão Administrativa</v>
      </c>
      <c r="M926" s="420" t="str">
        <f>VLOOKUP(D926,Fichas!$A$2:$O$2009,15,FALSE)</f>
        <v>2003</v>
      </c>
      <c r="N926" s="347" t="str">
        <f>VLOOKUP(D926,Fichas!$A$2:$P$2009,16,FALSE)</f>
        <v>Pessoal e Encargos Sociais da Unidade</v>
      </c>
      <c r="O926" s="420" t="str">
        <f>VLOOKUP(D926,Fichas!$A$2:$C$2009,3,FALSE)</f>
        <v>3.1.91.13.11.00</v>
      </c>
      <c r="P926" s="347" t="str">
        <f>VLOOKUP(D926,Fichas!$A$2:$D$2009,4,FALSE)</f>
        <v>Contribuições RPPS - FFP</v>
      </c>
      <c r="Q926" s="421" t="str">
        <f>VLOOKUP(D926,Fichas!$A$2:$E$2009,5,FALSE)</f>
        <v>0</v>
      </c>
      <c r="R926" s="347" t="str">
        <f>VLOOKUP(Q926,Dados!$A$2:$C$1673,2,FALSE)</f>
        <v>Ordinário</v>
      </c>
      <c r="S926" s="428">
        <f>'6830'!G11</f>
        <v>249769.05</v>
      </c>
      <c r="T926" s="428">
        <f>'6830'!H11</f>
        <v>0</v>
      </c>
      <c r="U926" s="428" t="s">
        <v>2124</v>
      </c>
    </row>
    <row r="927" spans="1:21" s="347" customFormat="1" x14ac:dyDescent="0.2">
      <c r="A927" s="347" t="s">
        <v>2108</v>
      </c>
      <c r="B927" s="427">
        <v>44671</v>
      </c>
      <c r="C927" s="427">
        <v>44697</v>
      </c>
      <c r="D927" s="420">
        <f>'6830'!D12</f>
        <v>1563</v>
      </c>
      <c r="E927" s="347" t="str">
        <f>VLOOKUP(D927,Fichas!$A$2:$G$2009,7,FALSE)</f>
        <v>02.005</v>
      </c>
      <c r="F927" s="347" t="str">
        <f>VLOOKUP(D927,Fichas!$A$2:$H$2009,8,FALSE)</f>
        <v>Secretaria de Governo</v>
      </c>
      <c r="G927" s="420" t="str">
        <f>VLOOKUP(D927,Fichas!$A$2:$I$2009,9,FALSE)</f>
        <v>04</v>
      </c>
      <c r="H927" s="347" t="str">
        <f>VLOOKUP(D927,Fichas!$A$2:$J$2009,10,FALSE)</f>
        <v>Administração</v>
      </c>
      <c r="I927" s="420" t="str">
        <f>VLOOKUP(D927,Fichas!$A$2:$K$2009,11,FALSE)</f>
        <v>122</v>
      </c>
      <c r="J927" s="347" t="str">
        <f>VLOOKUP(D927,Fichas!$A$2:$L$2009,12,FALSE)</f>
        <v>Administração Geral</v>
      </c>
      <c r="K927" s="420" t="str">
        <f>VLOOKUP(D927,Fichas!$A$2:$M$2009,13,FALSE)</f>
        <v>0002</v>
      </c>
      <c r="L927" s="347" t="str">
        <f>VLOOKUP(D927,Fichas!$A$2:$N$2009,14,FALSE)</f>
        <v>Gestão Administrativa</v>
      </c>
      <c r="M927" s="420" t="str">
        <f>VLOOKUP(D927,Fichas!$A$2:$O$2009,15,FALSE)</f>
        <v>2004</v>
      </c>
      <c r="N927" s="347" t="str">
        <f>VLOOKUP(D927,Fichas!$A$2:$P$2009,16,FALSE)</f>
        <v>Manutenção e Operacionalização da Unidade</v>
      </c>
      <c r="O927" s="420" t="str">
        <f>VLOOKUP(D927,Fichas!$A$2:$C$2009,3,FALSE)</f>
        <v>3.3.90.40.00.00</v>
      </c>
      <c r="P927" s="347" t="str">
        <f>VLOOKUP(D927,Fichas!$A$2:$D$2009,4,FALSE)</f>
        <v>Serviços de Tecnologia da Informação e Comunicação - Pessoa Jurídica</v>
      </c>
      <c r="Q927" s="421" t="str">
        <f>VLOOKUP(D927,Fichas!$A$2:$E$2009,5,FALSE)</f>
        <v>0</v>
      </c>
      <c r="R927" s="347" t="str">
        <f>VLOOKUP(Q927,Dados!$A$2:$C$1673,2,FALSE)</f>
        <v>Ordinário</v>
      </c>
      <c r="S927" s="428">
        <f>'6830'!G12</f>
        <v>100000</v>
      </c>
      <c r="T927" s="428">
        <f>'6830'!H12</f>
        <v>0</v>
      </c>
      <c r="U927" s="428" t="s">
        <v>2124</v>
      </c>
    </row>
    <row r="928" spans="1:21" s="347" customFormat="1" x14ac:dyDescent="0.2">
      <c r="A928" s="347" t="s">
        <v>2108</v>
      </c>
      <c r="B928" s="427">
        <v>44671</v>
      </c>
      <c r="C928" s="427">
        <v>44697</v>
      </c>
      <c r="D928" s="420">
        <f>'6830'!D13</f>
        <v>1488</v>
      </c>
      <c r="E928" s="347" t="str">
        <f>VLOOKUP(D928,Fichas!$A$2:$G$2009,7,FALSE)</f>
        <v>02.012</v>
      </c>
      <c r="F928" s="347" t="str">
        <f>VLOOKUP(D928,Fichas!$A$2:$H$2009,8,FALSE)</f>
        <v>Secretaria de Educação</v>
      </c>
      <c r="G928" s="420" t="str">
        <f>VLOOKUP(D928,Fichas!$A$2:$I$2009,9,FALSE)</f>
        <v>12</v>
      </c>
      <c r="H928" s="347" t="str">
        <f>VLOOKUP(D928,Fichas!$A$2:$J$2009,10,FALSE)</f>
        <v>Educação</v>
      </c>
      <c r="I928" s="420" t="str">
        <f>VLOOKUP(D928,Fichas!$A$2:$K$2009,11,FALSE)</f>
        <v>122</v>
      </c>
      <c r="J928" s="347" t="str">
        <f>VLOOKUP(D928,Fichas!$A$2:$L$2009,12,FALSE)</f>
        <v>Administração Geral</v>
      </c>
      <c r="K928" s="420" t="str">
        <f>VLOOKUP(D928,Fichas!$A$2:$M$2009,13,FALSE)</f>
        <v>0014</v>
      </c>
      <c r="L928" s="347" t="str">
        <f>VLOOKUP(D928,Fichas!$A$2:$N$2009,14,FALSE)</f>
        <v>Gestão Administrativa da Educação</v>
      </c>
      <c r="M928" s="420" t="str">
        <f>VLOOKUP(D928,Fichas!$A$2:$O$2009,15,FALSE)</f>
        <v>2004</v>
      </c>
      <c r="N928" s="347" t="str">
        <f>VLOOKUP(D928,Fichas!$A$2:$P$2009,16,FALSE)</f>
        <v>Manutenção e Operacionalização da Unidade</v>
      </c>
      <c r="O928" s="420" t="str">
        <f>VLOOKUP(D928,Fichas!$A$2:$C$2009,3,FALSE)</f>
        <v>3.1.90.04.00.00</v>
      </c>
      <c r="P928" s="347" t="str">
        <f>VLOOKUP(D928,Fichas!$A$2:$D$2009,4,FALSE)</f>
        <v>Contratação por Tempo Determinado</v>
      </c>
      <c r="Q928" s="421" t="str">
        <f>VLOOKUP(D928,Fichas!$A$2:$E$2009,5,FALSE)</f>
        <v>0</v>
      </c>
      <c r="R928" s="347" t="str">
        <f>VLOOKUP(Q928,Dados!$A$2:$C$1673,2,FALSE)</f>
        <v>Ordinário</v>
      </c>
      <c r="S928" s="428">
        <f>'6830'!G13</f>
        <v>29400</v>
      </c>
      <c r="T928" s="428">
        <f>'6830'!H13</f>
        <v>0</v>
      </c>
      <c r="U928" s="428" t="s">
        <v>2124</v>
      </c>
    </row>
    <row r="929" spans="1:21" s="347" customFormat="1" x14ac:dyDescent="0.2">
      <c r="A929" s="347" t="s">
        <v>2108</v>
      </c>
      <c r="B929" s="427">
        <v>44671</v>
      </c>
      <c r="C929" s="427">
        <v>44697</v>
      </c>
      <c r="D929" s="420">
        <f>'6830'!D14</f>
        <v>1489</v>
      </c>
      <c r="E929" s="347" t="str">
        <f>VLOOKUP(D929,Fichas!$A$2:$G$2009,7,FALSE)</f>
        <v>02.012</v>
      </c>
      <c r="F929" s="347" t="str">
        <f>VLOOKUP(D929,Fichas!$A$2:$H$2009,8,FALSE)</f>
        <v>Secretaria de Educação</v>
      </c>
      <c r="G929" s="420" t="str">
        <f>VLOOKUP(D929,Fichas!$A$2:$I$2009,9,FALSE)</f>
        <v>12</v>
      </c>
      <c r="H929" s="347" t="str">
        <f>VLOOKUP(D929,Fichas!$A$2:$J$2009,10,FALSE)</f>
        <v>Educação</v>
      </c>
      <c r="I929" s="420" t="str">
        <f>VLOOKUP(D929,Fichas!$A$2:$K$2009,11,FALSE)</f>
        <v>122</v>
      </c>
      <c r="J929" s="347" t="str">
        <f>VLOOKUP(D929,Fichas!$A$2:$L$2009,12,FALSE)</f>
        <v>Administração Geral</v>
      </c>
      <c r="K929" s="420" t="str">
        <f>VLOOKUP(D929,Fichas!$A$2:$M$2009,13,FALSE)</f>
        <v>0014</v>
      </c>
      <c r="L929" s="347" t="str">
        <f>VLOOKUP(D929,Fichas!$A$2:$N$2009,14,FALSE)</f>
        <v>Gestão Administrativa da Educação</v>
      </c>
      <c r="M929" s="420" t="str">
        <f>VLOOKUP(D929,Fichas!$A$2:$O$2009,15,FALSE)</f>
        <v>2004</v>
      </c>
      <c r="N929" s="347" t="str">
        <f>VLOOKUP(D929,Fichas!$A$2:$P$2009,16,FALSE)</f>
        <v>Manutenção e Operacionalização da Unidade</v>
      </c>
      <c r="O929" s="420" t="str">
        <f>VLOOKUP(D929,Fichas!$A$2:$C$2009,3,FALSE)</f>
        <v>3.1.90.11.00.00</v>
      </c>
      <c r="P929" s="347" t="str">
        <f>VLOOKUP(D929,Fichas!$A$2:$D$2009,4,FALSE)</f>
        <v>Vencimentos e Vantagens Fixas - Pessoal Civil</v>
      </c>
      <c r="Q929" s="421" t="str">
        <f>VLOOKUP(D929,Fichas!$A$2:$E$2009,5,FALSE)</f>
        <v>0</v>
      </c>
      <c r="R929" s="347" t="str">
        <f>VLOOKUP(Q929,Dados!$A$2:$C$1673,2,FALSE)</f>
        <v>Ordinário</v>
      </c>
      <c r="S929" s="428">
        <f>'6830'!G14</f>
        <v>286000</v>
      </c>
      <c r="T929" s="428">
        <f>'6830'!H14</f>
        <v>0</v>
      </c>
      <c r="U929" s="428" t="s">
        <v>2124</v>
      </c>
    </row>
    <row r="930" spans="1:21" s="347" customFormat="1" x14ac:dyDescent="0.2">
      <c r="A930" s="347" t="s">
        <v>2108</v>
      </c>
      <c r="B930" s="427">
        <v>44671</v>
      </c>
      <c r="C930" s="427">
        <v>44697</v>
      </c>
      <c r="D930" s="420">
        <f>'6830'!D15</f>
        <v>1492</v>
      </c>
      <c r="E930" s="347" t="str">
        <f>VLOOKUP(D930,Fichas!$A$2:$G$2009,7,FALSE)</f>
        <v>02.012</v>
      </c>
      <c r="F930" s="347" t="str">
        <f>VLOOKUP(D930,Fichas!$A$2:$H$2009,8,FALSE)</f>
        <v>Secretaria de Educação</v>
      </c>
      <c r="G930" s="420" t="str">
        <f>VLOOKUP(D930,Fichas!$A$2:$I$2009,9,FALSE)</f>
        <v>12</v>
      </c>
      <c r="H930" s="347" t="str">
        <f>VLOOKUP(D930,Fichas!$A$2:$J$2009,10,FALSE)</f>
        <v>Educação</v>
      </c>
      <c r="I930" s="420" t="str">
        <f>VLOOKUP(D930,Fichas!$A$2:$K$2009,11,FALSE)</f>
        <v>122</v>
      </c>
      <c r="J930" s="347" t="str">
        <f>VLOOKUP(D930,Fichas!$A$2:$L$2009,12,FALSE)</f>
        <v>Administração Geral</v>
      </c>
      <c r="K930" s="420" t="str">
        <f>VLOOKUP(D930,Fichas!$A$2:$M$2009,13,FALSE)</f>
        <v>0014</v>
      </c>
      <c r="L930" s="347" t="str">
        <f>VLOOKUP(D930,Fichas!$A$2:$N$2009,14,FALSE)</f>
        <v>Gestão Administrativa da Educação</v>
      </c>
      <c r="M930" s="420" t="str">
        <f>VLOOKUP(D930,Fichas!$A$2:$O$2009,15,FALSE)</f>
        <v>2004</v>
      </c>
      <c r="N930" s="347" t="str">
        <f>VLOOKUP(D930,Fichas!$A$2:$P$2009,16,FALSE)</f>
        <v>Manutenção e Operacionalização da Unidade</v>
      </c>
      <c r="O930" s="420" t="str">
        <f>VLOOKUP(D930,Fichas!$A$2:$C$2009,3,FALSE)</f>
        <v>3.1.91.13.08.00</v>
      </c>
      <c r="P930" s="347" t="str">
        <f>VLOOKUP(D930,Fichas!$A$2:$D$2009,4,FALSE)</f>
        <v>Contribuições RPPS - FPC</v>
      </c>
      <c r="Q930" s="421" t="str">
        <f>VLOOKUP(D930,Fichas!$A$2:$E$2009,5,FALSE)</f>
        <v>0</v>
      </c>
      <c r="R930" s="347" t="str">
        <f>VLOOKUP(Q930,Dados!$A$2:$C$1673,2,FALSE)</f>
        <v>Ordinário</v>
      </c>
      <c r="S930" s="428">
        <f>'6830'!G15</f>
        <v>7400</v>
      </c>
      <c r="T930" s="428">
        <f>'6830'!H15</f>
        <v>0</v>
      </c>
      <c r="U930" s="428" t="s">
        <v>2124</v>
      </c>
    </row>
    <row r="931" spans="1:21" s="347" customFormat="1" x14ac:dyDescent="0.2">
      <c r="A931" s="347" t="s">
        <v>2108</v>
      </c>
      <c r="B931" s="427">
        <v>44671</v>
      </c>
      <c r="C931" s="427">
        <v>44697</v>
      </c>
      <c r="D931" s="420">
        <f>'6830'!D16</f>
        <v>1493</v>
      </c>
      <c r="E931" s="347" t="str">
        <f>VLOOKUP(D931,Fichas!$A$2:$G$2009,7,FALSE)</f>
        <v>02.012</v>
      </c>
      <c r="F931" s="347" t="str">
        <f>VLOOKUP(D931,Fichas!$A$2:$H$2009,8,FALSE)</f>
        <v>Secretaria de Educação</v>
      </c>
      <c r="G931" s="420" t="str">
        <f>VLOOKUP(D931,Fichas!$A$2:$I$2009,9,FALSE)</f>
        <v>12</v>
      </c>
      <c r="H931" s="347" t="str">
        <f>VLOOKUP(D931,Fichas!$A$2:$J$2009,10,FALSE)</f>
        <v>Educação</v>
      </c>
      <c r="I931" s="420" t="str">
        <f>VLOOKUP(D931,Fichas!$A$2:$K$2009,11,FALSE)</f>
        <v>122</v>
      </c>
      <c r="J931" s="347" t="str">
        <f>VLOOKUP(D931,Fichas!$A$2:$L$2009,12,FALSE)</f>
        <v>Administração Geral</v>
      </c>
      <c r="K931" s="420" t="str">
        <f>VLOOKUP(D931,Fichas!$A$2:$M$2009,13,FALSE)</f>
        <v>0014</v>
      </c>
      <c r="L931" s="347" t="str">
        <f>VLOOKUP(D931,Fichas!$A$2:$N$2009,14,FALSE)</f>
        <v>Gestão Administrativa da Educação</v>
      </c>
      <c r="M931" s="420" t="str">
        <f>VLOOKUP(D931,Fichas!$A$2:$O$2009,15,FALSE)</f>
        <v>2004</v>
      </c>
      <c r="N931" s="347" t="str">
        <f>VLOOKUP(D931,Fichas!$A$2:$P$2009,16,FALSE)</f>
        <v>Manutenção e Operacionalização da Unidade</v>
      </c>
      <c r="O931" s="420" t="str">
        <f>VLOOKUP(D931,Fichas!$A$2:$C$2009,3,FALSE)</f>
        <v>3.1.91.13.11.00</v>
      </c>
      <c r="P931" s="347" t="str">
        <f>VLOOKUP(D931,Fichas!$A$2:$D$2009,4,FALSE)</f>
        <v>Contribuições RPPS - FFP</v>
      </c>
      <c r="Q931" s="421" t="str">
        <f>VLOOKUP(D931,Fichas!$A$2:$E$2009,5,FALSE)</f>
        <v>0</v>
      </c>
      <c r="R931" s="347" t="str">
        <f>VLOOKUP(Q931,Dados!$A$2:$C$1673,2,FALSE)</f>
        <v>Ordinário</v>
      </c>
      <c r="S931" s="428">
        <f>'6830'!G16</f>
        <v>22000</v>
      </c>
      <c r="T931" s="428">
        <f>'6830'!H16</f>
        <v>0</v>
      </c>
      <c r="U931" s="428" t="s">
        <v>2124</v>
      </c>
    </row>
    <row r="932" spans="1:21" s="347" customFormat="1" x14ac:dyDescent="0.2">
      <c r="A932" s="347" t="s">
        <v>2108</v>
      </c>
      <c r="B932" s="427">
        <v>44671</v>
      </c>
      <c r="C932" s="427">
        <v>44697</v>
      </c>
      <c r="D932" s="420">
        <f>'6830'!D17</f>
        <v>1490</v>
      </c>
      <c r="E932" s="347" t="str">
        <f>VLOOKUP(D932,Fichas!$A$2:$G$2009,7,FALSE)</f>
        <v>02.012</v>
      </c>
      <c r="F932" s="347" t="str">
        <f>VLOOKUP(D932,Fichas!$A$2:$H$2009,8,FALSE)</f>
        <v>Secretaria de Educação</v>
      </c>
      <c r="G932" s="420" t="str">
        <f>VLOOKUP(D932,Fichas!$A$2:$I$2009,9,FALSE)</f>
        <v>12</v>
      </c>
      <c r="H932" s="347" t="str">
        <f>VLOOKUP(D932,Fichas!$A$2:$J$2009,10,FALSE)</f>
        <v>Educação</v>
      </c>
      <c r="I932" s="420" t="str">
        <f>VLOOKUP(D932,Fichas!$A$2:$K$2009,11,FALSE)</f>
        <v>122</v>
      </c>
      <c r="J932" s="347" t="str">
        <f>VLOOKUP(D932,Fichas!$A$2:$L$2009,12,FALSE)</f>
        <v>Administração Geral</v>
      </c>
      <c r="K932" s="420" t="str">
        <f>VLOOKUP(D932,Fichas!$A$2:$M$2009,13,FALSE)</f>
        <v>0014</v>
      </c>
      <c r="L932" s="347" t="str">
        <f>VLOOKUP(D932,Fichas!$A$2:$N$2009,14,FALSE)</f>
        <v>Gestão Administrativa da Educação</v>
      </c>
      <c r="M932" s="420" t="str">
        <f>VLOOKUP(D932,Fichas!$A$2:$O$2009,15,FALSE)</f>
        <v>2004</v>
      </c>
      <c r="N932" s="347" t="str">
        <f>VLOOKUP(D932,Fichas!$A$2:$P$2009,16,FALSE)</f>
        <v>Manutenção e Operacionalização da Unidade</v>
      </c>
      <c r="O932" s="420" t="str">
        <f>VLOOKUP(D932,Fichas!$A$2:$C$2009,3,FALSE)</f>
        <v>3.3.90.08.00.00</v>
      </c>
      <c r="P932" s="347" t="str">
        <f>VLOOKUP(D932,Fichas!$A$2:$D$2009,4,FALSE)</f>
        <v>Outros Benefícios Assistenciais do servidor e do militar</v>
      </c>
      <c r="Q932" s="421" t="str">
        <f>VLOOKUP(D932,Fichas!$A$2:$E$2009,5,FALSE)</f>
        <v>0</v>
      </c>
      <c r="R932" s="347" t="str">
        <f>VLOOKUP(Q932,Dados!$A$2:$C$1673,2,FALSE)</f>
        <v>Ordinário</v>
      </c>
      <c r="S932" s="428">
        <f>'6830'!G17</f>
        <v>440</v>
      </c>
      <c r="T932" s="428">
        <f>'6830'!H17</f>
        <v>0</v>
      </c>
      <c r="U932" s="428" t="s">
        <v>2124</v>
      </c>
    </row>
    <row r="933" spans="1:21" s="347" customFormat="1" x14ac:dyDescent="0.2">
      <c r="A933" s="347" t="s">
        <v>2108</v>
      </c>
      <c r="B933" s="427">
        <v>44671</v>
      </c>
      <c r="C933" s="427">
        <v>44697</v>
      </c>
      <c r="D933" s="420">
        <f>'6830'!D18</f>
        <v>1664</v>
      </c>
      <c r="E933" s="347" t="str">
        <f>VLOOKUP(D933,Fichas!$A$2:$G$2009,7,FALSE)</f>
        <v>02.012</v>
      </c>
      <c r="F933" s="347" t="str">
        <f>VLOOKUP(D933,Fichas!$A$2:$H$2009,8,FALSE)</f>
        <v>Secretaria de Educação</v>
      </c>
      <c r="G933" s="420" t="str">
        <f>VLOOKUP(D933,Fichas!$A$2:$I$2009,9,FALSE)</f>
        <v>12</v>
      </c>
      <c r="H933" s="347" t="str">
        <f>VLOOKUP(D933,Fichas!$A$2:$J$2009,10,FALSE)</f>
        <v>Educação</v>
      </c>
      <c r="I933" s="420" t="str">
        <f>VLOOKUP(D933,Fichas!$A$2:$K$2009,11,FALSE)</f>
        <v>122</v>
      </c>
      <c r="J933" s="347" t="str">
        <f>VLOOKUP(D933,Fichas!$A$2:$L$2009,12,FALSE)</f>
        <v>Administração Geral</v>
      </c>
      <c r="K933" s="420" t="str">
        <f>VLOOKUP(D933,Fichas!$A$2:$M$2009,13,FALSE)</f>
        <v>0014</v>
      </c>
      <c r="L933" s="347" t="str">
        <f>VLOOKUP(D933,Fichas!$A$2:$N$2009,14,FALSE)</f>
        <v>Gestão Administrativa da Educação</v>
      </c>
      <c r="M933" s="420" t="str">
        <f>VLOOKUP(D933,Fichas!$A$2:$O$2009,15,FALSE)</f>
        <v>2004</v>
      </c>
      <c r="N933" s="347" t="str">
        <f>VLOOKUP(D933,Fichas!$A$2:$P$2009,16,FALSE)</f>
        <v>Manutenção e Operacionalização da Unidade</v>
      </c>
      <c r="O933" s="420" t="str">
        <f>VLOOKUP(D933,Fichas!$A$2:$C$2009,3,FALSE)</f>
        <v>3.3.91.41.00.00</v>
      </c>
      <c r="P933" s="347" t="str">
        <f>VLOOKUP(D933,Fichas!$A$2:$D$2009,4,FALSE)</f>
        <v>Contribuições</v>
      </c>
      <c r="Q933" s="421" t="str">
        <f>VLOOKUP(D933,Fichas!$A$2:$E$2009,5,FALSE)</f>
        <v>0</v>
      </c>
      <c r="R933" s="347" t="str">
        <f>VLOOKUP(Q933,Dados!$A$2:$C$1673,2,FALSE)</f>
        <v>Ordinário</v>
      </c>
      <c r="S933" s="428">
        <f>'6830'!G18</f>
        <v>2081</v>
      </c>
      <c r="T933" s="428">
        <f>'6830'!H18</f>
        <v>0</v>
      </c>
      <c r="U933" s="428" t="s">
        <v>2124</v>
      </c>
    </row>
    <row r="934" spans="1:21" s="347" customFormat="1" x14ac:dyDescent="0.2">
      <c r="A934" s="347" t="s">
        <v>2108</v>
      </c>
      <c r="B934" s="427">
        <v>44671</v>
      </c>
      <c r="C934" s="427">
        <v>44697</v>
      </c>
      <c r="D934" s="420">
        <f>'6830'!D19</f>
        <v>1662</v>
      </c>
      <c r="E934" s="347" t="str">
        <f>VLOOKUP(D934,Fichas!$A$2:$G$2009,7,FALSE)</f>
        <v>02.012</v>
      </c>
      <c r="F934" s="347" t="str">
        <f>VLOOKUP(D934,Fichas!$A$2:$H$2009,8,FALSE)</f>
        <v>Secretaria de Educação</v>
      </c>
      <c r="G934" s="420" t="str">
        <f>VLOOKUP(D934,Fichas!$A$2:$I$2009,9,FALSE)</f>
        <v>12</v>
      </c>
      <c r="H934" s="347" t="str">
        <f>VLOOKUP(D934,Fichas!$A$2:$J$2009,10,FALSE)</f>
        <v>Educação</v>
      </c>
      <c r="I934" s="420" t="str">
        <f>VLOOKUP(D934,Fichas!$A$2:$K$2009,11,FALSE)</f>
        <v>361</v>
      </c>
      <c r="J934" s="347" t="str">
        <f>VLOOKUP(D934,Fichas!$A$2:$L$2009,12,FALSE)</f>
        <v>Ensino Fundamental</v>
      </c>
      <c r="K934" s="420" t="str">
        <f>VLOOKUP(D934,Fichas!$A$2:$M$2009,13,FALSE)</f>
        <v>0015</v>
      </c>
      <c r="L934" s="347" t="str">
        <f>VLOOKUP(D934,Fichas!$A$2:$N$2009,14,FALSE)</f>
        <v>Gestão de Pessoal da Educação</v>
      </c>
      <c r="M934" s="420" t="str">
        <f>VLOOKUP(D934,Fichas!$A$2:$O$2009,15,FALSE)</f>
        <v>2003</v>
      </c>
      <c r="N934" s="347" t="str">
        <f>VLOOKUP(D934,Fichas!$A$2:$P$2009,16,FALSE)</f>
        <v>Pessoal e Encargos Sociais da Unidade</v>
      </c>
      <c r="O934" s="420" t="str">
        <f>VLOOKUP(D934,Fichas!$A$2:$C$2009,3,FALSE)</f>
        <v>3.3.91.41.00.00</v>
      </c>
      <c r="P934" s="347" t="str">
        <f>VLOOKUP(D934,Fichas!$A$2:$D$2009,4,FALSE)</f>
        <v>Contribuições</v>
      </c>
      <c r="Q934" s="421" t="str">
        <f>VLOOKUP(D934,Fichas!$A$2:$E$2009,5,FALSE)</f>
        <v>200</v>
      </c>
      <c r="R934" s="347" t="str">
        <f>VLOOKUP(Q934,Dados!$A$2:$C$1673,2,FALSE)</f>
        <v>Ordinário - Educação</v>
      </c>
      <c r="S934" s="428">
        <f>'6830'!G19</f>
        <v>7200</v>
      </c>
      <c r="T934" s="428">
        <f>'6830'!H19</f>
        <v>0</v>
      </c>
      <c r="U934" s="428" t="s">
        <v>2124</v>
      </c>
    </row>
    <row r="935" spans="1:21" s="347" customFormat="1" x14ac:dyDescent="0.2">
      <c r="A935" s="347" t="s">
        <v>2108</v>
      </c>
      <c r="B935" s="427">
        <v>44671</v>
      </c>
      <c r="C935" s="427">
        <v>44697</v>
      </c>
      <c r="D935" s="420">
        <f>'6830'!D20</f>
        <v>412</v>
      </c>
      <c r="E935" s="347" t="str">
        <f>VLOOKUP(D935,Fichas!$A$2:$G$2009,7,FALSE)</f>
        <v>02.012</v>
      </c>
      <c r="F935" s="347" t="str">
        <f>VLOOKUP(D935,Fichas!$A$2:$H$2009,8,FALSE)</f>
        <v>Secretaria de Educação</v>
      </c>
      <c r="G935" s="420" t="str">
        <f>VLOOKUP(D935,Fichas!$A$2:$I$2009,9,FALSE)</f>
        <v>12</v>
      </c>
      <c r="H935" s="347" t="str">
        <f>VLOOKUP(D935,Fichas!$A$2:$J$2009,10,FALSE)</f>
        <v>Educação</v>
      </c>
      <c r="I935" s="420" t="str">
        <f>VLOOKUP(D935,Fichas!$A$2:$K$2009,11,FALSE)</f>
        <v>361</v>
      </c>
      <c r="J935" s="347" t="str">
        <f>VLOOKUP(D935,Fichas!$A$2:$L$2009,12,FALSE)</f>
        <v>Ensino Fundamental</v>
      </c>
      <c r="K935" s="420" t="str">
        <f>VLOOKUP(D935,Fichas!$A$2:$M$2009,13,FALSE)</f>
        <v>0015</v>
      </c>
      <c r="L935" s="347" t="str">
        <f>VLOOKUP(D935,Fichas!$A$2:$N$2009,14,FALSE)</f>
        <v>Gestão de Pessoal da Educação</v>
      </c>
      <c r="M935" s="420" t="str">
        <f>VLOOKUP(D935,Fichas!$A$2:$O$2009,15,FALSE)</f>
        <v>2052</v>
      </c>
      <c r="N935" s="347" t="str">
        <f>VLOOKUP(D935,Fichas!$A$2:$P$2009,16,FALSE)</f>
        <v>Remuneração dos Profissionais da Educação - Ensino Fundamental</v>
      </c>
      <c r="O935" s="420" t="str">
        <f>VLOOKUP(D935,Fichas!$A$2:$C$2009,3,FALSE)</f>
        <v>3.1.90.04.00.00</v>
      </c>
      <c r="P935" s="347" t="str">
        <f>VLOOKUP(D935,Fichas!$A$2:$D$2009,4,FALSE)</f>
        <v>Contratação por Tempo Determinado</v>
      </c>
      <c r="Q935" s="421" t="str">
        <f>VLOOKUP(D935,Fichas!$A$2:$E$2009,5,FALSE)</f>
        <v>200</v>
      </c>
      <c r="R935" s="347" t="str">
        <f>VLOOKUP(Q935,Dados!$A$2:$C$1673,2,FALSE)</f>
        <v>Ordinário - Educação</v>
      </c>
      <c r="S935" s="428">
        <f>'6830'!G20</f>
        <v>1670024.84</v>
      </c>
      <c r="T935" s="428">
        <f>'6830'!H20</f>
        <v>0</v>
      </c>
      <c r="U935" s="428" t="s">
        <v>2124</v>
      </c>
    </row>
    <row r="936" spans="1:21" s="347" customFormat="1" x14ac:dyDescent="0.2">
      <c r="A936" s="347" t="s">
        <v>2108</v>
      </c>
      <c r="B936" s="427">
        <v>44671</v>
      </c>
      <c r="C936" s="427">
        <v>44697</v>
      </c>
      <c r="D936" s="420">
        <f>'6830'!D21</f>
        <v>1665</v>
      </c>
      <c r="E936" s="347" t="str">
        <f>VLOOKUP(D936,Fichas!$A$2:$G$2009,7,FALSE)</f>
        <v>02.012</v>
      </c>
      <c r="F936" s="347" t="str">
        <f>VLOOKUP(D936,Fichas!$A$2:$H$2009,8,FALSE)</f>
        <v>Secretaria de Educação</v>
      </c>
      <c r="G936" s="420" t="str">
        <f>VLOOKUP(D936,Fichas!$A$2:$I$2009,9,FALSE)</f>
        <v>12</v>
      </c>
      <c r="H936" s="347" t="str">
        <f>VLOOKUP(D936,Fichas!$A$2:$J$2009,10,FALSE)</f>
        <v>Educação</v>
      </c>
      <c r="I936" s="420" t="str">
        <f>VLOOKUP(D936,Fichas!$A$2:$K$2009,11,FALSE)</f>
        <v>361</v>
      </c>
      <c r="J936" s="347" t="str">
        <f>VLOOKUP(D936,Fichas!$A$2:$L$2009,12,FALSE)</f>
        <v>Ensino Fundamental</v>
      </c>
      <c r="K936" s="420" t="str">
        <f>VLOOKUP(D936,Fichas!$A$2:$M$2009,13,FALSE)</f>
        <v>0015</v>
      </c>
      <c r="L936" s="347" t="str">
        <f>VLOOKUP(D936,Fichas!$A$2:$N$2009,14,FALSE)</f>
        <v>Gestão de Pessoal da Educação</v>
      </c>
      <c r="M936" s="420" t="str">
        <f>VLOOKUP(D936,Fichas!$A$2:$O$2009,15,FALSE)</f>
        <v>2052</v>
      </c>
      <c r="N936" s="347" t="str">
        <f>VLOOKUP(D936,Fichas!$A$2:$P$2009,16,FALSE)</f>
        <v>Remuneração dos Profissionais da Educação - Ensino Fundamental</v>
      </c>
      <c r="O936" s="420" t="str">
        <f>VLOOKUP(D936,Fichas!$A$2:$C$2009,3,FALSE)</f>
        <v>3.3.91.41.00.00</v>
      </c>
      <c r="P936" s="347" t="str">
        <f>VLOOKUP(D936,Fichas!$A$2:$D$2009,4,FALSE)</f>
        <v>Contribuições</v>
      </c>
      <c r="Q936" s="421" t="str">
        <f>VLOOKUP(D936,Fichas!$A$2:$E$2009,5,FALSE)</f>
        <v>200</v>
      </c>
      <c r="R936" s="347" t="str">
        <f>VLOOKUP(Q936,Dados!$A$2:$C$1673,2,FALSE)</f>
        <v>Ordinário - Educação</v>
      </c>
      <c r="S936" s="428">
        <f>'6830'!G21</f>
        <v>4548</v>
      </c>
      <c r="T936" s="428">
        <f>'6830'!H21</f>
        <v>0</v>
      </c>
      <c r="U936" s="428" t="s">
        <v>2124</v>
      </c>
    </row>
    <row r="937" spans="1:21" s="347" customFormat="1" x14ac:dyDescent="0.2">
      <c r="A937" s="347" t="s">
        <v>2108</v>
      </c>
      <c r="B937" s="427">
        <v>44671</v>
      </c>
      <c r="C937" s="427">
        <v>44697</v>
      </c>
      <c r="D937" s="420">
        <f>'6830'!D22</f>
        <v>434</v>
      </c>
      <c r="E937" s="347" t="str">
        <f>VLOOKUP(D937,Fichas!$A$2:$G$2009,7,FALSE)</f>
        <v>02.012</v>
      </c>
      <c r="F937" s="347" t="str">
        <f>VLOOKUP(D937,Fichas!$A$2:$H$2009,8,FALSE)</f>
        <v>Secretaria de Educação</v>
      </c>
      <c r="G937" s="420" t="str">
        <f>VLOOKUP(D937,Fichas!$A$2:$I$2009,9,FALSE)</f>
        <v>12</v>
      </c>
      <c r="H937" s="347" t="str">
        <f>VLOOKUP(D937,Fichas!$A$2:$J$2009,10,FALSE)</f>
        <v>Educação</v>
      </c>
      <c r="I937" s="420" t="str">
        <f>VLOOKUP(D937,Fichas!$A$2:$K$2009,11,FALSE)</f>
        <v>361</v>
      </c>
      <c r="J937" s="347" t="str">
        <f>VLOOKUP(D937,Fichas!$A$2:$L$2009,12,FALSE)</f>
        <v>Ensino Fundamental</v>
      </c>
      <c r="K937" s="420" t="str">
        <f>VLOOKUP(D937,Fichas!$A$2:$M$2009,13,FALSE)</f>
        <v>0017</v>
      </c>
      <c r="L937" s="347" t="str">
        <f>VLOOKUP(D937,Fichas!$A$2:$N$2009,14,FALSE)</f>
        <v>FUNDEB 30% - Remuneração de Não Docentes</v>
      </c>
      <c r="M937" s="420" t="str">
        <f>VLOOKUP(D937,Fichas!$A$2:$O$2009,15,FALSE)</f>
        <v>2063</v>
      </c>
      <c r="N937" s="347" t="str">
        <f>VLOOKUP(D937,Fichas!$A$2:$P$2009,16,FALSE)</f>
        <v>FUNDEB 30 - Remuneração Não Docentes - Ensino Fundamental</v>
      </c>
      <c r="O937" s="420" t="str">
        <f>VLOOKUP(D937,Fichas!$A$2:$C$2009,3,FALSE)</f>
        <v>3.1.91.13.11.00</v>
      </c>
      <c r="P937" s="347" t="str">
        <f>VLOOKUP(D937,Fichas!$A$2:$D$2009,4,FALSE)</f>
        <v>Contribuições RPPS - FFP</v>
      </c>
      <c r="Q937" s="421" t="str">
        <f>VLOOKUP(D937,Fichas!$A$2:$E$2009,5,FALSE)</f>
        <v>400</v>
      </c>
      <c r="R937" s="347" t="str">
        <f>VLOOKUP(Q937,Dados!$A$2:$C$1673,2,FALSE)</f>
        <v>FUNDEB - 30%</v>
      </c>
      <c r="S937" s="428">
        <f>'6830'!G22</f>
        <v>12000</v>
      </c>
      <c r="T937" s="428">
        <f>'6830'!H22</f>
        <v>0</v>
      </c>
      <c r="U937" s="428" t="s">
        <v>2124</v>
      </c>
    </row>
    <row r="938" spans="1:21" s="347" customFormat="1" x14ac:dyDescent="0.2">
      <c r="A938" s="347" t="s">
        <v>2108</v>
      </c>
      <c r="B938" s="427">
        <v>44671</v>
      </c>
      <c r="C938" s="427">
        <v>44697</v>
      </c>
      <c r="D938" s="420">
        <f>'6830'!D23</f>
        <v>437</v>
      </c>
      <c r="E938" s="347" t="str">
        <f>VLOOKUP(D938,Fichas!$A$2:$G$2009,7,FALSE)</f>
        <v>02.012</v>
      </c>
      <c r="F938" s="347" t="str">
        <f>VLOOKUP(D938,Fichas!$A$2:$H$2009,8,FALSE)</f>
        <v>Secretaria de Educação</v>
      </c>
      <c r="G938" s="420" t="str">
        <f>VLOOKUP(D938,Fichas!$A$2:$I$2009,9,FALSE)</f>
        <v>12</v>
      </c>
      <c r="H938" s="347" t="str">
        <f>VLOOKUP(D938,Fichas!$A$2:$J$2009,10,FALSE)</f>
        <v>Educação</v>
      </c>
      <c r="I938" s="420" t="str">
        <f>VLOOKUP(D938,Fichas!$A$2:$K$2009,11,FALSE)</f>
        <v>361</v>
      </c>
      <c r="J938" s="347" t="str">
        <f>VLOOKUP(D938,Fichas!$A$2:$L$2009,12,FALSE)</f>
        <v>Ensino Fundamental</v>
      </c>
      <c r="K938" s="420" t="str">
        <f>VLOOKUP(D938,Fichas!$A$2:$M$2009,13,FALSE)</f>
        <v>0018</v>
      </c>
      <c r="L938" s="347" t="str">
        <f>VLOOKUP(D938,Fichas!$A$2:$N$2009,14,FALSE)</f>
        <v>Gestão da Política de Educação</v>
      </c>
      <c r="M938" s="420" t="str">
        <f>VLOOKUP(D938,Fichas!$A$2:$O$2009,15,FALSE)</f>
        <v>2068</v>
      </c>
      <c r="N938" s="347" t="str">
        <f>VLOOKUP(D938,Fichas!$A$2:$P$2009,16,FALSE)</f>
        <v xml:space="preserve">Manutenção do Ensino Fundamental </v>
      </c>
      <c r="O938" s="420" t="str">
        <f>VLOOKUP(D938,Fichas!$A$2:$C$2009,3,FALSE)</f>
        <v>3.3.90.30.00.00</v>
      </c>
      <c r="P938" s="347" t="str">
        <f>VLOOKUP(D938,Fichas!$A$2:$D$2009,4,FALSE)</f>
        <v>Material de Consumo</v>
      </c>
      <c r="Q938" s="421" t="str">
        <f>VLOOKUP(D938,Fichas!$A$2:$E$2009,5,FALSE)</f>
        <v>200</v>
      </c>
      <c r="R938" s="347" t="str">
        <f>VLOOKUP(Q938,Dados!$A$2:$C$1673,2,FALSE)</f>
        <v>Ordinário - Educação</v>
      </c>
      <c r="S938" s="428">
        <f>'6830'!G23</f>
        <v>4000</v>
      </c>
      <c r="T938" s="428">
        <f>'6830'!H23</f>
        <v>0</v>
      </c>
      <c r="U938" s="428" t="s">
        <v>2124</v>
      </c>
    </row>
    <row r="939" spans="1:21" s="347" customFormat="1" x14ac:dyDescent="0.2">
      <c r="A939" s="347" t="s">
        <v>2108</v>
      </c>
      <c r="B939" s="427">
        <v>44671</v>
      </c>
      <c r="C939" s="427">
        <v>44697</v>
      </c>
      <c r="D939" s="420">
        <f>'6830'!D24</f>
        <v>1663</v>
      </c>
      <c r="E939" s="347" t="str">
        <f>VLOOKUP(D939,Fichas!$A$2:$G$2009,7,FALSE)</f>
        <v>02.012</v>
      </c>
      <c r="F939" s="347" t="str">
        <f>VLOOKUP(D939,Fichas!$A$2:$H$2009,8,FALSE)</f>
        <v>Secretaria de Educação</v>
      </c>
      <c r="G939" s="420" t="str">
        <f>VLOOKUP(D939,Fichas!$A$2:$I$2009,9,FALSE)</f>
        <v>12</v>
      </c>
      <c r="H939" s="347" t="str">
        <f>VLOOKUP(D939,Fichas!$A$2:$J$2009,10,FALSE)</f>
        <v>Educação</v>
      </c>
      <c r="I939" s="420" t="str">
        <f>VLOOKUP(D939,Fichas!$A$2:$K$2009,11,FALSE)</f>
        <v>362</v>
      </c>
      <c r="J939" s="347" t="str">
        <f>VLOOKUP(D939,Fichas!$A$2:$L$2009,12,FALSE)</f>
        <v>Ensino Médio</v>
      </c>
      <c r="K939" s="420" t="str">
        <f>VLOOKUP(D939,Fichas!$A$2:$M$2009,13,FALSE)</f>
        <v>0015</v>
      </c>
      <c r="L939" s="347" t="str">
        <f>VLOOKUP(D939,Fichas!$A$2:$N$2009,14,FALSE)</f>
        <v>Gestão de Pessoal da Educação</v>
      </c>
      <c r="M939" s="420" t="str">
        <f>VLOOKUP(D939,Fichas!$A$2:$O$2009,15,FALSE)</f>
        <v>2053</v>
      </c>
      <c r="N939" s="347" t="str">
        <f>VLOOKUP(D939,Fichas!$A$2:$P$2009,16,FALSE)</f>
        <v>Remuneração dos Profissionais da Educação - Ensino Médio</v>
      </c>
      <c r="O939" s="420" t="str">
        <f>VLOOKUP(D939,Fichas!$A$2:$C$2009,3,FALSE)</f>
        <v>3.3.91.41.00.00</v>
      </c>
      <c r="P939" s="347" t="str">
        <f>VLOOKUP(D939,Fichas!$A$2:$D$2009,4,FALSE)</f>
        <v>Contribuições</v>
      </c>
      <c r="Q939" s="421" t="str">
        <f>VLOOKUP(D939,Fichas!$A$2:$E$2009,5,FALSE)</f>
        <v>0</v>
      </c>
      <c r="R939" s="347" t="str">
        <f>VLOOKUP(Q939,Dados!$A$2:$C$1673,2,FALSE)</f>
        <v>Ordinário</v>
      </c>
      <c r="S939" s="428">
        <f>'6830'!G24</f>
        <v>1993</v>
      </c>
      <c r="T939" s="428">
        <f>'6830'!H24</f>
        <v>0</v>
      </c>
      <c r="U939" s="428" t="s">
        <v>2124</v>
      </c>
    </row>
    <row r="940" spans="1:21" s="347" customFormat="1" x14ac:dyDescent="0.2">
      <c r="A940" s="347" t="s">
        <v>2108</v>
      </c>
      <c r="B940" s="427">
        <v>44671</v>
      </c>
      <c r="C940" s="427">
        <v>44697</v>
      </c>
      <c r="D940" s="420">
        <f>'6830'!D25</f>
        <v>483</v>
      </c>
      <c r="E940" s="347" t="str">
        <f>VLOOKUP(D940,Fichas!$A$2:$G$2009,7,FALSE)</f>
        <v>02.012</v>
      </c>
      <c r="F940" s="347" t="str">
        <f>VLOOKUP(D940,Fichas!$A$2:$H$2009,8,FALSE)</f>
        <v>Secretaria de Educação</v>
      </c>
      <c r="G940" s="420" t="str">
        <f>VLOOKUP(D940,Fichas!$A$2:$I$2009,9,FALSE)</f>
        <v>12</v>
      </c>
      <c r="H940" s="347" t="str">
        <f>VLOOKUP(D940,Fichas!$A$2:$J$2009,10,FALSE)</f>
        <v>Educação</v>
      </c>
      <c r="I940" s="420" t="str">
        <f>VLOOKUP(D940,Fichas!$A$2:$K$2009,11,FALSE)</f>
        <v>365</v>
      </c>
      <c r="J940" s="347" t="str">
        <f>VLOOKUP(D940,Fichas!$A$2:$L$2009,12,FALSE)</f>
        <v>Educação Infantil</v>
      </c>
      <c r="K940" s="420" t="str">
        <f>VLOOKUP(D940,Fichas!$A$2:$M$2009,13,FALSE)</f>
        <v>0015</v>
      </c>
      <c r="L940" s="347" t="str">
        <f>VLOOKUP(D940,Fichas!$A$2:$N$2009,14,FALSE)</f>
        <v>Gestão de Pessoal da Educação</v>
      </c>
      <c r="M940" s="420" t="str">
        <f>VLOOKUP(D940,Fichas!$A$2:$O$2009,15,FALSE)</f>
        <v>2054</v>
      </c>
      <c r="N940" s="347" t="str">
        <f>VLOOKUP(D940,Fichas!$A$2:$P$2009,16,FALSE)</f>
        <v>Remuneração dos Profissionais da Educação - Creche</v>
      </c>
      <c r="O940" s="420" t="str">
        <f>VLOOKUP(D940,Fichas!$A$2:$C$2009,3,FALSE)</f>
        <v>3.1.90.04.00.00</v>
      </c>
      <c r="P940" s="347" t="str">
        <f>VLOOKUP(D940,Fichas!$A$2:$D$2009,4,FALSE)</f>
        <v>Contratação por Tempo Determinado</v>
      </c>
      <c r="Q940" s="421" t="str">
        <f>VLOOKUP(D940,Fichas!$A$2:$E$2009,5,FALSE)</f>
        <v>200</v>
      </c>
      <c r="R940" s="347" t="str">
        <f>VLOOKUP(Q940,Dados!$A$2:$C$1673,2,FALSE)</f>
        <v>Ordinário - Educação</v>
      </c>
      <c r="S940" s="428">
        <f>'6830'!G25</f>
        <v>309000</v>
      </c>
      <c r="T940" s="428">
        <f>'6830'!H25</f>
        <v>0</v>
      </c>
      <c r="U940" s="428" t="s">
        <v>2124</v>
      </c>
    </row>
    <row r="941" spans="1:21" s="347" customFormat="1" x14ac:dyDescent="0.2">
      <c r="A941" s="347" t="s">
        <v>2108</v>
      </c>
      <c r="B941" s="427">
        <v>44671</v>
      </c>
      <c r="C941" s="427">
        <v>44697</v>
      </c>
      <c r="D941" s="420">
        <f>'6830'!D26</f>
        <v>1666</v>
      </c>
      <c r="E941" s="347" t="str">
        <f>VLOOKUP(D941,Fichas!$A$2:$G$2009,7,FALSE)</f>
        <v>02.012</v>
      </c>
      <c r="F941" s="347" t="str">
        <f>VLOOKUP(D941,Fichas!$A$2:$H$2009,8,FALSE)</f>
        <v>Secretaria de Educação</v>
      </c>
      <c r="G941" s="420" t="str">
        <f>VLOOKUP(D941,Fichas!$A$2:$I$2009,9,FALSE)</f>
        <v>12</v>
      </c>
      <c r="H941" s="347" t="str">
        <f>VLOOKUP(D941,Fichas!$A$2:$J$2009,10,FALSE)</f>
        <v>Educação</v>
      </c>
      <c r="I941" s="420" t="str">
        <f>VLOOKUP(D941,Fichas!$A$2:$K$2009,11,FALSE)</f>
        <v>365</v>
      </c>
      <c r="J941" s="347" t="str">
        <f>VLOOKUP(D941,Fichas!$A$2:$L$2009,12,FALSE)</f>
        <v>Educação Infantil</v>
      </c>
      <c r="K941" s="420" t="str">
        <f>VLOOKUP(D941,Fichas!$A$2:$M$2009,13,FALSE)</f>
        <v>0015</v>
      </c>
      <c r="L941" s="347" t="str">
        <f>VLOOKUP(D941,Fichas!$A$2:$N$2009,14,FALSE)</f>
        <v>Gestão de Pessoal da Educação</v>
      </c>
      <c r="M941" s="420" t="str">
        <f>VLOOKUP(D941,Fichas!$A$2:$O$2009,15,FALSE)</f>
        <v>2055</v>
      </c>
      <c r="N941" s="347" t="str">
        <f>VLOOKUP(D941,Fichas!$A$2:$P$2009,16,FALSE)</f>
        <v>Remuneração dos Profissionais da Educação - Pré Escola</v>
      </c>
      <c r="O941" s="420" t="str">
        <f>VLOOKUP(D941,Fichas!$A$2:$C$2009,3,FALSE)</f>
        <v>3.3.91.41.00.00</v>
      </c>
      <c r="P941" s="347" t="str">
        <f>VLOOKUP(D941,Fichas!$A$2:$D$2009,4,FALSE)</f>
        <v>Contribuições</v>
      </c>
      <c r="Q941" s="421" t="str">
        <f>VLOOKUP(D941,Fichas!$A$2:$E$2009,5,FALSE)</f>
        <v>200</v>
      </c>
      <c r="R941" s="347" t="str">
        <f>VLOOKUP(Q941,Dados!$A$2:$C$1673,2,FALSE)</f>
        <v>Ordinário - Educação</v>
      </c>
      <c r="S941" s="428">
        <f>'6830'!G26</f>
        <v>389</v>
      </c>
      <c r="T941" s="428">
        <f>'6830'!H26</f>
        <v>0</v>
      </c>
      <c r="U941" s="428" t="s">
        <v>2124</v>
      </c>
    </row>
    <row r="942" spans="1:21" s="347" customFormat="1" x14ac:dyDescent="0.2">
      <c r="A942" s="347" t="s">
        <v>2108</v>
      </c>
      <c r="B942" s="427">
        <v>44671</v>
      </c>
      <c r="C942" s="427">
        <v>44697</v>
      </c>
      <c r="D942" s="420">
        <f>'6830'!D27</f>
        <v>505</v>
      </c>
      <c r="E942" s="347" t="str">
        <f>VLOOKUP(D942,Fichas!$A$2:$G$2009,7,FALSE)</f>
        <v>02.012</v>
      </c>
      <c r="F942" s="347" t="str">
        <f>VLOOKUP(D942,Fichas!$A$2:$H$2009,8,FALSE)</f>
        <v>Secretaria de Educação</v>
      </c>
      <c r="G942" s="420" t="str">
        <f>VLOOKUP(D942,Fichas!$A$2:$I$2009,9,FALSE)</f>
        <v>12</v>
      </c>
      <c r="H942" s="347" t="str">
        <f>VLOOKUP(D942,Fichas!$A$2:$J$2009,10,FALSE)</f>
        <v>Educação</v>
      </c>
      <c r="I942" s="420" t="str">
        <f>VLOOKUP(D942,Fichas!$A$2:$K$2009,11,FALSE)</f>
        <v>365</v>
      </c>
      <c r="J942" s="347" t="str">
        <f>VLOOKUP(D942,Fichas!$A$2:$L$2009,12,FALSE)</f>
        <v>Educação Infantil</v>
      </c>
      <c r="K942" s="420" t="str">
        <f>VLOOKUP(D942,Fichas!$A$2:$M$2009,13,FALSE)</f>
        <v>0016</v>
      </c>
      <c r="L942" s="347" t="str">
        <f>VLOOKUP(D942,Fichas!$A$2:$N$2009,14,FALSE)</f>
        <v>FUNDEB 70% - Remuneração do Magistério</v>
      </c>
      <c r="M942" s="420" t="str">
        <f>VLOOKUP(D942,Fichas!$A$2:$O$2009,15,FALSE)</f>
        <v>2059</v>
      </c>
      <c r="N942" s="347" t="str">
        <f>VLOOKUP(D942,Fichas!$A$2:$P$2009,16,FALSE)</f>
        <v>FUNDEB 70 - Remuneração do Magistério - Creche</v>
      </c>
      <c r="O942" s="420" t="str">
        <f>VLOOKUP(D942,Fichas!$A$2:$C$2009,3,FALSE)</f>
        <v>3.1.91.13.11.00</v>
      </c>
      <c r="P942" s="347" t="str">
        <f>VLOOKUP(D942,Fichas!$A$2:$D$2009,4,FALSE)</f>
        <v>Contribuições RPPS - FFP</v>
      </c>
      <c r="Q942" s="421" t="str">
        <f>VLOOKUP(D942,Fichas!$A$2:$E$2009,5,FALSE)</f>
        <v>600</v>
      </c>
      <c r="R942" s="347" t="str">
        <f>VLOOKUP(Q942,Dados!$A$2:$C$1673,2,FALSE)</f>
        <v>FUNDEB - 70%</v>
      </c>
      <c r="S942" s="428">
        <f>'6830'!G27</f>
        <v>26500</v>
      </c>
      <c r="T942" s="428">
        <f>'6830'!H27</f>
        <v>0</v>
      </c>
      <c r="U942" s="428" t="s">
        <v>2124</v>
      </c>
    </row>
    <row r="943" spans="1:21" s="347" customFormat="1" x14ac:dyDescent="0.2">
      <c r="A943" s="347" t="s">
        <v>2108</v>
      </c>
      <c r="B943" s="427">
        <v>44671</v>
      </c>
      <c r="C943" s="427">
        <v>44697</v>
      </c>
      <c r="D943" s="420">
        <f>'6830'!D28</f>
        <v>511</v>
      </c>
      <c r="E943" s="347" t="str">
        <f>VLOOKUP(D943,Fichas!$A$2:$G$2009,7,FALSE)</f>
        <v>02.012</v>
      </c>
      <c r="F943" s="347" t="str">
        <f>VLOOKUP(D943,Fichas!$A$2:$H$2009,8,FALSE)</f>
        <v>Secretaria de Educação</v>
      </c>
      <c r="G943" s="420" t="str">
        <f>VLOOKUP(D943,Fichas!$A$2:$I$2009,9,FALSE)</f>
        <v>12</v>
      </c>
      <c r="H943" s="347" t="str">
        <f>VLOOKUP(D943,Fichas!$A$2:$J$2009,10,FALSE)</f>
        <v>Educação</v>
      </c>
      <c r="I943" s="420" t="str">
        <f>VLOOKUP(D943,Fichas!$A$2:$K$2009,11,FALSE)</f>
        <v>365</v>
      </c>
      <c r="J943" s="347" t="str">
        <f>VLOOKUP(D943,Fichas!$A$2:$L$2009,12,FALSE)</f>
        <v>Educação Infantil</v>
      </c>
      <c r="K943" s="420" t="str">
        <f>VLOOKUP(D943,Fichas!$A$2:$M$2009,13,FALSE)</f>
        <v>0016</v>
      </c>
      <c r="L943" s="347" t="str">
        <f>VLOOKUP(D943,Fichas!$A$2:$N$2009,14,FALSE)</f>
        <v>FUNDEB 70% - Remuneração do Magistério</v>
      </c>
      <c r="M943" s="420" t="str">
        <f>VLOOKUP(D943,Fichas!$A$2:$O$2009,15,FALSE)</f>
        <v>2060</v>
      </c>
      <c r="N943" s="347" t="str">
        <f>VLOOKUP(D943,Fichas!$A$2:$P$2009,16,FALSE)</f>
        <v>FUNDEB 70 - Remuneração do Magistério - Pré Escola</v>
      </c>
      <c r="O943" s="420" t="str">
        <f>VLOOKUP(D943,Fichas!$A$2:$C$2009,3,FALSE)</f>
        <v>3.1.91.13.11.00</v>
      </c>
      <c r="P943" s="347" t="str">
        <f>VLOOKUP(D943,Fichas!$A$2:$D$2009,4,FALSE)</f>
        <v>Contribuições RPPS - FFP</v>
      </c>
      <c r="Q943" s="421" t="str">
        <f>VLOOKUP(D943,Fichas!$A$2:$E$2009,5,FALSE)</f>
        <v>600</v>
      </c>
      <c r="R943" s="347" t="str">
        <f>VLOOKUP(Q943,Dados!$A$2:$C$1673,2,FALSE)</f>
        <v>FUNDEB - 70%</v>
      </c>
      <c r="S943" s="428">
        <f>'6830'!G28</f>
        <v>85000</v>
      </c>
      <c r="T943" s="428">
        <f>'6830'!H28</f>
        <v>0</v>
      </c>
      <c r="U943" s="428" t="s">
        <v>2124</v>
      </c>
    </row>
    <row r="944" spans="1:21" s="347" customFormat="1" x14ac:dyDescent="0.2">
      <c r="A944" s="347" t="s">
        <v>2108</v>
      </c>
      <c r="B944" s="427">
        <v>44671</v>
      </c>
      <c r="C944" s="427">
        <v>44697</v>
      </c>
      <c r="D944" s="420">
        <f>'6830'!D29</f>
        <v>521</v>
      </c>
      <c r="E944" s="347" t="str">
        <f>VLOOKUP(D944,Fichas!$A$2:$G$2009,7,FALSE)</f>
        <v>02.012</v>
      </c>
      <c r="F944" s="347" t="str">
        <f>VLOOKUP(D944,Fichas!$A$2:$H$2009,8,FALSE)</f>
        <v>Secretaria de Educação</v>
      </c>
      <c r="G944" s="420" t="str">
        <f>VLOOKUP(D944,Fichas!$A$2:$I$2009,9,FALSE)</f>
        <v>12</v>
      </c>
      <c r="H944" s="347" t="str">
        <f>VLOOKUP(D944,Fichas!$A$2:$J$2009,10,FALSE)</f>
        <v>Educação</v>
      </c>
      <c r="I944" s="420" t="str">
        <f>VLOOKUP(D944,Fichas!$A$2:$K$2009,11,FALSE)</f>
        <v>365</v>
      </c>
      <c r="J944" s="347" t="str">
        <f>VLOOKUP(D944,Fichas!$A$2:$L$2009,12,FALSE)</f>
        <v>Educação Infantil</v>
      </c>
      <c r="K944" s="420" t="str">
        <f>VLOOKUP(D944,Fichas!$A$2:$M$2009,13,FALSE)</f>
        <v>0017</v>
      </c>
      <c r="L944" s="347" t="str">
        <f>VLOOKUP(D944,Fichas!$A$2:$N$2009,14,FALSE)</f>
        <v>FUNDEB 30% - Remuneração de Não Docentes</v>
      </c>
      <c r="M944" s="420" t="str">
        <f>VLOOKUP(D944,Fichas!$A$2:$O$2009,15,FALSE)</f>
        <v>2065</v>
      </c>
      <c r="N944" s="347" t="str">
        <f>VLOOKUP(D944,Fichas!$A$2:$P$2009,16,FALSE)</f>
        <v>FUNDEB 30 - Remuneração Não Docentes - Pré Escola</v>
      </c>
      <c r="O944" s="420" t="str">
        <f>VLOOKUP(D944,Fichas!$A$2:$C$2009,3,FALSE)</f>
        <v>3.1.90.11.00.00</v>
      </c>
      <c r="P944" s="347" t="str">
        <f>VLOOKUP(D944,Fichas!$A$2:$D$2009,4,FALSE)</f>
        <v>Vencimentos e Vantagens Fixas - Pessoal Civil</v>
      </c>
      <c r="Q944" s="421" t="str">
        <f>VLOOKUP(D944,Fichas!$A$2:$E$2009,5,FALSE)</f>
        <v>400</v>
      </c>
      <c r="R944" s="347" t="str">
        <f>VLOOKUP(Q944,Dados!$A$2:$C$1673,2,FALSE)</f>
        <v>FUNDEB - 30%</v>
      </c>
      <c r="S944" s="428">
        <f>'6830'!G29</f>
        <v>402000</v>
      </c>
      <c r="T944" s="428">
        <f>'6830'!H29</f>
        <v>0</v>
      </c>
      <c r="U944" s="428" t="s">
        <v>2124</v>
      </c>
    </row>
    <row r="945" spans="1:21" s="347" customFormat="1" x14ac:dyDescent="0.2">
      <c r="A945" s="347" t="s">
        <v>2108</v>
      </c>
      <c r="B945" s="427">
        <v>44671</v>
      </c>
      <c r="C945" s="427">
        <v>44697</v>
      </c>
      <c r="D945" s="420">
        <f>'6830'!D30</f>
        <v>1671</v>
      </c>
      <c r="E945" s="347" t="str">
        <f>VLOOKUP(D945,Fichas!$A$2:$G$2009,7,FALSE)</f>
        <v>02.012</v>
      </c>
      <c r="F945" s="347" t="str">
        <f>VLOOKUP(D945,Fichas!$A$2:$H$2009,8,FALSE)</f>
        <v>Secretaria de Educação</v>
      </c>
      <c r="G945" s="420" t="str">
        <f>VLOOKUP(D945,Fichas!$A$2:$I$2009,9,FALSE)</f>
        <v>12</v>
      </c>
      <c r="H945" s="347" t="str">
        <f>VLOOKUP(D945,Fichas!$A$2:$J$2009,10,FALSE)</f>
        <v>Educação</v>
      </c>
      <c r="I945" s="420" t="str">
        <f>VLOOKUP(D945,Fichas!$A$2:$K$2009,11,FALSE)</f>
        <v>365</v>
      </c>
      <c r="J945" s="347" t="str">
        <f>VLOOKUP(D945,Fichas!$A$2:$L$2009,12,FALSE)</f>
        <v>Educação Infantil</v>
      </c>
      <c r="K945" s="420" t="str">
        <f>VLOOKUP(D945,Fichas!$A$2:$M$2009,13,FALSE)</f>
        <v>0017</v>
      </c>
      <c r="L945" s="347" t="str">
        <f>VLOOKUP(D945,Fichas!$A$2:$N$2009,14,FALSE)</f>
        <v>FUNDEB 30% - Remuneração de Não Docentes</v>
      </c>
      <c r="M945" s="420" t="str">
        <f>VLOOKUP(D945,Fichas!$A$2:$O$2009,15,FALSE)</f>
        <v>2065</v>
      </c>
      <c r="N945" s="347" t="str">
        <f>VLOOKUP(D945,Fichas!$A$2:$P$2009,16,FALSE)</f>
        <v>FUNDEB 30 - Remuneração Não Docentes - Pré Escola</v>
      </c>
      <c r="O945" s="420" t="str">
        <f>VLOOKUP(D945,Fichas!$A$2:$C$2009,3,FALSE)</f>
        <v>3.3.91.41.00.00</v>
      </c>
      <c r="P945" s="347" t="str">
        <f>VLOOKUP(D945,Fichas!$A$2:$D$2009,4,FALSE)</f>
        <v>Contribuições</v>
      </c>
      <c r="Q945" s="421" t="str">
        <f>VLOOKUP(D945,Fichas!$A$2:$E$2009,5,FALSE)</f>
        <v>400</v>
      </c>
      <c r="R945" s="347" t="str">
        <f>VLOOKUP(Q945,Dados!$A$2:$C$1673,2,FALSE)</f>
        <v>FUNDEB - 30%</v>
      </c>
      <c r="S945" s="428">
        <f>'6830'!G30</f>
        <v>506</v>
      </c>
      <c r="T945" s="428">
        <f>'6830'!H30</f>
        <v>0</v>
      </c>
      <c r="U945" s="428" t="s">
        <v>2124</v>
      </c>
    </row>
    <row r="946" spans="1:21" s="347" customFormat="1" x14ac:dyDescent="0.2">
      <c r="A946" s="347" t="s">
        <v>2108</v>
      </c>
      <c r="B946" s="427">
        <v>44671</v>
      </c>
      <c r="C946" s="427">
        <v>44697</v>
      </c>
      <c r="D946" s="420">
        <f>'6830'!D31</f>
        <v>1594</v>
      </c>
      <c r="E946" s="347" t="str">
        <f>VLOOKUP(D946,Fichas!$A$2:$G$2009,7,FALSE)</f>
        <v>02.012</v>
      </c>
      <c r="F946" s="347" t="str">
        <f>VLOOKUP(D946,Fichas!$A$2:$H$2009,8,FALSE)</f>
        <v>Secretaria de Educação</v>
      </c>
      <c r="G946" s="420" t="str">
        <f>VLOOKUP(D946,Fichas!$A$2:$I$2009,9,FALSE)</f>
        <v>12</v>
      </c>
      <c r="H946" s="347" t="str">
        <f>VLOOKUP(D946,Fichas!$A$2:$J$2009,10,FALSE)</f>
        <v>Educação</v>
      </c>
      <c r="I946" s="420" t="str">
        <f>VLOOKUP(D946,Fichas!$A$2:$K$2009,11,FALSE)</f>
        <v>366</v>
      </c>
      <c r="J946" s="347" t="str">
        <f>VLOOKUP(D946,Fichas!$A$2:$L$2009,12,FALSE)</f>
        <v>Educação de Jovens e Adultos</v>
      </c>
      <c r="K946" s="420" t="str">
        <f>VLOOKUP(D946,Fichas!$A$2:$M$2009,13,FALSE)</f>
        <v>0016</v>
      </c>
      <c r="L946" s="347" t="str">
        <f>VLOOKUP(D946,Fichas!$A$2:$N$2009,14,FALSE)</f>
        <v>FUNDEB 70% - Remuneração do Magistério</v>
      </c>
      <c r="M946" s="420" t="str">
        <f>VLOOKUP(D946,Fichas!$A$2:$O$2009,15,FALSE)</f>
        <v>2061</v>
      </c>
      <c r="N946" s="347" t="str">
        <f>VLOOKUP(D946,Fichas!$A$2:$P$2009,16,FALSE)</f>
        <v>FUNDEB 70 - Remuneração do Magistério - EJA</v>
      </c>
      <c r="O946" s="420" t="str">
        <f>VLOOKUP(D946,Fichas!$A$2:$C$2009,3,FALSE)</f>
        <v>3.1.90.04.00.00</v>
      </c>
      <c r="P946" s="347" t="str">
        <f>VLOOKUP(D946,Fichas!$A$2:$D$2009,4,FALSE)</f>
        <v>Contratação por Tempo Determinado</v>
      </c>
      <c r="Q946" s="421" t="str">
        <f>VLOOKUP(D946,Fichas!$A$2:$E$2009,5,FALSE)</f>
        <v>600</v>
      </c>
      <c r="R946" s="347" t="str">
        <f>VLOOKUP(Q946,Dados!$A$2:$C$1673,2,FALSE)</f>
        <v>FUNDEB - 70%</v>
      </c>
      <c r="S946" s="428">
        <f>'6830'!G31</f>
        <v>2450</v>
      </c>
      <c r="T946" s="428">
        <f>'6830'!H31</f>
        <v>0</v>
      </c>
      <c r="U946" s="428" t="s">
        <v>2124</v>
      </c>
    </row>
    <row r="947" spans="1:21" s="347" customFormat="1" x14ac:dyDescent="0.2">
      <c r="A947" s="347" t="s">
        <v>2108</v>
      </c>
      <c r="B947" s="427">
        <v>44671</v>
      </c>
      <c r="C947" s="427">
        <v>44697</v>
      </c>
      <c r="D947" s="420">
        <f>'6830'!D32</f>
        <v>579</v>
      </c>
      <c r="E947" s="347" t="str">
        <f>VLOOKUP(D947,Fichas!$A$2:$G$2009,7,FALSE)</f>
        <v>02.012</v>
      </c>
      <c r="F947" s="347" t="str">
        <f>VLOOKUP(D947,Fichas!$A$2:$H$2009,8,FALSE)</f>
        <v>Secretaria de Educação</v>
      </c>
      <c r="G947" s="420" t="str">
        <f>VLOOKUP(D947,Fichas!$A$2:$I$2009,9,FALSE)</f>
        <v>12</v>
      </c>
      <c r="H947" s="347" t="str">
        <f>VLOOKUP(D947,Fichas!$A$2:$J$2009,10,FALSE)</f>
        <v>Educação</v>
      </c>
      <c r="I947" s="420" t="str">
        <f>VLOOKUP(D947,Fichas!$A$2:$K$2009,11,FALSE)</f>
        <v>366</v>
      </c>
      <c r="J947" s="347" t="str">
        <f>VLOOKUP(D947,Fichas!$A$2:$L$2009,12,FALSE)</f>
        <v>Educação de Jovens e Adultos</v>
      </c>
      <c r="K947" s="420" t="str">
        <f>VLOOKUP(D947,Fichas!$A$2:$M$2009,13,FALSE)</f>
        <v>0016</v>
      </c>
      <c r="L947" s="347" t="str">
        <f>VLOOKUP(D947,Fichas!$A$2:$N$2009,14,FALSE)</f>
        <v>FUNDEB 70% - Remuneração do Magistério</v>
      </c>
      <c r="M947" s="420" t="str">
        <f>VLOOKUP(D947,Fichas!$A$2:$O$2009,15,FALSE)</f>
        <v>2061</v>
      </c>
      <c r="N947" s="347" t="str">
        <f>VLOOKUP(D947,Fichas!$A$2:$P$2009,16,FALSE)</f>
        <v>FUNDEB 70 - Remuneração do Magistério - EJA</v>
      </c>
      <c r="O947" s="420" t="str">
        <f>VLOOKUP(D947,Fichas!$A$2:$C$2009,3,FALSE)</f>
        <v>3.1.90.11.00.00</v>
      </c>
      <c r="P947" s="347" t="str">
        <f>VLOOKUP(D947,Fichas!$A$2:$D$2009,4,FALSE)</f>
        <v>Vencimentos e Vantagens Fixas - Pessoal Civil</v>
      </c>
      <c r="Q947" s="421" t="str">
        <f>VLOOKUP(D947,Fichas!$A$2:$E$2009,5,FALSE)</f>
        <v>600</v>
      </c>
      <c r="R947" s="347" t="str">
        <f>VLOOKUP(Q947,Dados!$A$2:$C$1673,2,FALSE)</f>
        <v>FUNDEB - 70%</v>
      </c>
      <c r="S947" s="428">
        <f>'6830'!G32</f>
        <v>24000</v>
      </c>
      <c r="T947" s="428">
        <f>'6830'!H32</f>
        <v>0</v>
      </c>
      <c r="U947" s="428" t="s">
        <v>2124</v>
      </c>
    </row>
    <row r="948" spans="1:21" s="347" customFormat="1" x14ac:dyDescent="0.2">
      <c r="A948" s="347" t="s">
        <v>2108</v>
      </c>
      <c r="B948" s="427">
        <v>44671</v>
      </c>
      <c r="C948" s="427">
        <v>44697</v>
      </c>
      <c r="D948" s="420">
        <f>'6830'!D33</f>
        <v>582</v>
      </c>
      <c r="E948" s="347" t="str">
        <f>VLOOKUP(D948,Fichas!$A$2:$G$2009,7,FALSE)</f>
        <v>02.012</v>
      </c>
      <c r="F948" s="347" t="str">
        <f>VLOOKUP(D948,Fichas!$A$2:$H$2009,8,FALSE)</f>
        <v>Secretaria de Educação</v>
      </c>
      <c r="G948" s="420" t="str">
        <f>VLOOKUP(D948,Fichas!$A$2:$I$2009,9,FALSE)</f>
        <v>12</v>
      </c>
      <c r="H948" s="347" t="str">
        <f>VLOOKUP(D948,Fichas!$A$2:$J$2009,10,FALSE)</f>
        <v>Educação</v>
      </c>
      <c r="I948" s="420" t="str">
        <f>VLOOKUP(D948,Fichas!$A$2:$K$2009,11,FALSE)</f>
        <v>366</v>
      </c>
      <c r="J948" s="347" t="str">
        <f>VLOOKUP(D948,Fichas!$A$2:$L$2009,12,FALSE)</f>
        <v>Educação de Jovens e Adultos</v>
      </c>
      <c r="K948" s="420" t="str">
        <f>VLOOKUP(D948,Fichas!$A$2:$M$2009,13,FALSE)</f>
        <v>0016</v>
      </c>
      <c r="L948" s="347" t="str">
        <f>VLOOKUP(D948,Fichas!$A$2:$N$2009,14,FALSE)</f>
        <v>FUNDEB 70% - Remuneração do Magistério</v>
      </c>
      <c r="M948" s="420" t="str">
        <f>VLOOKUP(D948,Fichas!$A$2:$O$2009,15,FALSE)</f>
        <v>2061</v>
      </c>
      <c r="N948" s="347" t="str">
        <f>VLOOKUP(D948,Fichas!$A$2:$P$2009,16,FALSE)</f>
        <v>FUNDEB 70 - Remuneração do Magistério - EJA</v>
      </c>
      <c r="O948" s="420" t="str">
        <f>VLOOKUP(D948,Fichas!$A$2:$C$2009,3,FALSE)</f>
        <v>3.1.91.13.11.00</v>
      </c>
      <c r="P948" s="347" t="str">
        <f>VLOOKUP(D948,Fichas!$A$2:$D$2009,4,FALSE)</f>
        <v>Contribuições RPPS - FFP</v>
      </c>
      <c r="Q948" s="421" t="str">
        <f>VLOOKUP(D948,Fichas!$A$2:$E$2009,5,FALSE)</f>
        <v>600</v>
      </c>
      <c r="R948" s="347" t="str">
        <f>VLOOKUP(Q948,Dados!$A$2:$C$1673,2,FALSE)</f>
        <v>FUNDEB - 70%</v>
      </c>
      <c r="S948" s="428">
        <f>'6830'!G33</f>
        <v>4000</v>
      </c>
      <c r="T948" s="428">
        <f>'6830'!H33</f>
        <v>0</v>
      </c>
      <c r="U948" s="428" t="s">
        <v>2124</v>
      </c>
    </row>
    <row r="949" spans="1:21" s="347" customFormat="1" x14ac:dyDescent="0.2">
      <c r="A949" s="347" t="s">
        <v>2108</v>
      </c>
      <c r="B949" s="427">
        <v>44671</v>
      </c>
      <c r="C949" s="427">
        <v>44697</v>
      </c>
      <c r="D949" s="420">
        <f>'6830'!D34</f>
        <v>1667</v>
      </c>
      <c r="E949" s="347" t="str">
        <f>VLOOKUP(D949,Fichas!$A$2:$G$2009,7,FALSE)</f>
        <v>02.012</v>
      </c>
      <c r="F949" s="347" t="str">
        <f>VLOOKUP(D949,Fichas!$A$2:$H$2009,8,FALSE)</f>
        <v>Secretaria de Educação</v>
      </c>
      <c r="G949" s="420" t="str">
        <f>VLOOKUP(D949,Fichas!$A$2:$I$2009,9,FALSE)</f>
        <v>12</v>
      </c>
      <c r="H949" s="347" t="str">
        <f>VLOOKUP(D949,Fichas!$A$2:$J$2009,10,FALSE)</f>
        <v>Educação</v>
      </c>
      <c r="I949" s="420" t="str">
        <f>VLOOKUP(D949,Fichas!$A$2:$K$2009,11,FALSE)</f>
        <v>367</v>
      </c>
      <c r="J949" s="347" t="str">
        <f>VLOOKUP(D949,Fichas!$A$2:$L$2009,12,FALSE)</f>
        <v>Educação Especial</v>
      </c>
      <c r="K949" s="420" t="str">
        <f>VLOOKUP(D949,Fichas!$A$2:$M$2009,13,FALSE)</f>
        <v>0015</v>
      </c>
      <c r="L949" s="347" t="str">
        <f>VLOOKUP(D949,Fichas!$A$2:$N$2009,14,FALSE)</f>
        <v>Gestão de Pessoal da Educação</v>
      </c>
      <c r="M949" s="420" t="str">
        <f>VLOOKUP(D949,Fichas!$A$2:$O$2009,15,FALSE)</f>
        <v>2057</v>
      </c>
      <c r="N949" s="347" t="str">
        <f>VLOOKUP(D949,Fichas!$A$2:$P$2009,16,FALSE)</f>
        <v>Remuneração dos Profissionais da Educação - Educação Especial</v>
      </c>
      <c r="O949" s="420" t="str">
        <f>VLOOKUP(D949,Fichas!$A$2:$C$2009,3,FALSE)</f>
        <v>3.3.91.41.00.00</v>
      </c>
      <c r="P949" s="347" t="str">
        <f>VLOOKUP(D949,Fichas!$A$2:$D$2009,4,FALSE)</f>
        <v>Contribuições</v>
      </c>
      <c r="Q949" s="421" t="str">
        <f>VLOOKUP(D949,Fichas!$A$2:$E$2009,5,FALSE)</f>
        <v>200</v>
      </c>
      <c r="R949" s="347" t="str">
        <f>VLOOKUP(Q949,Dados!$A$2:$C$1673,2,FALSE)</f>
        <v>Ordinário - Educação</v>
      </c>
      <c r="S949" s="428">
        <f>'6830'!G34</f>
        <v>469</v>
      </c>
      <c r="T949" s="428">
        <f>'6830'!H34</f>
        <v>0</v>
      </c>
      <c r="U949" s="428" t="s">
        <v>2124</v>
      </c>
    </row>
    <row r="950" spans="1:21" s="347" customFormat="1" x14ac:dyDescent="0.2">
      <c r="A950" s="347" t="s">
        <v>2108</v>
      </c>
      <c r="B950" s="427">
        <v>44671</v>
      </c>
      <c r="C950" s="427">
        <v>44697</v>
      </c>
      <c r="D950" s="420">
        <f>'6830'!D35</f>
        <v>638</v>
      </c>
      <c r="E950" s="347" t="str">
        <f>VLOOKUP(D950,Fichas!$A$2:$G$2009,7,FALSE)</f>
        <v>02.013</v>
      </c>
      <c r="F950" s="347" t="str">
        <f>VLOOKUP(D950,Fichas!$A$2:$H$2009,8,FALSE)</f>
        <v>Secretaria da Melhor Idade</v>
      </c>
      <c r="G950" s="420" t="str">
        <f>VLOOKUP(D950,Fichas!$A$2:$I$2009,9,FALSE)</f>
        <v>08</v>
      </c>
      <c r="H950" s="347" t="str">
        <f>VLOOKUP(D950,Fichas!$A$2:$J$2009,10,FALSE)</f>
        <v>Assistência Social</v>
      </c>
      <c r="I950" s="420" t="str">
        <f>VLOOKUP(D950,Fichas!$A$2:$K$2009,11,FALSE)</f>
        <v>241</v>
      </c>
      <c r="J950" s="347" t="str">
        <f>VLOOKUP(D950,Fichas!$A$2:$L$2009,12,FALSE)</f>
        <v>Assistência ao Idoso</v>
      </c>
      <c r="K950" s="420" t="str">
        <f>VLOOKUP(D950,Fichas!$A$2:$M$2009,13,FALSE)</f>
        <v>0022</v>
      </c>
      <c r="L950" s="347" t="str">
        <f>VLOOKUP(D950,Fichas!$A$2:$N$2009,14,FALSE)</f>
        <v>Terceira Idade</v>
      </c>
      <c r="M950" s="420" t="str">
        <f>VLOOKUP(D950,Fichas!$A$2:$O$2009,15,FALSE)</f>
        <v>2083</v>
      </c>
      <c r="N950" s="347" t="str">
        <f>VLOOKUP(D950,Fichas!$A$2:$P$2009,16,FALSE)</f>
        <v>ILPI - Instituição de Longa Permanência para Pessoa Idosa</v>
      </c>
      <c r="O950" s="420" t="str">
        <f>VLOOKUP(D950,Fichas!$A$2:$C$2009,3,FALSE)</f>
        <v>3.3.90.30.00.00</v>
      </c>
      <c r="P950" s="347" t="str">
        <f>VLOOKUP(D950,Fichas!$A$2:$D$2009,4,FALSE)</f>
        <v>Material de Consumo</v>
      </c>
      <c r="Q950" s="421" t="str">
        <f>VLOOKUP(D950,Fichas!$A$2:$E$2009,5,FALSE)</f>
        <v>806</v>
      </c>
      <c r="R950" s="347" t="str">
        <f>VLOOKUP(Q950,Dados!$A$2:$C$1673,2,FALSE)</f>
        <v>Comp. Financ. dos Royalties Pela Produção</v>
      </c>
      <c r="S950" s="428">
        <f>'6830'!G35</f>
        <v>118900.36</v>
      </c>
      <c r="T950" s="428">
        <f>'6830'!H35</f>
        <v>0</v>
      </c>
      <c r="U950" s="428" t="s">
        <v>2124</v>
      </c>
    </row>
    <row r="951" spans="1:21" s="347" customFormat="1" x14ac:dyDescent="0.2">
      <c r="A951" s="347" t="s">
        <v>2108</v>
      </c>
      <c r="B951" s="427">
        <v>44671</v>
      </c>
      <c r="C951" s="427">
        <v>44697</v>
      </c>
      <c r="D951" s="420">
        <f>'6830'!D36</f>
        <v>1545</v>
      </c>
      <c r="E951" s="347" t="str">
        <f>VLOOKUP(D951,Fichas!$A$2:$G$2009,7,FALSE)</f>
        <v>02.017</v>
      </c>
      <c r="F951" s="347" t="str">
        <f>VLOOKUP(D951,Fichas!$A$2:$H$2009,8,FALSE)</f>
        <v>Secretaria da Criança e do Adolescente</v>
      </c>
      <c r="G951" s="420" t="str">
        <f>VLOOKUP(D951,Fichas!$A$2:$I$2009,9,FALSE)</f>
        <v>08</v>
      </c>
      <c r="H951" s="347" t="str">
        <f>VLOOKUP(D951,Fichas!$A$2:$J$2009,10,FALSE)</f>
        <v>Assistência Social</v>
      </c>
      <c r="I951" s="420" t="str">
        <f>VLOOKUP(D951,Fichas!$A$2:$K$2009,11,FALSE)</f>
        <v>243</v>
      </c>
      <c r="J951" s="347" t="str">
        <f>VLOOKUP(D951,Fichas!$A$2:$L$2009,12,FALSE)</f>
        <v>Assistência a Criança e ao Adolescente</v>
      </c>
      <c r="K951" s="420" t="str">
        <f>VLOOKUP(D951,Fichas!$A$2:$M$2009,13,FALSE)</f>
        <v>0008</v>
      </c>
      <c r="L951" s="347" t="str">
        <f>VLOOKUP(D951,Fichas!$A$2:$N$2009,14,FALSE)</f>
        <v>Promoção, Proteção e Defesa dos Direitos Humanos e Cidadania</v>
      </c>
      <c r="M951" s="420" t="str">
        <f>VLOOKUP(D951,Fichas!$A$2:$O$2009,15,FALSE)</f>
        <v>2094</v>
      </c>
      <c r="N951" s="347" t="str">
        <f>VLOOKUP(D951,Fichas!$A$2:$P$2009,16,FALSE)</f>
        <v>Manutenção do Serviço de Acolhimento à Criança e ao Adolescente</v>
      </c>
      <c r="O951" s="420" t="str">
        <f>VLOOKUP(D951,Fichas!$A$2:$C$2009,3,FALSE)</f>
        <v>3.3.90.39.00.00</v>
      </c>
      <c r="P951" s="347" t="str">
        <f>VLOOKUP(D951,Fichas!$A$2:$D$2009,4,FALSE)</f>
        <v>Outros Serviços de Terceiros - Pessoa Jurídica</v>
      </c>
      <c r="Q951" s="421" t="str">
        <f>VLOOKUP(D951,Fichas!$A$2:$E$2009,5,FALSE)</f>
        <v>0</v>
      </c>
      <c r="R951" s="347" t="str">
        <f>VLOOKUP(Q951,Dados!$A$2:$C$1673,2,FALSE)</f>
        <v>Ordinário</v>
      </c>
      <c r="S951" s="428">
        <f>'6830'!G36</f>
        <v>22000</v>
      </c>
      <c r="T951" s="428">
        <f>'6830'!H36</f>
        <v>0</v>
      </c>
      <c r="U951" s="428" t="s">
        <v>2124</v>
      </c>
    </row>
    <row r="952" spans="1:21" s="347" customFormat="1" x14ac:dyDescent="0.2">
      <c r="A952" s="347" t="s">
        <v>2108</v>
      </c>
      <c r="B952" s="427">
        <v>44671</v>
      </c>
      <c r="C952" s="427">
        <v>44697</v>
      </c>
      <c r="D952" s="420">
        <f>'6830'!D37</f>
        <v>1715</v>
      </c>
      <c r="E952" s="347" t="str">
        <f>VLOOKUP(D952,Fichas!$A$2:$G$2009,7,FALSE)</f>
        <v>02.021</v>
      </c>
      <c r="F952" s="347" t="str">
        <f>VLOOKUP(D952,Fichas!$A$2:$H$2009,8,FALSE)</f>
        <v>Secretaria de Meio Ambiente e Saneamento</v>
      </c>
      <c r="G952" s="420" t="str">
        <f>VLOOKUP(D952,Fichas!$A$2:$I$2009,9,FALSE)</f>
        <v>18</v>
      </c>
      <c r="H952" s="347" t="str">
        <f>VLOOKUP(D952,Fichas!$A$2:$J$2009,10,FALSE)</f>
        <v>Gestão Ambiental</v>
      </c>
      <c r="I952" s="420" t="str">
        <f>VLOOKUP(D952,Fichas!$A$2:$K$2009,11,FALSE)</f>
        <v>122</v>
      </c>
      <c r="J952" s="347" t="str">
        <f>VLOOKUP(D952,Fichas!$A$2:$L$2009,12,FALSE)</f>
        <v>Administração Geral</v>
      </c>
      <c r="K952" s="420" t="str">
        <f>VLOOKUP(D952,Fichas!$A$2:$M$2009,13,FALSE)</f>
        <v>0002</v>
      </c>
      <c r="L952" s="347" t="str">
        <f>VLOOKUP(D952,Fichas!$A$2:$N$2009,14,FALSE)</f>
        <v>Gestão Administrativa</v>
      </c>
      <c r="M952" s="420" t="str">
        <f>VLOOKUP(D952,Fichas!$A$2:$O$2009,15,FALSE)</f>
        <v>2003</v>
      </c>
      <c r="N952" s="347" t="str">
        <f>VLOOKUP(D952,Fichas!$A$2:$P$2009,16,FALSE)</f>
        <v>Pessoal e Encargos Sociais da Unidade</v>
      </c>
      <c r="O952" s="420" t="str">
        <f>VLOOKUP(D952,Fichas!$A$2:$C$2009,3,FALSE)</f>
        <v>3.1.90.04.00.00</v>
      </c>
      <c r="P952" s="347" t="str">
        <f>VLOOKUP(D952,Fichas!$A$2:$D$2009,4,FALSE)</f>
        <v>Contratação por Tempo Determinado</v>
      </c>
      <c r="Q952" s="421" t="str">
        <f>VLOOKUP(D952,Fichas!$A$2:$E$2009,5,FALSE)</f>
        <v>947</v>
      </c>
      <c r="R952" s="347" t="str">
        <f>VLOOKUP(Q952,Dados!$A$2:$C$1673,2,FALSE)</f>
        <v>ICMS Verde</v>
      </c>
      <c r="S952" s="428">
        <f>'6830'!G37</f>
        <v>10000</v>
      </c>
      <c r="T952" s="428">
        <f>'6830'!H37</f>
        <v>0</v>
      </c>
      <c r="U952" s="428" t="s">
        <v>2124</v>
      </c>
    </row>
    <row r="953" spans="1:21" s="347" customFormat="1" x14ac:dyDescent="0.2">
      <c r="A953" s="347" t="s">
        <v>2108</v>
      </c>
      <c r="B953" s="427">
        <v>44671</v>
      </c>
      <c r="C953" s="427">
        <v>44697</v>
      </c>
      <c r="D953" s="420">
        <f>'6830'!D38</f>
        <v>766</v>
      </c>
      <c r="E953" s="347" t="str">
        <f>VLOOKUP(D953,Fichas!$A$2:$G$2009,7,FALSE)</f>
        <v>02.021</v>
      </c>
      <c r="F953" s="347" t="str">
        <f>VLOOKUP(D953,Fichas!$A$2:$H$2009,8,FALSE)</f>
        <v>Secretaria de Meio Ambiente e Saneamento</v>
      </c>
      <c r="G953" s="420" t="str">
        <f>VLOOKUP(D953,Fichas!$A$2:$I$2009,9,FALSE)</f>
        <v>18</v>
      </c>
      <c r="H953" s="347" t="str">
        <f>VLOOKUP(D953,Fichas!$A$2:$J$2009,10,FALSE)</f>
        <v>Gestão Ambiental</v>
      </c>
      <c r="I953" s="420" t="str">
        <f>VLOOKUP(D953,Fichas!$A$2:$K$2009,11,FALSE)</f>
        <v>122</v>
      </c>
      <c r="J953" s="347" t="str">
        <f>VLOOKUP(D953,Fichas!$A$2:$L$2009,12,FALSE)</f>
        <v>Administração Geral</v>
      </c>
      <c r="K953" s="420" t="str">
        <f>VLOOKUP(D953,Fichas!$A$2:$M$2009,13,FALSE)</f>
        <v>0002</v>
      </c>
      <c r="L953" s="347" t="str">
        <f>VLOOKUP(D953,Fichas!$A$2:$N$2009,14,FALSE)</f>
        <v>Gestão Administrativa</v>
      </c>
      <c r="M953" s="420" t="str">
        <f>VLOOKUP(D953,Fichas!$A$2:$O$2009,15,FALSE)</f>
        <v>2004</v>
      </c>
      <c r="N953" s="347" t="str">
        <f>VLOOKUP(D953,Fichas!$A$2:$P$2009,16,FALSE)</f>
        <v>Manutenção e Operacionalização da Unidade</v>
      </c>
      <c r="O953" s="420" t="str">
        <f>VLOOKUP(D953,Fichas!$A$2:$C$2009,3,FALSE)</f>
        <v>3.3.90.39.00.00</v>
      </c>
      <c r="P953" s="347" t="str">
        <f>VLOOKUP(D953,Fichas!$A$2:$D$2009,4,FALSE)</f>
        <v>Outros Serviços de Terceiros - Pessoa Jurídica</v>
      </c>
      <c r="Q953" s="421" t="str">
        <f>VLOOKUP(D953,Fichas!$A$2:$E$2009,5,FALSE)</f>
        <v>947</v>
      </c>
      <c r="R953" s="347" t="str">
        <f>VLOOKUP(Q953,Dados!$A$2:$C$1673,2,FALSE)</f>
        <v>ICMS Verde</v>
      </c>
      <c r="S953" s="428">
        <f>'6830'!G38</f>
        <v>4548.87</v>
      </c>
      <c r="T953" s="428">
        <f>'6830'!H38</f>
        <v>0</v>
      </c>
      <c r="U953" s="428" t="s">
        <v>2124</v>
      </c>
    </row>
    <row r="954" spans="1:21" s="347" customFormat="1" x14ac:dyDescent="0.2">
      <c r="A954" s="347" t="s">
        <v>2108</v>
      </c>
      <c r="B954" s="427">
        <v>44671</v>
      </c>
      <c r="C954" s="427">
        <v>44697</v>
      </c>
      <c r="D954" s="420">
        <f>'6830'!D39</f>
        <v>776</v>
      </c>
      <c r="E954" s="347" t="str">
        <f>VLOOKUP(D954,Fichas!$A$2:$G$2009,7,FALSE)</f>
        <v>02.021</v>
      </c>
      <c r="F954" s="347" t="str">
        <f>VLOOKUP(D954,Fichas!$A$2:$H$2009,8,FALSE)</f>
        <v>Secretaria de Meio Ambiente e Saneamento</v>
      </c>
      <c r="G954" s="420" t="str">
        <f>VLOOKUP(D954,Fichas!$A$2:$I$2009,9,FALSE)</f>
        <v>18</v>
      </c>
      <c r="H954" s="347" t="str">
        <f>VLOOKUP(D954,Fichas!$A$2:$J$2009,10,FALSE)</f>
        <v>Gestão Ambiental</v>
      </c>
      <c r="I954" s="420" t="str">
        <f>VLOOKUP(D954,Fichas!$A$2:$K$2009,11,FALSE)</f>
        <v>541</v>
      </c>
      <c r="J954" s="347" t="str">
        <f>VLOOKUP(D954,Fichas!$A$2:$L$2009,12,FALSE)</f>
        <v>Preservação e Conservação Ambiental</v>
      </c>
      <c r="K954" s="420" t="str">
        <f>VLOOKUP(D954,Fichas!$A$2:$M$2009,13,FALSE)</f>
        <v>0027</v>
      </c>
      <c r="L954" s="347" t="str">
        <f>VLOOKUP(D954,Fichas!$A$2:$N$2009,14,FALSE)</f>
        <v>Gestão Ambiental</v>
      </c>
      <c r="M954" s="420" t="str">
        <f>VLOOKUP(D954,Fichas!$A$2:$O$2009,15,FALSE)</f>
        <v>2108</v>
      </c>
      <c r="N954" s="347" t="str">
        <f>VLOOKUP(D954,Fichas!$A$2:$P$2009,16,FALSE)</f>
        <v>Programa Bandeira Azul</v>
      </c>
      <c r="O954" s="420" t="str">
        <f>VLOOKUP(D954,Fichas!$A$2:$C$2009,3,FALSE)</f>
        <v>3.3.90.30.00.00</v>
      </c>
      <c r="P954" s="347" t="str">
        <f>VLOOKUP(D954,Fichas!$A$2:$D$2009,4,FALSE)</f>
        <v>Material de Consumo</v>
      </c>
      <c r="Q954" s="421" t="str">
        <f>VLOOKUP(D954,Fichas!$A$2:$E$2009,5,FALSE)</f>
        <v>947</v>
      </c>
      <c r="R954" s="347" t="str">
        <f>VLOOKUP(Q954,Dados!$A$2:$C$1673,2,FALSE)</f>
        <v>ICMS Verde</v>
      </c>
      <c r="S954" s="428">
        <f>'6830'!G39</f>
        <v>16800</v>
      </c>
      <c r="T954" s="428">
        <f>'6830'!H39</f>
        <v>0</v>
      </c>
      <c r="U954" s="428" t="s">
        <v>2124</v>
      </c>
    </row>
    <row r="955" spans="1:21" s="347" customFormat="1" x14ac:dyDescent="0.2">
      <c r="A955" s="347" t="s">
        <v>2108</v>
      </c>
      <c r="B955" s="427">
        <v>44671</v>
      </c>
      <c r="C955" s="427">
        <v>44697</v>
      </c>
      <c r="D955" s="420">
        <f>'6830'!D40</f>
        <v>1717</v>
      </c>
      <c r="E955" s="347" t="str">
        <f>VLOOKUP(D955,Fichas!$A$2:$G$2009,7,FALSE)</f>
        <v>02.022</v>
      </c>
      <c r="F955" s="347" t="str">
        <f>VLOOKUP(D955,Fichas!$A$2:$H$2009,8,FALSE)</f>
        <v>Secretaria de Direitos Humanos e Segurança</v>
      </c>
      <c r="G955" s="420" t="str">
        <f>VLOOKUP(D955,Fichas!$A$2:$I$2009,9,FALSE)</f>
        <v>06</v>
      </c>
      <c r="H955" s="347" t="str">
        <f>VLOOKUP(D955,Fichas!$A$2:$J$2009,10,FALSE)</f>
        <v>Segurança Pública</v>
      </c>
      <c r="I955" s="420" t="str">
        <f>VLOOKUP(D955,Fichas!$A$2:$K$2009,11,FALSE)</f>
        <v>122</v>
      </c>
      <c r="J955" s="347" t="str">
        <f>VLOOKUP(D955,Fichas!$A$2:$L$2009,12,FALSE)</f>
        <v>Administração Geral</v>
      </c>
      <c r="K955" s="420" t="str">
        <f>VLOOKUP(D955,Fichas!$A$2:$M$2009,13,FALSE)</f>
        <v>0002</v>
      </c>
      <c r="L955" s="347" t="str">
        <f>VLOOKUP(D955,Fichas!$A$2:$N$2009,14,FALSE)</f>
        <v>Gestão Administrativa</v>
      </c>
      <c r="M955" s="420" t="str">
        <f>VLOOKUP(D955,Fichas!$A$2:$O$2009,15,FALSE)</f>
        <v>2004</v>
      </c>
      <c r="N955" s="347" t="str">
        <f>VLOOKUP(D955,Fichas!$A$2:$P$2009,16,FALSE)</f>
        <v>Manutenção e Operacionalização da Unidade</v>
      </c>
      <c r="O955" s="420" t="str">
        <f>VLOOKUP(D955,Fichas!$A$2:$C$2009,3,FALSE)</f>
        <v>3.3.90.14.00.00</v>
      </c>
      <c r="P955" s="347" t="str">
        <f>VLOOKUP(D955,Fichas!$A$2:$D$2009,4,FALSE)</f>
        <v>Diárias - Civil</v>
      </c>
      <c r="Q955" s="421" t="str">
        <f>VLOOKUP(D955,Fichas!$A$2:$E$2009,5,FALSE)</f>
        <v>0</v>
      </c>
      <c r="R955" s="347" t="str">
        <f>VLOOKUP(Q955,Dados!$A$2:$C$1673,2,FALSE)</f>
        <v>Ordinário</v>
      </c>
      <c r="S955" s="428">
        <f>'6830'!G40</f>
        <v>12889.64</v>
      </c>
      <c r="T955" s="428">
        <f>'6830'!H40</f>
        <v>0</v>
      </c>
      <c r="U955" s="428" t="s">
        <v>2124</v>
      </c>
    </row>
    <row r="956" spans="1:21" s="347" customFormat="1" x14ac:dyDescent="0.2">
      <c r="A956" s="347" t="s">
        <v>2108</v>
      </c>
      <c r="B956" s="427">
        <v>44671</v>
      </c>
      <c r="C956" s="427">
        <v>44697</v>
      </c>
      <c r="D956" s="420">
        <f>'6830'!D41</f>
        <v>1556</v>
      </c>
      <c r="E956" s="347" t="str">
        <f>VLOOKUP(D956,Fichas!$A$2:$G$2009,7,FALSE)</f>
        <v>05.001</v>
      </c>
      <c r="F956" s="347" t="str">
        <f>VLOOKUP(D956,Fichas!$A$2:$H$2009,8,FALSE)</f>
        <v>Fundo Municipal de Saúde</v>
      </c>
      <c r="G956" s="420" t="str">
        <f>VLOOKUP(D956,Fichas!$A$2:$I$2009,9,FALSE)</f>
        <v>10</v>
      </c>
      <c r="H956" s="347" t="str">
        <f>VLOOKUP(D956,Fichas!$A$2:$J$2009,10,FALSE)</f>
        <v>Saúde</v>
      </c>
      <c r="I956" s="420" t="str">
        <f>VLOOKUP(D956,Fichas!$A$2:$K$2009,11,FALSE)</f>
        <v>122</v>
      </c>
      <c r="J956" s="347" t="str">
        <f>VLOOKUP(D956,Fichas!$A$2:$L$2009,12,FALSE)</f>
        <v>Administração Geral</v>
      </c>
      <c r="K956" s="420" t="str">
        <f>VLOOKUP(D956,Fichas!$A$2:$M$2009,13,FALSE)</f>
        <v>0029</v>
      </c>
      <c r="L956" s="347" t="str">
        <f>VLOOKUP(D956,Fichas!$A$2:$N$2009,14,FALSE)</f>
        <v>Manutenção, Modernização e Profissionalização da Gestão do SUS</v>
      </c>
      <c r="M956" s="420" t="str">
        <f>VLOOKUP(D956,Fichas!$A$2:$O$2009,15,FALSE)</f>
        <v>2121</v>
      </c>
      <c r="N956" s="347" t="str">
        <f>VLOOKUP(D956,Fichas!$A$2:$P$2009,16,FALSE)</f>
        <v>Manutenção e Modernização das Ações Administrativas e de Gestão do SUS</v>
      </c>
      <c r="O956" s="420" t="str">
        <f>VLOOKUP(D956,Fichas!$A$2:$C$2009,3,FALSE)</f>
        <v>3.1.90.04.00.00</v>
      </c>
      <c r="P956" s="347" t="str">
        <f>VLOOKUP(D956,Fichas!$A$2:$D$2009,4,FALSE)</f>
        <v>Contratação por Tempo Determinado</v>
      </c>
      <c r="Q956" s="421" t="str">
        <f>VLOOKUP(D956,Fichas!$A$2:$E$2009,5,FALSE)</f>
        <v>806</v>
      </c>
      <c r="R956" s="347" t="str">
        <f>VLOOKUP(Q956,Dados!$A$2:$C$1673,2,FALSE)</f>
        <v>Comp. Financ. dos Royalties Pela Produção</v>
      </c>
      <c r="S956" s="428">
        <f>'6830'!G41</f>
        <v>1914000</v>
      </c>
      <c r="T956" s="428">
        <f>'6830'!H41</f>
        <v>0</v>
      </c>
      <c r="U956" s="428" t="s">
        <v>2124</v>
      </c>
    </row>
    <row r="957" spans="1:21" s="347" customFormat="1" x14ac:dyDescent="0.2">
      <c r="A957" s="347" t="s">
        <v>2108</v>
      </c>
      <c r="B957" s="427">
        <v>44671</v>
      </c>
      <c r="C957" s="427">
        <v>44697</v>
      </c>
      <c r="D957" s="420">
        <f>'6830'!D42</f>
        <v>961</v>
      </c>
      <c r="E957" s="347" t="str">
        <f>VLOOKUP(D957,Fichas!$A$2:$G$2009,7,FALSE)</f>
        <v>05.001</v>
      </c>
      <c r="F957" s="347" t="str">
        <f>VLOOKUP(D957,Fichas!$A$2:$H$2009,8,FALSE)</f>
        <v>Fundo Municipal de Saúde</v>
      </c>
      <c r="G957" s="420" t="str">
        <f>VLOOKUP(D957,Fichas!$A$2:$I$2009,9,FALSE)</f>
        <v>10</v>
      </c>
      <c r="H957" s="347" t="str">
        <f>VLOOKUP(D957,Fichas!$A$2:$J$2009,10,FALSE)</f>
        <v>Saúde</v>
      </c>
      <c r="I957" s="420" t="str">
        <f>VLOOKUP(D957,Fichas!$A$2:$K$2009,11,FALSE)</f>
        <v>122</v>
      </c>
      <c r="J957" s="347" t="str">
        <f>VLOOKUP(D957,Fichas!$A$2:$L$2009,12,FALSE)</f>
        <v>Administração Geral</v>
      </c>
      <c r="K957" s="420" t="str">
        <f>VLOOKUP(D957,Fichas!$A$2:$M$2009,13,FALSE)</f>
        <v>0029</v>
      </c>
      <c r="L957" s="347" t="str">
        <f>VLOOKUP(D957,Fichas!$A$2:$N$2009,14,FALSE)</f>
        <v>Manutenção, Modernização e Profissionalização da Gestão do SUS</v>
      </c>
      <c r="M957" s="420" t="str">
        <f>VLOOKUP(D957,Fichas!$A$2:$O$2009,15,FALSE)</f>
        <v>2121</v>
      </c>
      <c r="N957" s="347" t="str">
        <f>VLOOKUP(D957,Fichas!$A$2:$P$2009,16,FALSE)</f>
        <v>Manutenção e Modernização das Ações Administrativas e de Gestão do SUS</v>
      </c>
      <c r="O957" s="420" t="str">
        <f>VLOOKUP(D957,Fichas!$A$2:$C$2009,3,FALSE)</f>
        <v>3.1.90.04.00.00</v>
      </c>
      <c r="P957" s="347" t="str">
        <f>VLOOKUP(D957,Fichas!$A$2:$D$2009,4,FALSE)</f>
        <v>Contratação por Tempo Determinado</v>
      </c>
      <c r="Q957" s="421" t="str">
        <f>VLOOKUP(D957,Fichas!$A$2:$E$2009,5,FALSE)</f>
        <v>807</v>
      </c>
      <c r="R957" s="347" t="str">
        <f>VLOOKUP(Q957,Dados!$A$2:$C$1673,2,FALSE)</f>
        <v>Royalties Pelo Excedente da Produção</v>
      </c>
      <c r="S957" s="428">
        <f>'6830'!G42</f>
        <v>1800000</v>
      </c>
      <c r="T957" s="428">
        <f>'6830'!H42</f>
        <v>0</v>
      </c>
      <c r="U957" s="428" t="s">
        <v>2124</v>
      </c>
    </row>
    <row r="958" spans="1:21" s="347" customFormat="1" x14ac:dyDescent="0.2">
      <c r="A958" s="347" t="s">
        <v>2108</v>
      </c>
      <c r="B958" s="427">
        <v>44671</v>
      </c>
      <c r="C958" s="427">
        <v>44697</v>
      </c>
      <c r="D958" s="420">
        <f>'6830'!D43</f>
        <v>1015</v>
      </c>
      <c r="E958" s="347" t="str">
        <f>VLOOKUP(D958,Fichas!$A$2:$G$2009,7,FALSE)</f>
        <v>05.001</v>
      </c>
      <c r="F958" s="347" t="str">
        <f>VLOOKUP(D958,Fichas!$A$2:$H$2009,8,FALSE)</f>
        <v>Fundo Municipal de Saúde</v>
      </c>
      <c r="G958" s="420" t="str">
        <f>VLOOKUP(D958,Fichas!$A$2:$I$2009,9,FALSE)</f>
        <v>10</v>
      </c>
      <c r="H958" s="347" t="str">
        <f>VLOOKUP(D958,Fichas!$A$2:$J$2009,10,FALSE)</f>
        <v>Saúde</v>
      </c>
      <c r="I958" s="420" t="str">
        <f>VLOOKUP(D958,Fichas!$A$2:$K$2009,11,FALSE)</f>
        <v>301</v>
      </c>
      <c r="J958" s="347" t="str">
        <f>VLOOKUP(D958,Fichas!$A$2:$L$2009,12,FALSE)</f>
        <v>Atenção Básica</v>
      </c>
      <c r="K958" s="420" t="str">
        <f>VLOOKUP(D958,Fichas!$A$2:$M$2009,13,FALSE)</f>
        <v>0031</v>
      </c>
      <c r="L958" s="347" t="str">
        <f>VLOOKUP(D958,Fichas!$A$2:$N$2009,14,FALSE)</f>
        <v>Atenção Primária à Saúde</v>
      </c>
      <c r="M958" s="420" t="str">
        <f>VLOOKUP(D958,Fichas!$A$2:$O$2009,15,FALSE)</f>
        <v>2134</v>
      </c>
      <c r="N958" s="347" t="str">
        <f>VLOOKUP(D958,Fichas!$A$2:$P$2009,16,FALSE)</f>
        <v>Ampliação da Cobertura de ESF Para 100% da População de Cabo Frio</v>
      </c>
      <c r="O958" s="420" t="str">
        <f>VLOOKUP(D958,Fichas!$A$2:$C$2009,3,FALSE)</f>
        <v>3.1.90.11.00.00</v>
      </c>
      <c r="P958" s="347" t="str">
        <f>VLOOKUP(D958,Fichas!$A$2:$D$2009,4,FALSE)</f>
        <v>Vencimentos e Vantagens Fixas - Pessoal Civil</v>
      </c>
      <c r="Q958" s="421" t="str">
        <f>VLOOKUP(D958,Fichas!$A$2:$E$2009,5,FALSE)</f>
        <v>300</v>
      </c>
      <c r="R958" s="347" t="str">
        <f>VLOOKUP(Q958,Dados!$A$2:$C$1673,2,FALSE)</f>
        <v>Ordinário - Saúde</v>
      </c>
      <c r="S958" s="428">
        <f>'6830'!G43</f>
        <v>3946000</v>
      </c>
      <c r="T958" s="428">
        <f>'6830'!H43</f>
        <v>0</v>
      </c>
      <c r="U958" s="428" t="s">
        <v>2124</v>
      </c>
    </row>
    <row r="959" spans="1:21" s="347" customFormat="1" x14ac:dyDescent="0.2">
      <c r="A959" s="347" t="s">
        <v>2108</v>
      </c>
      <c r="B959" s="427">
        <v>44671</v>
      </c>
      <c r="C959" s="427">
        <v>44697</v>
      </c>
      <c r="D959" s="420">
        <f>'6830'!D44</f>
        <v>1523</v>
      </c>
      <c r="E959" s="347" t="str">
        <f>VLOOKUP(D959,Fichas!$A$2:$G$2009,7,FALSE)</f>
        <v>03.001</v>
      </c>
      <c r="F959" s="347" t="str">
        <f>VLOOKUP(D959,Fichas!$A$2:$H$2009,8,FALSE)</f>
        <v>Fundo Municipal de Assistência Social</v>
      </c>
      <c r="G959" s="420" t="str">
        <f>VLOOKUP(D959,Fichas!$A$2:$I$2009,9,FALSE)</f>
        <v>08</v>
      </c>
      <c r="H959" s="347" t="str">
        <f>VLOOKUP(D959,Fichas!$A$2:$J$2009,10,FALSE)</f>
        <v>Assistência Social</v>
      </c>
      <c r="I959" s="420" t="str">
        <f>VLOOKUP(D959,Fichas!$A$2:$K$2009,11,FALSE)</f>
        <v>122</v>
      </c>
      <c r="J959" s="347" t="str">
        <f>VLOOKUP(D959,Fichas!$A$2:$L$2009,12,FALSE)</f>
        <v>Administração Geral</v>
      </c>
      <c r="K959" s="420" t="str">
        <f>VLOOKUP(D959,Fichas!$A$2:$M$2009,13,FALSE)</f>
        <v>0045</v>
      </c>
      <c r="L959" s="347" t="str">
        <f>VLOOKUP(D959,Fichas!$A$2:$N$2009,14,FALSE)</f>
        <v>Políticas de Assistência Social</v>
      </c>
      <c r="M959" s="420" t="str">
        <f>VLOOKUP(D959,Fichas!$A$2:$O$2009,15,FALSE)</f>
        <v>2004</v>
      </c>
      <c r="N959" s="347" t="str">
        <f>VLOOKUP(D959,Fichas!$A$2:$P$2009,16,FALSE)</f>
        <v>Manutenção e Operacionalização da Unidade</v>
      </c>
      <c r="O959" s="420" t="str">
        <f>VLOOKUP(D959,Fichas!$A$2:$C$2009,3,FALSE)</f>
        <v>3.1.90.04.00.00</v>
      </c>
      <c r="P959" s="347" t="str">
        <f>VLOOKUP(D959,Fichas!$A$2:$D$2009,4,FALSE)</f>
        <v>Contratação por Tempo Determinado</v>
      </c>
      <c r="Q959" s="421" t="str">
        <f>VLOOKUP(D959,Fichas!$A$2:$E$2009,5,FALSE)</f>
        <v>0</v>
      </c>
      <c r="R959" s="347" t="str">
        <f>VLOOKUP(Q959,Dados!$A$2:$C$1673,2,FALSE)</f>
        <v>Ordinário</v>
      </c>
      <c r="S959" s="428">
        <f>'6830'!G44</f>
        <v>290000</v>
      </c>
      <c r="T959" s="428">
        <f>'6830'!H44</f>
        <v>0</v>
      </c>
      <c r="U959" s="428" t="s">
        <v>2124</v>
      </c>
    </row>
    <row r="960" spans="1:21" s="347" customFormat="1" x14ac:dyDescent="0.2">
      <c r="A960" s="347" t="s">
        <v>2108</v>
      </c>
      <c r="B960" s="427">
        <v>44671</v>
      </c>
      <c r="C960" s="427">
        <v>44697</v>
      </c>
      <c r="D960" s="420">
        <f>'6830'!D45</f>
        <v>1524</v>
      </c>
      <c r="E960" s="347" t="str">
        <f>VLOOKUP(D960,Fichas!$A$2:$G$2009,7,FALSE)</f>
        <v>03.001</v>
      </c>
      <c r="F960" s="347" t="str">
        <f>VLOOKUP(D960,Fichas!$A$2:$H$2009,8,FALSE)</f>
        <v>Fundo Municipal de Assistência Social</v>
      </c>
      <c r="G960" s="420" t="str">
        <f>VLOOKUP(D960,Fichas!$A$2:$I$2009,9,FALSE)</f>
        <v>08</v>
      </c>
      <c r="H960" s="347" t="str">
        <f>VLOOKUP(D960,Fichas!$A$2:$J$2009,10,FALSE)</f>
        <v>Assistência Social</v>
      </c>
      <c r="I960" s="420" t="str">
        <f>VLOOKUP(D960,Fichas!$A$2:$K$2009,11,FALSE)</f>
        <v>122</v>
      </c>
      <c r="J960" s="347" t="str">
        <f>VLOOKUP(D960,Fichas!$A$2:$L$2009,12,FALSE)</f>
        <v>Administração Geral</v>
      </c>
      <c r="K960" s="420" t="str">
        <f>VLOOKUP(D960,Fichas!$A$2:$M$2009,13,FALSE)</f>
        <v>0045</v>
      </c>
      <c r="L960" s="347" t="str">
        <f>VLOOKUP(D960,Fichas!$A$2:$N$2009,14,FALSE)</f>
        <v>Políticas de Assistência Social</v>
      </c>
      <c r="M960" s="420" t="str">
        <f>VLOOKUP(D960,Fichas!$A$2:$O$2009,15,FALSE)</f>
        <v>2004</v>
      </c>
      <c r="N960" s="347" t="str">
        <f>VLOOKUP(D960,Fichas!$A$2:$P$2009,16,FALSE)</f>
        <v>Manutenção e Operacionalização da Unidade</v>
      </c>
      <c r="O960" s="420" t="str">
        <f>VLOOKUP(D960,Fichas!$A$2:$C$2009,3,FALSE)</f>
        <v>3.1.90.13.00.00</v>
      </c>
      <c r="P960" s="347" t="str">
        <f>VLOOKUP(D960,Fichas!$A$2:$D$2009,4,FALSE)</f>
        <v>Obrigações Patronais</v>
      </c>
      <c r="Q960" s="421" t="str">
        <f>VLOOKUP(D960,Fichas!$A$2:$E$2009,5,FALSE)</f>
        <v>0</v>
      </c>
      <c r="R960" s="347" t="str">
        <f>VLOOKUP(Q960,Dados!$A$2:$C$1673,2,FALSE)</f>
        <v>Ordinário</v>
      </c>
      <c r="S960" s="428">
        <f>'6830'!G45</f>
        <v>110000</v>
      </c>
      <c r="T960" s="428">
        <f>'6830'!H45</f>
        <v>0</v>
      </c>
      <c r="U960" s="428" t="s">
        <v>2124</v>
      </c>
    </row>
    <row r="961" spans="1:21" s="347" customFormat="1" x14ac:dyDescent="0.2">
      <c r="A961" s="347" t="s">
        <v>2108</v>
      </c>
      <c r="B961" s="427">
        <v>44671</v>
      </c>
      <c r="C961" s="427">
        <v>44697</v>
      </c>
      <c r="D961" s="420">
        <f>'6830'!D46</f>
        <v>1280</v>
      </c>
      <c r="E961" s="347" t="str">
        <f>VLOOKUP(D961,Fichas!$A$2:$G$2009,7,FALSE)</f>
        <v>11.001</v>
      </c>
      <c r="F961" s="347" t="str">
        <f>VLOOKUP(D961,Fichas!$A$2:$H$2009,8,FALSE)</f>
        <v>Fundo Municipal de Meio Ambiente</v>
      </c>
      <c r="G961" s="420" t="str">
        <f>VLOOKUP(D961,Fichas!$A$2:$I$2009,9,FALSE)</f>
        <v>18</v>
      </c>
      <c r="H961" s="347" t="str">
        <f>VLOOKUP(D961,Fichas!$A$2:$J$2009,10,FALSE)</f>
        <v>Gestão Ambiental</v>
      </c>
      <c r="I961" s="420" t="str">
        <f>VLOOKUP(D961,Fichas!$A$2:$K$2009,11,FALSE)</f>
        <v>541</v>
      </c>
      <c r="J961" s="347" t="str">
        <f>VLOOKUP(D961,Fichas!$A$2:$L$2009,12,FALSE)</f>
        <v>Preservação e Conservação Ambiental</v>
      </c>
      <c r="K961" s="420" t="str">
        <f>VLOOKUP(D961,Fichas!$A$2:$M$2009,13,FALSE)</f>
        <v>0027</v>
      </c>
      <c r="L961" s="347" t="str">
        <f>VLOOKUP(D961,Fichas!$A$2:$N$2009,14,FALSE)</f>
        <v>Gestão Ambiental</v>
      </c>
      <c r="M961" s="420" t="str">
        <f>VLOOKUP(D961,Fichas!$A$2:$O$2009,15,FALSE)</f>
        <v>2114</v>
      </c>
      <c r="N961" s="347" t="str">
        <f>VLOOKUP(D961,Fichas!$A$2:$P$2009,16,FALSE)</f>
        <v>Operacionalização e Modernização da Fiscalização Ambiental</v>
      </c>
      <c r="O961" s="420" t="str">
        <f>VLOOKUP(D961,Fichas!$A$2:$C$2009,3,FALSE)</f>
        <v>3.3.90.30.00.00</v>
      </c>
      <c r="P961" s="347" t="str">
        <f>VLOOKUP(D961,Fichas!$A$2:$D$2009,4,FALSE)</f>
        <v>Material de Consumo</v>
      </c>
      <c r="Q961" s="421" t="str">
        <f>VLOOKUP(D961,Fichas!$A$2:$E$2009,5,FALSE)</f>
        <v>947</v>
      </c>
      <c r="R961" s="347" t="str">
        <f>VLOOKUP(Q961,Dados!$A$2:$C$1673,2,FALSE)</f>
        <v>ICMS Verde</v>
      </c>
      <c r="S961" s="428">
        <f>'6830'!G46</f>
        <v>6994.48</v>
      </c>
      <c r="T961" s="428">
        <f>'6830'!H46</f>
        <v>0</v>
      </c>
      <c r="U961" s="428" t="s">
        <v>2124</v>
      </c>
    </row>
    <row r="962" spans="1:21" s="347" customFormat="1" x14ac:dyDescent="0.2">
      <c r="A962" s="347" t="s">
        <v>2108</v>
      </c>
      <c r="B962" s="427">
        <v>44671</v>
      </c>
      <c r="C962" s="427">
        <v>44697</v>
      </c>
      <c r="D962" s="420">
        <f>'6830'!D47</f>
        <v>24</v>
      </c>
      <c r="E962" s="347" t="str">
        <f>VLOOKUP(D962,Fichas!$A$2:$G$2009,7,FALSE)</f>
        <v>02.001</v>
      </c>
      <c r="F962" s="347" t="str">
        <f>VLOOKUP(D962,Fichas!$A$2:$H$2009,8,FALSE)</f>
        <v>Gabinete do Prefeito</v>
      </c>
      <c r="G962" s="420" t="str">
        <f>VLOOKUP(D962,Fichas!$A$2:$I$2009,9,FALSE)</f>
        <v>04</v>
      </c>
      <c r="H962" s="347" t="str">
        <f>VLOOKUP(D962,Fichas!$A$2:$J$2009,10,FALSE)</f>
        <v>Administração</v>
      </c>
      <c r="I962" s="420" t="str">
        <f>VLOOKUP(D962,Fichas!$A$2:$K$2009,11,FALSE)</f>
        <v>122</v>
      </c>
      <c r="J962" s="347" t="str">
        <f>VLOOKUP(D962,Fichas!$A$2:$L$2009,12,FALSE)</f>
        <v>Administração Geral</v>
      </c>
      <c r="K962" s="420" t="str">
        <f>VLOOKUP(D962,Fichas!$A$2:$M$2009,13,FALSE)</f>
        <v>0002</v>
      </c>
      <c r="L962" s="347" t="str">
        <f>VLOOKUP(D962,Fichas!$A$2:$N$2009,14,FALSE)</f>
        <v>Gestão Administrativa</v>
      </c>
      <c r="M962" s="420" t="str">
        <f>VLOOKUP(D962,Fichas!$A$2:$O$2009,15,FALSE)</f>
        <v>2003</v>
      </c>
      <c r="N962" s="347" t="str">
        <f>VLOOKUP(D962,Fichas!$A$2:$P$2009,16,FALSE)</f>
        <v>Pessoal e Encargos Sociais da Unidade</v>
      </c>
      <c r="O962" s="420" t="str">
        <f>VLOOKUP(D962,Fichas!$A$2:$C$2009,3,FALSE)</f>
        <v>3.1.90.16.00.00</v>
      </c>
      <c r="P962" s="347" t="str">
        <f>VLOOKUP(D962,Fichas!$A$2:$D$2009,4,FALSE)</f>
        <v>Outras Despesas Variáveis - Pessoal Civil</v>
      </c>
      <c r="Q962" s="421" t="str">
        <f>VLOOKUP(D962,Fichas!$A$2:$E$2009,5,FALSE)</f>
        <v>0</v>
      </c>
      <c r="R962" s="347" t="str">
        <f>VLOOKUP(Q962,Dados!$A$2:$C$1673,2,FALSE)</f>
        <v>Ordinário</v>
      </c>
      <c r="S962" s="428">
        <f>'6830'!G47</f>
        <v>0</v>
      </c>
      <c r="T962" s="428">
        <f>'6830'!H47</f>
        <v>26955.35</v>
      </c>
      <c r="U962" s="428" t="s">
        <v>2124</v>
      </c>
    </row>
    <row r="963" spans="1:21" s="347" customFormat="1" x14ac:dyDescent="0.2">
      <c r="A963" s="347" t="s">
        <v>2108</v>
      </c>
      <c r="B963" s="427">
        <v>44671</v>
      </c>
      <c r="C963" s="427">
        <v>44697</v>
      </c>
      <c r="D963" s="420">
        <f>'6830'!D48</f>
        <v>26</v>
      </c>
      <c r="E963" s="347" t="str">
        <f>VLOOKUP(D963,Fichas!$A$2:$G$2009,7,FALSE)</f>
        <v>02.001</v>
      </c>
      <c r="F963" s="347" t="str">
        <f>VLOOKUP(D963,Fichas!$A$2:$H$2009,8,FALSE)</f>
        <v>Gabinete do Prefeito</v>
      </c>
      <c r="G963" s="420" t="str">
        <f>VLOOKUP(D963,Fichas!$A$2:$I$2009,9,FALSE)</f>
        <v>04</v>
      </c>
      <c r="H963" s="347" t="str">
        <f>VLOOKUP(D963,Fichas!$A$2:$J$2009,10,FALSE)</f>
        <v>Administração</v>
      </c>
      <c r="I963" s="420" t="str">
        <f>VLOOKUP(D963,Fichas!$A$2:$K$2009,11,FALSE)</f>
        <v>122</v>
      </c>
      <c r="J963" s="347" t="str">
        <f>VLOOKUP(D963,Fichas!$A$2:$L$2009,12,FALSE)</f>
        <v>Administração Geral</v>
      </c>
      <c r="K963" s="420" t="str">
        <f>VLOOKUP(D963,Fichas!$A$2:$M$2009,13,FALSE)</f>
        <v>0002</v>
      </c>
      <c r="L963" s="347" t="str">
        <f>VLOOKUP(D963,Fichas!$A$2:$N$2009,14,FALSE)</f>
        <v>Gestão Administrativa</v>
      </c>
      <c r="M963" s="420" t="str">
        <f>VLOOKUP(D963,Fichas!$A$2:$O$2009,15,FALSE)</f>
        <v>2003</v>
      </c>
      <c r="N963" s="347" t="str">
        <f>VLOOKUP(D963,Fichas!$A$2:$P$2009,16,FALSE)</f>
        <v>Pessoal e Encargos Sociais da Unidade</v>
      </c>
      <c r="O963" s="420" t="str">
        <f>VLOOKUP(D963,Fichas!$A$2:$C$2009,3,FALSE)</f>
        <v>3.3.90.08.00.00</v>
      </c>
      <c r="P963" s="347" t="str">
        <f>VLOOKUP(D963,Fichas!$A$2:$D$2009,4,FALSE)</f>
        <v>Outros Benefícios Assistenciais do servidor e do militar</v>
      </c>
      <c r="Q963" s="421" t="str">
        <f>VLOOKUP(D963,Fichas!$A$2:$E$2009,5,FALSE)</f>
        <v>0</v>
      </c>
      <c r="R963" s="347" t="str">
        <f>VLOOKUP(Q963,Dados!$A$2:$C$1673,2,FALSE)</f>
        <v>Ordinário</v>
      </c>
      <c r="S963" s="428">
        <f>'6830'!G48</f>
        <v>0</v>
      </c>
      <c r="T963" s="428">
        <f>'6830'!H48</f>
        <v>100000</v>
      </c>
      <c r="U963" s="428" t="s">
        <v>2124</v>
      </c>
    </row>
    <row r="964" spans="1:21" s="347" customFormat="1" x14ac:dyDescent="0.2">
      <c r="A964" s="347" t="s">
        <v>2108</v>
      </c>
      <c r="B964" s="427">
        <v>44671</v>
      </c>
      <c r="C964" s="427">
        <v>44697</v>
      </c>
      <c r="D964" s="420">
        <f>'6830'!D49</f>
        <v>48</v>
      </c>
      <c r="E964" s="347" t="str">
        <f>VLOOKUP(D964,Fichas!$A$2:$G$2009,7,FALSE)</f>
        <v>02.002</v>
      </c>
      <c r="F964" s="347" t="str">
        <f>VLOOKUP(D964,Fichas!$A$2:$H$2009,8,FALSE)</f>
        <v>Controladoria Geral e Combate a Corrupção</v>
      </c>
      <c r="G964" s="420" t="str">
        <f>VLOOKUP(D964,Fichas!$A$2:$I$2009,9,FALSE)</f>
        <v>04</v>
      </c>
      <c r="H964" s="347" t="str">
        <f>VLOOKUP(D964,Fichas!$A$2:$J$2009,10,FALSE)</f>
        <v>Administração</v>
      </c>
      <c r="I964" s="420" t="str">
        <f>VLOOKUP(D964,Fichas!$A$2:$K$2009,11,FALSE)</f>
        <v>124</v>
      </c>
      <c r="J964" s="347" t="str">
        <f>VLOOKUP(D964,Fichas!$A$2:$L$2009,12,FALSE)</f>
        <v>Controle Interno</v>
      </c>
      <c r="K964" s="420" t="str">
        <f>VLOOKUP(D964,Fichas!$A$2:$M$2009,13,FALSE)</f>
        <v>0002</v>
      </c>
      <c r="L964" s="347" t="str">
        <f>VLOOKUP(D964,Fichas!$A$2:$N$2009,14,FALSE)</f>
        <v>Gestão Administrativa</v>
      </c>
      <c r="M964" s="420" t="str">
        <f>VLOOKUP(D964,Fichas!$A$2:$O$2009,15,FALSE)</f>
        <v>2003</v>
      </c>
      <c r="N964" s="347" t="str">
        <f>VLOOKUP(D964,Fichas!$A$2:$P$2009,16,FALSE)</f>
        <v>Pessoal e Encargos Sociais da Unidade</v>
      </c>
      <c r="O964" s="420" t="str">
        <f>VLOOKUP(D964,Fichas!$A$2:$C$2009,3,FALSE)</f>
        <v>3.1.90.11.00.00</v>
      </c>
      <c r="P964" s="347" t="str">
        <f>VLOOKUP(D964,Fichas!$A$2:$D$2009,4,FALSE)</f>
        <v>Vencimentos e Vantagens Fixas - Pessoal Civil</v>
      </c>
      <c r="Q964" s="421" t="str">
        <f>VLOOKUP(D964,Fichas!$A$2:$E$2009,5,FALSE)</f>
        <v>0</v>
      </c>
      <c r="R964" s="347" t="str">
        <f>VLOOKUP(Q964,Dados!$A$2:$C$1673,2,FALSE)</f>
        <v>Ordinário</v>
      </c>
      <c r="S964" s="428">
        <f>'6830'!G49</f>
        <v>0</v>
      </c>
      <c r="T964" s="428">
        <f>'6830'!H49</f>
        <v>300000</v>
      </c>
      <c r="U964" s="428" t="s">
        <v>2124</v>
      </c>
    </row>
    <row r="965" spans="1:21" s="347" customFormat="1" x14ac:dyDescent="0.2">
      <c r="A965" s="347" t="s">
        <v>2108</v>
      </c>
      <c r="B965" s="427">
        <v>44671</v>
      </c>
      <c r="C965" s="427">
        <v>44697</v>
      </c>
      <c r="D965" s="420">
        <f>'6830'!D50</f>
        <v>72</v>
      </c>
      <c r="E965" s="347" t="str">
        <f>VLOOKUP(D965,Fichas!$A$2:$G$2009,7,FALSE)</f>
        <v>02.003</v>
      </c>
      <c r="F965" s="347" t="str">
        <f>VLOOKUP(D965,Fichas!$A$2:$H$2009,8,FALSE)</f>
        <v>Procuradoria Geral do Município</v>
      </c>
      <c r="G965" s="420" t="str">
        <f>VLOOKUP(D965,Fichas!$A$2:$I$2009,9,FALSE)</f>
        <v>03</v>
      </c>
      <c r="H965" s="347" t="str">
        <f>VLOOKUP(D965,Fichas!$A$2:$J$2009,10,FALSE)</f>
        <v>Essencial a Justiça</v>
      </c>
      <c r="I965" s="420" t="str">
        <f>VLOOKUP(D965,Fichas!$A$2:$K$2009,11,FALSE)</f>
        <v>091</v>
      </c>
      <c r="J965" s="347" t="str">
        <f>VLOOKUP(D965,Fichas!$A$2:$L$2009,12,FALSE)</f>
        <v>Defesa da Ordem Jurídica</v>
      </c>
      <c r="K965" s="420" t="str">
        <f>VLOOKUP(D965,Fichas!$A$2:$M$2009,13,FALSE)</f>
        <v>0005</v>
      </c>
      <c r="L965" s="347" t="str">
        <f>VLOOKUP(D965,Fichas!$A$2:$N$2009,14,FALSE)</f>
        <v>Ação Judiciária</v>
      </c>
      <c r="M965" s="420" t="str">
        <f>VLOOKUP(D965,Fichas!$A$2:$O$2009,15,FALSE)</f>
        <v>2013</v>
      </c>
      <c r="N965" s="347" t="str">
        <f>VLOOKUP(D965,Fichas!$A$2:$P$2009,16,FALSE)</f>
        <v>Manutenção das Despesas Judiciais - RPV</v>
      </c>
      <c r="O965" s="420" t="str">
        <f>VLOOKUP(D965,Fichas!$A$2:$C$2009,3,FALSE)</f>
        <v>3.3.90.91.00.00</v>
      </c>
      <c r="P965" s="347" t="str">
        <f>VLOOKUP(D965,Fichas!$A$2:$D$2009,4,FALSE)</f>
        <v>Sentenças Judiciais</v>
      </c>
      <c r="Q965" s="421" t="str">
        <f>VLOOKUP(D965,Fichas!$A$2:$E$2009,5,FALSE)</f>
        <v>0</v>
      </c>
      <c r="R965" s="347" t="str">
        <f>VLOOKUP(Q965,Dados!$A$2:$C$1673,2,FALSE)</f>
        <v>Ordinário</v>
      </c>
      <c r="S965" s="428">
        <f>'6830'!G50</f>
        <v>0</v>
      </c>
      <c r="T965" s="428">
        <f>'6830'!H50</f>
        <v>200000</v>
      </c>
      <c r="U965" s="428" t="s">
        <v>2124</v>
      </c>
    </row>
    <row r="966" spans="1:21" s="347" customFormat="1" x14ac:dyDescent="0.2">
      <c r="A966" s="347" t="s">
        <v>2108</v>
      </c>
      <c r="B966" s="427">
        <v>44671</v>
      </c>
      <c r="C966" s="427">
        <v>44697</v>
      </c>
      <c r="D966" s="420">
        <f>'6830'!D51</f>
        <v>252</v>
      </c>
      <c r="E966" s="347" t="str">
        <f>VLOOKUP(D966,Fichas!$A$2:$G$2009,7,FALSE)</f>
        <v>02.008</v>
      </c>
      <c r="F966" s="347" t="str">
        <f>VLOOKUP(D966,Fichas!$A$2:$H$2009,8,FALSE)</f>
        <v>Secretaria de Assistência Social</v>
      </c>
      <c r="G966" s="420" t="str">
        <f>VLOOKUP(D966,Fichas!$A$2:$I$2009,9,FALSE)</f>
        <v>08</v>
      </c>
      <c r="H966" s="347" t="str">
        <f>VLOOKUP(D966,Fichas!$A$2:$J$2009,10,FALSE)</f>
        <v>Assistência Social</v>
      </c>
      <c r="I966" s="420" t="str">
        <f>VLOOKUP(D966,Fichas!$A$2:$K$2009,11,FALSE)</f>
        <v>122</v>
      </c>
      <c r="J966" s="347" t="str">
        <f>VLOOKUP(D966,Fichas!$A$2:$L$2009,12,FALSE)</f>
        <v>Administração Geral</v>
      </c>
      <c r="K966" s="420" t="str">
        <f>VLOOKUP(D966,Fichas!$A$2:$M$2009,13,FALSE)</f>
        <v>0002</v>
      </c>
      <c r="L966" s="347" t="str">
        <f>VLOOKUP(D966,Fichas!$A$2:$N$2009,14,FALSE)</f>
        <v>Gestão Administrativa</v>
      </c>
      <c r="M966" s="420" t="str">
        <f>VLOOKUP(D966,Fichas!$A$2:$O$2009,15,FALSE)</f>
        <v>2003</v>
      </c>
      <c r="N966" s="347" t="str">
        <f>VLOOKUP(D966,Fichas!$A$2:$P$2009,16,FALSE)</f>
        <v>Pessoal e Encargos Sociais da Unidade</v>
      </c>
      <c r="O966" s="420" t="str">
        <f>VLOOKUP(D966,Fichas!$A$2:$C$2009,3,FALSE)</f>
        <v>3.1.90.11.00.00</v>
      </c>
      <c r="P966" s="347" t="str">
        <f>VLOOKUP(D966,Fichas!$A$2:$D$2009,4,FALSE)</f>
        <v>Vencimentos e Vantagens Fixas - Pessoal Civil</v>
      </c>
      <c r="Q966" s="421" t="str">
        <f>VLOOKUP(D966,Fichas!$A$2:$E$2009,5,FALSE)</f>
        <v>0</v>
      </c>
      <c r="R966" s="347" t="str">
        <f>VLOOKUP(Q966,Dados!$A$2:$C$1673,2,FALSE)</f>
        <v>Ordinário</v>
      </c>
      <c r="S966" s="428">
        <f>'6830'!G51</f>
        <v>0</v>
      </c>
      <c r="T966" s="428">
        <f>'6830'!H51</f>
        <v>550000</v>
      </c>
      <c r="U966" s="428" t="s">
        <v>2124</v>
      </c>
    </row>
    <row r="967" spans="1:21" s="347" customFormat="1" x14ac:dyDescent="0.2">
      <c r="A967" s="347" t="s">
        <v>2108</v>
      </c>
      <c r="B967" s="427">
        <v>44671</v>
      </c>
      <c r="C967" s="427">
        <v>44697</v>
      </c>
      <c r="D967" s="420">
        <f>'6830'!D52</f>
        <v>254</v>
      </c>
      <c r="E967" s="347" t="str">
        <f>VLOOKUP(D967,Fichas!$A$2:$G$2009,7,FALSE)</f>
        <v>02.008</v>
      </c>
      <c r="F967" s="347" t="str">
        <f>VLOOKUP(D967,Fichas!$A$2:$H$2009,8,FALSE)</f>
        <v>Secretaria de Assistência Social</v>
      </c>
      <c r="G967" s="420" t="str">
        <f>VLOOKUP(D967,Fichas!$A$2:$I$2009,9,FALSE)</f>
        <v>08</v>
      </c>
      <c r="H967" s="347" t="str">
        <f>VLOOKUP(D967,Fichas!$A$2:$J$2009,10,FALSE)</f>
        <v>Assistência Social</v>
      </c>
      <c r="I967" s="420" t="str">
        <f>VLOOKUP(D967,Fichas!$A$2:$K$2009,11,FALSE)</f>
        <v>122</v>
      </c>
      <c r="J967" s="347" t="str">
        <f>VLOOKUP(D967,Fichas!$A$2:$L$2009,12,FALSE)</f>
        <v>Administração Geral</v>
      </c>
      <c r="K967" s="420" t="str">
        <f>VLOOKUP(D967,Fichas!$A$2:$M$2009,13,FALSE)</f>
        <v>0002</v>
      </c>
      <c r="L967" s="347" t="str">
        <f>VLOOKUP(D967,Fichas!$A$2:$N$2009,14,FALSE)</f>
        <v>Gestão Administrativa</v>
      </c>
      <c r="M967" s="420" t="str">
        <f>VLOOKUP(D967,Fichas!$A$2:$O$2009,15,FALSE)</f>
        <v>2003</v>
      </c>
      <c r="N967" s="347" t="str">
        <f>VLOOKUP(D967,Fichas!$A$2:$P$2009,16,FALSE)</f>
        <v>Pessoal e Encargos Sociais da Unidade</v>
      </c>
      <c r="O967" s="420" t="str">
        <f>VLOOKUP(D967,Fichas!$A$2:$C$2009,3,FALSE)</f>
        <v>3.3.90.08.00.00</v>
      </c>
      <c r="P967" s="347" t="str">
        <f>VLOOKUP(D967,Fichas!$A$2:$D$2009,4,FALSE)</f>
        <v>Outros Benefícios Assistenciais do servidor e do militar</v>
      </c>
      <c r="Q967" s="421" t="str">
        <f>VLOOKUP(D967,Fichas!$A$2:$E$2009,5,FALSE)</f>
        <v>0</v>
      </c>
      <c r="R967" s="347" t="str">
        <f>VLOOKUP(Q967,Dados!$A$2:$C$1673,2,FALSE)</f>
        <v>Ordinário</v>
      </c>
      <c r="S967" s="428">
        <f>'6830'!G52</f>
        <v>0</v>
      </c>
      <c r="T967" s="428">
        <f>'6830'!H52</f>
        <v>50000</v>
      </c>
      <c r="U967" s="428" t="s">
        <v>2124</v>
      </c>
    </row>
    <row r="968" spans="1:21" s="347" customFormat="1" x14ac:dyDescent="0.2">
      <c r="A968" s="347" t="s">
        <v>2108</v>
      </c>
      <c r="B968" s="427">
        <v>44671</v>
      </c>
      <c r="C968" s="427">
        <v>44697</v>
      </c>
      <c r="D968" s="420">
        <f>'6830'!D53</f>
        <v>270</v>
      </c>
      <c r="E968" s="347" t="str">
        <f>VLOOKUP(D968,Fichas!$A$2:$G$2009,7,FALSE)</f>
        <v>02.009</v>
      </c>
      <c r="F968" s="347" t="str">
        <f>VLOOKUP(D968,Fichas!$A$2:$H$2009,8,FALSE)</f>
        <v>Secretaria de Agricultura e Pesca</v>
      </c>
      <c r="G968" s="420" t="str">
        <f>VLOOKUP(D968,Fichas!$A$2:$I$2009,9,FALSE)</f>
        <v>20</v>
      </c>
      <c r="H968" s="347" t="str">
        <f>VLOOKUP(D968,Fichas!$A$2:$J$2009,10,FALSE)</f>
        <v>Agricultura</v>
      </c>
      <c r="I968" s="420" t="str">
        <f>VLOOKUP(D968,Fichas!$A$2:$K$2009,11,FALSE)</f>
        <v>122</v>
      </c>
      <c r="J968" s="347" t="str">
        <f>VLOOKUP(D968,Fichas!$A$2:$L$2009,12,FALSE)</f>
        <v>Administração Geral</v>
      </c>
      <c r="K968" s="420" t="str">
        <f>VLOOKUP(D968,Fichas!$A$2:$M$2009,13,FALSE)</f>
        <v>0002</v>
      </c>
      <c r="L968" s="347" t="str">
        <f>VLOOKUP(D968,Fichas!$A$2:$N$2009,14,FALSE)</f>
        <v>Gestão Administrativa</v>
      </c>
      <c r="M968" s="420" t="str">
        <f>VLOOKUP(D968,Fichas!$A$2:$O$2009,15,FALSE)</f>
        <v>2003</v>
      </c>
      <c r="N968" s="347" t="str">
        <f>VLOOKUP(D968,Fichas!$A$2:$P$2009,16,FALSE)</f>
        <v>Pessoal e Encargos Sociais da Unidade</v>
      </c>
      <c r="O968" s="420" t="str">
        <f>VLOOKUP(D968,Fichas!$A$2:$C$2009,3,FALSE)</f>
        <v>3.1.90.04.00.00</v>
      </c>
      <c r="P968" s="347" t="str">
        <f>VLOOKUP(D968,Fichas!$A$2:$D$2009,4,FALSE)</f>
        <v>Contratação por Tempo Determinado</v>
      </c>
      <c r="Q968" s="421" t="str">
        <f>VLOOKUP(D968,Fichas!$A$2:$E$2009,5,FALSE)</f>
        <v>0</v>
      </c>
      <c r="R968" s="347" t="str">
        <f>VLOOKUP(Q968,Dados!$A$2:$C$1673,2,FALSE)</f>
        <v>Ordinário</v>
      </c>
      <c r="S968" s="428">
        <f>'6830'!G53</f>
        <v>0</v>
      </c>
      <c r="T968" s="428">
        <f>'6830'!H53</f>
        <v>50000</v>
      </c>
      <c r="U968" s="428" t="s">
        <v>2124</v>
      </c>
    </row>
    <row r="969" spans="1:21" s="347" customFormat="1" x14ac:dyDescent="0.2">
      <c r="A969" s="347" t="s">
        <v>2108</v>
      </c>
      <c r="B969" s="427">
        <v>44671</v>
      </c>
      <c r="C969" s="427">
        <v>44697</v>
      </c>
      <c r="D969" s="420">
        <f>'6830'!D54</f>
        <v>271</v>
      </c>
      <c r="E969" s="347" t="str">
        <f>VLOOKUP(D969,Fichas!$A$2:$G$2009,7,FALSE)</f>
        <v>02.009</v>
      </c>
      <c r="F969" s="347" t="str">
        <f>VLOOKUP(D969,Fichas!$A$2:$H$2009,8,FALSE)</f>
        <v>Secretaria de Agricultura e Pesca</v>
      </c>
      <c r="G969" s="420" t="str">
        <f>VLOOKUP(D969,Fichas!$A$2:$I$2009,9,FALSE)</f>
        <v>20</v>
      </c>
      <c r="H969" s="347" t="str">
        <f>VLOOKUP(D969,Fichas!$A$2:$J$2009,10,FALSE)</f>
        <v>Agricultura</v>
      </c>
      <c r="I969" s="420" t="str">
        <f>VLOOKUP(D969,Fichas!$A$2:$K$2009,11,FALSE)</f>
        <v>122</v>
      </c>
      <c r="J969" s="347" t="str">
        <f>VLOOKUP(D969,Fichas!$A$2:$L$2009,12,FALSE)</f>
        <v>Administração Geral</v>
      </c>
      <c r="K969" s="420" t="str">
        <f>VLOOKUP(D969,Fichas!$A$2:$M$2009,13,FALSE)</f>
        <v>0002</v>
      </c>
      <c r="L969" s="347" t="str">
        <f>VLOOKUP(D969,Fichas!$A$2:$N$2009,14,FALSE)</f>
        <v>Gestão Administrativa</v>
      </c>
      <c r="M969" s="420" t="str">
        <f>VLOOKUP(D969,Fichas!$A$2:$O$2009,15,FALSE)</f>
        <v>2003</v>
      </c>
      <c r="N969" s="347" t="str">
        <f>VLOOKUP(D969,Fichas!$A$2:$P$2009,16,FALSE)</f>
        <v>Pessoal e Encargos Sociais da Unidade</v>
      </c>
      <c r="O969" s="420" t="str">
        <f>VLOOKUP(D969,Fichas!$A$2:$C$2009,3,FALSE)</f>
        <v>3.1.90.11.00.00</v>
      </c>
      <c r="P969" s="347" t="str">
        <f>VLOOKUP(D969,Fichas!$A$2:$D$2009,4,FALSE)</f>
        <v>Vencimentos e Vantagens Fixas - Pessoal Civil</v>
      </c>
      <c r="Q969" s="421" t="str">
        <f>VLOOKUP(D969,Fichas!$A$2:$E$2009,5,FALSE)</f>
        <v>0</v>
      </c>
      <c r="R969" s="347" t="str">
        <f>VLOOKUP(Q969,Dados!$A$2:$C$1673,2,FALSE)</f>
        <v>Ordinário</v>
      </c>
      <c r="S969" s="428">
        <f>'6830'!G54</f>
        <v>0</v>
      </c>
      <c r="T969" s="428">
        <f>'6830'!H54</f>
        <v>306000</v>
      </c>
      <c r="U969" s="428" t="s">
        <v>2124</v>
      </c>
    </row>
    <row r="970" spans="1:21" s="347" customFormat="1" x14ac:dyDescent="0.2">
      <c r="A970" s="347" t="s">
        <v>2108</v>
      </c>
      <c r="B970" s="427">
        <v>44671</v>
      </c>
      <c r="C970" s="427">
        <v>44697</v>
      </c>
      <c r="D970" s="420">
        <f>'6830'!D55</f>
        <v>403</v>
      </c>
      <c r="E970" s="347" t="str">
        <f>VLOOKUP(D970,Fichas!$A$2:$G$2009,7,FALSE)</f>
        <v>02.012</v>
      </c>
      <c r="F970" s="347" t="str">
        <f>VLOOKUP(D970,Fichas!$A$2:$H$2009,8,FALSE)</f>
        <v>Secretaria de Educação</v>
      </c>
      <c r="G970" s="420" t="str">
        <f>VLOOKUP(D970,Fichas!$A$2:$I$2009,9,FALSE)</f>
        <v>12</v>
      </c>
      <c r="H970" s="347" t="str">
        <f>VLOOKUP(D970,Fichas!$A$2:$J$2009,10,FALSE)</f>
        <v>Educação</v>
      </c>
      <c r="I970" s="420" t="str">
        <f>VLOOKUP(D970,Fichas!$A$2:$K$2009,11,FALSE)</f>
        <v>361</v>
      </c>
      <c r="J970" s="347" t="str">
        <f>VLOOKUP(D970,Fichas!$A$2:$L$2009,12,FALSE)</f>
        <v>Ensino Fundamental</v>
      </c>
      <c r="K970" s="420" t="str">
        <f>VLOOKUP(D970,Fichas!$A$2:$M$2009,13,FALSE)</f>
        <v>0015</v>
      </c>
      <c r="L970" s="347" t="str">
        <f>VLOOKUP(D970,Fichas!$A$2:$N$2009,14,FALSE)</f>
        <v>Gestão de Pessoal da Educação</v>
      </c>
      <c r="M970" s="420" t="str">
        <f>VLOOKUP(D970,Fichas!$A$2:$O$2009,15,FALSE)</f>
        <v>2003</v>
      </c>
      <c r="N970" s="347" t="str">
        <f>VLOOKUP(D970,Fichas!$A$2:$P$2009,16,FALSE)</f>
        <v>Pessoal e Encargos Sociais da Unidade</v>
      </c>
      <c r="O970" s="420" t="str">
        <f>VLOOKUP(D970,Fichas!$A$2:$C$2009,3,FALSE)</f>
        <v>3.1.90.04.00.00</v>
      </c>
      <c r="P970" s="347" t="str">
        <f>VLOOKUP(D970,Fichas!$A$2:$D$2009,4,FALSE)</f>
        <v>Contratação por Tempo Determinado</v>
      </c>
      <c r="Q970" s="421" t="str">
        <f>VLOOKUP(D970,Fichas!$A$2:$E$2009,5,FALSE)</f>
        <v>200</v>
      </c>
      <c r="R970" s="347" t="str">
        <f>VLOOKUP(Q970,Dados!$A$2:$C$1673,2,FALSE)</f>
        <v>Ordinário - Educação</v>
      </c>
      <c r="S970" s="428">
        <f>'6830'!G55</f>
        <v>0</v>
      </c>
      <c r="T970" s="428">
        <f>'6830'!H55</f>
        <v>16065.8</v>
      </c>
      <c r="U970" s="428" t="s">
        <v>2124</v>
      </c>
    </row>
    <row r="971" spans="1:21" s="347" customFormat="1" x14ac:dyDescent="0.2">
      <c r="A971" s="347" t="s">
        <v>2108</v>
      </c>
      <c r="B971" s="427">
        <v>44671</v>
      </c>
      <c r="C971" s="427">
        <v>44697</v>
      </c>
      <c r="D971" s="420">
        <f>'6830'!D56</f>
        <v>405</v>
      </c>
      <c r="E971" s="347" t="str">
        <f>VLOOKUP(D971,Fichas!$A$2:$G$2009,7,FALSE)</f>
        <v>02.012</v>
      </c>
      <c r="F971" s="347" t="str">
        <f>VLOOKUP(D971,Fichas!$A$2:$H$2009,8,FALSE)</f>
        <v>Secretaria de Educação</v>
      </c>
      <c r="G971" s="420" t="str">
        <f>VLOOKUP(D971,Fichas!$A$2:$I$2009,9,FALSE)</f>
        <v>12</v>
      </c>
      <c r="H971" s="347" t="str">
        <f>VLOOKUP(D971,Fichas!$A$2:$J$2009,10,FALSE)</f>
        <v>Educação</v>
      </c>
      <c r="I971" s="420" t="str">
        <f>VLOOKUP(D971,Fichas!$A$2:$K$2009,11,FALSE)</f>
        <v>361</v>
      </c>
      <c r="J971" s="347" t="str">
        <f>VLOOKUP(D971,Fichas!$A$2:$L$2009,12,FALSE)</f>
        <v>Ensino Fundamental</v>
      </c>
      <c r="K971" s="420" t="str">
        <f>VLOOKUP(D971,Fichas!$A$2:$M$2009,13,FALSE)</f>
        <v>0015</v>
      </c>
      <c r="L971" s="347" t="str">
        <f>VLOOKUP(D971,Fichas!$A$2:$N$2009,14,FALSE)</f>
        <v>Gestão de Pessoal da Educação</v>
      </c>
      <c r="M971" s="420" t="str">
        <f>VLOOKUP(D971,Fichas!$A$2:$O$2009,15,FALSE)</f>
        <v>2003</v>
      </c>
      <c r="N971" s="347" t="str">
        <f>VLOOKUP(D971,Fichas!$A$2:$P$2009,16,FALSE)</f>
        <v>Pessoal e Encargos Sociais da Unidade</v>
      </c>
      <c r="O971" s="420" t="str">
        <f>VLOOKUP(D971,Fichas!$A$2:$C$2009,3,FALSE)</f>
        <v>3.1.90.13.00.00</v>
      </c>
      <c r="P971" s="347" t="str">
        <f>VLOOKUP(D971,Fichas!$A$2:$D$2009,4,FALSE)</f>
        <v>Obrigações Patronais</v>
      </c>
      <c r="Q971" s="421" t="str">
        <f>VLOOKUP(D971,Fichas!$A$2:$E$2009,5,FALSE)</f>
        <v>200</v>
      </c>
      <c r="R971" s="347" t="str">
        <f>VLOOKUP(Q971,Dados!$A$2:$C$1673,2,FALSE)</f>
        <v>Ordinário - Educação</v>
      </c>
      <c r="S971" s="428">
        <f>'6830'!G56</f>
        <v>0</v>
      </c>
      <c r="T971" s="428">
        <f>'6830'!H56</f>
        <v>4000</v>
      </c>
      <c r="U971" s="428" t="s">
        <v>2124</v>
      </c>
    </row>
    <row r="972" spans="1:21" s="347" customFormat="1" x14ac:dyDescent="0.2">
      <c r="A972" s="347" t="s">
        <v>2108</v>
      </c>
      <c r="B972" s="427">
        <v>44671</v>
      </c>
      <c r="C972" s="427">
        <v>44697</v>
      </c>
      <c r="D972" s="420">
        <f>'6830'!D57</f>
        <v>415</v>
      </c>
      <c r="E972" s="347" t="str">
        <f>VLOOKUP(D972,Fichas!$A$2:$G$2009,7,FALSE)</f>
        <v>02.012</v>
      </c>
      <c r="F972" s="347" t="str">
        <f>VLOOKUP(D972,Fichas!$A$2:$H$2009,8,FALSE)</f>
        <v>Secretaria de Educação</v>
      </c>
      <c r="G972" s="420" t="str">
        <f>VLOOKUP(D972,Fichas!$A$2:$I$2009,9,FALSE)</f>
        <v>12</v>
      </c>
      <c r="H972" s="347" t="str">
        <f>VLOOKUP(D972,Fichas!$A$2:$J$2009,10,FALSE)</f>
        <v>Educação</v>
      </c>
      <c r="I972" s="420" t="str">
        <f>VLOOKUP(D972,Fichas!$A$2:$K$2009,11,FALSE)</f>
        <v>361</v>
      </c>
      <c r="J972" s="347" t="str">
        <f>VLOOKUP(D972,Fichas!$A$2:$L$2009,12,FALSE)</f>
        <v>Ensino Fundamental</v>
      </c>
      <c r="K972" s="420" t="str">
        <f>VLOOKUP(D972,Fichas!$A$2:$M$2009,13,FALSE)</f>
        <v>0015</v>
      </c>
      <c r="L972" s="347" t="str">
        <f>VLOOKUP(D972,Fichas!$A$2:$N$2009,14,FALSE)</f>
        <v>Gestão de Pessoal da Educação</v>
      </c>
      <c r="M972" s="420" t="str">
        <f>VLOOKUP(D972,Fichas!$A$2:$O$2009,15,FALSE)</f>
        <v>2052</v>
      </c>
      <c r="N972" s="347" t="str">
        <f>VLOOKUP(D972,Fichas!$A$2:$P$2009,16,FALSE)</f>
        <v>Remuneração dos Profissionais da Educação - Ensino Fundamental</v>
      </c>
      <c r="O972" s="420" t="str">
        <f>VLOOKUP(D972,Fichas!$A$2:$C$2009,3,FALSE)</f>
        <v>3.1.90.11.00.00</v>
      </c>
      <c r="P972" s="347" t="str">
        <f>VLOOKUP(D972,Fichas!$A$2:$D$2009,4,FALSE)</f>
        <v>Vencimentos e Vantagens Fixas - Pessoal Civil</v>
      </c>
      <c r="Q972" s="421" t="str">
        <f>VLOOKUP(D972,Fichas!$A$2:$E$2009,5,FALSE)</f>
        <v>200</v>
      </c>
      <c r="R972" s="347" t="str">
        <f>VLOOKUP(Q972,Dados!$A$2:$C$1673,2,FALSE)</f>
        <v>Ordinário - Educação</v>
      </c>
      <c r="S972" s="428">
        <f>'6830'!G57</f>
        <v>0</v>
      </c>
      <c r="T972" s="428">
        <f>'6830'!H57</f>
        <v>1192707.04</v>
      </c>
      <c r="U972" s="428" t="s">
        <v>2124</v>
      </c>
    </row>
    <row r="973" spans="1:21" s="347" customFormat="1" x14ac:dyDescent="0.2">
      <c r="A973" s="347" t="s">
        <v>2108</v>
      </c>
      <c r="B973" s="427">
        <v>44671</v>
      </c>
      <c r="C973" s="427">
        <v>44697</v>
      </c>
      <c r="D973" s="420">
        <f>'6830'!D58</f>
        <v>417</v>
      </c>
      <c r="E973" s="347" t="str">
        <f>VLOOKUP(D973,Fichas!$A$2:$G$2009,7,FALSE)</f>
        <v>02.012</v>
      </c>
      <c r="F973" s="347" t="str">
        <f>VLOOKUP(D973,Fichas!$A$2:$H$2009,8,FALSE)</f>
        <v>Secretaria de Educação</v>
      </c>
      <c r="G973" s="420" t="str">
        <f>VLOOKUP(D973,Fichas!$A$2:$I$2009,9,FALSE)</f>
        <v>12</v>
      </c>
      <c r="H973" s="347" t="str">
        <f>VLOOKUP(D973,Fichas!$A$2:$J$2009,10,FALSE)</f>
        <v>Educação</v>
      </c>
      <c r="I973" s="420" t="str">
        <f>VLOOKUP(D973,Fichas!$A$2:$K$2009,11,FALSE)</f>
        <v>361</v>
      </c>
      <c r="J973" s="347" t="str">
        <f>VLOOKUP(D973,Fichas!$A$2:$L$2009,12,FALSE)</f>
        <v>Ensino Fundamental</v>
      </c>
      <c r="K973" s="420" t="str">
        <f>VLOOKUP(D973,Fichas!$A$2:$M$2009,13,FALSE)</f>
        <v>0015</v>
      </c>
      <c r="L973" s="347" t="str">
        <f>VLOOKUP(D973,Fichas!$A$2:$N$2009,14,FALSE)</f>
        <v>Gestão de Pessoal da Educação</v>
      </c>
      <c r="M973" s="420" t="str">
        <f>VLOOKUP(D973,Fichas!$A$2:$O$2009,15,FALSE)</f>
        <v>2052</v>
      </c>
      <c r="N973" s="347" t="str">
        <f>VLOOKUP(D973,Fichas!$A$2:$P$2009,16,FALSE)</f>
        <v>Remuneração dos Profissionais da Educação - Ensino Fundamental</v>
      </c>
      <c r="O973" s="420" t="str">
        <f>VLOOKUP(D973,Fichas!$A$2:$C$2009,3,FALSE)</f>
        <v>3.1.90.13.00.00</v>
      </c>
      <c r="P973" s="347" t="str">
        <f>VLOOKUP(D973,Fichas!$A$2:$D$2009,4,FALSE)</f>
        <v>Obrigações Patronais</v>
      </c>
      <c r="Q973" s="421" t="str">
        <f>VLOOKUP(D973,Fichas!$A$2:$E$2009,5,FALSE)</f>
        <v>200</v>
      </c>
      <c r="R973" s="347" t="str">
        <f>VLOOKUP(Q973,Dados!$A$2:$C$1673,2,FALSE)</f>
        <v>Ordinário - Educação</v>
      </c>
      <c r="S973" s="428">
        <f>'6830'!G58</f>
        <v>0</v>
      </c>
      <c r="T973" s="428">
        <f>'6830'!H58</f>
        <v>473000</v>
      </c>
      <c r="U973" s="428" t="s">
        <v>2124</v>
      </c>
    </row>
    <row r="974" spans="1:21" s="347" customFormat="1" x14ac:dyDescent="0.2">
      <c r="A974" s="347" t="s">
        <v>2108</v>
      </c>
      <c r="B974" s="427">
        <v>44671</v>
      </c>
      <c r="C974" s="427">
        <v>44697</v>
      </c>
      <c r="D974" s="420">
        <f>'6830'!D59</f>
        <v>422</v>
      </c>
      <c r="E974" s="347" t="str">
        <f>VLOOKUP(D974,Fichas!$A$2:$G$2009,7,FALSE)</f>
        <v>02.012</v>
      </c>
      <c r="F974" s="347" t="str">
        <f>VLOOKUP(D974,Fichas!$A$2:$H$2009,8,FALSE)</f>
        <v>Secretaria de Educação</v>
      </c>
      <c r="G974" s="420" t="str">
        <f>VLOOKUP(D974,Fichas!$A$2:$I$2009,9,FALSE)</f>
        <v>12</v>
      </c>
      <c r="H974" s="347" t="str">
        <f>VLOOKUP(D974,Fichas!$A$2:$J$2009,10,FALSE)</f>
        <v>Educação</v>
      </c>
      <c r="I974" s="420" t="str">
        <f>VLOOKUP(D974,Fichas!$A$2:$K$2009,11,FALSE)</f>
        <v>361</v>
      </c>
      <c r="J974" s="347" t="str">
        <f>VLOOKUP(D974,Fichas!$A$2:$L$2009,12,FALSE)</f>
        <v>Ensino Fundamental</v>
      </c>
      <c r="K974" s="420" t="str">
        <f>VLOOKUP(D974,Fichas!$A$2:$M$2009,13,FALSE)</f>
        <v>0016</v>
      </c>
      <c r="L974" s="347" t="str">
        <f>VLOOKUP(D974,Fichas!$A$2:$N$2009,14,FALSE)</f>
        <v>FUNDEB 70% - Remuneração do Magistério</v>
      </c>
      <c r="M974" s="420" t="str">
        <f>VLOOKUP(D974,Fichas!$A$2:$O$2009,15,FALSE)</f>
        <v>2058</v>
      </c>
      <c r="N974" s="347" t="str">
        <f>VLOOKUP(D974,Fichas!$A$2:$P$2009,16,FALSE)</f>
        <v>FUNDEB 70 - Remuneração do Magistério - Ensino Fundamental</v>
      </c>
      <c r="O974" s="420" t="str">
        <f>VLOOKUP(D974,Fichas!$A$2:$C$2009,3,FALSE)</f>
        <v>3.1.90.04.00.00</v>
      </c>
      <c r="P974" s="347" t="str">
        <f>VLOOKUP(D974,Fichas!$A$2:$D$2009,4,FALSE)</f>
        <v>Contratação por Tempo Determinado</v>
      </c>
      <c r="Q974" s="421" t="str">
        <f>VLOOKUP(D974,Fichas!$A$2:$E$2009,5,FALSE)</f>
        <v>600</v>
      </c>
      <c r="R974" s="347" t="str">
        <f>VLOOKUP(Q974,Dados!$A$2:$C$1673,2,FALSE)</f>
        <v>FUNDEB - 70%</v>
      </c>
      <c r="S974" s="428">
        <f>'6830'!G59</f>
        <v>0</v>
      </c>
      <c r="T974" s="428">
        <f>'6830'!H59</f>
        <v>2000</v>
      </c>
      <c r="U974" s="428" t="s">
        <v>2124</v>
      </c>
    </row>
    <row r="975" spans="1:21" s="347" customFormat="1" x14ac:dyDescent="0.2">
      <c r="A975" s="347" t="s">
        <v>2108</v>
      </c>
      <c r="B975" s="427">
        <v>44671</v>
      </c>
      <c r="C975" s="427">
        <v>44697</v>
      </c>
      <c r="D975" s="420">
        <f>'6830'!D60</f>
        <v>423</v>
      </c>
      <c r="E975" s="347" t="str">
        <f>VLOOKUP(D975,Fichas!$A$2:$G$2009,7,FALSE)</f>
        <v>02.012</v>
      </c>
      <c r="F975" s="347" t="str">
        <f>VLOOKUP(D975,Fichas!$A$2:$H$2009,8,FALSE)</f>
        <v>Secretaria de Educação</v>
      </c>
      <c r="G975" s="420" t="str">
        <f>VLOOKUP(D975,Fichas!$A$2:$I$2009,9,FALSE)</f>
        <v>12</v>
      </c>
      <c r="H975" s="347" t="str">
        <f>VLOOKUP(D975,Fichas!$A$2:$J$2009,10,FALSE)</f>
        <v>Educação</v>
      </c>
      <c r="I975" s="420" t="str">
        <f>VLOOKUP(D975,Fichas!$A$2:$K$2009,11,FALSE)</f>
        <v>361</v>
      </c>
      <c r="J975" s="347" t="str">
        <f>VLOOKUP(D975,Fichas!$A$2:$L$2009,12,FALSE)</f>
        <v>Ensino Fundamental</v>
      </c>
      <c r="K975" s="420" t="str">
        <f>VLOOKUP(D975,Fichas!$A$2:$M$2009,13,FALSE)</f>
        <v>0016</v>
      </c>
      <c r="L975" s="347" t="str">
        <f>VLOOKUP(D975,Fichas!$A$2:$N$2009,14,FALSE)</f>
        <v>FUNDEB 70% - Remuneração do Magistério</v>
      </c>
      <c r="M975" s="420" t="str">
        <f>VLOOKUP(D975,Fichas!$A$2:$O$2009,15,FALSE)</f>
        <v>2058</v>
      </c>
      <c r="N975" s="347" t="str">
        <f>VLOOKUP(D975,Fichas!$A$2:$P$2009,16,FALSE)</f>
        <v>FUNDEB 70 - Remuneração do Magistério - Ensino Fundamental</v>
      </c>
      <c r="O975" s="420" t="str">
        <f>VLOOKUP(D975,Fichas!$A$2:$C$2009,3,FALSE)</f>
        <v>3.1.90.11.00.00</v>
      </c>
      <c r="P975" s="347" t="str">
        <f>VLOOKUP(D975,Fichas!$A$2:$D$2009,4,FALSE)</f>
        <v>Vencimentos e Vantagens Fixas - Pessoal Civil</v>
      </c>
      <c r="Q975" s="421" t="str">
        <f>VLOOKUP(D975,Fichas!$A$2:$E$2009,5,FALSE)</f>
        <v>600</v>
      </c>
      <c r="R975" s="347" t="str">
        <f>VLOOKUP(Q975,Dados!$A$2:$C$1673,2,FALSE)</f>
        <v>FUNDEB - 70%</v>
      </c>
      <c r="S975" s="428">
        <f>'6830'!G60</f>
        <v>0</v>
      </c>
      <c r="T975" s="428">
        <f>'6830'!H60</f>
        <v>24000</v>
      </c>
      <c r="U975" s="428" t="s">
        <v>2124</v>
      </c>
    </row>
    <row r="976" spans="1:21" s="347" customFormat="1" x14ac:dyDescent="0.2">
      <c r="A976" s="347" t="s">
        <v>2108</v>
      </c>
      <c r="B976" s="427">
        <v>44671</v>
      </c>
      <c r="C976" s="427">
        <v>44697</v>
      </c>
      <c r="D976" s="420">
        <f>'6830'!D61</f>
        <v>433</v>
      </c>
      <c r="E976" s="347" t="str">
        <f>VLOOKUP(D976,Fichas!$A$2:$G$2009,7,FALSE)</f>
        <v>02.012</v>
      </c>
      <c r="F976" s="347" t="str">
        <f>VLOOKUP(D976,Fichas!$A$2:$H$2009,8,FALSE)</f>
        <v>Secretaria de Educação</v>
      </c>
      <c r="G976" s="420" t="str">
        <f>VLOOKUP(D976,Fichas!$A$2:$I$2009,9,FALSE)</f>
        <v>12</v>
      </c>
      <c r="H976" s="347" t="str">
        <f>VLOOKUP(D976,Fichas!$A$2:$J$2009,10,FALSE)</f>
        <v>Educação</v>
      </c>
      <c r="I976" s="420" t="str">
        <f>VLOOKUP(D976,Fichas!$A$2:$K$2009,11,FALSE)</f>
        <v>361</v>
      </c>
      <c r="J976" s="347" t="str">
        <f>VLOOKUP(D976,Fichas!$A$2:$L$2009,12,FALSE)</f>
        <v>Ensino Fundamental</v>
      </c>
      <c r="K976" s="420" t="str">
        <f>VLOOKUP(D976,Fichas!$A$2:$M$2009,13,FALSE)</f>
        <v>0017</v>
      </c>
      <c r="L976" s="347" t="str">
        <f>VLOOKUP(D976,Fichas!$A$2:$N$2009,14,FALSE)</f>
        <v>FUNDEB 30% - Remuneração de Não Docentes</v>
      </c>
      <c r="M976" s="420" t="str">
        <f>VLOOKUP(D976,Fichas!$A$2:$O$2009,15,FALSE)</f>
        <v>2063</v>
      </c>
      <c r="N976" s="347" t="str">
        <f>VLOOKUP(D976,Fichas!$A$2:$P$2009,16,FALSE)</f>
        <v>FUNDEB 30 - Remuneração Não Docentes - Ensino Fundamental</v>
      </c>
      <c r="O976" s="420" t="str">
        <f>VLOOKUP(D976,Fichas!$A$2:$C$2009,3,FALSE)</f>
        <v>3.1.91.13.08.00</v>
      </c>
      <c r="P976" s="347" t="str">
        <f>VLOOKUP(D976,Fichas!$A$2:$D$2009,4,FALSE)</f>
        <v>Contribuições RPPS - FPC</v>
      </c>
      <c r="Q976" s="421" t="str">
        <f>VLOOKUP(D976,Fichas!$A$2:$E$2009,5,FALSE)</f>
        <v>400</v>
      </c>
      <c r="R976" s="347" t="str">
        <f>VLOOKUP(Q976,Dados!$A$2:$C$1673,2,FALSE)</f>
        <v>FUNDEB - 30%</v>
      </c>
      <c r="S976" s="428">
        <f>'6830'!G61</f>
        <v>0</v>
      </c>
      <c r="T976" s="428">
        <f>'6830'!H61</f>
        <v>12000</v>
      </c>
      <c r="U976" s="428" t="s">
        <v>2124</v>
      </c>
    </row>
    <row r="977" spans="1:21" s="347" customFormat="1" x14ac:dyDescent="0.2">
      <c r="A977" s="347" t="s">
        <v>2108</v>
      </c>
      <c r="B977" s="427">
        <v>44671</v>
      </c>
      <c r="C977" s="427">
        <v>44697</v>
      </c>
      <c r="D977" s="420">
        <f>'6830'!D62</f>
        <v>454</v>
      </c>
      <c r="E977" s="347" t="str">
        <f>VLOOKUP(D977,Fichas!$A$2:$G$2009,7,FALSE)</f>
        <v>02.012</v>
      </c>
      <c r="F977" s="347" t="str">
        <f>VLOOKUP(D977,Fichas!$A$2:$H$2009,8,FALSE)</f>
        <v>Secretaria de Educação</v>
      </c>
      <c r="G977" s="420" t="str">
        <f>VLOOKUP(D977,Fichas!$A$2:$I$2009,9,FALSE)</f>
        <v>12</v>
      </c>
      <c r="H977" s="347" t="str">
        <f>VLOOKUP(D977,Fichas!$A$2:$J$2009,10,FALSE)</f>
        <v>Educação</v>
      </c>
      <c r="I977" s="420" t="str">
        <f>VLOOKUP(D977,Fichas!$A$2:$K$2009,11,FALSE)</f>
        <v>362</v>
      </c>
      <c r="J977" s="347" t="str">
        <f>VLOOKUP(D977,Fichas!$A$2:$L$2009,12,FALSE)</f>
        <v>Ensino Médio</v>
      </c>
      <c r="K977" s="420" t="str">
        <f>VLOOKUP(D977,Fichas!$A$2:$M$2009,13,FALSE)</f>
        <v>0015</v>
      </c>
      <c r="L977" s="347" t="str">
        <f>VLOOKUP(D977,Fichas!$A$2:$N$2009,14,FALSE)</f>
        <v>Gestão de Pessoal da Educação</v>
      </c>
      <c r="M977" s="420" t="str">
        <f>VLOOKUP(D977,Fichas!$A$2:$O$2009,15,FALSE)</f>
        <v>2053</v>
      </c>
      <c r="N977" s="347" t="str">
        <f>VLOOKUP(D977,Fichas!$A$2:$P$2009,16,FALSE)</f>
        <v>Remuneração dos Profissionais da Educação - Ensino Médio</v>
      </c>
      <c r="O977" s="420" t="str">
        <f>VLOOKUP(D977,Fichas!$A$2:$C$2009,3,FALSE)</f>
        <v>3.1.90.04.00.00</v>
      </c>
      <c r="P977" s="347" t="str">
        <f>VLOOKUP(D977,Fichas!$A$2:$D$2009,4,FALSE)</f>
        <v>Contratação por Tempo Determinado</v>
      </c>
      <c r="Q977" s="421" t="str">
        <f>VLOOKUP(D977,Fichas!$A$2:$E$2009,5,FALSE)</f>
        <v>0</v>
      </c>
      <c r="R977" s="347" t="str">
        <f>VLOOKUP(Q977,Dados!$A$2:$C$1673,2,FALSE)</f>
        <v>Ordinário</v>
      </c>
      <c r="S977" s="428">
        <f>'6830'!G62</f>
        <v>0</v>
      </c>
      <c r="T977" s="428">
        <f>'6830'!H62</f>
        <v>9474</v>
      </c>
      <c r="U977" s="428" t="s">
        <v>2124</v>
      </c>
    </row>
    <row r="978" spans="1:21" s="347" customFormat="1" x14ac:dyDescent="0.2">
      <c r="A978" s="347" t="s">
        <v>2108</v>
      </c>
      <c r="B978" s="427">
        <v>44671</v>
      </c>
      <c r="C978" s="427">
        <v>44697</v>
      </c>
      <c r="D978" s="420">
        <f>'6830'!D63</f>
        <v>455</v>
      </c>
      <c r="E978" s="347" t="str">
        <f>VLOOKUP(D978,Fichas!$A$2:$G$2009,7,FALSE)</f>
        <v>02.012</v>
      </c>
      <c r="F978" s="347" t="str">
        <f>VLOOKUP(D978,Fichas!$A$2:$H$2009,8,FALSE)</f>
        <v>Secretaria de Educação</v>
      </c>
      <c r="G978" s="420" t="str">
        <f>VLOOKUP(D978,Fichas!$A$2:$I$2009,9,FALSE)</f>
        <v>12</v>
      </c>
      <c r="H978" s="347" t="str">
        <f>VLOOKUP(D978,Fichas!$A$2:$J$2009,10,FALSE)</f>
        <v>Educação</v>
      </c>
      <c r="I978" s="420" t="str">
        <f>VLOOKUP(D978,Fichas!$A$2:$K$2009,11,FALSE)</f>
        <v>362</v>
      </c>
      <c r="J978" s="347" t="str">
        <f>VLOOKUP(D978,Fichas!$A$2:$L$2009,12,FALSE)</f>
        <v>Ensino Médio</v>
      </c>
      <c r="K978" s="420" t="str">
        <f>VLOOKUP(D978,Fichas!$A$2:$M$2009,13,FALSE)</f>
        <v>0015</v>
      </c>
      <c r="L978" s="347" t="str">
        <f>VLOOKUP(D978,Fichas!$A$2:$N$2009,14,FALSE)</f>
        <v>Gestão de Pessoal da Educação</v>
      </c>
      <c r="M978" s="420" t="str">
        <f>VLOOKUP(D978,Fichas!$A$2:$O$2009,15,FALSE)</f>
        <v>2053</v>
      </c>
      <c r="N978" s="347" t="str">
        <f>VLOOKUP(D978,Fichas!$A$2:$P$2009,16,FALSE)</f>
        <v>Remuneração dos Profissionais da Educação - Ensino Médio</v>
      </c>
      <c r="O978" s="420" t="str">
        <f>VLOOKUP(D978,Fichas!$A$2:$C$2009,3,FALSE)</f>
        <v>3.1.90.11.00.00</v>
      </c>
      <c r="P978" s="347" t="str">
        <f>VLOOKUP(D978,Fichas!$A$2:$D$2009,4,FALSE)</f>
        <v>Vencimentos e Vantagens Fixas - Pessoal Civil</v>
      </c>
      <c r="Q978" s="421" t="str">
        <f>VLOOKUP(D978,Fichas!$A$2:$E$2009,5,FALSE)</f>
        <v>0</v>
      </c>
      <c r="R978" s="347" t="str">
        <f>VLOOKUP(Q978,Dados!$A$2:$C$1673,2,FALSE)</f>
        <v>Ordinário</v>
      </c>
      <c r="S978" s="428">
        <f>'6830'!G63</f>
        <v>0</v>
      </c>
      <c r="T978" s="428">
        <f>'6830'!H63</f>
        <v>310440</v>
      </c>
      <c r="U978" s="428" t="s">
        <v>2124</v>
      </c>
    </row>
    <row r="979" spans="1:21" s="347" customFormat="1" x14ac:dyDescent="0.2">
      <c r="A979" s="347" t="s">
        <v>2108</v>
      </c>
      <c r="B979" s="427">
        <v>44671</v>
      </c>
      <c r="C979" s="427">
        <v>44697</v>
      </c>
      <c r="D979" s="420">
        <f>'6830'!D64</f>
        <v>457</v>
      </c>
      <c r="E979" s="347" t="str">
        <f>VLOOKUP(D979,Fichas!$A$2:$G$2009,7,FALSE)</f>
        <v>02.012</v>
      </c>
      <c r="F979" s="347" t="str">
        <f>VLOOKUP(D979,Fichas!$A$2:$H$2009,8,FALSE)</f>
        <v>Secretaria de Educação</v>
      </c>
      <c r="G979" s="420" t="str">
        <f>VLOOKUP(D979,Fichas!$A$2:$I$2009,9,FALSE)</f>
        <v>12</v>
      </c>
      <c r="H979" s="347" t="str">
        <f>VLOOKUP(D979,Fichas!$A$2:$J$2009,10,FALSE)</f>
        <v>Educação</v>
      </c>
      <c r="I979" s="420" t="str">
        <f>VLOOKUP(D979,Fichas!$A$2:$K$2009,11,FALSE)</f>
        <v>362</v>
      </c>
      <c r="J979" s="347" t="str">
        <f>VLOOKUP(D979,Fichas!$A$2:$L$2009,12,FALSE)</f>
        <v>Ensino Médio</v>
      </c>
      <c r="K979" s="420" t="str">
        <f>VLOOKUP(D979,Fichas!$A$2:$M$2009,13,FALSE)</f>
        <v>0015</v>
      </c>
      <c r="L979" s="347" t="str">
        <f>VLOOKUP(D979,Fichas!$A$2:$N$2009,14,FALSE)</f>
        <v>Gestão de Pessoal da Educação</v>
      </c>
      <c r="M979" s="420" t="str">
        <f>VLOOKUP(D979,Fichas!$A$2:$O$2009,15,FALSE)</f>
        <v>2053</v>
      </c>
      <c r="N979" s="347" t="str">
        <f>VLOOKUP(D979,Fichas!$A$2:$P$2009,16,FALSE)</f>
        <v>Remuneração dos Profissionais da Educação - Ensino Médio</v>
      </c>
      <c r="O979" s="420" t="str">
        <f>VLOOKUP(D979,Fichas!$A$2:$C$2009,3,FALSE)</f>
        <v>3.1.91.13.08.00</v>
      </c>
      <c r="P979" s="347" t="str">
        <f>VLOOKUP(D979,Fichas!$A$2:$D$2009,4,FALSE)</f>
        <v>Contribuições RPPS - FPC</v>
      </c>
      <c r="Q979" s="421" t="str">
        <f>VLOOKUP(D979,Fichas!$A$2:$E$2009,5,FALSE)</f>
        <v>0</v>
      </c>
      <c r="R979" s="347" t="str">
        <f>VLOOKUP(Q979,Dados!$A$2:$C$1673,2,FALSE)</f>
        <v>Ordinário</v>
      </c>
      <c r="S979" s="428">
        <f>'6830'!G64</f>
        <v>0</v>
      </c>
      <c r="T979" s="428">
        <f>'6830'!H64</f>
        <v>7400</v>
      </c>
      <c r="U979" s="428" t="s">
        <v>2124</v>
      </c>
    </row>
    <row r="980" spans="1:21" s="347" customFormat="1" x14ac:dyDescent="0.2">
      <c r="A980" s="347" t="s">
        <v>2108</v>
      </c>
      <c r="B980" s="427">
        <v>44671</v>
      </c>
      <c r="C980" s="427">
        <v>44697</v>
      </c>
      <c r="D980" s="420">
        <f>'6830'!D65</f>
        <v>458</v>
      </c>
      <c r="E980" s="347" t="str">
        <f>VLOOKUP(D980,Fichas!$A$2:$G$2009,7,FALSE)</f>
        <v>02.012</v>
      </c>
      <c r="F980" s="347" t="str">
        <f>VLOOKUP(D980,Fichas!$A$2:$H$2009,8,FALSE)</f>
        <v>Secretaria de Educação</v>
      </c>
      <c r="G980" s="420" t="str">
        <f>VLOOKUP(D980,Fichas!$A$2:$I$2009,9,FALSE)</f>
        <v>12</v>
      </c>
      <c r="H980" s="347" t="str">
        <f>VLOOKUP(D980,Fichas!$A$2:$J$2009,10,FALSE)</f>
        <v>Educação</v>
      </c>
      <c r="I980" s="420" t="str">
        <f>VLOOKUP(D980,Fichas!$A$2:$K$2009,11,FALSE)</f>
        <v>362</v>
      </c>
      <c r="J980" s="347" t="str">
        <f>VLOOKUP(D980,Fichas!$A$2:$L$2009,12,FALSE)</f>
        <v>Ensino Médio</v>
      </c>
      <c r="K980" s="420" t="str">
        <f>VLOOKUP(D980,Fichas!$A$2:$M$2009,13,FALSE)</f>
        <v>0015</v>
      </c>
      <c r="L980" s="347" t="str">
        <f>VLOOKUP(D980,Fichas!$A$2:$N$2009,14,FALSE)</f>
        <v>Gestão de Pessoal da Educação</v>
      </c>
      <c r="M980" s="420" t="str">
        <f>VLOOKUP(D980,Fichas!$A$2:$O$2009,15,FALSE)</f>
        <v>2053</v>
      </c>
      <c r="N980" s="347" t="str">
        <f>VLOOKUP(D980,Fichas!$A$2:$P$2009,16,FALSE)</f>
        <v>Remuneração dos Profissionais da Educação - Ensino Médio</v>
      </c>
      <c r="O980" s="420" t="str">
        <f>VLOOKUP(D980,Fichas!$A$2:$C$2009,3,FALSE)</f>
        <v>3.1.91.13.11.00</v>
      </c>
      <c r="P980" s="347" t="str">
        <f>VLOOKUP(D980,Fichas!$A$2:$D$2009,4,FALSE)</f>
        <v>Contribuições RPPS - FFP</v>
      </c>
      <c r="Q980" s="421" t="str">
        <f>VLOOKUP(D980,Fichas!$A$2:$E$2009,5,FALSE)</f>
        <v>0</v>
      </c>
      <c r="R980" s="347" t="str">
        <f>VLOOKUP(Q980,Dados!$A$2:$C$1673,2,FALSE)</f>
        <v>Ordinário</v>
      </c>
      <c r="S980" s="428">
        <f>'6830'!G65</f>
        <v>0</v>
      </c>
      <c r="T980" s="428">
        <f>'6830'!H65</f>
        <v>22000</v>
      </c>
      <c r="U980" s="428" t="s">
        <v>2124</v>
      </c>
    </row>
    <row r="981" spans="1:21" s="347" customFormat="1" x14ac:dyDescent="0.2">
      <c r="A981" s="347" t="s">
        <v>2108</v>
      </c>
      <c r="B981" s="427">
        <v>44671</v>
      </c>
      <c r="C981" s="427">
        <v>44697</v>
      </c>
      <c r="D981" s="420">
        <f>'6830'!D66</f>
        <v>487</v>
      </c>
      <c r="E981" s="347" t="str">
        <f>VLOOKUP(D981,Fichas!$A$2:$G$2009,7,FALSE)</f>
        <v>02.012</v>
      </c>
      <c r="F981" s="347" t="str">
        <f>VLOOKUP(D981,Fichas!$A$2:$H$2009,8,FALSE)</f>
        <v>Secretaria de Educação</v>
      </c>
      <c r="G981" s="420" t="str">
        <f>VLOOKUP(D981,Fichas!$A$2:$I$2009,9,FALSE)</f>
        <v>12</v>
      </c>
      <c r="H981" s="347" t="str">
        <f>VLOOKUP(D981,Fichas!$A$2:$J$2009,10,FALSE)</f>
        <v>Educação</v>
      </c>
      <c r="I981" s="420" t="str">
        <f>VLOOKUP(D981,Fichas!$A$2:$K$2009,11,FALSE)</f>
        <v>365</v>
      </c>
      <c r="J981" s="347" t="str">
        <f>VLOOKUP(D981,Fichas!$A$2:$L$2009,12,FALSE)</f>
        <v>Educação Infantil</v>
      </c>
      <c r="K981" s="420" t="str">
        <f>VLOOKUP(D981,Fichas!$A$2:$M$2009,13,FALSE)</f>
        <v>0015</v>
      </c>
      <c r="L981" s="347" t="str">
        <f>VLOOKUP(D981,Fichas!$A$2:$N$2009,14,FALSE)</f>
        <v>Gestão de Pessoal da Educação</v>
      </c>
      <c r="M981" s="420" t="str">
        <f>VLOOKUP(D981,Fichas!$A$2:$O$2009,15,FALSE)</f>
        <v>2054</v>
      </c>
      <c r="N981" s="347" t="str">
        <f>VLOOKUP(D981,Fichas!$A$2:$P$2009,16,FALSE)</f>
        <v>Remuneração dos Profissionais da Educação - Creche</v>
      </c>
      <c r="O981" s="420" t="str">
        <f>VLOOKUP(D981,Fichas!$A$2:$C$2009,3,FALSE)</f>
        <v>3.1.90.11.00.00</v>
      </c>
      <c r="P981" s="347" t="str">
        <f>VLOOKUP(D981,Fichas!$A$2:$D$2009,4,FALSE)</f>
        <v>Vencimentos e Vantagens Fixas - Pessoal Civil</v>
      </c>
      <c r="Q981" s="421" t="str">
        <f>VLOOKUP(D981,Fichas!$A$2:$E$2009,5,FALSE)</f>
        <v>200</v>
      </c>
      <c r="R981" s="347" t="str">
        <f>VLOOKUP(Q981,Dados!$A$2:$C$1673,2,FALSE)</f>
        <v>Ordinário - Educação</v>
      </c>
      <c r="S981" s="428">
        <f>'6830'!G66</f>
        <v>0</v>
      </c>
      <c r="T981" s="428">
        <f>'6830'!H66</f>
        <v>166000</v>
      </c>
      <c r="U981" s="428" t="s">
        <v>2124</v>
      </c>
    </row>
    <row r="982" spans="1:21" s="347" customFormat="1" x14ac:dyDescent="0.2">
      <c r="A982" s="347" t="s">
        <v>2108</v>
      </c>
      <c r="B982" s="427">
        <v>44671</v>
      </c>
      <c r="C982" s="427">
        <v>44697</v>
      </c>
      <c r="D982" s="420">
        <f>'6830'!D67</f>
        <v>489</v>
      </c>
      <c r="E982" s="347" t="str">
        <f>VLOOKUP(D982,Fichas!$A$2:$G$2009,7,FALSE)</f>
        <v>02.012</v>
      </c>
      <c r="F982" s="347" t="str">
        <f>VLOOKUP(D982,Fichas!$A$2:$H$2009,8,FALSE)</f>
        <v>Secretaria de Educação</v>
      </c>
      <c r="G982" s="420" t="str">
        <f>VLOOKUP(D982,Fichas!$A$2:$I$2009,9,FALSE)</f>
        <v>12</v>
      </c>
      <c r="H982" s="347" t="str">
        <f>VLOOKUP(D982,Fichas!$A$2:$J$2009,10,FALSE)</f>
        <v>Educação</v>
      </c>
      <c r="I982" s="420" t="str">
        <f>VLOOKUP(D982,Fichas!$A$2:$K$2009,11,FALSE)</f>
        <v>365</v>
      </c>
      <c r="J982" s="347" t="str">
        <f>VLOOKUP(D982,Fichas!$A$2:$L$2009,12,FALSE)</f>
        <v>Educação Infantil</v>
      </c>
      <c r="K982" s="420" t="str">
        <f>VLOOKUP(D982,Fichas!$A$2:$M$2009,13,FALSE)</f>
        <v>0015</v>
      </c>
      <c r="L982" s="347" t="str">
        <f>VLOOKUP(D982,Fichas!$A$2:$N$2009,14,FALSE)</f>
        <v>Gestão de Pessoal da Educação</v>
      </c>
      <c r="M982" s="420" t="str">
        <f>VLOOKUP(D982,Fichas!$A$2:$O$2009,15,FALSE)</f>
        <v>2054</v>
      </c>
      <c r="N982" s="347" t="str">
        <f>VLOOKUP(D982,Fichas!$A$2:$P$2009,16,FALSE)</f>
        <v>Remuneração dos Profissionais da Educação - Creche</v>
      </c>
      <c r="O982" s="420" t="str">
        <f>VLOOKUP(D982,Fichas!$A$2:$C$2009,3,FALSE)</f>
        <v>3.1.90.13.00.00</v>
      </c>
      <c r="P982" s="347" t="str">
        <f>VLOOKUP(D982,Fichas!$A$2:$D$2009,4,FALSE)</f>
        <v>Obrigações Patronais</v>
      </c>
      <c r="Q982" s="421" t="str">
        <f>VLOOKUP(D982,Fichas!$A$2:$E$2009,5,FALSE)</f>
        <v>200</v>
      </c>
      <c r="R982" s="347" t="str">
        <f>VLOOKUP(Q982,Dados!$A$2:$C$1673,2,FALSE)</f>
        <v>Ordinário - Educação</v>
      </c>
      <c r="S982" s="428">
        <f>'6830'!G67</f>
        <v>0</v>
      </c>
      <c r="T982" s="428">
        <f>'6830'!H67</f>
        <v>143000</v>
      </c>
      <c r="U982" s="428" t="s">
        <v>2124</v>
      </c>
    </row>
    <row r="983" spans="1:21" s="347" customFormat="1" x14ac:dyDescent="0.2">
      <c r="A983" s="347" t="s">
        <v>2108</v>
      </c>
      <c r="B983" s="427">
        <v>44671</v>
      </c>
      <c r="C983" s="427">
        <v>44697</v>
      </c>
      <c r="D983" s="420">
        <f>'6830'!D68</f>
        <v>495</v>
      </c>
      <c r="E983" s="347" t="str">
        <f>VLOOKUP(D983,Fichas!$A$2:$G$2009,7,FALSE)</f>
        <v>02.012</v>
      </c>
      <c r="F983" s="347" t="str">
        <f>VLOOKUP(D983,Fichas!$A$2:$H$2009,8,FALSE)</f>
        <v>Secretaria de Educação</v>
      </c>
      <c r="G983" s="420" t="str">
        <f>VLOOKUP(D983,Fichas!$A$2:$I$2009,9,FALSE)</f>
        <v>12</v>
      </c>
      <c r="H983" s="347" t="str">
        <f>VLOOKUP(D983,Fichas!$A$2:$J$2009,10,FALSE)</f>
        <v>Educação</v>
      </c>
      <c r="I983" s="420" t="str">
        <f>VLOOKUP(D983,Fichas!$A$2:$K$2009,11,FALSE)</f>
        <v>365</v>
      </c>
      <c r="J983" s="347" t="str">
        <f>VLOOKUP(D983,Fichas!$A$2:$L$2009,12,FALSE)</f>
        <v>Educação Infantil</v>
      </c>
      <c r="K983" s="420" t="str">
        <f>VLOOKUP(D983,Fichas!$A$2:$M$2009,13,FALSE)</f>
        <v>0015</v>
      </c>
      <c r="L983" s="347" t="str">
        <f>VLOOKUP(D983,Fichas!$A$2:$N$2009,14,FALSE)</f>
        <v>Gestão de Pessoal da Educação</v>
      </c>
      <c r="M983" s="420" t="str">
        <f>VLOOKUP(D983,Fichas!$A$2:$O$2009,15,FALSE)</f>
        <v>2055</v>
      </c>
      <c r="N983" s="347" t="str">
        <f>VLOOKUP(D983,Fichas!$A$2:$P$2009,16,FALSE)</f>
        <v>Remuneração dos Profissionais da Educação - Pré Escola</v>
      </c>
      <c r="O983" s="420" t="str">
        <f>VLOOKUP(D983,Fichas!$A$2:$C$2009,3,FALSE)</f>
        <v>3.1.90.11.00.00</v>
      </c>
      <c r="P983" s="347" t="str">
        <f>VLOOKUP(D983,Fichas!$A$2:$D$2009,4,FALSE)</f>
        <v>Vencimentos e Vantagens Fixas - Pessoal Civil</v>
      </c>
      <c r="Q983" s="421" t="str">
        <f>VLOOKUP(D983,Fichas!$A$2:$E$2009,5,FALSE)</f>
        <v>200</v>
      </c>
      <c r="R983" s="347" t="str">
        <f>VLOOKUP(Q983,Dados!$A$2:$C$1673,2,FALSE)</f>
        <v>Ordinário - Educação</v>
      </c>
      <c r="S983" s="428">
        <f>'6830'!G68</f>
        <v>0</v>
      </c>
      <c r="T983" s="428">
        <f>'6830'!H68</f>
        <v>389</v>
      </c>
      <c r="U983" s="428" t="s">
        <v>2124</v>
      </c>
    </row>
    <row r="984" spans="1:21" s="347" customFormat="1" x14ac:dyDescent="0.2">
      <c r="A984" s="347" t="s">
        <v>2108</v>
      </c>
      <c r="B984" s="427">
        <v>44671</v>
      </c>
      <c r="C984" s="427">
        <v>44697</v>
      </c>
      <c r="D984" s="420">
        <f>'6830'!D69</f>
        <v>502</v>
      </c>
      <c r="E984" s="347" t="str">
        <f>VLOOKUP(D984,Fichas!$A$2:$G$2009,7,FALSE)</f>
        <v>02.012</v>
      </c>
      <c r="F984" s="347" t="str">
        <f>VLOOKUP(D984,Fichas!$A$2:$H$2009,8,FALSE)</f>
        <v>Secretaria de Educação</v>
      </c>
      <c r="G984" s="420" t="str">
        <f>VLOOKUP(D984,Fichas!$A$2:$I$2009,9,FALSE)</f>
        <v>12</v>
      </c>
      <c r="H984" s="347" t="str">
        <f>VLOOKUP(D984,Fichas!$A$2:$J$2009,10,FALSE)</f>
        <v>Educação</v>
      </c>
      <c r="I984" s="420" t="str">
        <f>VLOOKUP(D984,Fichas!$A$2:$K$2009,11,FALSE)</f>
        <v>365</v>
      </c>
      <c r="J984" s="347" t="str">
        <f>VLOOKUP(D984,Fichas!$A$2:$L$2009,12,FALSE)</f>
        <v>Educação Infantil</v>
      </c>
      <c r="K984" s="420" t="str">
        <f>VLOOKUP(D984,Fichas!$A$2:$M$2009,13,FALSE)</f>
        <v>0016</v>
      </c>
      <c r="L984" s="347" t="str">
        <f>VLOOKUP(D984,Fichas!$A$2:$N$2009,14,FALSE)</f>
        <v>FUNDEB 70% - Remuneração do Magistério</v>
      </c>
      <c r="M984" s="420" t="str">
        <f>VLOOKUP(D984,Fichas!$A$2:$O$2009,15,FALSE)</f>
        <v>2059</v>
      </c>
      <c r="N984" s="347" t="str">
        <f>VLOOKUP(D984,Fichas!$A$2:$P$2009,16,FALSE)</f>
        <v>FUNDEB 70 - Remuneração do Magistério - Creche</v>
      </c>
      <c r="O984" s="420" t="str">
        <f>VLOOKUP(D984,Fichas!$A$2:$C$2009,3,FALSE)</f>
        <v>3.1.90.11.00.00</v>
      </c>
      <c r="P984" s="347" t="str">
        <f>VLOOKUP(D984,Fichas!$A$2:$D$2009,4,FALSE)</f>
        <v>Vencimentos e Vantagens Fixas - Pessoal Civil</v>
      </c>
      <c r="Q984" s="421" t="str">
        <f>VLOOKUP(D984,Fichas!$A$2:$E$2009,5,FALSE)</f>
        <v>600</v>
      </c>
      <c r="R984" s="347" t="str">
        <f>VLOOKUP(Q984,Dados!$A$2:$C$1673,2,FALSE)</f>
        <v>FUNDEB - 70%</v>
      </c>
      <c r="S984" s="428">
        <f>'6830'!G69</f>
        <v>0</v>
      </c>
      <c r="T984" s="428">
        <f>'6830'!H69</f>
        <v>30950</v>
      </c>
      <c r="U984" s="428" t="s">
        <v>2124</v>
      </c>
    </row>
    <row r="985" spans="1:21" s="347" customFormat="1" x14ac:dyDescent="0.2">
      <c r="A985" s="347" t="s">
        <v>2108</v>
      </c>
      <c r="B985" s="427">
        <v>44671</v>
      </c>
      <c r="C985" s="427">
        <v>44697</v>
      </c>
      <c r="D985" s="420">
        <f>'6830'!D70</f>
        <v>507</v>
      </c>
      <c r="E985" s="347" t="str">
        <f>VLOOKUP(D985,Fichas!$A$2:$G$2009,7,FALSE)</f>
        <v>02.012</v>
      </c>
      <c r="F985" s="347" t="str">
        <f>VLOOKUP(D985,Fichas!$A$2:$H$2009,8,FALSE)</f>
        <v>Secretaria de Educação</v>
      </c>
      <c r="G985" s="420" t="str">
        <f>VLOOKUP(D985,Fichas!$A$2:$I$2009,9,FALSE)</f>
        <v>12</v>
      </c>
      <c r="H985" s="347" t="str">
        <f>VLOOKUP(D985,Fichas!$A$2:$J$2009,10,FALSE)</f>
        <v>Educação</v>
      </c>
      <c r="I985" s="420" t="str">
        <f>VLOOKUP(D985,Fichas!$A$2:$K$2009,11,FALSE)</f>
        <v>365</v>
      </c>
      <c r="J985" s="347" t="str">
        <f>VLOOKUP(D985,Fichas!$A$2:$L$2009,12,FALSE)</f>
        <v>Educação Infantil</v>
      </c>
      <c r="K985" s="420" t="str">
        <f>VLOOKUP(D985,Fichas!$A$2:$M$2009,13,FALSE)</f>
        <v>0016</v>
      </c>
      <c r="L985" s="347" t="str">
        <f>VLOOKUP(D985,Fichas!$A$2:$N$2009,14,FALSE)</f>
        <v>FUNDEB 70% - Remuneração do Magistério</v>
      </c>
      <c r="M985" s="420" t="str">
        <f>VLOOKUP(D985,Fichas!$A$2:$O$2009,15,FALSE)</f>
        <v>2060</v>
      </c>
      <c r="N985" s="347" t="str">
        <f>VLOOKUP(D985,Fichas!$A$2:$P$2009,16,FALSE)</f>
        <v>FUNDEB 70 - Remuneração do Magistério - Pré Escola</v>
      </c>
      <c r="O985" s="420" t="str">
        <f>VLOOKUP(D985,Fichas!$A$2:$C$2009,3,FALSE)</f>
        <v>3.1.90.04.00.00</v>
      </c>
      <c r="P985" s="347" t="str">
        <f>VLOOKUP(D985,Fichas!$A$2:$D$2009,4,FALSE)</f>
        <v>Contratação por Tempo Determinado</v>
      </c>
      <c r="Q985" s="421" t="str">
        <f>VLOOKUP(D985,Fichas!$A$2:$E$2009,5,FALSE)</f>
        <v>600</v>
      </c>
      <c r="R985" s="347" t="str">
        <f>VLOOKUP(Q985,Dados!$A$2:$C$1673,2,FALSE)</f>
        <v>FUNDEB - 70%</v>
      </c>
      <c r="S985" s="428">
        <f>'6830'!G70</f>
        <v>0</v>
      </c>
      <c r="T985" s="428">
        <f>'6830'!H70</f>
        <v>85000</v>
      </c>
      <c r="U985" s="428" t="s">
        <v>2124</v>
      </c>
    </row>
    <row r="986" spans="1:21" s="347" customFormat="1" x14ac:dyDescent="0.2">
      <c r="A986" s="347" t="s">
        <v>2108</v>
      </c>
      <c r="B986" s="427">
        <v>44671</v>
      </c>
      <c r="C986" s="427">
        <v>44697</v>
      </c>
      <c r="D986" s="420">
        <f>'6830'!D71</f>
        <v>520</v>
      </c>
      <c r="E986" s="347" t="str">
        <f>VLOOKUP(D986,Fichas!$A$2:$G$2009,7,FALSE)</f>
        <v>02.012</v>
      </c>
      <c r="F986" s="347" t="str">
        <f>VLOOKUP(D986,Fichas!$A$2:$H$2009,8,FALSE)</f>
        <v>Secretaria de Educação</v>
      </c>
      <c r="G986" s="420" t="str">
        <f>VLOOKUP(D986,Fichas!$A$2:$I$2009,9,FALSE)</f>
        <v>12</v>
      </c>
      <c r="H986" s="347" t="str">
        <f>VLOOKUP(D986,Fichas!$A$2:$J$2009,10,FALSE)</f>
        <v>Educação</v>
      </c>
      <c r="I986" s="420" t="str">
        <f>VLOOKUP(D986,Fichas!$A$2:$K$2009,11,FALSE)</f>
        <v>365</v>
      </c>
      <c r="J986" s="347" t="str">
        <f>VLOOKUP(D986,Fichas!$A$2:$L$2009,12,FALSE)</f>
        <v>Educação Infantil</v>
      </c>
      <c r="K986" s="420" t="str">
        <f>VLOOKUP(D986,Fichas!$A$2:$M$2009,13,FALSE)</f>
        <v>0017</v>
      </c>
      <c r="L986" s="347" t="str">
        <f>VLOOKUP(D986,Fichas!$A$2:$N$2009,14,FALSE)</f>
        <v>FUNDEB 30% - Remuneração de Não Docentes</v>
      </c>
      <c r="M986" s="420" t="str">
        <f>VLOOKUP(D986,Fichas!$A$2:$O$2009,15,FALSE)</f>
        <v>2065</v>
      </c>
      <c r="N986" s="347" t="str">
        <f>VLOOKUP(D986,Fichas!$A$2:$P$2009,16,FALSE)</f>
        <v>FUNDEB 30 - Remuneração Não Docentes - Pré Escola</v>
      </c>
      <c r="O986" s="420" t="str">
        <f>VLOOKUP(D986,Fichas!$A$2:$C$2009,3,FALSE)</f>
        <v>3.1.90.04.00.00</v>
      </c>
      <c r="P986" s="347" t="str">
        <f>VLOOKUP(D986,Fichas!$A$2:$D$2009,4,FALSE)</f>
        <v>Contratação por Tempo Determinado</v>
      </c>
      <c r="Q986" s="421" t="str">
        <f>VLOOKUP(D986,Fichas!$A$2:$E$2009,5,FALSE)</f>
        <v>400</v>
      </c>
      <c r="R986" s="347" t="str">
        <f>VLOOKUP(Q986,Dados!$A$2:$C$1673,2,FALSE)</f>
        <v>FUNDEB - 30%</v>
      </c>
      <c r="S986" s="428">
        <f>'6830'!G71</f>
        <v>0</v>
      </c>
      <c r="T986" s="428">
        <f>'6830'!H71</f>
        <v>402506</v>
      </c>
      <c r="U986" s="428" t="s">
        <v>2124</v>
      </c>
    </row>
    <row r="987" spans="1:21" s="347" customFormat="1" x14ac:dyDescent="0.2">
      <c r="A987" s="347" t="s">
        <v>2108</v>
      </c>
      <c r="B987" s="427">
        <v>44671</v>
      </c>
      <c r="C987" s="427">
        <v>44697</v>
      </c>
      <c r="D987" s="420">
        <f>'6830'!D72</f>
        <v>596</v>
      </c>
      <c r="E987" s="347" t="str">
        <f>VLOOKUP(D987,Fichas!$A$2:$G$2009,7,FALSE)</f>
        <v>02.012</v>
      </c>
      <c r="F987" s="347" t="str">
        <f>VLOOKUP(D987,Fichas!$A$2:$H$2009,8,FALSE)</f>
        <v>Secretaria de Educação</v>
      </c>
      <c r="G987" s="420" t="str">
        <f>VLOOKUP(D987,Fichas!$A$2:$I$2009,9,FALSE)</f>
        <v>12</v>
      </c>
      <c r="H987" s="347" t="str">
        <f>VLOOKUP(D987,Fichas!$A$2:$J$2009,10,FALSE)</f>
        <v>Educação</v>
      </c>
      <c r="I987" s="420" t="str">
        <f>VLOOKUP(D987,Fichas!$A$2:$K$2009,11,FALSE)</f>
        <v>367</v>
      </c>
      <c r="J987" s="347" t="str">
        <f>VLOOKUP(D987,Fichas!$A$2:$L$2009,12,FALSE)</f>
        <v>Educação Especial</v>
      </c>
      <c r="K987" s="420" t="str">
        <f>VLOOKUP(D987,Fichas!$A$2:$M$2009,13,FALSE)</f>
        <v>0015</v>
      </c>
      <c r="L987" s="347" t="str">
        <f>VLOOKUP(D987,Fichas!$A$2:$N$2009,14,FALSE)</f>
        <v>Gestão de Pessoal da Educação</v>
      </c>
      <c r="M987" s="420" t="str">
        <f>VLOOKUP(D987,Fichas!$A$2:$O$2009,15,FALSE)</f>
        <v>2057</v>
      </c>
      <c r="N987" s="347" t="str">
        <f>VLOOKUP(D987,Fichas!$A$2:$P$2009,16,FALSE)</f>
        <v>Remuneração dos Profissionais da Educação - Educação Especial</v>
      </c>
      <c r="O987" s="420" t="str">
        <f>VLOOKUP(D987,Fichas!$A$2:$C$2009,3,FALSE)</f>
        <v>3.1.90.04.00.00</v>
      </c>
      <c r="P987" s="347" t="str">
        <f>VLOOKUP(D987,Fichas!$A$2:$D$2009,4,FALSE)</f>
        <v>Contratação por Tempo Determinado</v>
      </c>
      <c r="Q987" s="421" t="str">
        <f>VLOOKUP(D987,Fichas!$A$2:$E$2009,5,FALSE)</f>
        <v>200</v>
      </c>
      <c r="R987" s="347" t="str">
        <f>VLOOKUP(Q987,Dados!$A$2:$C$1673,2,FALSE)</f>
        <v>Ordinário - Educação</v>
      </c>
      <c r="S987" s="428">
        <f>'6830'!G72</f>
        <v>0</v>
      </c>
      <c r="T987" s="428">
        <f>'6830'!H72</f>
        <v>469</v>
      </c>
      <c r="U987" s="428" t="s">
        <v>2124</v>
      </c>
    </row>
    <row r="988" spans="1:21" s="347" customFormat="1" x14ac:dyDescent="0.2">
      <c r="A988" s="347" t="s">
        <v>2108</v>
      </c>
      <c r="B988" s="427">
        <v>44671</v>
      </c>
      <c r="C988" s="427">
        <v>44697</v>
      </c>
      <c r="D988" s="420">
        <f>'6830'!D73</f>
        <v>722</v>
      </c>
      <c r="E988" s="347" t="str">
        <f>VLOOKUP(D988,Fichas!$A$2:$G$2009,7,FALSE)</f>
        <v>02.016</v>
      </c>
      <c r="F988" s="347" t="str">
        <f>VLOOKUP(D988,Fichas!$A$2:$H$2009,8,FALSE)</f>
        <v>Secretaria de Obras e Serviços Públicos</v>
      </c>
      <c r="G988" s="420" t="str">
        <f>VLOOKUP(D988,Fichas!$A$2:$I$2009,9,FALSE)</f>
        <v>15</v>
      </c>
      <c r="H988" s="347" t="str">
        <f>VLOOKUP(D988,Fichas!$A$2:$J$2009,10,FALSE)</f>
        <v>Urbanismo</v>
      </c>
      <c r="I988" s="420" t="str">
        <f>VLOOKUP(D988,Fichas!$A$2:$K$2009,11,FALSE)</f>
        <v>452</v>
      </c>
      <c r="J988" s="347" t="str">
        <f>VLOOKUP(D988,Fichas!$A$2:$L$2009,12,FALSE)</f>
        <v>Serviços Urbanos</v>
      </c>
      <c r="K988" s="420" t="str">
        <f>VLOOKUP(D988,Fichas!$A$2:$M$2009,13,FALSE)</f>
        <v>0026</v>
      </c>
      <c r="L988" s="347" t="str">
        <f>VLOOKUP(D988,Fichas!$A$2:$N$2009,14,FALSE)</f>
        <v>Serviços Públicos</v>
      </c>
      <c r="M988" s="420" t="str">
        <f>VLOOKUP(D988,Fichas!$A$2:$O$2009,15,FALSE)</f>
        <v>2090</v>
      </c>
      <c r="N988" s="347" t="str">
        <f>VLOOKUP(D988,Fichas!$A$2:$P$2009,16,FALSE)</f>
        <v>Manutenção e Locação de Veículos Leves e Pesados</v>
      </c>
      <c r="O988" s="420" t="str">
        <f>VLOOKUP(D988,Fichas!$A$2:$C$2009,3,FALSE)</f>
        <v>3.3.90.39.00.00</v>
      </c>
      <c r="P988" s="347" t="str">
        <f>VLOOKUP(D988,Fichas!$A$2:$D$2009,4,FALSE)</f>
        <v>Outros Serviços de Terceiros - Pessoa Jurídica</v>
      </c>
      <c r="Q988" s="421" t="str">
        <f>VLOOKUP(D988,Fichas!$A$2:$E$2009,5,FALSE)</f>
        <v>807</v>
      </c>
      <c r="R988" s="347" t="str">
        <f>VLOOKUP(Q988,Dados!$A$2:$C$1673,2,FALSE)</f>
        <v>Royalties Pelo Excedente da Produção</v>
      </c>
      <c r="S988" s="428">
        <f>'6830'!G73</f>
        <v>0</v>
      </c>
      <c r="T988" s="428">
        <f>'6830'!H73</f>
        <v>1800000</v>
      </c>
      <c r="U988" s="428" t="s">
        <v>2124</v>
      </c>
    </row>
    <row r="989" spans="1:21" s="347" customFormat="1" x14ac:dyDescent="0.2">
      <c r="A989" s="347" t="s">
        <v>2108</v>
      </c>
      <c r="B989" s="427">
        <v>44671</v>
      </c>
      <c r="C989" s="427">
        <v>44697</v>
      </c>
      <c r="D989" s="420">
        <f>'6830'!D74</f>
        <v>760</v>
      </c>
      <c r="E989" s="347" t="str">
        <f>VLOOKUP(D989,Fichas!$A$2:$G$2009,7,FALSE)</f>
        <v>02.021</v>
      </c>
      <c r="F989" s="347" t="str">
        <f>VLOOKUP(D989,Fichas!$A$2:$H$2009,8,FALSE)</f>
        <v>Secretaria de Meio Ambiente e Saneamento</v>
      </c>
      <c r="G989" s="420" t="str">
        <f>VLOOKUP(D989,Fichas!$A$2:$I$2009,9,FALSE)</f>
        <v>18</v>
      </c>
      <c r="H989" s="347" t="str">
        <f>VLOOKUP(D989,Fichas!$A$2:$J$2009,10,FALSE)</f>
        <v>Gestão Ambiental</v>
      </c>
      <c r="I989" s="420" t="str">
        <f>VLOOKUP(D989,Fichas!$A$2:$K$2009,11,FALSE)</f>
        <v>122</v>
      </c>
      <c r="J989" s="347" t="str">
        <f>VLOOKUP(D989,Fichas!$A$2:$L$2009,12,FALSE)</f>
        <v>Administração Geral</v>
      </c>
      <c r="K989" s="420" t="str">
        <f>VLOOKUP(D989,Fichas!$A$2:$M$2009,13,FALSE)</f>
        <v>0002</v>
      </c>
      <c r="L989" s="347" t="str">
        <f>VLOOKUP(D989,Fichas!$A$2:$N$2009,14,FALSE)</f>
        <v>Gestão Administrativa</v>
      </c>
      <c r="M989" s="420" t="str">
        <f>VLOOKUP(D989,Fichas!$A$2:$O$2009,15,FALSE)</f>
        <v>2003</v>
      </c>
      <c r="N989" s="347" t="str">
        <f>VLOOKUP(D989,Fichas!$A$2:$P$2009,16,FALSE)</f>
        <v>Pessoal e Encargos Sociais da Unidade</v>
      </c>
      <c r="O989" s="420" t="str">
        <f>VLOOKUP(D989,Fichas!$A$2:$C$2009,3,FALSE)</f>
        <v>3.1.90.11.00.00</v>
      </c>
      <c r="P989" s="347" t="str">
        <f>VLOOKUP(D989,Fichas!$A$2:$D$2009,4,FALSE)</f>
        <v>Vencimentos e Vantagens Fixas - Pessoal Civil</v>
      </c>
      <c r="Q989" s="421" t="str">
        <f>VLOOKUP(D989,Fichas!$A$2:$E$2009,5,FALSE)</f>
        <v>947</v>
      </c>
      <c r="R989" s="347" t="str">
        <f>VLOOKUP(Q989,Dados!$A$2:$C$1673,2,FALSE)</f>
        <v>ICMS Verde</v>
      </c>
      <c r="S989" s="428">
        <f>'6830'!G74</f>
        <v>0</v>
      </c>
      <c r="T989" s="428">
        <f>'6830'!H74</f>
        <v>10000</v>
      </c>
      <c r="U989" s="428" t="s">
        <v>2124</v>
      </c>
    </row>
    <row r="990" spans="1:21" s="347" customFormat="1" x14ac:dyDescent="0.2">
      <c r="A990" s="347" t="s">
        <v>2108</v>
      </c>
      <c r="B990" s="427">
        <v>44671</v>
      </c>
      <c r="C990" s="427">
        <v>44697</v>
      </c>
      <c r="D990" s="420">
        <f>'6830'!D75</f>
        <v>794</v>
      </c>
      <c r="E990" s="347" t="str">
        <f>VLOOKUP(D990,Fichas!$A$2:$G$2009,7,FALSE)</f>
        <v>02.022</v>
      </c>
      <c r="F990" s="347" t="str">
        <f>VLOOKUP(D990,Fichas!$A$2:$H$2009,8,FALSE)</f>
        <v>Secretaria de Direitos Humanos e Segurança</v>
      </c>
      <c r="G990" s="420" t="str">
        <f>VLOOKUP(D990,Fichas!$A$2:$I$2009,9,FALSE)</f>
        <v>06</v>
      </c>
      <c r="H990" s="347" t="str">
        <f>VLOOKUP(D990,Fichas!$A$2:$J$2009,10,FALSE)</f>
        <v>Segurança Pública</v>
      </c>
      <c r="I990" s="420" t="str">
        <f>VLOOKUP(D990,Fichas!$A$2:$K$2009,11,FALSE)</f>
        <v>122</v>
      </c>
      <c r="J990" s="347" t="str">
        <f>VLOOKUP(D990,Fichas!$A$2:$L$2009,12,FALSE)</f>
        <v>Administração Geral</v>
      </c>
      <c r="K990" s="420" t="str">
        <f>VLOOKUP(D990,Fichas!$A$2:$M$2009,13,FALSE)</f>
        <v>0002</v>
      </c>
      <c r="L990" s="347" t="str">
        <f>VLOOKUP(D990,Fichas!$A$2:$N$2009,14,FALSE)</f>
        <v>Gestão Administrativa</v>
      </c>
      <c r="M990" s="420" t="str">
        <f>VLOOKUP(D990,Fichas!$A$2:$O$2009,15,FALSE)</f>
        <v>2004</v>
      </c>
      <c r="N990" s="347" t="str">
        <f>VLOOKUP(D990,Fichas!$A$2:$P$2009,16,FALSE)</f>
        <v>Manutenção e Operacionalização da Unidade</v>
      </c>
      <c r="O990" s="420" t="str">
        <f>VLOOKUP(D990,Fichas!$A$2:$C$2009,3,FALSE)</f>
        <v>3.3.90.30.00.00</v>
      </c>
      <c r="P990" s="347" t="str">
        <f>VLOOKUP(D990,Fichas!$A$2:$D$2009,4,FALSE)</f>
        <v>Material de Consumo</v>
      </c>
      <c r="Q990" s="421" t="str">
        <f>VLOOKUP(D990,Fichas!$A$2:$E$2009,5,FALSE)</f>
        <v>0</v>
      </c>
      <c r="R990" s="347" t="str">
        <f>VLOOKUP(Q990,Dados!$A$2:$C$1673,2,FALSE)</f>
        <v>Ordinário</v>
      </c>
      <c r="S990" s="428">
        <f>'6830'!G75</f>
        <v>0</v>
      </c>
      <c r="T990" s="428">
        <f>'6830'!H75</f>
        <v>10000</v>
      </c>
      <c r="U990" s="428" t="s">
        <v>2124</v>
      </c>
    </row>
    <row r="991" spans="1:21" s="347" customFormat="1" x14ac:dyDescent="0.2">
      <c r="A991" s="347" t="s">
        <v>2108</v>
      </c>
      <c r="B991" s="427">
        <v>44671</v>
      </c>
      <c r="C991" s="427">
        <v>44697</v>
      </c>
      <c r="D991" s="420">
        <f>'6830'!D76</f>
        <v>1019</v>
      </c>
      <c r="E991" s="347" t="str">
        <f>VLOOKUP(D991,Fichas!$A$2:$G$2009,7,FALSE)</f>
        <v>05.001</v>
      </c>
      <c r="F991" s="347" t="str">
        <f>VLOOKUP(D991,Fichas!$A$2:$H$2009,8,FALSE)</f>
        <v>Fundo Municipal de Saúde</v>
      </c>
      <c r="G991" s="420" t="str">
        <f>VLOOKUP(D991,Fichas!$A$2:$I$2009,9,FALSE)</f>
        <v>10</v>
      </c>
      <c r="H991" s="347" t="str">
        <f>VLOOKUP(D991,Fichas!$A$2:$J$2009,10,FALSE)</f>
        <v>Saúde</v>
      </c>
      <c r="I991" s="420" t="str">
        <f>VLOOKUP(D991,Fichas!$A$2:$K$2009,11,FALSE)</f>
        <v>301</v>
      </c>
      <c r="J991" s="347" t="str">
        <f>VLOOKUP(D991,Fichas!$A$2:$L$2009,12,FALSE)</f>
        <v>Atenção Básica</v>
      </c>
      <c r="K991" s="420" t="str">
        <f>VLOOKUP(D991,Fichas!$A$2:$M$2009,13,FALSE)</f>
        <v>0031</v>
      </c>
      <c r="L991" s="347" t="str">
        <f>VLOOKUP(D991,Fichas!$A$2:$N$2009,14,FALSE)</f>
        <v>Atenção Primária à Saúde</v>
      </c>
      <c r="M991" s="420" t="str">
        <f>VLOOKUP(D991,Fichas!$A$2:$O$2009,15,FALSE)</f>
        <v>2134</v>
      </c>
      <c r="N991" s="347" t="str">
        <f>VLOOKUP(D991,Fichas!$A$2:$P$2009,16,FALSE)</f>
        <v>Ampliação da Cobertura de ESF Para 100% da População de Cabo Frio</v>
      </c>
      <c r="O991" s="420" t="str">
        <f>VLOOKUP(D991,Fichas!$A$2:$C$2009,3,FALSE)</f>
        <v>3.3.90.30.00.00</v>
      </c>
      <c r="P991" s="347" t="str">
        <f>VLOOKUP(D991,Fichas!$A$2:$D$2009,4,FALSE)</f>
        <v>Material de Consumo</v>
      </c>
      <c r="Q991" s="421" t="str">
        <f>VLOOKUP(D991,Fichas!$A$2:$E$2009,5,FALSE)</f>
        <v>300</v>
      </c>
      <c r="R991" s="347" t="str">
        <f>VLOOKUP(Q991,Dados!$A$2:$C$1673,2,FALSE)</f>
        <v>Ordinário - Saúde</v>
      </c>
      <c r="S991" s="428">
        <f>'6830'!G76</f>
        <v>0</v>
      </c>
      <c r="T991" s="428">
        <f>'6830'!H76</f>
        <v>3946000</v>
      </c>
      <c r="U991" s="428" t="s">
        <v>2124</v>
      </c>
    </row>
    <row r="992" spans="1:21" s="347" customFormat="1" x14ac:dyDescent="0.2">
      <c r="A992" s="347" t="s">
        <v>2108</v>
      </c>
      <c r="B992" s="427">
        <v>44671</v>
      </c>
      <c r="C992" s="427">
        <v>44697</v>
      </c>
      <c r="D992" s="420">
        <f>'6830'!D77</f>
        <v>1277</v>
      </c>
      <c r="E992" s="347" t="str">
        <f>VLOOKUP(D992,Fichas!$A$2:$G$2009,7,FALSE)</f>
        <v>11.001</v>
      </c>
      <c r="F992" s="347" t="str">
        <f>VLOOKUP(D992,Fichas!$A$2:$H$2009,8,FALSE)</f>
        <v>Fundo Municipal de Meio Ambiente</v>
      </c>
      <c r="G992" s="420" t="str">
        <f>VLOOKUP(D992,Fichas!$A$2:$I$2009,9,FALSE)</f>
        <v>18</v>
      </c>
      <c r="H992" s="347" t="str">
        <f>VLOOKUP(D992,Fichas!$A$2:$J$2009,10,FALSE)</f>
        <v>Gestão Ambiental</v>
      </c>
      <c r="I992" s="420" t="str">
        <f>VLOOKUP(D992,Fichas!$A$2:$K$2009,11,FALSE)</f>
        <v>541</v>
      </c>
      <c r="J992" s="347" t="str">
        <f>VLOOKUP(D992,Fichas!$A$2:$L$2009,12,FALSE)</f>
        <v>Preservação e Conservação Ambiental</v>
      </c>
      <c r="K992" s="420" t="str">
        <f>VLOOKUP(D992,Fichas!$A$2:$M$2009,13,FALSE)</f>
        <v>0027</v>
      </c>
      <c r="L992" s="347" t="str">
        <f>VLOOKUP(D992,Fichas!$A$2:$N$2009,14,FALSE)</f>
        <v>Gestão Ambiental</v>
      </c>
      <c r="M992" s="420" t="str">
        <f>VLOOKUP(D992,Fichas!$A$2:$O$2009,15,FALSE)</f>
        <v>2113</v>
      </c>
      <c r="N992" s="347" t="str">
        <f>VLOOKUP(D992,Fichas!$A$2:$P$2009,16,FALSE)</f>
        <v>Estruturação e Manutenção das Unidades de Conservação</v>
      </c>
      <c r="O992" s="420" t="str">
        <f>VLOOKUP(D992,Fichas!$A$2:$C$2009,3,FALSE)</f>
        <v>4.4.90.51.00.00</v>
      </c>
      <c r="P992" s="347" t="str">
        <f>VLOOKUP(D992,Fichas!$A$2:$D$2009,4,FALSE)</f>
        <v>Obras e Instalações</v>
      </c>
      <c r="Q992" s="421" t="str">
        <f>VLOOKUP(D992,Fichas!$A$2:$E$2009,5,FALSE)</f>
        <v>947</v>
      </c>
      <c r="R992" s="347" t="str">
        <f>VLOOKUP(Q992,Dados!$A$2:$C$1673,2,FALSE)</f>
        <v>ICMS Verde</v>
      </c>
      <c r="S992" s="428">
        <f>'6830'!G77</f>
        <v>0</v>
      </c>
      <c r="T992" s="428">
        <f>'6830'!H77</f>
        <v>28343.35</v>
      </c>
      <c r="U992" s="428" t="s">
        <v>2124</v>
      </c>
    </row>
    <row r="993" spans="1:21" s="347" customFormat="1" x14ac:dyDescent="0.2">
      <c r="A993" s="347" t="s">
        <v>2108</v>
      </c>
      <c r="B993" s="427">
        <v>44671</v>
      </c>
      <c r="C993" s="427">
        <v>44697</v>
      </c>
      <c r="D993" s="420">
        <f>'6830'!D78</f>
        <v>1413</v>
      </c>
      <c r="E993" s="347" t="str">
        <f>VLOOKUP(D993,Fichas!$A$2:$G$2009,7,FALSE)</f>
        <v>26.001</v>
      </c>
      <c r="F993" s="347" t="str">
        <f>VLOOKUP(D993,Fichas!$A$2:$H$2009,8,FALSE)</f>
        <v>Fundo Municipal de Liquidação e Restos a Pagar</v>
      </c>
      <c r="G993" s="420" t="str">
        <f>VLOOKUP(D993,Fichas!$A$2:$I$2009,9,FALSE)</f>
        <v>03</v>
      </c>
      <c r="H993" s="347" t="str">
        <f>VLOOKUP(D993,Fichas!$A$2:$J$2009,10,FALSE)</f>
        <v>Essencial a Justiça</v>
      </c>
      <c r="I993" s="420" t="str">
        <f>VLOOKUP(D993,Fichas!$A$2:$K$2009,11,FALSE)</f>
        <v>091</v>
      </c>
      <c r="J993" s="347" t="str">
        <f>VLOOKUP(D993,Fichas!$A$2:$L$2009,12,FALSE)</f>
        <v>Defesa da Ordem Jurídica</v>
      </c>
      <c r="K993" s="420" t="str">
        <f>VLOOKUP(D993,Fichas!$A$2:$M$2009,13,FALSE)</f>
        <v>0005</v>
      </c>
      <c r="L993" s="347" t="str">
        <f>VLOOKUP(D993,Fichas!$A$2:$N$2009,14,FALSE)</f>
        <v>Ação Judiciária</v>
      </c>
      <c r="M993" s="420" t="str">
        <f>VLOOKUP(D993,Fichas!$A$2:$O$2009,15,FALSE)</f>
        <v>2014</v>
      </c>
      <c r="N993" s="347" t="str">
        <f>VLOOKUP(D993,Fichas!$A$2:$P$2009,16,FALSE)</f>
        <v>Manutenção das Despesas Judiciais - Precatórios</v>
      </c>
      <c r="O993" s="420" t="str">
        <f>VLOOKUP(D993,Fichas!$A$2:$C$2009,3,FALSE)</f>
        <v>4.6.90.91.00.00</v>
      </c>
      <c r="P993" s="347" t="str">
        <f>VLOOKUP(D993,Fichas!$A$2:$D$2009,4,FALSE)</f>
        <v>Sentenças Judiciais</v>
      </c>
      <c r="Q993" s="421" t="str">
        <f>VLOOKUP(D993,Fichas!$A$2:$E$2009,5,FALSE)</f>
        <v>806</v>
      </c>
      <c r="R993" s="347" t="str">
        <f>VLOOKUP(Q993,Dados!$A$2:$C$1673,2,FALSE)</f>
        <v>Comp. Financ. dos Royalties Pela Produção</v>
      </c>
      <c r="S993" s="428">
        <f>'6830'!G78</f>
        <v>0</v>
      </c>
      <c r="T993" s="428">
        <f>'6830'!H78</f>
        <v>2063500.36</v>
      </c>
      <c r="U993" s="428" t="s">
        <v>2124</v>
      </c>
    </row>
    <row r="994" spans="1:21" s="347" customFormat="1" x14ac:dyDescent="0.2">
      <c r="A994" s="347" t="s">
        <v>2109</v>
      </c>
      <c r="B994" s="427">
        <v>44679</v>
      </c>
      <c r="C994" s="427">
        <v>44687</v>
      </c>
      <c r="D994" s="420">
        <f>'6833'!D5</f>
        <v>1</v>
      </c>
      <c r="E994" s="347" t="str">
        <f>VLOOKUP(D994,Fichas!$A$2:$G$2009,7,FALSE)</f>
        <v>01.001</v>
      </c>
      <c r="F994" s="347" t="str">
        <f>VLOOKUP(D994,Fichas!$A$2:$H$2009,8,FALSE)</f>
        <v>Câmara Municipal</v>
      </c>
      <c r="G994" s="420" t="str">
        <f>VLOOKUP(D994,Fichas!$A$2:$I$2009,9,FALSE)</f>
        <v>01</v>
      </c>
      <c r="H994" s="347" t="str">
        <f>VLOOKUP(D994,Fichas!$A$2:$J$2009,10,FALSE)</f>
        <v>Legislativa</v>
      </c>
      <c r="I994" s="420" t="str">
        <f>VLOOKUP(D994,Fichas!$A$2:$K$2009,11,FALSE)</f>
        <v>031</v>
      </c>
      <c r="J994" s="347" t="str">
        <f>VLOOKUP(D994,Fichas!$A$2:$L$2009,12,FALSE)</f>
        <v>Ação Legislativa</v>
      </c>
      <c r="K994" s="420" t="str">
        <f>VLOOKUP(D994,Fichas!$A$2:$M$2009,13,FALSE)</f>
        <v>0001</v>
      </c>
      <c r="L994" s="347" t="str">
        <f>VLOOKUP(D994,Fichas!$A$2:$N$2009,14,FALSE)</f>
        <v>Gestão do Poder Legislativo</v>
      </c>
      <c r="M994" s="420" t="str">
        <f>VLOOKUP(D994,Fichas!$A$2:$O$2009,15,FALSE)</f>
        <v>1001</v>
      </c>
      <c r="N994" s="347" t="str">
        <f>VLOOKUP(D994,Fichas!$A$2:$P$2009,16,FALSE)</f>
        <v>Construção, Reforma e Reaparelhamento da Câmara Municipal</v>
      </c>
      <c r="O994" s="420" t="str">
        <f>VLOOKUP(D994,Fichas!$A$2:$C$2009,3,FALSE)</f>
        <v>4.4.90.51.00.00</v>
      </c>
      <c r="P994" s="347" t="str">
        <f>VLOOKUP(D994,Fichas!$A$2:$D$2009,4,FALSE)</f>
        <v>Obras e Instalações</v>
      </c>
      <c r="Q994" s="421" t="str">
        <f>VLOOKUP(D994,Fichas!$A$2:$E$2009,5,FALSE)</f>
        <v>0</v>
      </c>
      <c r="R994" s="347" t="str">
        <f>VLOOKUP(Q994,Dados!$A$2:$C$1673,2,FALSE)</f>
        <v>Ordinário</v>
      </c>
      <c r="S994" s="428">
        <f>'6833'!G5</f>
        <v>180000</v>
      </c>
      <c r="T994" s="428">
        <f>'6833'!H5</f>
        <v>0</v>
      </c>
      <c r="U994" s="428" t="s">
        <v>2124</v>
      </c>
    </row>
    <row r="995" spans="1:21" s="347" customFormat="1" x14ac:dyDescent="0.2">
      <c r="A995" s="347" t="s">
        <v>2109</v>
      </c>
      <c r="B995" s="427">
        <v>44679</v>
      </c>
      <c r="C995" s="427">
        <v>44687</v>
      </c>
      <c r="D995" s="420">
        <f>'6833'!D6</f>
        <v>2</v>
      </c>
      <c r="E995" s="347" t="str">
        <f>VLOOKUP(D995,Fichas!$A$2:$G$2009,7,FALSE)</f>
        <v>01.001</v>
      </c>
      <c r="F995" s="347" t="str">
        <f>VLOOKUP(D995,Fichas!$A$2:$H$2009,8,FALSE)</f>
        <v>Câmara Municipal</v>
      </c>
      <c r="G995" s="420" t="str">
        <f>VLOOKUP(D995,Fichas!$A$2:$I$2009,9,FALSE)</f>
        <v>01</v>
      </c>
      <c r="H995" s="347" t="str">
        <f>VLOOKUP(D995,Fichas!$A$2:$J$2009,10,FALSE)</f>
        <v>Legislativa</v>
      </c>
      <c r="I995" s="420" t="str">
        <f>VLOOKUP(D995,Fichas!$A$2:$K$2009,11,FALSE)</f>
        <v>031</v>
      </c>
      <c r="J995" s="347" t="str">
        <f>VLOOKUP(D995,Fichas!$A$2:$L$2009,12,FALSE)</f>
        <v>Ação Legislativa</v>
      </c>
      <c r="K995" s="420" t="str">
        <f>VLOOKUP(D995,Fichas!$A$2:$M$2009,13,FALSE)</f>
        <v>0001</v>
      </c>
      <c r="L995" s="347" t="str">
        <f>VLOOKUP(D995,Fichas!$A$2:$N$2009,14,FALSE)</f>
        <v>Gestão do Poder Legislativo</v>
      </c>
      <c r="M995" s="420" t="str">
        <f>VLOOKUP(D995,Fichas!$A$2:$O$2009,15,FALSE)</f>
        <v>1001</v>
      </c>
      <c r="N995" s="347" t="str">
        <f>VLOOKUP(D995,Fichas!$A$2:$P$2009,16,FALSE)</f>
        <v>Construção, Reforma e Reaparelhamento da Câmara Municipal</v>
      </c>
      <c r="O995" s="420" t="str">
        <f>VLOOKUP(D995,Fichas!$A$2:$C$2009,3,FALSE)</f>
        <v>4.4.90.52.00.00</v>
      </c>
      <c r="P995" s="347" t="str">
        <f>VLOOKUP(D995,Fichas!$A$2:$D$2009,4,FALSE)</f>
        <v>Equipamentos e Material Permanente</v>
      </c>
      <c r="Q995" s="421" t="str">
        <f>VLOOKUP(D995,Fichas!$A$2:$E$2009,5,FALSE)</f>
        <v>0</v>
      </c>
      <c r="R995" s="347" t="str">
        <f>VLOOKUP(Q995,Dados!$A$2:$C$1673,2,FALSE)</f>
        <v>Ordinário</v>
      </c>
      <c r="S995" s="428">
        <f>'6833'!G6</f>
        <v>80000</v>
      </c>
      <c r="T995" s="428">
        <f>'6833'!H6</f>
        <v>0</v>
      </c>
      <c r="U995" s="428" t="s">
        <v>2124</v>
      </c>
    </row>
    <row r="996" spans="1:21" s="347" customFormat="1" x14ac:dyDescent="0.2">
      <c r="A996" s="347" t="s">
        <v>2109</v>
      </c>
      <c r="B996" s="427">
        <v>44679</v>
      </c>
      <c r="C996" s="427">
        <v>44687</v>
      </c>
      <c r="D996" s="420">
        <f>'6833'!D7</f>
        <v>3</v>
      </c>
      <c r="E996" s="347" t="str">
        <f>VLOOKUP(D996,Fichas!$A$2:$G$2009,7,FALSE)</f>
        <v>01.001</v>
      </c>
      <c r="F996" s="347" t="str">
        <f>VLOOKUP(D996,Fichas!$A$2:$H$2009,8,FALSE)</f>
        <v>Câmara Municipal</v>
      </c>
      <c r="G996" s="420" t="str">
        <f>VLOOKUP(D996,Fichas!$A$2:$I$2009,9,FALSE)</f>
        <v>01</v>
      </c>
      <c r="H996" s="347" t="str">
        <f>VLOOKUP(D996,Fichas!$A$2:$J$2009,10,FALSE)</f>
        <v>Legislativa</v>
      </c>
      <c r="I996" s="420" t="str">
        <f>VLOOKUP(D996,Fichas!$A$2:$K$2009,11,FALSE)</f>
        <v>031</v>
      </c>
      <c r="J996" s="347" t="str">
        <f>VLOOKUP(D996,Fichas!$A$2:$L$2009,12,FALSE)</f>
        <v>Ação Legislativa</v>
      </c>
      <c r="K996" s="420" t="str">
        <f>VLOOKUP(D996,Fichas!$A$2:$M$2009,13,FALSE)</f>
        <v>0001</v>
      </c>
      <c r="L996" s="347" t="str">
        <f>VLOOKUP(D996,Fichas!$A$2:$N$2009,14,FALSE)</f>
        <v>Gestão do Poder Legislativo</v>
      </c>
      <c r="M996" s="420" t="str">
        <f>VLOOKUP(D996,Fichas!$A$2:$O$2009,15,FALSE)</f>
        <v>2001</v>
      </c>
      <c r="N996" s="347" t="str">
        <f>VLOOKUP(D996,Fichas!$A$2:$P$2009,16,FALSE)</f>
        <v>Pessoal e Encargos Sociais da Câmara Municipal</v>
      </c>
      <c r="O996" s="420" t="str">
        <f>VLOOKUP(D996,Fichas!$A$2:$C$2009,3,FALSE)</f>
        <v>3.1.90.11.00.00</v>
      </c>
      <c r="P996" s="347" t="str">
        <f>VLOOKUP(D996,Fichas!$A$2:$D$2009,4,FALSE)</f>
        <v>Vencimentos e Vantagens Fixas - Pessoal Civil</v>
      </c>
      <c r="Q996" s="421" t="str">
        <f>VLOOKUP(D996,Fichas!$A$2:$E$2009,5,FALSE)</f>
        <v>0</v>
      </c>
      <c r="R996" s="347" t="str">
        <f>VLOOKUP(Q996,Dados!$A$2:$C$1673,2,FALSE)</f>
        <v>Ordinário</v>
      </c>
      <c r="S996" s="428">
        <f>'6833'!G7</f>
        <v>1000000</v>
      </c>
      <c r="T996" s="428">
        <f>'6833'!H7</f>
        <v>0</v>
      </c>
      <c r="U996" s="428" t="s">
        <v>2124</v>
      </c>
    </row>
    <row r="997" spans="1:21" s="347" customFormat="1" x14ac:dyDescent="0.2">
      <c r="A997" s="347" t="s">
        <v>2109</v>
      </c>
      <c r="B997" s="427">
        <v>44679</v>
      </c>
      <c r="C997" s="427">
        <v>44687</v>
      </c>
      <c r="D997" s="420">
        <f>'6833'!D8</f>
        <v>6</v>
      </c>
      <c r="E997" s="347" t="str">
        <f>VLOOKUP(D997,Fichas!$A$2:$G$2009,7,FALSE)</f>
        <v>01.001</v>
      </c>
      <c r="F997" s="347" t="str">
        <f>VLOOKUP(D997,Fichas!$A$2:$H$2009,8,FALSE)</f>
        <v>Câmara Municipal</v>
      </c>
      <c r="G997" s="420" t="str">
        <f>VLOOKUP(D997,Fichas!$A$2:$I$2009,9,FALSE)</f>
        <v>01</v>
      </c>
      <c r="H997" s="347" t="str">
        <f>VLOOKUP(D997,Fichas!$A$2:$J$2009,10,FALSE)</f>
        <v>Legislativa</v>
      </c>
      <c r="I997" s="420" t="str">
        <f>VLOOKUP(D997,Fichas!$A$2:$K$2009,11,FALSE)</f>
        <v>031</v>
      </c>
      <c r="J997" s="347" t="str">
        <f>VLOOKUP(D997,Fichas!$A$2:$L$2009,12,FALSE)</f>
        <v>Ação Legislativa</v>
      </c>
      <c r="K997" s="420" t="str">
        <f>VLOOKUP(D997,Fichas!$A$2:$M$2009,13,FALSE)</f>
        <v>0001</v>
      </c>
      <c r="L997" s="347" t="str">
        <f>VLOOKUP(D997,Fichas!$A$2:$N$2009,14,FALSE)</f>
        <v>Gestão do Poder Legislativo</v>
      </c>
      <c r="M997" s="420" t="str">
        <f>VLOOKUP(D997,Fichas!$A$2:$O$2009,15,FALSE)</f>
        <v>2001</v>
      </c>
      <c r="N997" s="347" t="str">
        <f>VLOOKUP(D997,Fichas!$A$2:$P$2009,16,FALSE)</f>
        <v>Pessoal e Encargos Sociais da Câmara Municipal</v>
      </c>
      <c r="O997" s="420" t="str">
        <f>VLOOKUP(D997,Fichas!$A$2:$C$2009,3,FALSE)</f>
        <v>3.1.90.92.00.00</v>
      </c>
      <c r="P997" s="347" t="str">
        <f>VLOOKUP(D997,Fichas!$A$2:$D$2009,4,FALSE)</f>
        <v>Despesas de Exercícios Anteriores</v>
      </c>
      <c r="Q997" s="421" t="str">
        <f>VLOOKUP(D997,Fichas!$A$2:$E$2009,5,FALSE)</f>
        <v>0</v>
      </c>
      <c r="R997" s="347" t="str">
        <f>VLOOKUP(Q997,Dados!$A$2:$C$1673,2,FALSE)</f>
        <v>Ordinário</v>
      </c>
      <c r="S997" s="428">
        <f>'6833'!G8</f>
        <v>1000000</v>
      </c>
      <c r="T997" s="428">
        <f>'6833'!H8</f>
        <v>0</v>
      </c>
      <c r="U997" s="428" t="s">
        <v>2124</v>
      </c>
    </row>
    <row r="998" spans="1:21" s="347" customFormat="1" x14ac:dyDescent="0.2">
      <c r="A998" s="347" t="s">
        <v>2109</v>
      </c>
      <c r="B998" s="427">
        <v>44679</v>
      </c>
      <c r="C998" s="427">
        <v>44687</v>
      </c>
      <c r="D998" s="420">
        <f>'6833'!D9</f>
        <v>1570</v>
      </c>
      <c r="E998" s="347" t="str">
        <f>VLOOKUP(D998,Fichas!$A$2:$G$2009,7,FALSE)</f>
        <v>01.001</v>
      </c>
      <c r="F998" s="347" t="str">
        <f>VLOOKUP(D998,Fichas!$A$2:$H$2009,8,FALSE)</f>
        <v>Câmara Municipal</v>
      </c>
      <c r="G998" s="420" t="str">
        <f>VLOOKUP(D998,Fichas!$A$2:$I$2009,9,FALSE)</f>
        <v>01</v>
      </c>
      <c r="H998" s="347" t="str">
        <f>VLOOKUP(D998,Fichas!$A$2:$J$2009,10,FALSE)</f>
        <v>Legislativa</v>
      </c>
      <c r="I998" s="420" t="str">
        <f>VLOOKUP(D998,Fichas!$A$2:$K$2009,11,FALSE)</f>
        <v>031</v>
      </c>
      <c r="J998" s="347" t="str">
        <f>VLOOKUP(D998,Fichas!$A$2:$L$2009,12,FALSE)</f>
        <v>Ação Legislativa</v>
      </c>
      <c r="K998" s="420" t="str">
        <f>VLOOKUP(D998,Fichas!$A$2:$M$2009,13,FALSE)</f>
        <v>0001</v>
      </c>
      <c r="L998" s="347" t="str">
        <f>VLOOKUP(D998,Fichas!$A$2:$N$2009,14,FALSE)</f>
        <v>Gestão do Poder Legislativo</v>
      </c>
      <c r="M998" s="420" t="str">
        <f>VLOOKUP(D998,Fichas!$A$2:$O$2009,15,FALSE)</f>
        <v>2001</v>
      </c>
      <c r="N998" s="347" t="str">
        <f>VLOOKUP(D998,Fichas!$A$2:$P$2009,16,FALSE)</f>
        <v>Pessoal e Encargos Sociais da Câmara Municipal</v>
      </c>
      <c r="O998" s="420" t="str">
        <f>VLOOKUP(D998,Fichas!$A$2:$C$2009,3,FALSE)</f>
        <v>3.3.90.49.00.00</v>
      </c>
      <c r="P998" s="347" t="str">
        <f>VLOOKUP(D998,Fichas!$A$2:$D$2009,4,FALSE)</f>
        <v>Auxílio-Transporte</v>
      </c>
      <c r="Q998" s="421" t="str">
        <f>VLOOKUP(D998,Fichas!$A$2:$E$2009,5,FALSE)</f>
        <v>0</v>
      </c>
      <c r="R998" s="347" t="str">
        <f>VLOOKUP(Q998,Dados!$A$2:$C$1673,2,FALSE)</f>
        <v>Ordinário</v>
      </c>
      <c r="S998" s="428">
        <f>'6833'!G9</f>
        <v>10000</v>
      </c>
      <c r="T998" s="428">
        <f>'6833'!H9</f>
        <v>0</v>
      </c>
      <c r="U998" s="428" t="s">
        <v>2124</v>
      </c>
    </row>
    <row r="999" spans="1:21" s="347" customFormat="1" x14ac:dyDescent="0.2">
      <c r="A999" s="347" t="s">
        <v>2109</v>
      </c>
      <c r="B999" s="427">
        <v>44679</v>
      </c>
      <c r="C999" s="427">
        <v>44687</v>
      </c>
      <c r="D999" s="420">
        <f>'6833'!D10</f>
        <v>1668</v>
      </c>
      <c r="E999" s="347" t="str">
        <f>VLOOKUP(D999,Fichas!$A$2:$G$2009,7,FALSE)</f>
        <v>01.001</v>
      </c>
      <c r="F999" s="347" t="str">
        <f>VLOOKUP(D999,Fichas!$A$2:$H$2009,8,FALSE)</f>
        <v>Câmara Municipal</v>
      </c>
      <c r="G999" s="420" t="str">
        <f>VLOOKUP(D999,Fichas!$A$2:$I$2009,9,FALSE)</f>
        <v>01</v>
      </c>
      <c r="H999" s="347" t="str">
        <f>VLOOKUP(D999,Fichas!$A$2:$J$2009,10,FALSE)</f>
        <v>Legislativa</v>
      </c>
      <c r="I999" s="420" t="str">
        <f>VLOOKUP(D999,Fichas!$A$2:$K$2009,11,FALSE)</f>
        <v>031</v>
      </c>
      <c r="J999" s="347" t="str">
        <f>VLOOKUP(D999,Fichas!$A$2:$L$2009,12,FALSE)</f>
        <v>Ação Legislativa</v>
      </c>
      <c r="K999" s="420" t="str">
        <f>VLOOKUP(D999,Fichas!$A$2:$M$2009,13,FALSE)</f>
        <v>0001</v>
      </c>
      <c r="L999" s="347" t="str">
        <f>VLOOKUP(D999,Fichas!$A$2:$N$2009,14,FALSE)</f>
        <v>Gestão do Poder Legislativo</v>
      </c>
      <c r="M999" s="420" t="str">
        <f>VLOOKUP(D999,Fichas!$A$2:$O$2009,15,FALSE)</f>
        <v>2001</v>
      </c>
      <c r="N999" s="347" t="str">
        <f>VLOOKUP(D999,Fichas!$A$2:$P$2009,16,FALSE)</f>
        <v>Pessoal e Encargos Sociais da Câmara Municipal</v>
      </c>
      <c r="O999" s="420" t="str">
        <f>VLOOKUP(D999,Fichas!$A$2:$C$2009,3,FALSE)</f>
        <v>3.3.91.41.00.00</v>
      </c>
      <c r="P999" s="347" t="str">
        <f>VLOOKUP(D999,Fichas!$A$2:$D$2009,4,FALSE)</f>
        <v>Contribuições</v>
      </c>
      <c r="Q999" s="421" t="str">
        <f>VLOOKUP(D999,Fichas!$A$2:$E$2009,5,FALSE)</f>
        <v>0</v>
      </c>
      <c r="R999" s="347" t="str">
        <f>VLOOKUP(Q999,Dados!$A$2:$C$1673,2,FALSE)</f>
        <v>Ordinário</v>
      </c>
      <c r="S999" s="428">
        <f>'6833'!G10</f>
        <v>20000</v>
      </c>
      <c r="T999" s="428">
        <f>'6833'!H10</f>
        <v>0</v>
      </c>
      <c r="U999" s="428" t="s">
        <v>2124</v>
      </c>
    </row>
    <row r="1000" spans="1:21" s="347" customFormat="1" x14ac:dyDescent="0.2">
      <c r="A1000" s="347" t="s">
        <v>2109</v>
      </c>
      <c r="B1000" s="427">
        <v>44679</v>
      </c>
      <c r="C1000" s="427">
        <v>44687</v>
      </c>
      <c r="D1000" s="420">
        <f>'6833'!D11</f>
        <v>12</v>
      </c>
      <c r="E1000" s="347" t="str">
        <f>VLOOKUP(D1000,Fichas!$A$2:$G$2009,7,FALSE)</f>
        <v>01.001</v>
      </c>
      <c r="F1000" s="347" t="str">
        <f>VLOOKUP(D1000,Fichas!$A$2:$H$2009,8,FALSE)</f>
        <v>Câmara Municipal</v>
      </c>
      <c r="G1000" s="420" t="str">
        <f>VLOOKUP(D1000,Fichas!$A$2:$I$2009,9,FALSE)</f>
        <v>01</v>
      </c>
      <c r="H1000" s="347" t="str">
        <f>VLOOKUP(D1000,Fichas!$A$2:$J$2009,10,FALSE)</f>
        <v>Legislativa</v>
      </c>
      <c r="I1000" s="420" t="str">
        <f>VLOOKUP(D1000,Fichas!$A$2:$K$2009,11,FALSE)</f>
        <v>031</v>
      </c>
      <c r="J1000" s="347" t="str">
        <f>VLOOKUP(D1000,Fichas!$A$2:$L$2009,12,FALSE)</f>
        <v>Ação Legislativa</v>
      </c>
      <c r="K1000" s="420" t="str">
        <f>VLOOKUP(D1000,Fichas!$A$2:$M$2009,13,FALSE)</f>
        <v>0001</v>
      </c>
      <c r="L1000" s="347" t="str">
        <f>VLOOKUP(D1000,Fichas!$A$2:$N$2009,14,FALSE)</f>
        <v>Gestão do Poder Legislativo</v>
      </c>
      <c r="M1000" s="420" t="str">
        <f>VLOOKUP(D1000,Fichas!$A$2:$O$2009,15,FALSE)</f>
        <v>2002</v>
      </c>
      <c r="N1000" s="347" t="str">
        <f>VLOOKUP(D1000,Fichas!$A$2:$P$2009,16,FALSE)</f>
        <v>Manutenção das Atividades Administrativas da Câmara Municipal</v>
      </c>
      <c r="O1000" s="420" t="str">
        <f>VLOOKUP(D1000,Fichas!$A$2:$C$2009,3,FALSE)</f>
        <v>3.3.90.30.00.00</v>
      </c>
      <c r="P1000" s="347" t="str">
        <f>VLOOKUP(D1000,Fichas!$A$2:$D$2009,4,FALSE)</f>
        <v>Material de Consumo</v>
      </c>
      <c r="Q1000" s="421" t="str">
        <f>VLOOKUP(D1000,Fichas!$A$2:$E$2009,5,FALSE)</f>
        <v>0</v>
      </c>
      <c r="R1000" s="347" t="str">
        <f>VLOOKUP(Q1000,Dados!$A$2:$C$1673,2,FALSE)</f>
        <v>Ordinário</v>
      </c>
      <c r="S1000" s="428">
        <f>'6833'!G11</f>
        <v>200000</v>
      </c>
      <c r="T1000" s="428">
        <f>'6833'!H11</f>
        <v>0</v>
      </c>
      <c r="U1000" s="428" t="s">
        <v>2124</v>
      </c>
    </row>
    <row r="1001" spans="1:21" s="347" customFormat="1" x14ac:dyDescent="0.2">
      <c r="A1001" s="347" t="s">
        <v>2109</v>
      </c>
      <c r="B1001" s="427">
        <v>44679</v>
      </c>
      <c r="C1001" s="427">
        <v>44687</v>
      </c>
      <c r="D1001" s="420">
        <f>'6833'!D12</f>
        <v>13</v>
      </c>
      <c r="E1001" s="347" t="str">
        <f>VLOOKUP(D1001,Fichas!$A$2:$G$2009,7,FALSE)</f>
        <v>01.001</v>
      </c>
      <c r="F1001" s="347" t="str">
        <f>VLOOKUP(D1001,Fichas!$A$2:$H$2009,8,FALSE)</f>
        <v>Câmara Municipal</v>
      </c>
      <c r="G1001" s="420" t="str">
        <f>VLOOKUP(D1001,Fichas!$A$2:$I$2009,9,FALSE)</f>
        <v>01</v>
      </c>
      <c r="H1001" s="347" t="str">
        <f>VLOOKUP(D1001,Fichas!$A$2:$J$2009,10,FALSE)</f>
        <v>Legislativa</v>
      </c>
      <c r="I1001" s="420" t="str">
        <f>VLOOKUP(D1001,Fichas!$A$2:$K$2009,11,FALSE)</f>
        <v>031</v>
      </c>
      <c r="J1001" s="347" t="str">
        <f>VLOOKUP(D1001,Fichas!$A$2:$L$2009,12,FALSE)</f>
        <v>Ação Legislativa</v>
      </c>
      <c r="K1001" s="420" t="str">
        <f>VLOOKUP(D1001,Fichas!$A$2:$M$2009,13,FALSE)</f>
        <v>0001</v>
      </c>
      <c r="L1001" s="347" t="str">
        <f>VLOOKUP(D1001,Fichas!$A$2:$N$2009,14,FALSE)</f>
        <v>Gestão do Poder Legislativo</v>
      </c>
      <c r="M1001" s="420" t="str">
        <f>VLOOKUP(D1001,Fichas!$A$2:$O$2009,15,FALSE)</f>
        <v>2002</v>
      </c>
      <c r="N1001" s="347" t="str">
        <f>VLOOKUP(D1001,Fichas!$A$2:$P$2009,16,FALSE)</f>
        <v>Manutenção das Atividades Administrativas da Câmara Municipal</v>
      </c>
      <c r="O1001" s="420" t="str">
        <f>VLOOKUP(D1001,Fichas!$A$2:$C$2009,3,FALSE)</f>
        <v>3.3.90.32.00.00</v>
      </c>
      <c r="P1001" s="347" t="str">
        <f>VLOOKUP(D1001,Fichas!$A$2:$D$2009,4,FALSE)</f>
        <v>Material, Bem ou Serviço para Distribuição Gratuita</v>
      </c>
      <c r="Q1001" s="421" t="str">
        <f>VLOOKUP(D1001,Fichas!$A$2:$E$2009,5,FALSE)</f>
        <v>0</v>
      </c>
      <c r="R1001" s="347" t="str">
        <f>VLOOKUP(Q1001,Dados!$A$2:$C$1673,2,FALSE)</f>
        <v>Ordinário</v>
      </c>
      <c r="S1001" s="428">
        <f>'6833'!G12</f>
        <v>30000</v>
      </c>
      <c r="T1001" s="428">
        <f>'6833'!H12</f>
        <v>0</v>
      </c>
      <c r="U1001" s="428" t="s">
        <v>2124</v>
      </c>
    </row>
    <row r="1002" spans="1:21" s="347" customFormat="1" x14ac:dyDescent="0.2">
      <c r="A1002" s="347" t="s">
        <v>2109</v>
      </c>
      <c r="B1002" s="427">
        <v>44679</v>
      </c>
      <c r="C1002" s="427">
        <v>44687</v>
      </c>
      <c r="D1002" s="420">
        <f>'6833'!D13</f>
        <v>17</v>
      </c>
      <c r="E1002" s="347" t="str">
        <f>VLOOKUP(D1002,Fichas!$A$2:$G$2009,7,FALSE)</f>
        <v>01.001</v>
      </c>
      <c r="F1002" s="347" t="str">
        <f>VLOOKUP(D1002,Fichas!$A$2:$H$2009,8,FALSE)</f>
        <v>Câmara Municipal</v>
      </c>
      <c r="G1002" s="420" t="str">
        <f>VLOOKUP(D1002,Fichas!$A$2:$I$2009,9,FALSE)</f>
        <v>01</v>
      </c>
      <c r="H1002" s="347" t="str">
        <f>VLOOKUP(D1002,Fichas!$A$2:$J$2009,10,FALSE)</f>
        <v>Legislativa</v>
      </c>
      <c r="I1002" s="420" t="str">
        <f>VLOOKUP(D1002,Fichas!$A$2:$K$2009,11,FALSE)</f>
        <v>031</v>
      </c>
      <c r="J1002" s="347" t="str">
        <f>VLOOKUP(D1002,Fichas!$A$2:$L$2009,12,FALSE)</f>
        <v>Ação Legislativa</v>
      </c>
      <c r="K1002" s="420" t="str">
        <f>VLOOKUP(D1002,Fichas!$A$2:$M$2009,13,FALSE)</f>
        <v>0001</v>
      </c>
      <c r="L1002" s="347" t="str">
        <f>VLOOKUP(D1002,Fichas!$A$2:$N$2009,14,FALSE)</f>
        <v>Gestão do Poder Legislativo</v>
      </c>
      <c r="M1002" s="420" t="str">
        <f>VLOOKUP(D1002,Fichas!$A$2:$O$2009,15,FALSE)</f>
        <v>2002</v>
      </c>
      <c r="N1002" s="347" t="str">
        <f>VLOOKUP(D1002,Fichas!$A$2:$P$2009,16,FALSE)</f>
        <v>Manutenção das Atividades Administrativas da Câmara Municipal</v>
      </c>
      <c r="O1002" s="420" t="str">
        <f>VLOOKUP(D1002,Fichas!$A$2:$C$2009,3,FALSE)</f>
        <v>3.3.90.39.00.00</v>
      </c>
      <c r="P1002" s="347" t="str">
        <f>VLOOKUP(D1002,Fichas!$A$2:$D$2009,4,FALSE)</f>
        <v>Outros Serviços de Terceiros - Pessoa Jurídica</v>
      </c>
      <c r="Q1002" s="421" t="str">
        <f>VLOOKUP(D1002,Fichas!$A$2:$E$2009,5,FALSE)</f>
        <v>0</v>
      </c>
      <c r="R1002" s="347" t="str">
        <f>VLOOKUP(Q1002,Dados!$A$2:$C$1673,2,FALSE)</f>
        <v>Ordinário</v>
      </c>
      <c r="S1002" s="428">
        <f>'6833'!G13</f>
        <v>1146394.76</v>
      </c>
      <c r="T1002" s="428">
        <f>'6833'!H13</f>
        <v>0</v>
      </c>
      <c r="U1002" s="428" t="s">
        <v>2124</v>
      </c>
    </row>
    <row r="1003" spans="1:21" s="347" customFormat="1" x14ac:dyDescent="0.2">
      <c r="A1003" s="347" t="s">
        <v>2109</v>
      </c>
      <c r="B1003" s="427">
        <v>44679</v>
      </c>
      <c r="C1003" s="427">
        <v>44687</v>
      </c>
      <c r="D1003" s="420">
        <f>'6833'!D14</f>
        <v>74</v>
      </c>
      <c r="E1003" s="347" t="str">
        <f>VLOOKUP(D1003,Fichas!$A$2:$G$2009,7,FALSE)</f>
        <v>02.003</v>
      </c>
      <c r="F1003" s="347" t="str">
        <f>VLOOKUP(D1003,Fichas!$A$2:$H$2009,8,FALSE)</f>
        <v>Procuradoria Geral do Município</v>
      </c>
      <c r="G1003" s="420" t="str">
        <f>VLOOKUP(D1003,Fichas!$A$2:$I$2009,9,FALSE)</f>
        <v>03</v>
      </c>
      <c r="H1003" s="347" t="str">
        <f>VLOOKUP(D1003,Fichas!$A$2:$J$2009,10,FALSE)</f>
        <v>Essencial a Justiça</v>
      </c>
      <c r="I1003" s="420" t="str">
        <f>VLOOKUP(D1003,Fichas!$A$2:$K$2009,11,FALSE)</f>
        <v>122</v>
      </c>
      <c r="J1003" s="347" t="str">
        <f>VLOOKUP(D1003,Fichas!$A$2:$L$2009,12,FALSE)</f>
        <v>Administração Geral</v>
      </c>
      <c r="K1003" s="420" t="str">
        <f>VLOOKUP(D1003,Fichas!$A$2:$M$2009,13,FALSE)</f>
        <v>0002</v>
      </c>
      <c r="L1003" s="347" t="str">
        <f>VLOOKUP(D1003,Fichas!$A$2:$N$2009,14,FALSE)</f>
        <v>Gestão Administrativa</v>
      </c>
      <c r="M1003" s="420" t="str">
        <f>VLOOKUP(D1003,Fichas!$A$2:$O$2009,15,FALSE)</f>
        <v>2003</v>
      </c>
      <c r="N1003" s="347" t="str">
        <f>VLOOKUP(D1003,Fichas!$A$2:$P$2009,16,FALSE)</f>
        <v>Pessoal e Encargos Sociais da Unidade</v>
      </c>
      <c r="O1003" s="420" t="str">
        <f>VLOOKUP(D1003,Fichas!$A$2:$C$2009,3,FALSE)</f>
        <v>3.1.90.11.00.00</v>
      </c>
      <c r="P1003" s="347" t="str">
        <f>VLOOKUP(D1003,Fichas!$A$2:$D$2009,4,FALSE)</f>
        <v>Vencimentos e Vantagens Fixas - Pessoal Civil</v>
      </c>
      <c r="Q1003" s="421" t="str">
        <f>VLOOKUP(D1003,Fichas!$A$2:$E$2009,5,FALSE)</f>
        <v>0</v>
      </c>
      <c r="R1003" s="347" t="str">
        <f>VLOOKUP(Q1003,Dados!$A$2:$C$1673,2,FALSE)</f>
        <v>Ordinário</v>
      </c>
      <c r="S1003" s="428">
        <f>'6833'!G14</f>
        <v>0</v>
      </c>
      <c r="T1003" s="428">
        <f>'6833'!H14</f>
        <v>500000</v>
      </c>
      <c r="U1003" s="428" t="s">
        <v>2124</v>
      </c>
    </row>
    <row r="1004" spans="1:21" s="347" customFormat="1" x14ac:dyDescent="0.2">
      <c r="A1004" s="347" t="s">
        <v>2109</v>
      </c>
      <c r="B1004" s="427">
        <v>44679</v>
      </c>
      <c r="C1004" s="427">
        <v>44687</v>
      </c>
      <c r="D1004" s="420">
        <f>'6833'!D15</f>
        <v>86</v>
      </c>
      <c r="E1004" s="347" t="str">
        <f>VLOOKUP(D1004,Fichas!$A$2:$G$2009,7,FALSE)</f>
        <v>02.004</v>
      </c>
      <c r="F1004" s="347" t="str">
        <f>VLOOKUP(D1004,Fichas!$A$2:$H$2009,8,FALSE)</f>
        <v>Secretaria de Administração</v>
      </c>
      <c r="G1004" s="420" t="str">
        <f>VLOOKUP(D1004,Fichas!$A$2:$I$2009,9,FALSE)</f>
        <v>04</v>
      </c>
      <c r="H1004" s="347" t="str">
        <f>VLOOKUP(D1004,Fichas!$A$2:$J$2009,10,FALSE)</f>
        <v>Administração</v>
      </c>
      <c r="I1004" s="420" t="str">
        <f>VLOOKUP(D1004,Fichas!$A$2:$K$2009,11,FALSE)</f>
        <v>122</v>
      </c>
      <c r="J1004" s="347" t="str">
        <f>VLOOKUP(D1004,Fichas!$A$2:$L$2009,12,FALSE)</f>
        <v>Administração Geral</v>
      </c>
      <c r="K1004" s="420" t="str">
        <f>VLOOKUP(D1004,Fichas!$A$2:$M$2009,13,FALSE)</f>
        <v>0002</v>
      </c>
      <c r="L1004" s="347" t="str">
        <f>VLOOKUP(D1004,Fichas!$A$2:$N$2009,14,FALSE)</f>
        <v>Gestão Administrativa</v>
      </c>
      <c r="M1004" s="420" t="str">
        <f>VLOOKUP(D1004,Fichas!$A$2:$O$2009,15,FALSE)</f>
        <v>2003</v>
      </c>
      <c r="N1004" s="347" t="str">
        <f>VLOOKUP(D1004,Fichas!$A$2:$P$2009,16,FALSE)</f>
        <v>Pessoal e Encargos Sociais da Unidade</v>
      </c>
      <c r="O1004" s="420" t="str">
        <f>VLOOKUP(D1004,Fichas!$A$2:$C$2009,3,FALSE)</f>
        <v>3.1.90.13.00.00</v>
      </c>
      <c r="P1004" s="347" t="str">
        <f>VLOOKUP(D1004,Fichas!$A$2:$D$2009,4,FALSE)</f>
        <v>Obrigações Patronais</v>
      </c>
      <c r="Q1004" s="421" t="str">
        <f>VLOOKUP(D1004,Fichas!$A$2:$E$2009,5,FALSE)</f>
        <v>0</v>
      </c>
      <c r="R1004" s="347" t="str">
        <f>VLOOKUP(Q1004,Dados!$A$2:$C$1673,2,FALSE)</f>
        <v>Ordinário</v>
      </c>
      <c r="S1004" s="428">
        <f>'6833'!G15</f>
        <v>0</v>
      </c>
      <c r="T1004" s="428">
        <f>'6833'!H15</f>
        <v>1000000</v>
      </c>
      <c r="U1004" s="428" t="s">
        <v>2124</v>
      </c>
    </row>
    <row r="1005" spans="1:21" s="347" customFormat="1" x14ac:dyDescent="0.2">
      <c r="A1005" s="347" t="s">
        <v>2109</v>
      </c>
      <c r="B1005" s="427">
        <v>44679</v>
      </c>
      <c r="C1005" s="427">
        <v>44687</v>
      </c>
      <c r="D1005" s="420">
        <f>'6833'!D16</f>
        <v>90</v>
      </c>
      <c r="E1005" s="347" t="str">
        <f>VLOOKUP(D1005,Fichas!$A$2:$G$2009,7,FALSE)</f>
        <v>02.004</v>
      </c>
      <c r="F1005" s="347" t="str">
        <f>VLOOKUP(D1005,Fichas!$A$2:$H$2009,8,FALSE)</f>
        <v>Secretaria de Administração</v>
      </c>
      <c r="G1005" s="420" t="str">
        <f>VLOOKUP(D1005,Fichas!$A$2:$I$2009,9,FALSE)</f>
        <v>04</v>
      </c>
      <c r="H1005" s="347" t="str">
        <f>VLOOKUP(D1005,Fichas!$A$2:$J$2009,10,FALSE)</f>
        <v>Administração</v>
      </c>
      <c r="I1005" s="420" t="str">
        <f>VLOOKUP(D1005,Fichas!$A$2:$K$2009,11,FALSE)</f>
        <v>122</v>
      </c>
      <c r="J1005" s="347" t="str">
        <f>VLOOKUP(D1005,Fichas!$A$2:$L$2009,12,FALSE)</f>
        <v>Administração Geral</v>
      </c>
      <c r="K1005" s="420" t="str">
        <f>VLOOKUP(D1005,Fichas!$A$2:$M$2009,13,FALSE)</f>
        <v>0002</v>
      </c>
      <c r="L1005" s="347" t="str">
        <f>VLOOKUP(D1005,Fichas!$A$2:$N$2009,14,FALSE)</f>
        <v>Gestão Administrativa</v>
      </c>
      <c r="M1005" s="420" t="str">
        <f>VLOOKUP(D1005,Fichas!$A$2:$O$2009,15,FALSE)</f>
        <v>2003</v>
      </c>
      <c r="N1005" s="347" t="str">
        <f>VLOOKUP(D1005,Fichas!$A$2:$P$2009,16,FALSE)</f>
        <v>Pessoal e Encargos Sociais da Unidade</v>
      </c>
      <c r="O1005" s="420" t="str">
        <f>VLOOKUP(D1005,Fichas!$A$2:$C$2009,3,FALSE)</f>
        <v>3.1.90.96.00.00</v>
      </c>
      <c r="P1005" s="347" t="str">
        <f>VLOOKUP(D1005,Fichas!$A$2:$D$2009,4,FALSE)</f>
        <v>Ressarcimento de Despesas de Pessoal Requisitado</v>
      </c>
      <c r="Q1005" s="421" t="str">
        <f>VLOOKUP(D1005,Fichas!$A$2:$E$2009,5,FALSE)</f>
        <v>0</v>
      </c>
      <c r="R1005" s="347" t="str">
        <f>VLOOKUP(Q1005,Dados!$A$2:$C$1673,2,FALSE)</f>
        <v>Ordinário</v>
      </c>
      <c r="S1005" s="428">
        <f>'6833'!G16</f>
        <v>0</v>
      </c>
      <c r="T1005" s="428">
        <f>'6833'!H16</f>
        <v>166394.76</v>
      </c>
      <c r="U1005" s="428" t="s">
        <v>2124</v>
      </c>
    </row>
    <row r="1006" spans="1:21" s="347" customFormat="1" x14ac:dyDescent="0.2">
      <c r="A1006" s="347" t="s">
        <v>2109</v>
      </c>
      <c r="B1006" s="427">
        <v>44679</v>
      </c>
      <c r="C1006" s="427">
        <v>44687</v>
      </c>
      <c r="D1006" s="420">
        <f>'6833'!D17</f>
        <v>110</v>
      </c>
      <c r="E1006" s="347" t="str">
        <f>VLOOKUP(D1006,Fichas!$A$2:$G$2009,7,FALSE)</f>
        <v>02.005</v>
      </c>
      <c r="F1006" s="347" t="str">
        <f>VLOOKUP(D1006,Fichas!$A$2:$H$2009,8,FALSE)</f>
        <v>Secretaria de Governo</v>
      </c>
      <c r="G1006" s="420" t="str">
        <f>VLOOKUP(D1006,Fichas!$A$2:$I$2009,9,FALSE)</f>
        <v>04</v>
      </c>
      <c r="H1006" s="347" t="str">
        <f>VLOOKUP(D1006,Fichas!$A$2:$J$2009,10,FALSE)</f>
        <v>Administração</v>
      </c>
      <c r="I1006" s="420" t="str">
        <f>VLOOKUP(D1006,Fichas!$A$2:$K$2009,11,FALSE)</f>
        <v>122</v>
      </c>
      <c r="J1006" s="347" t="str">
        <f>VLOOKUP(D1006,Fichas!$A$2:$L$2009,12,FALSE)</f>
        <v>Administração Geral</v>
      </c>
      <c r="K1006" s="420" t="str">
        <f>VLOOKUP(D1006,Fichas!$A$2:$M$2009,13,FALSE)</f>
        <v>0002</v>
      </c>
      <c r="L1006" s="347" t="str">
        <f>VLOOKUP(D1006,Fichas!$A$2:$N$2009,14,FALSE)</f>
        <v>Gestão Administrativa</v>
      </c>
      <c r="M1006" s="420" t="str">
        <f>VLOOKUP(D1006,Fichas!$A$2:$O$2009,15,FALSE)</f>
        <v>2003</v>
      </c>
      <c r="N1006" s="347" t="str">
        <f>VLOOKUP(D1006,Fichas!$A$2:$P$2009,16,FALSE)</f>
        <v>Pessoal e Encargos Sociais da Unidade</v>
      </c>
      <c r="O1006" s="420" t="str">
        <f>VLOOKUP(D1006,Fichas!$A$2:$C$2009,3,FALSE)</f>
        <v>3.1.90.11.00.00</v>
      </c>
      <c r="P1006" s="347" t="str">
        <f>VLOOKUP(D1006,Fichas!$A$2:$D$2009,4,FALSE)</f>
        <v>Vencimentos e Vantagens Fixas - Pessoal Civil</v>
      </c>
      <c r="Q1006" s="421" t="str">
        <f>VLOOKUP(D1006,Fichas!$A$2:$E$2009,5,FALSE)</f>
        <v>0</v>
      </c>
      <c r="R1006" s="347" t="str">
        <f>VLOOKUP(Q1006,Dados!$A$2:$C$1673,2,FALSE)</f>
        <v>Ordinário</v>
      </c>
      <c r="S1006" s="428">
        <f>'6833'!G17</f>
        <v>0</v>
      </c>
      <c r="T1006" s="428">
        <f>'6833'!H17</f>
        <v>500000</v>
      </c>
      <c r="U1006" s="428" t="s">
        <v>2124</v>
      </c>
    </row>
    <row r="1007" spans="1:21" s="347" customFormat="1" x14ac:dyDescent="0.2">
      <c r="A1007" s="347" t="s">
        <v>2109</v>
      </c>
      <c r="B1007" s="427">
        <v>44679</v>
      </c>
      <c r="C1007" s="427">
        <v>44687</v>
      </c>
      <c r="D1007" s="420">
        <f>'6833'!D18</f>
        <v>303</v>
      </c>
      <c r="E1007" s="347" t="str">
        <f>VLOOKUP(D1007,Fichas!$A$2:$G$2009,7,FALSE)</f>
        <v>02.010</v>
      </c>
      <c r="F1007" s="347" t="str">
        <f>VLOOKUP(D1007,Fichas!$A$2:$H$2009,8,FALSE)</f>
        <v>Secretaria de Planejamento e Desenvolvimento Urbano</v>
      </c>
      <c r="G1007" s="420" t="str">
        <f>VLOOKUP(D1007,Fichas!$A$2:$I$2009,9,FALSE)</f>
        <v>04</v>
      </c>
      <c r="H1007" s="347" t="str">
        <f>VLOOKUP(D1007,Fichas!$A$2:$J$2009,10,FALSE)</f>
        <v>Administração</v>
      </c>
      <c r="I1007" s="420" t="str">
        <f>VLOOKUP(D1007,Fichas!$A$2:$K$2009,11,FALSE)</f>
        <v>122</v>
      </c>
      <c r="J1007" s="347" t="str">
        <f>VLOOKUP(D1007,Fichas!$A$2:$L$2009,12,FALSE)</f>
        <v>Administração Geral</v>
      </c>
      <c r="K1007" s="420" t="str">
        <f>VLOOKUP(D1007,Fichas!$A$2:$M$2009,13,FALSE)</f>
        <v>0002</v>
      </c>
      <c r="L1007" s="347" t="str">
        <f>VLOOKUP(D1007,Fichas!$A$2:$N$2009,14,FALSE)</f>
        <v>Gestão Administrativa</v>
      </c>
      <c r="M1007" s="420" t="str">
        <f>VLOOKUP(D1007,Fichas!$A$2:$O$2009,15,FALSE)</f>
        <v>2003</v>
      </c>
      <c r="N1007" s="347" t="str">
        <f>VLOOKUP(D1007,Fichas!$A$2:$P$2009,16,FALSE)</f>
        <v>Pessoal e Encargos Sociais da Unidade</v>
      </c>
      <c r="O1007" s="420" t="str">
        <f>VLOOKUP(D1007,Fichas!$A$2:$C$2009,3,FALSE)</f>
        <v>3.1.90.11.00.00</v>
      </c>
      <c r="P1007" s="347" t="str">
        <f>VLOOKUP(D1007,Fichas!$A$2:$D$2009,4,FALSE)</f>
        <v>Vencimentos e Vantagens Fixas - Pessoal Civil</v>
      </c>
      <c r="Q1007" s="421" t="str">
        <f>VLOOKUP(D1007,Fichas!$A$2:$E$2009,5,FALSE)</f>
        <v>0</v>
      </c>
      <c r="R1007" s="347" t="str">
        <f>VLOOKUP(Q1007,Dados!$A$2:$C$1673,2,FALSE)</f>
        <v>Ordinário</v>
      </c>
      <c r="S1007" s="428">
        <f>'6833'!G18</f>
        <v>0</v>
      </c>
      <c r="T1007" s="428">
        <f>'6833'!H18</f>
        <v>500000</v>
      </c>
      <c r="U1007" s="428" t="s">
        <v>2124</v>
      </c>
    </row>
    <row r="1008" spans="1:21" s="347" customFormat="1" x14ac:dyDescent="0.2">
      <c r="A1008" s="347" t="s">
        <v>2109</v>
      </c>
      <c r="B1008" s="427">
        <v>44679</v>
      </c>
      <c r="C1008" s="427">
        <v>44687</v>
      </c>
      <c r="D1008" s="420">
        <f>'6833'!D19</f>
        <v>325</v>
      </c>
      <c r="E1008" s="347" t="str">
        <f>VLOOKUP(D1008,Fichas!$A$2:$G$2009,7,FALSE)</f>
        <v>02.011</v>
      </c>
      <c r="F1008" s="347" t="str">
        <f>VLOOKUP(D1008,Fichas!$A$2:$H$2009,8,FALSE)</f>
        <v>Secretaria de Turismo, Esporte e Lazer</v>
      </c>
      <c r="G1008" s="420" t="str">
        <f>VLOOKUP(D1008,Fichas!$A$2:$I$2009,9,FALSE)</f>
        <v>23</v>
      </c>
      <c r="H1008" s="347" t="str">
        <f>VLOOKUP(D1008,Fichas!$A$2:$J$2009,10,FALSE)</f>
        <v>Comércio e Serviço</v>
      </c>
      <c r="I1008" s="420" t="str">
        <f>VLOOKUP(D1008,Fichas!$A$2:$K$2009,11,FALSE)</f>
        <v>122</v>
      </c>
      <c r="J1008" s="347" t="str">
        <f>VLOOKUP(D1008,Fichas!$A$2:$L$2009,12,FALSE)</f>
        <v>Administração Geral</v>
      </c>
      <c r="K1008" s="420" t="str">
        <f>VLOOKUP(D1008,Fichas!$A$2:$M$2009,13,FALSE)</f>
        <v>0002</v>
      </c>
      <c r="L1008" s="347" t="str">
        <f>VLOOKUP(D1008,Fichas!$A$2:$N$2009,14,FALSE)</f>
        <v>Gestão Administrativa</v>
      </c>
      <c r="M1008" s="420" t="str">
        <f>VLOOKUP(D1008,Fichas!$A$2:$O$2009,15,FALSE)</f>
        <v>2003</v>
      </c>
      <c r="N1008" s="347" t="str">
        <f>VLOOKUP(D1008,Fichas!$A$2:$P$2009,16,FALSE)</f>
        <v>Pessoal e Encargos Sociais da Unidade</v>
      </c>
      <c r="O1008" s="420" t="str">
        <f>VLOOKUP(D1008,Fichas!$A$2:$C$2009,3,FALSE)</f>
        <v>3.1.90.11.00.00</v>
      </c>
      <c r="P1008" s="347" t="str">
        <f>VLOOKUP(D1008,Fichas!$A$2:$D$2009,4,FALSE)</f>
        <v>Vencimentos e Vantagens Fixas - Pessoal Civil</v>
      </c>
      <c r="Q1008" s="421" t="str">
        <f>VLOOKUP(D1008,Fichas!$A$2:$E$2009,5,FALSE)</f>
        <v>0</v>
      </c>
      <c r="R1008" s="347" t="str">
        <f>VLOOKUP(Q1008,Dados!$A$2:$C$1673,2,FALSE)</f>
        <v>Ordinário</v>
      </c>
      <c r="S1008" s="428">
        <f>'6833'!G19</f>
        <v>0</v>
      </c>
      <c r="T1008" s="428">
        <f>'6833'!H19</f>
        <v>500000</v>
      </c>
      <c r="U1008" s="428" t="s">
        <v>2124</v>
      </c>
    </row>
    <row r="1009" spans="1:21" s="347" customFormat="1" x14ac:dyDescent="0.2">
      <c r="A1009" s="347" t="s">
        <v>2109</v>
      </c>
      <c r="B1009" s="427">
        <v>44679</v>
      </c>
      <c r="C1009" s="427">
        <v>44687</v>
      </c>
      <c r="D1009" s="420">
        <f>'6833'!D20</f>
        <v>670</v>
      </c>
      <c r="E1009" s="347" t="str">
        <f>VLOOKUP(D1009,Fichas!$A$2:$G$2009,7,FALSE)</f>
        <v>02.016</v>
      </c>
      <c r="F1009" s="347" t="str">
        <f>VLOOKUP(D1009,Fichas!$A$2:$H$2009,8,FALSE)</f>
        <v>Secretaria de Obras e Serviços Públicos</v>
      </c>
      <c r="G1009" s="420" t="str">
        <f>VLOOKUP(D1009,Fichas!$A$2:$I$2009,9,FALSE)</f>
        <v>15</v>
      </c>
      <c r="H1009" s="347" t="str">
        <f>VLOOKUP(D1009,Fichas!$A$2:$J$2009,10,FALSE)</f>
        <v>Urbanismo</v>
      </c>
      <c r="I1009" s="420" t="str">
        <f>VLOOKUP(D1009,Fichas!$A$2:$K$2009,11,FALSE)</f>
        <v>122</v>
      </c>
      <c r="J1009" s="347" t="str">
        <f>VLOOKUP(D1009,Fichas!$A$2:$L$2009,12,FALSE)</f>
        <v>Administração Geral</v>
      </c>
      <c r="K1009" s="420" t="str">
        <f>VLOOKUP(D1009,Fichas!$A$2:$M$2009,13,FALSE)</f>
        <v>0002</v>
      </c>
      <c r="L1009" s="347" t="str">
        <f>VLOOKUP(D1009,Fichas!$A$2:$N$2009,14,FALSE)</f>
        <v>Gestão Administrativa</v>
      </c>
      <c r="M1009" s="420" t="str">
        <f>VLOOKUP(D1009,Fichas!$A$2:$O$2009,15,FALSE)</f>
        <v>2003</v>
      </c>
      <c r="N1009" s="347" t="str">
        <f>VLOOKUP(D1009,Fichas!$A$2:$P$2009,16,FALSE)</f>
        <v>Pessoal e Encargos Sociais da Unidade</v>
      </c>
      <c r="O1009" s="420" t="str">
        <f>VLOOKUP(D1009,Fichas!$A$2:$C$2009,3,FALSE)</f>
        <v>3.1.90.11.00.00</v>
      </c>
      <c r="P1009" s="347" t="str">
        <f>VLOOKUP(D1009,Fichas!$A$2:$D$2009,4,FALSE)</f>
        <v>Vencimentos e Vantagens Fixas - Pessoal Civil</v>
      </c>
      <c r="Q1009" s="421" t="str">
        <f>VLOOKUP(D1009,Fichas!$A$2:$E$2009,5,FALSE)</f>
        <v>0</v>
      </c>
      <c r="R1009" s="347" t="str">
        <f>VLOOKUP(Q1009,Dados!$A$2:$C$1673,2,FALSE)</f>
        <v>Ordinário</v>
      </c>
      <c r="S1009" s="428">
        <f>'6833'!G20</f>
        <v>0</v>
      </c>
      <c r="T1009" s="428">
        <f>'6833'!H20</f>
        <v>500000</v>
      </c>
      <c r="U1009" s="428" t="s">
        <v>2124</v>
      </c>
    </row>
    <row r="1010" spans="1:21" s="347" customFormat="1" x14ac:dyDescent="0.2">
      <c r="A1010" s="347" t="s">
        <v>2110</v>
      </c>
      <c r="B1010" s="427">
        <v>44679</v>
      </c>
      <c r="C1010" s="427">
        <v>44687</v>
      </c>
      <c r="D1010" s="420">
        <f>'6834'!D5</f>
        <v>1377</v>
      </c>
      <c r="E1010" s="347" t="str">
        <f>VLOOKUP(D1010,Fichas!$A$2:$G$2009,7,FALSE)</f>
        <v>23.001</v>
      </c>
      <c r="F1010" s="347" t="str">
        <f>VLOOKUP(D1010,Fichas!$A$2:$H$2009,8,FALSE)</f>
        <v>Companhia de Serviços de Cabo Frio - COMSERCAF</v>
      </c>
      <c r="G1010" s="420" t="str">
        <f>VLOOKUP(D1010,Fichas!$A$2:$I$2009,9,FALSE)</f>
        <v>04</v>
      </c>
      <c r="H1010" s="347" t="str">
        <f>VLOOKUP(D1010,Fichas!$A$2:$J$2009,10,FALSE)</f>
        <v>Administração</v>
      </c>
      <c r="I1010" s="420" t="str">
        <f>VLOOKUP(D1010,Fichas!$A$2:$K$2009,11,FALSE)</f>
        <v>122</v>
      </c>
      <c r="J1010" s="347" t="str">
        <f>VLOOKUP(D1010,Fichas!$A$2:$L$2009,12,FALSE)</f>
        <v>Administração Geral</v>
      </c>
      <c r="K1010" s="420" t="str">
        <f>VLOOKUP(D1010,Fichas!$A$2:$M$2009,13,FALSE)</f>
        <v>0002</v>
      </c>
      <c r="L1010" s="347" t="str">
        <f>VLOOKUP(D1010,Fichas!$A$2:$N$2009,14,FALSE)</f>
        <v>Gestão Administrativa</v>
      </c>
      <c r="M1010" s="420" t="str">
        <f>VLOOKUP(D1010,Fichas!$A$2:$O$2009,15,FALSE)</f>
        <v>2004</v>
      </c>
      <c r="N1010" s="347" t="str">
        <f>VLOOKUP(D1010,Fichas!$A$2:$P$2009,16,FALSE)</f>
        <v>Manutenção e Operacionalização da Unidade</v>
      </c>
      <c r="O1010" s="420" t="str">
        <f>VLOOKUP(D1010,Fichas!$A$2:$C$2009,3,FALSE)</f>
        <v>3.3.90.39.00.00</v>
      </c>
      <c r="P1010" s="347" t="str">
        <f>VLOOKUP(D1010,Fichas!$A$2:$D$2009,4,FALSE)</f>
        <v>Outros Serviços de Terceiros - Pessoa Jurídica</v>
      </c>
      <c r="Q1010" s="421" t="str">
        <f>VLOOKUP(D1010,Fichas!$A$2:$E$2009,5,FALSE)</f>
        <v>806</v>
      </c>
      <c r="R1010" s="347" t="str">
        <f>VLOOKUP(Q1010,Dados!$A$2:$C$1673,2,FALSE)</f>
        <v>Comp. Financ. dos Royalties Pela Produção</v>
      </c>
      <c r="S1010" s="428">
        <f>'6834'!G5</f>
        <v>500000</v>
      </c>
      <c r="T1010" s="428">
        <f>'6834'!H5</f>
        <v>0</v>
      </c>
      <c r="U1010" s="428" t="s">
        <v>2124</v>
      </c>
    </row>
    <row r="1011" spans="1:21" s="347" customFormat="1" x14ac:dyDescent="0.2">
      <c r="A1011" s="347" t="s">
        <v>2110</v>
      </c>
      <c r="B1011" s="427">
        <v>44679</v>
      </c>
      <c r="C1011" s="427">
        <v>44687</v>
      </c>
      <c r="D1011" s="420">
        <f>'6834'!D6</f>
        <v>1390</v>
      </c>
      <c r="E1011" s="347" t="str">
        <f>VLOOKUP(D1011,Fichas!$A$2:$G$2009,7,FALSE)</f>
        <v>23.001</v>
      </c>
      <c r="F1011" s="347" t="str">
        <f>VLOOKUP(D1011,Fichas!$A$2:$H$2009,8,FALSE)</f>
        <v>Companhia de Serviços de Cabo Frio - COMSERCAF</v>
      </c>
      <c r="G1011" s="420" t="str">
        <f>VLOOKUP(D1011,Fichas!$A$2:$I$2009,9,FALSE)</f>
        <v>18</v>
      </c>
      <c r="H1011" s="347" t="str">
        <f>VLOOKUP(D1011,Fichas!$A$2:$J$2009,10,FALSE)</f>
        <v>Gestão Ambiental</v>
      </c>
      <c r="I1011" s="420" t="str">
        <f>VLOOKUP(D1011,Fichas!$A$2:$K$2009,11,FALSE)</f>
        <v>452</v>
      </c>
      <c r="J1011" s="347" t="str">
        <f>VLOOKUP(D1011,Fichas!$A$2:$L$2009,12,FALSE)</f>
        <v>Serviços Urbanos</v>
      </c>
      <c r="K1011" s="420" t="str">
        <f>VLOOKUP(D1011,Fichas!$A$2:$M$2009,13,FALSE)</f>
        <v>0044</v>
      </c>
      <c r="L1011" s="347" t="str">
        <f>VLOOKUP(D1011,Fichas!$A$2:$N$2009,14,FALSE)</f>
        <v>Gestão de Resíduos Sólidos</v>
      </c>
      <c r="M1011" s="420" t="str">
        <f>VLOOKUP(D1011,Fichas!$A$2:$O$2009,15,FALSE)</f>
        <v>2212</v>
      </c>
      <c r="N1011" s="347" t="str">
        <f>VLOOKUP(D1011,Fichas!$A$2:$P$2009,16,FALSE)</f>
        <v>Manutenção da Coleta de Lixo</v>
      </c>
      <c r="O1011" s="420" t="str">
        <f>VLOOKUP(D1011,Fichas!$A$2:$C$2009,3,FALSE)</f>
        <v>3.3.90.30.00.00</v>
      </c>
      <c r="P1011" s="347" t="str">
        <f>VLOOKUP(D1011,Fichas!$A$2:$D$2009,4,FALSE)</f>
        <v>Material de Consumo</v>
      </c>
      <c r="Q1011" s="421" t="str">
        <f>VLOOKUP(D1011,Fichas!$A$2:$E$2009,5,FALSE)</f>
        <v>807</v>
      </c>
      <c r="R1011" s="347" t="str">
        <f>VLOOKUP(Q1011,Dados!$A$2:$C$1673,2,FALSE)</f>
        <v>Royalties Pelo Excedente da Produção</v>
      </c>
      <c r="S1011" s="428">
        <f>'6834'!G6</f>
        <v>1200000</v>
      </c>
      <c r="T1011" s="428">
        <f>'6834'!H6</f>
        <v>0</v>
      </c>
      <c r="U1011" s="428" t="s">
        <v>2124</v>
      </c>
    </row>
    <row r="1012" spans="1:21" s="347" customFormat="1" x14ac:dyDescent="0.2">
      <c r="A1012" s="347" t="s">
        <v>2110</v>
      </c>
      <c r="B1012" s="427">
        <v>44679</v>
      </c>
      <c r="C1012" s="427">
        <v>44687</v>
      </c>
      <c r="D1012" s="420">
        <f>'6834'!D7</f>
        <v>1389</v>
      </c>
      <c r="E1012" s="347" t="str">
        <f>VLOOKUP(D1012,Fichas!$A$2:$G$2009,7,FALSE)</f>
        <v>23.001</v>
      </c>
      <c r="F1012" s="347" t="str">
        <f>VLOOKUP(D1012,Fichas!$A$2:$H$2009,8,FALSE)</f>
        <v>Companhia de Serviços de Cabo Frio - COMSERCAF</v>
      </c>
      <c r="G1012" s="420" t="str">
        <f>VLOOKUP(D1012,Fichas!$A$2:$I$2009,9,FALSE)</f>
        <v>15</v>
      </c>
      <c r="H1012" s="347" t="str">
        <f>VLOOKUP(D1012,Fichas!$A$2:$J$2009,10,FALSE)</f>
        <v>Urbanismo</v>
      </c>
      <c r="I1012" s="420" t="str">
        <f>VLOOKUP(D1012,Fichas!$A$2:$K$2009,11,FALSE)</f>
        <v>452</v>
      </c>
      <c r="J1012" s="347" t="str">
        <f>VLOOKUP(D1012,Fichas!$A$2:$L$2009,12,FALSE)</f>
        <v>Serviços Urbanos</v>
      </c>
      <c r="K1012" s="420" t="str">
        <f>VLOOKUP(D1012,Fichas!$A$2:$M$2009,13,FALSE)</f>
        <v>0043</v>
      </c>
      <c r="L1012" s="347" t="str">
        <f>VLOOKUP(D1012,Fichas!$A$2:$N$2009,14,FALSE)</f>
        <v>Serviços de Utilidade Pública</v>
      </c>
      <c r="M1012" s="420" t="str">
        <f>VLOOKUP(D1012,Fichas!$A$2:$O$2009,15,FALSE)</f>
        <v>2211</v>
      </c>
      <c r="N1012" s="347" t="str">
        <f>VLOOKUP(D1012,Fichas!$A$2:$P$2009,16,FALSE)</f>
        <v>Limpeza, Conservação e Manutenção de Logradouros</v>
      </c>
      <c r="O1012" s="420" t="str">
        <f>VLOOKUP(D1012,Fichas!$A$2:$C$2009,3,FALSE)</f>
        <v>4.4.90.51.00.00</v>
      </c>
      <c r="P1012" s="347" t="str">
        <f>VLOOKUP(D1012,Fichas!$A$2:$D$2009,4,FALSE)</f>
        <v>Obras e Instalações</v>
      </c>
      <c r="Q1012" s="421" t="str">
        <f>VLOOKUP(D1012,Fichas!$A$2:$E$2009,5,FALSE)</f>
        <v>806</v>
      </c>
      <c r="R1012" s="347" t="str">
        <f>VLOOKUP(Q1012,Dados!$A$2:$C$1673,2,FALSE)</f>
        <v>Comp. Financ. dos Royalties Pela Produção</v>
      </c>
      <c r="S1012" s="428">
        <f>'6834'!G7</f>
        <v>0</v>
      </c>
      <c r="T1012" s="428">
        <f>'6834'!H7</f>
        <v>500000</v>
      </c>
      <c r="U1012" s="428" t="s">
        <v>2124</v>
      </c>
    </row>
    <row r="1013" spans="1:21" s="347" customFormat="1" x14ac:dyDescent="0.2">
      <c r="A1013" s="347" t="s">
        <v>2110</v>
      </c>
      <c r="B1013" s="427">
        <v>44679</v>
      </c>
      <c r="C1013" s="427">
        <v>44687</v>
      </c>
      <c r="D1013" s="420">
        <f>'6834'!D8</f>
        <v>1393</v>
      </c>
      <c r="E1013" s="347" t="str">
        <f>VLOOKUP(D1013,Fichas!$A$2:$G$2009,7,FALSE)</f>
        <v>23.001</v>
      </c>
      <c r="F1013" s="347" t="str">
        <f>VLOOKUP(D1013,Fichas!$A$2:$H$2009,8,FALSE)</f>
        <v>Companhia de Serviços de Cabo Frio - COMSERCAF</v>
      </c>
      <c r="G1013" s="420" t="str">
        <f>VLOOKUP(D1013,Fichas!$A$2:$I$2009,9,FALSE)</f>
        <v>18</v>
      </c>
      <c r="H1013" s="347" t="str">
        <f>VLOOKUP(D1013,Fichas!$A$2:$J$2009,10,FALSE)</f>
        <v>Gestão Ambiental</v>
      </c>
      <c r="I1013" s="420" t="str">
        <f>VLOOKUP(D1013,Fichas!$A$2:$K$2009,11,FALSE)</f>
        <v>452</v>
      </c>
      <c r="J1013" s="347" t="str">
        <f>VLOOKUP(D1013,Fichas!$A$2:$L$2009,12,FALSE)</f>
        <v>Serviços Urbanos</v>
      </c>
      <c r="K1013" s="420" t="str">
        <f>VLOOKUP(D1013,Fichas!$A$2:$M$2009,13,FALSE)</f>
        <v>0044</v>
      </c>
      <c r="L1013" s="347" t="str">
        <f>VLOOKUP(D1013,Fichas!$A$2:$N$2009,14,FALSE)</f>
        <v>Gestão de Resíduos Sólidos</v>
      </c>
      <c r="M1013" s="420" t="str">
        <f>VLOOKUP(D1013,Fichas!$A$2:$O$2009,15,FALSE)</f>
        <v>2212</v>
      </c>
      <c r="N1013" s="347" t="str">
        <f>VLOOKUP(D1013,Fichas!$A$2:$P$2009,16,FALSE)</f>
        <v>Manutenção da Coleta de Lixo</v>
      </c>
      <c r="O1013" s="420" t="str">
        <f>VLOOKUP(D1013,Fichas!$A$2:$C$2009,3,FALSE)</f>
        <v>4.4.90.52.00.00</v>
      </c>
      <c r="P1013" s="347" t="str">
        <f>VLOOKUP(D1013,Fichas!$A$2:$D$2009,4,FALSE)</f>
        <v>Equipamentos e Material Permanente</v>
      </c>
      <c r="Q1013" s="421" t="str">
        <f>VLOOKUP(D1013,Fichas!$A$2:$E$2009,5,FALSE)</f>
        <v>807</v>
      </c>
      <c r="R1013" s="347" t="str">
        <f>VLOOKUP(Q1013,Dados!$A$2:$C$1673,2,FALSE)</f>
        <v>Royalties Pelo Excedente da Produção</v>
      </c>
      <c r="S1013" s="428">
        <f>'6834'!G8</f>
        <v>0</v>
      </c>
      <c r="T1013" s="428">
        <f>'6834'!H8</f>
        <v>1200000</v>
      </c>
      <c r="U1013" s="428" t="s">
        <v>2124</v>
      </c>
    </row>
    <row r="1014" spans="1:21" x14ac:dyDescent="0.2">
      <c r="A1014" s="365" t="s">
        <v>2111</v>
      </c>
      <c r="B1014" s="376">
        <v>44683</v>
      </c>
      <c r="C1014" s="376">
        <v>44711</v>
      </c>
      <c r="D1014" s="371">
        <f>'6835'!D5</f>
        <v>71</v>
      </c>
      <c r="E1014" s="365" t="str">
        <f>VLOOKUP(D1014,Fichas!$A$2:$G$2009,7,FALSE)</f>
        <v>02.003</v>
      </c>
      <c r="F1014" s="365" t="str">
        <f>VLOOKUP(D1014,Fichas!$A$2:$H$2009,8,FALSE)</f>
        <v>Procuradoria Geral do Município</v>
      </c>
      <c r="G1014" s="380" t="str">
        <f>VLOOKUP(D1014,Fichas!$A$2:$I$2009,9,FALSE)</f>
        <v>03</v>
      </c>
      <c r="H1014" s="365" t="str">
        <f>VLOOKUP(D1014,Fichas!$A$2:$J$2009,10,FALSE)</f>
        <v>Essencial a Justiça</v>
      </c>
      <c r="I1014" s="380" t="str">
        <f>VLOOKUP(D1014,Fichas!$A$2:$K$2009,11,FALSE)</f>
        <v>091</v>
      </c>
      <c r="J1014" s="365" t="str">
        <f>VLOOKUP(D1014,Fichas!$A$2:$L$2009,12,FALSE)</f>
        <v>Defesa da Ordem Jurídica</v>
      </c>
      <c r="K1014" s="380" t="str">
        <f>VLOOKUP(D1014,Fichas!$A$2:$M$2009,13,FALSE)</f>
        <v>0005</v>
      </c>
      <c r="L1014" s="365" t="str">
        <f>VLOOKUP(D1014,Fichas!$A$2:$N$2009,14,FALSE)</f>
        <v>Ação Judiciária</v>
      </c>
      <c r="M1014" s="380" t="str">
        <f>VLOOKUP(D1014,Fichas!$A$2:$O$2009,15,FALSE)</f>
        <v>2013</v>
      </c>
      <c r="N1014" s="365" t="str">
        <f>VLOOKUP(D1014,Fichas!$A$2:$P$2009,16,FALSE)</f>
        <v>Manutenção das Despesas Judiciais - RPV</v>
      </c>
      <c r="O1014" s="380" t="str">
        <f>VLOOKUP(D1014,Fichas!$A$2:$C$2009,3,FALSE)</f>
        <v>3.1.90.91.00.00</v>
      </c>
      <c r="P1014" s="365" t="str">
        <f>VLOOKUP(D1014,Fichas!$A$2:$D$2009,4,FALSE)</f>
        <v>Sentenças Judiciais</v>
      </c>
      <c r="Q1014" s="381" t="str">
        <f>VLOOKUP(D1014,Fichas!$A$2:$E$2009,5,FALSE)</f>
        <v>0</v>
      </c>
      <c r="R1014" s="365" t="str">
        <f>VLOOKUP(Q1014,Dados!$A$2:$C$1673,2,FALSE)</f>
        <v>Ordinário</v>
      </c>
      <c r="S1014" s="379">
        <f>'6835'!G5</f>
        <v>100000</v>
      </c>
      <c r="T1014" s="379">
        <f>'6835'!H5</f>
        <v>0</v>
      </c>
      <c r="U1014" s="428" t="s">
        <v>2124</v>
      </c>
    </row>
    <row r="1015" spans="1:21" x14ac:dyDescent="0.2">
      <c r="A1015" s="365" t="s">
        <v>2111</v>
      </c>
      <c r="B1015" s="376">
        <v>44683</v>
      </c>
      <c r="C1015" s="376">
        <v>44711</v>
      </c>
      <c r="D1015" s="380">
        <f>'6835'!D6</f>
        <v>117</v>
      </c>
      <c r="E1015" s="365" t="str">
        <f>VLOOKUP(D1015,Fichas!$A$2:$G$2009,7,FALSE)</f>
        <v>02.005</v>
      </c>
      <c r="F1015" s="365" t="str">
        <f>VLOOKUP(D1015,Fichas!$A$2:$H$2009,8,FALSE)</f>
        <v>Secretaria de Governo</v>
      </c>
      <c r="G1015" s="380" t="str">
        <f>VLOOKUP(D1015,Fichas!$A$2:$I$2009,9,FALSE)</f>
        <v>04</v>
      </c>
      <c r="H1015" s="365" t="str">
        <f>VLOOKUP(D1015,Fichas!$A$2:$J$2009,10,FALSE)</f>
        <v>Administração</v>
      </c>
      <c r="I1015" s="380" t="str">
        <f>VLOOKUP(D1015,Fichas!$A$2:$K$2009,11,FALSE)</f>
        <v>122</v>
      </c>
      <c r="J1015" s="365" t="str">
        <f>VLOOKUP(D1015,Fichas!$A$2:$L$2009,12,FALSE)</f>
        <v>Administração Geral</v>
      </c>
      <c r="K1015" s="380" t="str">
        <f>VLOOKUP(D1015,Fichas!$A$2:$M$2009,13,FALSE)</f>
        <v>0002</v>
      </c>
      <c r="L1015" s="365" t="str">
        <f>VLOOKUP(D1015,Fichas!$A$2:$N$2009,14,FALSE)</f>
        <v>Gestão Administrativa</v>
      </c>
      <c r="M1015" s="380" t="str">
        <f>VLOOKUP(D1015,Fichas!$A$2:$O$2009,15,FALSE)</f>
        <v>2004</v>
      </c>
      <c r="N1015" s="365" t="str">
        <f>VLOOKUP(D1015,Fichas!$A$2:$P$2009,16,FALSE)</f>
        <v>Manutenção e Operacionalização da Unidade</v>
      </c>
      <c r="O1015" s="380" t="str">
        <f>VLOOKUP(D1015,Fichas!$A$2:$C$2009,3,FALSE)</f>
        <v>3.3.90.39.00.00</v>
      </c>
      <c r="P1015" s="365" t="str">
        <f>VLOOKUP(D1015,Fichas!$A$2:$D$2009,4,FALSE)</f>
        <v>Outros Serviços de Terceiros - Pessoa Jurídica</v>
      </c>
      <c r="Q1015" s="381" t="str">
        <f>VLOOKUP(D1015,Fichas!$A$2:$E$2009,5,FALSE)</f>
        <v>806</v>
      </c>
      <c r="R1015" s="365" t="str">
        <f>VLOOKUP(Q1015,Dados!$A$2:$C$1673,2,FALSE)</f>
        <v>Comp. Financ. dos Royalties Pela Produção</v>
      </c>
      <c r="S1015" s="379">
        <f>'6835'!G6</f>
        <v>60000</v>
      </c>
      <c r="T1015" s="379">
        <f>'6835'!H6</f>
        <v>0</v>
      </c>
      <c r="U1015" s="428" t="s">
        <v>2124</v>
      </c>
    </row>
    <row r="1016" spans="1:21" x14ac:dyDescent="0.2">
      <c r="A1016" s="365" t="s">
        <v>2111</v>
      </c>
      <c r="B1016" s="376">
        <v>44683</v>
      </c>
      <c r="C1016" s="376">
        <v>44711</v>
      </c>
      <c r="D1016" s="380">
        <f>'6835'!D7</f>
        <v>1639</v>
      </c>
      <c r="E1016" s="365" t="str">
        <f>VLOOKUP(D1016,Fichas!$A$2:$G$2009,7,FALSE)</f>
        <v>02.005</v>
      </c>
      <c r="F1016" s="365" t="str">
        <f>VLOOKUP(D1016,Fichas!$A$2:$H$2009,8,FALSE)</f>
        <v>Secretaria de Governo</v>
      </c>
      <c r="G1016" s="380" t="str">
        <f>VLOOKUP(D1016,Fichas!$A$2:$I$2009,9,FALSE)</f>
        <v>04</v>
      </c>
      <c r="H1016" s="365" t="str">
        <f>VLOOKUP(D1016,Fichas!$A$2:$J$2009,10,FALSE)</f>
        <v>Administração</v>
      </c>
      <c r="I1016" s="380" t="str">
        <f>VLOOKUP(D1016,Fichas!$A$2:$K$2009,11,FALSE)</f>
        <v>122</v>
      </c>
      <c r="J1016" s="365" t="str">
        <f>VLOOKUP(D1016,Fichas!$A$2:$L$2009,12,FALSE)</f>
        <v>Administração Geral</v>
      </c>
      <c r="K1016" s="380" t="str">
        <f>VLOOKUP(D1016,Fichas!$A$2:$M$2009,13,FALSE)</f>
        <v>0002</v>
      </c>
      <c r="L1016" s="365" t="str">
        <f>VLOOKUP(D1016,Fichas!$A$2:$N$2009,14,FALSE)</f>
        <v>Gestão Administrativa</v>
      </c>
      <c r="M1016" s="380" t="str">
        <f>VLOOKUP(D1016,Fichas!$A$2:$O$2009,15,FALSE)</f>
        <v>2018</v>
      </c>
      <c r="N1016" s="365" t="str">
        <f>VLOOKUP(D1016,Fichas!$A$2:$P$2009,16,FALSE)</f>
        <v>Manutenção da Secretaria Adjunta de Tecnologia da Informação</v>
      </c>
      <c r="O1016" s="380" t="str">
        <f>VLOOKUP(D1016,Fichas!$A$2:$C$2009,3,FALSE)</f>
        <v>3.3.90.40.00.00</v>
      </c>
      <c r="P1016" s="365" t="str">
        <f>VLOOKUP(D1016,Fichas!$A$2:$D$2009,4,FALSE)</f>
        <v>Serviços de Tecnologia da Informação e Comunicação - Pessoa Jurídica</v>
      </c>
      <c r="Q1016" s="381" t="str">
        <f>VLOOKUP(D1016,Fichas!$A$2:$E$2009,5,FALSE)</f>
        <v>0</v>
      </c>
      <c r="R1016" s="365" t="str">
        <f>VLOOKUP(Q1016,Dados!$A$2:$C$1673,2,FALSE)</f>
        <v>Ordinário</v>
      </c>
      <c r="S1016" s="379">
        <f>'6835'!G7</f>
        <v>20560</v>
      </c>
      <c r="T1016" s="379">
        <f>'6835'!H7</f>
        <v>0</v>
      </c>
      <c r="U1016" s="428" t="s">
        <v>2124</v>
      </c>
    </row>
    <row r="1017" spans="1:21" x14ac:dyDescent="0.2">
      <c r="A1017" s="365" t="s">
        <v>2111</v>
      </c>
      <c r="B1017" s="376">
        <v>44683</v>
      </c>
      <c r="C1017" s="376">
        <v>44711</v>
      </c>
      <c r="D1017" s="380">
        <f>'6835'!D8</f>
        <v>1488</v>
      </c>
      <c r="E1017" s="365" t="str">
        <f>VLOOKUP(D1017,Fichas!$A$2:$G$2009,7,FALSE)</f>
        <v>02.012</v>
      </c>
      <c r="F1017" s="365" t="str">
        <f>VLOOKUP(D1017,Fichas!$A$2:$H$2009,8,FALSE)</f>
        <v>Secretaria de Educação</v>
      </c>
      <c r="G1017" s="380" t="str">
        <f>VLOOKUP(D1017,Fichas!$A$2:$I$2009,9,FALSE)</f>
        <v>12</v>
      </c>
      <c r="H1017" s="365" t="str">
        <f>VLOOKUP(D1017,Fichas!$A$2:$J$2009,10,FALSE)</f>
        <v>Educação</v>
      </c>
      <c r="I1017" s="380" t="str">
        <f>VLOOKUP(D1017,Fichas!$A$2:$K$2009,11,FALSE)</f>
        <v>122</v>
      </c>
      <c r="J1017" s="365" t="str">
        <f>VLOOKUP(D1017,Fichas!$A$2:$L$2009,12,FALSE)</f>
        <v>Administração Geral</v>
      </c>
      <c r="K1017" s="380" t="str">
        <f>VLOOKUP(D1017,Fichas!$A$2:$M$2009,13,FALSE)</f>
        <v>0014</v>
      </c>
      <c r="L1017" s="365" t="str">
        <f>VLOOKUP(D1017,Fichas!$A$2:$N$2009,14,FALSE)</f>
        <v>Gestão Administrativa da Educação</v>
      </c>
      <c r="M1017" s="380" t="str">
        <f>VLOOKUP(D1017,Fichas!$A$2:$O$2009,15,FALSE)</f>
        <v>2004</v>
      </c>
      <c r="N1017" s="365" t="str">
        <f>VLOOKUP(D1017,Fichas!$A$2:$P$2009,16,FALSE)</f>
        <v>Manutenção e Operacionalização da Unidade</v>
      </c>
      <c r="O1017" s="380" t="str">
        <f>VLOOKUP(D1017,Fichas!$A$2:$C$2009,3,FALSE)</f>
        <v>3.1.90.04.00.00</v>
      </c>
      <c r="P1017" s="365" t="str">
        <f>VLOOKUP(D1017,Fichas!$A$2:$D$2009,4,FALSE)</f>
        <v>Contratação por Tempo Determinado</v>
      </c>
      <c r="Q1017" s="381" t="str">
        <f>VLOOKUP(D1017,Fichas!$A$2:$E$2009,5,FALSE)</f>
        <v>0</v>
      </c>
      <c r="R1017" s="365" t="str">
        <f>VLOOKUP(Q1017,Dados!$A$2:$C$1673,2,FALSE)</f>
        <v>Ordinário</v>
      </c>
      <c r="S1017" s="379">
        <f>'6835'!G8</f>
        <v>1000</v>
      </c>
      <c r="T1017" s="379">
        <f>'6835'!H8</f>
        <v>0</v>
      </c>
      <c r="U1017" s="428" t="s">
        <v>2124</v>
      </c>
    </row>
    <row r="1018" spans="1:21" x14ac:dyDescent="0.2">
      <c r="A1018" s="365" t="s">
        <v>2111</v>
      </c>
      <c r="B1018" s="376">
        <v>44683</v>
      </c>
      <c r="C1018" s="376">
        <v>44711</v>
      </c>
      <c r="D1018" s="380">
        <f>'6835'!D9</f>
        <v>1491</v>
      </c>
      <c r="E1018" s="365" t="str">
        <f>VLOOKUP(D1018,Fichas!$A$2:$G$2009,7,FALSE)</f>
        <v>02.012</v>
      </c>
      <c r="F1018" s="365" t="str">
        <f>VLOOKUP(D1018,Fichas!$A$2:$H$2009,8,FALSE)</f>
        <v>Secretaria de Educação</v>
      </c>
      <c r="G1018" s="380" t="str">
        <f>VLOOKUP(D1018,Fichas!$A$2:$I$2009,9,FALSE)</f>
        <v>12</v>
      </c>
      <c r="H1018" s="365" t="str">
        <f>VLOOKUP(D1018,Fichas!$A$2:$J$2009,10,FALSE)</f>
        <v>Educação</v>
      </c>
      <c r="I1018" s="380" t="str">
        <f>VLOOKUP(D1018,Fichas!$A$2:$K$2009,11,FALSE)</f>
        <v>122</v>
      </c>
      <c r="J1018" s="365" t="str">
        <f>VLOOKUP(D1018,Fichas!$A$2:$L$2009,12,FALSE)</f>
        <v>Administração Geral</v>
      </c>
      <c r="K1018" s="380" t="str">
        <f>VLOOKUP(D1018,Fichas!$A$2:$M$2009,13,FALSE)</f>
        <v>0014</v>
      </c>
      <c r="L1018" s="365" t="str">
        <f>VLOOKUP(D1018,Fichas!$A$2:$N$2009,14,FALSE)</f>
        <v>Gestão Administrativa da Educação</v>
      </c>
      <c r="M1018" s="380" t="str">
        <f>VLOOKUP(D1018,Fichas!$A$2:$O$2009,15,FALSE)</f>
        <v>2004</v>
      </c>
      <c r="N1018" s="365" t="str">
        <f>VLOOKUP(D1018,Fichas!$A$2:$P$2009,16,FALSE)</f>
        <v>Manutenção e Operacionalização da Unidade</v>
      </c>
      <c r="O1018" s="380" t="str">
        <f>VLOOKUP(D1018,Fichas!$A$2:$C$2009,3,FALSE)</f>
        <v>3.1.90.13.00.00</v>
      </c>
      <c r="P1018" s="365" t="str">
        <f>VLOOKUP(D1018,Fichas!$A$2:$D$2009,4,FALSE)</f>
        <v>Obrigações Patronais</v>
      </c>
      <c r="Q1018" s="381" t="str">
        <f>VLOOKUP(D1018,Fichas!$A$2:$E$2009,5,FALSE)</f>
        <v>0</v>
      </c>
      <c r="R1018" s="365" t="str">
        <f>VLOOKUP(Q1018,Dados!$A$2:$C$1673,2,FALSE)</f>
        <v>Ordinário</v>
      </c>
      <c r="S1018" s="379">
        <f>'6835'!G9</f>
        <v>360</v>
      </c>
      <c r="T1018" s="379">
        <f>'6835'!H9</f>
        <v>0</v>
      </c>
      <c r="U1018" s="428" t="s">
        <v>2124</v>
      </c>
    </row>
    <row r="1019" spans="1:21" x14ac:dyDescent="0.2">
      <c r="A1019" s="365" t="s">
        <v>2111</v>
      </c>
      <c r="B1019" s="376">
        <v>44683</v>
      </c>
      <c r="C1019" s="376">
        <v>44711</v>
      </c>
      <c r="D1019" s="380">
        <f>'6835'!D10</f>
        <v>406</v>
      </c>
      <c r="E1019" s="365" t="str">
        <f>VLOOKUP(D1019,Fichas!$A$2:$G$2009,7,FALSE)</f>
        <v>02.012</v>
      </c>
      <c r="F1019" s="365" t="str">
        <f>VLOOKUP(D1019,Fichas!$A$2:$H$2009,8,FALSE)</f>
        <v>Secretaria de Educação</v>
      </c>
      <c r="G1019" s="380" t="str">
        <f>VLOOKUP(D1019,Fichas!$A$2:$I$2009,9,FALSE)</f>
        <v>12</v>
      </c>
      <c r="H1019" s="365" t="str">
        <f>VLOOKUP(D1019,Fichas!$A$2:$J$2009,10,FALSE)</f>
        <v>Educação</v>
      </c>
      <c r="I1019" s="380" t="str">
        <f>VLOOKUP(D1019,Fichas!$A$2:$K$2009,11,FALSE)</f>
        <v>361</v>
      </c>
      <c r="J1019" s="365" t="str">
        <f>VLOOKUP(D1019,Fichas!$A$2:$L$2009,12,FALSE)</f>
        <v>Ensino Fundamental</v>
      </c>
      <c r="K1019" s="380" t="str">
        <f>VLOOKUP(D1019,Fichas!$A$2:$M$2009,13,FALSE)</f>
        <v>0015</v>
      </c>
      <c r="L1019" s="365" t="str">
        <f>VLOOKUP(D1019,Fichas!$A$2:$N$2009,14,FALSE)</f>
        <v>Gestão de Pessoal da Educação</v>
      </c>
      <c r="M1019" s="380" t="str">
        <f>VLOOKUP(D1019,Fichas!$A$2:$O$2009,15,FALSE)</f>
        <v>2003</v>
      </c>
      <c r="N1019" s="365" t="str">
        <f>VLOOKUP(D1019,Fichas!$A$2:$P$2009,16,FALSE)</f>
        <v>Pessoal e Encargos Sociais da Unidade</v>
      </c>
      <c r="O1019" s="380" t="str">
        <f>VLOOKUP(D1019,Fichas!$A$2:$C$2009,3,FALSE)</f>
        <v>3.1.90.94.00.00</v>
      </c>
      <c r="P1019" s="365" t="str">
        <f>VLOOKUP(D1019,Fichas!$A$2:$D$2009,4,FALSE)</f>
        <v>Indenizações e Restituições Trabalhistas</v>
      </c>
      <c r="Q1019" s="381" t="str">
        <f>VLOOKUP(D1019,Fichas!$A$2:$E$2009,5,FALSE)</f>
        <v>200</v>
      </c>
      <c r="R1019" s="365" t="str">
        <f>VLOOKUP(Q1019,Dados!$A$2:$C$1673,2,FALSE)</f>
        <v>Ordinário - Educação</v>
      </c>
      <c r="S1019" s="379">
        <f>'6835'!G10</f>
        <v>20500</v>
      </c>
      <c r="T1019" s="379">
        <f>'6835'!H10</f>
        <v>0</v>
      </c>
      <c r="U1019" s="428" t="s">
        <v>2124</v>
      </c>
    </row>
    <row r="1020" spans="1:21" x14ac:dyDescent="0.2">
      <c r="A1020" s="365" t="s">
        <v>2111</v>
      </c>
      <c r="B1020" s="376">
        <v>44683</v>
      </c>
      <c r="C1020" s="376">
        <v>44711</v>
      </c>
      <c r="D1020" s="380">
        <f>'6835'!D11</f>
        <v>437</v>
      </c>
      <c r="E1020" s="365" t="str">
        <f>VLOOKUP(D1020,Fichas!$A$2:$G$2009,7,FALSE)</f>
        <v>02.012</v>
      </c>
      <c r="F1020" s="365" t="str">
        <f>VLOOKUP(D1020,Fichas!$A$2:$H$2009,8,FALSE)</f>
        <v>Secretaria de Educação</v>
      </c>
      <c r="G1020" s="380" t="str">
        <f>VLOOKUP(D1020,Fichas!$A$2:$I$2009,9,FALSE)</f>
        <v>12</v>
      </c>
      <c r="H1020" s="365" t="str">
        <f>VLOOKUP(D1020,Fichas!$A$2:$J$2009,10,FALSE)</f>
        <v>Educação</v>
      </c>
      <c r="I1020" s="380" t="str">
        <f>VLOOKUP(D1020,Fichas!$A$2:$K$2009,11,FALSE)</f>
        <v>361</v>
      </c>
      <c r="J1020" s="365" t="str">
        <f>VLOOKUP(D1020,Fichas!$A$2:$L$2009,12,FALSE)</f>
        <v>Ensino Fundamental</v>
      </c>
      <c r="K1020" s="380" t="str">
        <f>VLOOKUP(D1020,Fichas!$A$2:$M$2009,13,FALSE)</f>
        <v>0018</v>
      </c>
      <c r="L1020" s="365" t="str">
        <f>VLOOKUP(D1020,Fichas!$A$2:$N$2009,14,FALSE)</f>
        <v>Gestão da Política de Educação</v>
      </c>
      <c r="M1020" s="380" t="str">
        <f>VLOOKUP(D1020,Fichas!$A$2:$O$2009,15,FALSE)</f>
        <v>2068</v>
      </c>
      <c r="N1020" s="365" t="str">
        <f>VLOOKUP(D1020,Fichas!$A$2:$P$2009,16,FALSE)</f>
        <v xml:space="preserve">Manutenção do Ensino Fundamental </v>
      </c>
      <c r="O1020" s="380" t="str">
        <f>VLOOKUP(D1020,Fichas!$A$2:$C$2009,3,FALSE)</f>
        <v>3.3.90.30.00.00</v>
      </c>
      <c r="P1020" s="365" t="str">
        <f>VLOOKUP(D1020,Fichas!$A$2:$D$2009,4,FALSE)</f>
        <v>Material de Consumo</v>
      </c>
      <c r="Q1020" s="381" t="str">
        <f>VLOOKUP(D1020,Fichas!$A$2:$E$2009,5,FALSE)</f>
        <v>200</v>
      </c>
      <c r="R1020" s="365" t="str">
        <f>VLOOKUP(Q1020,Dados!$A$2:$C$1673,2,FALSE)</f>
        <v>Ordinário - Educação</v>
      </c>
      <c r="S1020" s="379">
        <f>'6835'!G11</f>
        <v>3003.82</v>
      </c>
      <c r="T1020" s="379">
        <f>'6835'!H11</f>
        <v>0</v>
      </c>
      <c r="U1020" s="428" t="s">
        <v>2124</v>
      </c>
    </row>
    <row r="1021" spans="1:21" x14ac:dyDescent="0.2">
      <c r="A1021" s="365" t="s">
        <v>2111</v>
      </c>
      <c r="B1021" s="376">
        <v>44683</v>
      </c>
      <c r="C1021" s="376">
        <v>44711</v>
      </c>
      <c r="D1021" s="380">
        <f>'6835'!D12</f>
        <v>1751</v>
      </c>
      <c r="E1021" s="365" t="str">
        <f>VLOOKUP(D1021,Fichas!$A$2:$G$2009,7,FALSE)</f>
        <v>02.012</v>
      </c>
      <c r="F1021" s="365" t="str">
        <f>VLOOKUP(D1021,Fichas!$A$2:$H$2009,8,FALSE)</f>
        <v>Secretaria de Educação</v>
      </c>
      <c r="G1021" s="380" t="str">
        <f>VLOOKUP(D1021,Fichas!$A$2:$I$2009,9,FALSE)</f>
        <v>12</v>
      </c>
      <c r="H1021" s="365" t="str">
        <f>VLOOKUP(D1021,Fichas!$A$2:$J$2009,10,FALSE)</f>
        <v>Educação</v>
      </c>
      <c r="I1021" s="380" t="str">
        <f>VLOOKUP(D1021,Fichas!$A$2:$K$2009,11,FALSE)</f>
        <v>361</v>
      </c>
      <c r="J1021" s="365" t="str">
        <f>VLOOKUP(D1021,Fichas!$A$2:$L$2009,12,FALSE)</f>
        <v>Ensino Fundamental</v>
      </c>
      <c r="K1021" s="380" t="str">
        <f>VLOOKUP(D1021,Fichas!$A$2:$M$2009,13,FALSE)</f>
        <v>0021</v>
      </c>
      <c r="L1021" s="365" t="str">
        <f>VLOOKUP(D1021,Fichas!$A$2:$N$2009,14,FALSE)</f>
        <v>Escola Nota 10 (Construção, Ampliação, Reforma)</v>
      </c>
      <c r="M1021" s="380" t="str">
        <f>VLOOKUP(D1021,Fichas!$A$2:$O$2009,15,FALSE)</f>
        <v>1004</v>
      </c>
      <c r="N1021" s="365" t="str">
        <f>VLOOKUP(D1021,Fichas!$A$2:$P$2009,16,FALSE)</f>
        <v>Construção, Ampliação, Reforma e Reaparelhamento das Unidades de Ensino Fundamental</v>
      </c>
      <c r="O1021" s="380" t="str">
        <f>VLOOKUP(D1021,Fichas!$A$2:$C$2009,3,FALSE)</f>
        <v>3.3.90.39.00.00</v>
      </c>
      <c r="P1021" s="365" t="str">
        <f>VLOOKUP(D1021,Fichas!$A$2:$D$2009,4,FALSE)</f>
        <v>Outros Serviços de Terceiros - Pessoa Jurídica</v>
      </c>
      <c r="Q1021" s="381" t="str">
        <f>VLOOKUP(D1021,Fichas!$A$2:$E$2009,5,FALSE)</f>
        <v>3005</v>
      </c>
      <c r="R1021" s="365" t="str">
        <f>VLOOKUP(Q1021,Dados!$A$2:$C$1673,2,FALSE)</f>
        <v>Superávit - Salário Educação</v>
      </c>
      <c r="S1021" s="379">
        <f>'6835'!G12</f>
        <v>423989.75</v>
      </c>
      <c r="T1021" s="379">
        <f>'6835'!H12</f>
        <v>0</v>
      </c>
      <c r="U1021" s="428" t="s">
        <v>2124</v>
      </c>
    </row>
    <row r="1022" spans="1:21" x14ac:dyDescent="0.2">
      <c r="A1022" s="365" t="s">
        <v>2111</v>
      </c>
      <c r="B1022" s="376">
        <v>44683</v>
      </c>
      <c r="C1022" s="376">
        <v>44711</v>
      </c>
      <c r="D1022" s="380">
        <f>'6835'!D13</f>
        <v>1750</v>
      </c>
      <c r="E1022" s="365" t="str">
        <f>VLOOKUP(D1022,Fichas!$A$2:$G$2009,7,FALSE)</f>
        <v>02.012</v>
      </c>
      <c r="F1022" s="365" t="str">
        <f>VLOOKUP(D1022,Fichas!$A$2:$H$2009,8,FALSE)</f>
        <v>Secretaria de Educação</v>
      </c>
      <c r="G1022" s="380" t="str">
        <f>VLOOKUP(D1022,Fichas!$A$2:$I$2009,9,FALSE)</f>
        <v>12</v>
      </c>
      <c r="H1022" s="365" t="str">
        <f>VLOOKUP(D1022,Fichas!$A$2:$J$2009,10,FALSE)</f>
        <v>Educação</v>
      </c>
      <c r="I1022" s="380" t="str">
        <f>VLOOKUP(D1022,Fichas!$A$2:$K$2009,11,FALSE)</f>
        <v>361</v>
      </c>
      <c r="J1022" s="365" t="str">
        <f>VLOOKUP(D1022,Fichas!$A$2:$L$2009,12,FALSE)</f>
        <v>Ensino Fundamental</v>
      </c>
      <c r="K1022" s="380" t="str">
        <f>VLOOKUP(D1022,Fichas!$A$2:$M$2009,13,FALSE)</f>
        <v>0021</v>
      </c>
      <c r="L1022" s="365" t="str">
        <f>VLOOKUP(D1022,Fichas!$A$2:$N$2009,14,FALSE)</f>
        <v>Escola Nota 10 (Construção, Ampliação, Reforma)</v>
      </c>
      <c r="M1022" s="380" t="str">
        <f>VLOOKUP(D1022,Fichas!$A$2:$O$2009,15,FALSE)</f>
        <v>1004</v>
      </c>
      <c r="N1022" s="365" t="str">
        <f>VLOOKUP(D1022,Fichas!$A$2:$P$2009,16,FALSE)</f>
        <v>Construção, Ampliação, Reforma e Reaparelhamento das Unidades de Ensino Fundamental</v>
      </c>
      <c r="O1022" s="380" t="str">
        <f>VLOOKUP(D1022,Fichas!$A$2:$C$2009,3,FALSE)</f>
        <v>3.3.90.39.00.00</v>
      </c>
      <c r="P1022" s="365" t="str">
        <f>VLOOKUP(D1022,Fichas!$A$2:$D$2009,4,FALSE)</f>
        <v>Outros Serviços de Terceiros - Pessoa Jurídica</v>
      </c>
      <c r="Q1022" s="381" t="str">
        <f>VLOOKUP(D1022,Fichas!$A$2:$E$2009,5,FALSE)</f>
        <v>3835</v>
      </c>
      <c r="R1022" s="365" t="str">
        <f>VLOOKUP(Q1022,Dados!$A$2:$C$1673,2,FALSE)</f>
        <v>Superávit - Royalties - Educação</v>
      </c>
      <c r="S1022" s="379">
        <f>'6835'!G13</f>
        <v>1964020.02</v>
      </c>
      <c r="T1022" s="379">
        <f>'6835'!H13</f>
        <v>0</v>
      </c>
      <c r="U1022" s="428" t="s">
        <v>2124</v>
      </c>
    </row>
    <row r="1023" spans="1:21" x14ac:dyDescent="0.2">
      <c r="A1023" s="365" t="s">
        <v>2111</v>
      </c>
      <c r="B1023" s="376">
        <v>44683</v>
      </c>
      <c r="C1023" s="376">
        <v>44711</v>
      </c>
      <c r="D1023" s="380">
        <f>'6835'!D14</f>
        <v>521</v>
      </c>
      <c r="E1023" s="365" t="str">
        <f>VLOOKUP(D1023,Fichas!$A$2:$G$2009,7,FALSE)</f>
        <v>02.012</v>
      </c>
      <c r="F1023" s="365" t="str">
        <f>VLOOKUP(D1023,Fichas!$A$2:$H$2009,8,FALSE)</f>
        <v>Secretaria de Educação</v>
      </c>
      <c r="G1023" s="380" t="str">
        <f>VLOOKUP(D1023,Fichas!$A$2:$I$2009,9,FALSE)</f>
        <v>12</v>
      </c>
      <c r="H1023" s="365" t="str">
        <f>VLOOKUP(D1023,Fichas!$A$2:$J$2009,10,FALSE)</f>
        <v>Educação</v>
      </c>
      <c r="I1023" s="380" t="str">
        <f>VLOOKUP(D1023,Fichas!$A$2:$K$2009,11,FALSE)</f>
        <v>365</v>
      </c>
      <c r="J1023" s="365" t="str">
        <f>VLOOKUP(D1023,Fichas!$A$2:$L$2009,12,FALSE)</f>
        <v>Educação Infantil</v>
      </c>
      <c r="K1023" s="380" t="str">
        <f>VLOOKUP(D1023,Fichas!$A$2:$M$2009,13,FALSE)</f>
        <v>0017</v>
      </c>
      <c r="L1023" s="365" t="str">
        <f>VLOOKUP(D1023,Fichas!$A$2:$N$2009,14,FALSE)</f>
        <v>FUNDEB 30% - Remuneração de Não Docentes</v>
      </c>
      <c r="M1023" s="380" t="str">
        <f>VLOOKUP(D1023,Fichas!$A$2:$O$2009,15,FALSE)</f>
        <v>2065</v>
      </c>
      <c r="N1023" s="365" t="str">
        <f>VLOOKUP(D1023,Fichas!$A$2:$P$2009,16,FALSE)</f>
        <v>FUNDEB 30 - Remuneração Não Docentes - Pré Escola</v>
      </c>
      <c r="O1023" s="380" t="str">
        <f>VLOOKUP(D1023,Fichas!$A$2:$C$2009,3,FALSE)</f>
        <v>3.1.90.11.00.00</v>
      </c>
      <c r="P1023" s="365" t="str">
        <f>VLOOKUP(D1023,Fichas!$A$2:$D$2009,4,FALSE)</f>
        <v>Vencimentos e Vantagens Fixas - Pessoal Civil</v>
      </c>
      <c r="Q1023" s="381" t="str">
        <f>VLOOKUP(D1023,Fichas!$A$2:$E$2009,5,FALSE)</f>
        <v>400</v>
      </c>
      <c r="R1023" s="365" t="str">
        <f>VLOOKUP(Q1023,Dados!$A$2:$C$1673,2,FALSE)</f>
        <v>FUNDEB - 30%</v>
      </c>
      <c r="S1023" s="379">
        <f>'6835'!G14</f>
        <v>460</v>
      </c>
      <c r="T1023" s="379">
        <f>'6835'!H14</f>
        <v>0</v>
      </c>
      <c r="U1023" s="428" t="s">
        <v>2124</v>
      </c>
    </row>
    <row r="1024" spans="1:21" x14ac:dyDescent="0.2">
      <c r="A1024" s="365" t="s">
        <v>2111</v>
      </c>
      <c r="B1024" s="376">
        <v>44683</v>
      </c>
      <c r="C1024" s="376">
        <v>44711</v>
      </c>
      <c r="D1024" s="380">
        <f>'6835'!D15</f>
        <v>579</v>
      </c>
      <c r="E1024" s="365" t="str">
        <f>VLOOKUP(D1024,Fichas!$A$2:$G$2009,7,FALSE)</f>
        <v>02.012</v>
      </c>
      <c r="F1024" s="365" t="str">
        <f>VLOOKUP(D1024,Fichas!$A$2:$H$2009,8,FALSE)</f>
        <v>Secretaria de Educação</v>
      </c>
      <c r="G1024" s="380" t="str">
        <f>VLOOKUP(D1024,Fichas!$A$2:$I$2009,9,FALSE)</f>
        <v>12</v>
      </c>
      <c r="H1024" s="365" t="str">
        <f>VLOOKUP(D1024,Fichas!$A$2:$J$2009,10,FALSE)</f>
        <v>Educação</v>
      </c>
      <c r="I1024" s="380" t="str">
        <f>VLOOKUP(D1024,Fichas!$A$2:$K$2009,11,FALSE)</f>
        <v>366</v>
      </c>
      <c r="J1024" s="365" t="str">
        <f>VLOOKUP(D1024,Fichas!$A$2:$L$2009,12,FALSE)</f>
        <v>Educação de Jovens e Adultos</v>
      </c>
      <c r="K1024" s="380" t="str">
        <f>VLOOKUP(D1024,Fichas!$A$2:$M$2009,13,FALSE)</f>
        <v>0016</v>
      </c>
      <c r="L1024" s="365" t="str">
        <f>VLOOKUP(D1024,Fichas!$A$2:$N$2009,14,FALSE)</f>
        <v>FUNDEB 70% - Remuneração do Magistério</v>
      </c>
      <c r="M1024" s="380" t="str">
        <f>VLOOKUP(D1024,Fichas!$A$2:$O$2009,15,FALSE)</f>
        <v>2061</v>
      </c>
      <c r="N1024" s="365" t="str">
        <f>VLOOKUP(D1024,Fichas!$A$2:$P$2009,16,FALSE)</f>
        <v>FUNDEB 70 - Remuneração do Magistério - EJA</v>
      </c>
      <c r="O1024" s="380" t="str">
        <f>VLOOKUP(D1024,Fichas!$A$2:$C$2009,3,FALSE)</f>
        <v>3.1.90.11.00.00</v>
      </c>
      <c r="P1024" s="365" t="str">
        <f>VLOOKUP(D1024,Fichas!$A$2:$D$2009,4,FALSE)</f>
        <v>Vencimentos e Vantagens Fixas - Pessoal Civil</v>
      </c>
      <c r="Q1024" s="381" t="str">
        <f>VLOOKUP(D1024,Fichas!$A$2:$E$2009,5,FALSE)</f>
        <v>600</v>
      </c>
      <c r="R1024" s="365" t="str">
        <f>VLOOKUP(Q1024,Dados!$A$2:$C$1673,2,FALSE)</f>
        <v>FUNDEB - 70%</v>
      </c>
      <c r="S1024" s="379">
        <f>'6835'!G15</f>
        <v>2160</v>
      </c>
      <c r="T1024" s="379">
        <f>'6835'!H15</f>
        <v>0</v>
      </c>
      <c r="U1024" s="428" t="s">
        <v>2124</v>
      </c>
    </row>
    <row r="1025" spans="1:21" x14ac:dyDescent="0.2">
      <c r="A1025" s="365" t="s">
        <v>2111</v>
      </c>
      <c r="B1025" s="376">
        <v>44683</v>
      </c>
      <c r="C1025" s="376">
        <v>44711</v>
      </c>
      <c r="D1025" s="380">
        <f>'6835'!D16</f>
        <v>1497</v>
      </c>
      <c r="E1025" s="365" t="str">
        <f>VLOOKUP(D1025,Fichas!$A$2:$G$2009,7,FALSE)</f>
        <v>02.013</v>
      </c>
      <c r="F1025" s="365" t="str">
        <f>VLOOKUP(D1025,Fichas!$A$2:$H$2009,8,FALSE)</f>
        <v>Secretaria da Melhor Idade</v>
      </c>
      <c r="G1025" s="380" t="str">
        <f>VLOOKUP(D1025,Fichas!$A$2:$I$2009,9,FALSE)</f>
        <v>08</v>
      </c>
      <c r="H1025" s="365" t="str">
        <f>VLOOKUP(D1025,Fichas!$A$2:$J$2009,10,FALSE)</f>
        <v>Assistência Social</v>
      </c>
      <c r="I1025" s="380" t="str">
        <f>VLOOKUP(D1025,Fichas!$A$2:$K$2009,11,FALSE)</f>
        <v>241</v>
      </c>
      <c r="J1025" s="365" t="str">
        <f>VLOOKUP(D1025,Fichas!$A$2:$L$2009,12,FALSE)</f>
        <v>Assistência ao Idoso</v>
      </c>
      <c r="K1025" s="380" t="str">
        <f>VLOOKUP(D1025,Fichas!$A$2:$M$2009,13,FALSE)</f>
        <v>0022</v>
      </c>
      <c r="L1025" s="365" t="str">
        <f>VLOOKUP(D1025,Fichas!$A$2:$N$2009,14,FALSE)</f>
        <v>Terceira Idade</v>
      </c>
      <c r="M1025" s="380" t="str">
        <f>VLOOKUP(D1025,Fichas!$A$2:$O$2009,15,FALSE)</f>
        <v>2083</v>
      </c>
      <c r="N1025" s="365" t="str">
        <f>VLOOKUP(D1025,Fichas!$A$2:$P$2009,16,FALSE)</f>
        <v>ILPI - Instituição de Longa Permanência para Pessoa Idosa</v>
      </c>
      <c r="O1025" s="380" t="str">
        <f>VLOOKUP(D1025,Fichas!$A$2:$C$2009,3,FALSE)</f>
        <v>3.3.90.39.00.00</v>
      </c>
      <c r="P1025" s="365" t="str">
        <f>VLOOKUP(D1025,Fichas!$A$2:$D$2009,4,FALSE)</f>
        <v>Outros Serviços de Terceiros - Pessoa Jurídica</v>
      </c>
      <c r="Q1025" s="381" t="str">
        <f>VLOOKUP(D1025,Fichas!$A$2:$E$2009,5,FALSE)</f>
        <v>806</v>
      </c>
      <c r="R1025" s="365" t="str">
        <f>VLOOKUP(Q1025,Dados!$A$2:$C$1673,2,FALSE)</f>
        <v>Comp. Financ. dos Royalties Pela Produção</v>
      </c>
      <c r="S1025" s="379">
        <f>'6835'!G16</f>
        <v>1000</v>
      </c>
      <c r="T1025" s="379">
        <f>'6835'!H16</f>
        <v>0</v>
      </c>
      <c r="U1025" s="428" t="s">
        <v>2124</v>
      </c>
    </row>
    <row r="1026" spans="1:21" x14ac:dyDescent="0.2">
      <c r="A1026" s="365" t="s">
        <v>2111</v>
      </c>
      <c r="B1026" s="376">
        <v>44683</v>
      </c>
      <c r="C1026" s="376">
        <v>44711</v>
      </c>
      <c r="D1026" s="380">
        <f>'6835'!D17</f>
        <v>664</v>
      </c>
      <c r="E1026" s="365" t="str">
        <f>VLOOKUP(D1026,Fichas!$A$2:$G$2009,7,FALSE)</f>
        <v>02.014</v>
      </c>
      <c r="F1026" s="365" t="str">
        <f>VLOOKUP(D1026,Fichas!$A$2:$H$2009,8,FALSE)</f>
        <v>Secretaria de Cultura</v>
      </c>
      <c r="G1026" s="380" t="str">
        <f>VLOOKUP(D1026,Fichas!$A$2:$I$2009,9,FALSE)</f>
        <v>13</v>
      </c>
      <c r="H1026" s="365" t="str">
        <f>VLOOKUP(D1026,Fichas!$A$2:$J$2009,10,FALSE)</f>
        <v>Cultura</v>
      </c>
      <c r="I1026" s="380" t="str">
        <f>VLOOKUP(D1026,Fichas!$A$2:$K$2009,11,FALSE)</f>
        <v>122</v>
      </c>
      <c r="J1026" s="365" t="str">
        <f>VLOOKUP(D1026,Fichas!$A$2:$L$2009,12,FALSE)</f>
        <v>Administração Geral</v>
      </c>
      <c r="K1026" s="380" t="str">
        <f>VLOOKUP(D1026,Fichas!$A$2:$M$2009,13,FALSE)</f>
        <v>0002</v>
      </c>
      <c r="L1026" s="365" t="str">
        <f>VLOOKUP(D1026,Fichas!$A$2:$N$2009,14,FALSE)</f>
        <v>Gestão Administrativa</v>
      </c>
      <c r="M1026" s="380" t="str">
        <f>VLOOKUP(D1026,Fichas!$A$2:$O$2009,15,FALSE)</f>
        <v>2004</v>
      </c>
      <c r="N1026" s="365" t="str">
        <f>VLOOKUP(D1026,Fichas!$A$2:$P$2009,16,FALSE)</f>
        <v>Manutenção e Operacionalização da Unidade</v>
      </c>
      <c r="O1026" s="380" t="str">
        <f>VLOOKUP(D1026,Fichas!$A$2:$C$2009,3,FALSE)</f>
        <v>3.3.90.30.00.00</v>
      </c>
      <c r="P1026" s="365" t="str">
        <f>VLOOKUP(D1026,Fichas!$A$2:$D$2009,4,FALSE)</f>
        <v>Material de Consumo</v>
      </c>
      <c r="Q1026" s="381" t="str">
        <f>VLOOKUP(D1026,Fichas!$A$2:$E$2009,5,FALSE)</f>
        <v>0</v>
      </c>
      <c r="R1026" s="365" t="str">
        <f>VLOOKUP(Q1026,Dados!$A$2:$C$1673,2,FALSE)</f>
        <v>Ordinário</v>
      </c>
      <c r="S1026" s="379">
        <f>'6835'!G17</f>
        <v>4039.7</v>
      </c>
      <c r="T1026" s="379">
        <f>'6835'!H17</f>
        <v>0</v>
      </c>
      <c r="U1026" s="428" t="s">
        <v>2124</v>
      </c>
    </row>
    <row r="1027" spans="1:21" x14ac:dyDescent="0.2">
      <c r="A1027" s="365" t="s">
        <v>2111</v>
      </c>
      <c r="B1027" s="376">
        <v>44683</v>
      </c>
      <c r="C1027" s="376">
        <v>44711</v>
      </c>
      <c r="D1027" s="380">
        <f>'6835'!D18</f>
        <v>697</v>
      </c>
      <c r="E1027" s="365" t="str">
        <f>VLOOKUP(D1027,Fichas!$A$2:$G$2009,7,FALSE)</f>
        <v>02.016</v>
      </c>
      <c r="F1027" s="365" t="str">
        <f>VLOOKUP(D1027,Fichas!$A$2:$H$2009,8,FALSE)</f>
        <v>Secretaria de Obras e Serviços Públicos</v>
      </c>
      <c r="G1027" s="380" t="str">
        <f>VLOOKUP(D1027,Fichas!$A$2:$I$2009,9,FALSE)</f>
        <v>15</v>
      </c>
      <c r="H1027" s="365" t="str">
        <f>VLOOKUP(D1027,Fichas!$A$2:$J$2009,10,FALSE)</f>
        <v>Urbanismo</v>
      </c>
      <c r="I1027" s="380" t="str">
        <f>VLOOKUP(D1027,Fichas!$A$2:$K$2009,11,FALSE)</f>
        <v>451</v>
      </c>
      <c r="J1027" s="365" t="str">
        <f>VLOOKUP(D1027,Fichas!$A$2:$L$2009,12,FALSE)</f>
        <v>Infraestrutura Urbana</v>
      </c>
      <c r="K1027" s="380" t="str">
        <f>VLOOKUP(D1027,Fichas!$A$2:$M$2009,13,FALSE)</f>
        <v>0026</v>
      </c>
      <c r="L1027" s="365" t="str">
        <f>VLOOKUP(D1027,Fichas!$A$2:$N$2009,14,FALSE)</f>
        <v>Serviços Públicos</v>
      </c>
      <c r="M1027" s="380" t="str">
        <f>VLOOKUP(D1027,Fichas!$A$2:$O$2009,15,FALSE)</f>
        <v>1012</v>
      </c>
      <c r="N1027" s="365" t="str">
        <f>VLOOKUP(D1027,Fichas!$A$2:$P$2009,16,FALSE)</f>
        <v>Revitalização e Reforma da Orla da Praia da Forte</v>
      </c>
      <c r="O1027" s="380" t="str">
        <f>VLOOKUP(D1027,Fichas!$A$2:$C$2009,3,FALSE)</f>
        <v>4.4.90.51.00.00</v>
      </c>
      <c r="P1027" s="365" t="str">
        <f>VLOOKUP(D1027,Fichas!$A$2:$D$2009,4,FALSE)</f>
        <v>Obras e Instalações</v>
      </c>
      <c r="Q1027" s="381" t="str">
        <f>VLOOKUP(D1027,Fichas!$A$2:$E$2009,5,FALSE)</f>
        <v>0</v>
      </c>
      <c r="R1027" s="365" t="str">
        <f>VLOOKUP(Q1027,Dados!$A$2:$C$1673,2,FALSE)</f>
        <v>Ordinário</v>
      </c>
      <c r="S1027" s="379">
        <f>'6835'!G18</f>
        <v>116810.16</v>
      </c>
      <c r="T1027" s="379">
        <f>'6835'!H18</f>
        <v>0</v>
      </c>
      <c r="U1027" s="428" t="s">
        <v>2124</v>
      </c>
    </row>
    <row r="1028" spans="1:21" x14ac:dyDescent="0.2">
      <c r="A1028" s="365" t="s">
        <v>2111</v>
      </c>
      <c r="B1028" s="376">
        <v>44683</v>
      </c>
      <c r="C1028" s="376">
        <v>44711</v>
      </c>
      <c r="D1028" s="380">
        <f>'6835'!D19</f>
        <v>703</v>
      </c>
      <c r="E1028" s="365" t="str">
        <f>VLOOKUP(D1028,Fichas!$A$2:$G$2009,7,FALSE)</f>
        <v>02.016</v>
      </c>
      <c r="F1028" s="365" t="str">
        <f>VLOOKUP(D1028,Fichas!$A$2:$H$2009,8,FALSE)</f>
        <v>Secretaria de Obras e Serviços Públicos</v>
      </c>
      <c r="G1028" s="380" t="str">
        <f>VLOOKUP(D1028,Fichas!$A$2:$I$2009,9,FALSE)</f>
        <v>15</v>
      </c>
      <c r="H1028" s="365" t="str">
        <f>VLOOKUP(D1028,Fichas!$A$2:$J$2009,10,FALSE)</f>
        <v>Urbanismo</v>
      </c>
      <c r="I1028" s="380" t="str">
        <f>VLOOKUP(D1028,Fichas!$A$2:$K$2009,11,FALSE)</f>
        <v>451</v>
      </c>
      <c r="J1028" s="365" t="str">
        <f>VLOOKUP(D1028,Fichas!$A$2:$L$2009,12,FALSE)</f>
        <v>Infraestrutura Urbana</v>
      </c>
      <c r="K1028" s="380" t="str">
        <f>VLOOKUP(D1028,Fichas!$A$2:$M$2009,13,FALSE)</f>
        <v>0026</v>
      </c>
      <c r="L1028" s="365" t="str">
        <f>VLOOKUP(D1028,Fichas!$A$2:$N$2009,14,FALSE)</f>
        <v>Serviços Públicos</v>
      </c>
      <c r="M1028" s="380" t="str">
        <f>VLOOKUP(D1028,Fichas!$A$2:$O$2009,15,FALSE)</f>
        <v>1016</v>
      </c>
      <c r="N1028" s="365" t="str">
        <f>VLOOKUP(D1028,Fichas!$A$2:$P$2009,16,FALSE)</f>
        <v>Revitalização de Bairros do 1º e 2º Distritos</v>
      </c>
      <c r="O1028" s="380" t="str">
        <f>VLOOKUP(D1028,Fichas!$A$2:$C$2009,3,FALSE)</f>
        <v>4.4.90.51.00.00</v>
      </c>
      <c r="P1028" s="365" t="str">
        <f>VLOOKUP(D1028,Fichas!$A$2:$D$2009,4,FALSE)</f>
        <v>Obras e Instalações</v>
      </c>
      <c r="Q1028" s="381" t="str">
        <f>VLOOKUP(D1028,Fichas!$A$2:$E$2009,5,FALSE)</f>
        <v>807</v>
      </c>
      <c r="R1028" s="365" t="str">
        <f>VLOOKUP(Q1028,Dados!$A$2:$C$1673,2,FALSE)</f>
        <v>Royalties Pelo Excedente da Produção</v>
      </c>
      <c r="S1028" s="379">
        <f>'6835'!G19</f>
        <v>419680.96</v>
      </c>
      <c r="T1028" s="379">
        <f>'6835'!H19</f>
        <v>0</v>
      </c>
      <c r="U1028" s="428" t="s">
        <v>2124</v>
      </c>
    </row>
    <row r="1029" spans="1:21" x14ac:dyDescent="0.2">
      <c r="A1029" s="365" t="s">
        <v>2111</v>
      </c>
      <c r="B1029" s="376">
        <v>44683</v>
      </c>
      <c r="C1029" s="376">
        <v>44711</v>
      </c>
      <c r="D1029" s="380">
        <f>'6835'!D20</f>
        <v>1545</v>
      </c>
      <c r="E1029" s="365" t="str">
        <f>VLOOKUP(D1029,Fichas!$A$2:$G$2009,7,FALSE)</f>
        <v>02.017</v>
      </c>
      <c r="F1029" s="365" t="str">
        <f>VLOOKUP(D1029,Fichas!$A$2:$H$2009,8,FALSE)</f>
        <v>Secretaria da Criança e do Adolescente</v>
      </c>
      <c r="G1029" s="380" t="str">
        <f>VLOOKUP(D1029,Fichas!$A$2:$I$2009,9,FALSE)</f>
        <v>08</v>
      </c>
      <c r="H1029" s="365" t="str">
        <f>VLOOKUP(D1029,Fichas!$A$2:$J$2009,10,FALSE)</f>
        <v>Assistência Social</v>
      </c>
      <c r="I1029" s="380" t="str">
        <f>VLOOKUP(D1029,Fichas!$A$2:$K$2009,11,FALSE)</f>
        <v>243</v>
      </c>
      <c r="J1029" s="365" t="str">
        <f>VLOOKUP(D1029,Fichas!$A$2:$L$2009,12,FALSE)</f>
        <v>Assistência a Criança e ao Adolescente</v>
      </c>
      <c r="K1029" s="380" t="str">
        <f>VLOOKUP(D1029,Fichas!$A$2:$M$2009,13,FALSE)</f>
        <v>0008</v>
      </c>
      <c r="L1029" s="365" t="str">
        <f>VLOOKUP(D1029,Fichas!$A$2:$N$2009,14,FALSE)</f>
        <v>Promoção, Proteção e Defesa dos Direitos Humanos e Cidadania</v>
      </c>
      <c r="M1029" s="380" t="str">
        <f>VLOOKUP(D1029,Fichas!$A$2:$O$2009,15,FALSE)</f>
        <v>2094</v>
      </c>
      <c r="N1029" s="365" t="str">
        <f>VLOOKUP(D1029,Fichas!$A$2:$P$2009,16,FALSE)</f>
        <v>Manutenção do Serviço de Acolhimento à Criança e ao Adolescente</v>
      </c>
      <c r="O1029" s="380" t="str">
        <f>VLOOKUP(D1029,Fichas!$A$2:$C$2009,3,FALSE)</f>
        <v>3.3.90.39.00.00</v>
      </c>
      <c r="P1029" s="365" t="str">
        <f>VLOOKUP(D1029,Fichas!$A$2:$D$2009,4,FALSE)</f>
        <v>Outros Serviços de Terceiros - Pessoa Jurídica</v>
      </c>
      <c r="Q1029" s="381" t="str">
        <f>VLOOKUP(D1029,Fichas!$A$2:$E$2009,5,FALSE)</f>
        <v>0</v>
      </c>
      <c r="R1029" s="365" t="str">
        <f>VLOOKUP(Q1029,Dados!$A$2:$C$1673,2,FALSE)</f>
        <v>Ordinário</v>
      </c>
      <c r="S1029" s="379">
        <f>'6835'!G20</f>
        <v>19798.22</v>
      </c>
      <c r="T1029" s="379">
        <f>'6835'!H20</f>
        <v>0</v>
      </c>
      <c r="U1029" s="428" t="s">
        <v>2124</v>
      </c>
    </row>
    <row r="1030" spans="1:21" x14ac:dyDescent="0.2">
      <c r="A1030" s="365" t="s">
        <v>2111</v>
      </c>
      <c r="B1030" s="376">
        <v>44683</v>
      </c>
      <c r="C1030" s="376">
        <v>44711</v>
      </c>
      <c r="D1030" s="380">
        <f>'6835'!D21</f>
        <v>975</v>
      </c>
      <c r="E1030" s="365" t="str">
        <f>VLOOKUP(D1030,Fichas!$A$2:$G$2009,7,FALSE)</f>
        <v>05.001</v>
      </c>
      <c r="F1030" s="365" t="str">
        <f>VLOOKUP(D1030,Fichas!$A$2:$H$2009,8,FALSE)</f>
        <v>Fundo Municipal de Saúde</v>
      </c>
      <c r="G1030" s="380" t="str">
        <f>VLOOKUP(D1030,Fichas!$A$2:$I$2009,9,FALSE)</f>
        <v>10</v>
      </c>
      <c r="H1030" s="365" t="str">
        <f>VLOOKUP(D1030,Fichas!$A$2:$J$2009,10,FALSE)</f>
        <v>Saúde</v>
      </c>
      <c r="I1030" s="380" t="str">
        <f>VLOOKUP(D1030,Fichas!$A$2:$K$2009,11,FALSE)</f>
        <v>122</v>
      </c>
      <c r="J1030" s="365" t="str">
        <f>VLOOKUP(D1030,Fichas!$A$2:$L$2009,12,FALSE)</f>
        <v>Administração Geral</v>
      </c>
      <c r="K1030" s="380" t="str">
        <f>VLOOKUP(D1030,Fichas!$A$2:$M$2009,13,FALSE)</f>
        <v>0029</v>
      </c>
      <c r="L1030" s="365" t="str">
        <f>VLOOKUP(D1030,Fichas!$A$2:$N$2009,14,FALSE)</f>
        <v>Manutenção, Modernização e Profissionalização da Gestão do SUS</v>
      </c>
      <c r="M1030" s="380" t="str">
        <f>VLOOKUP(D1030,Fichas!$A$2:$O$2009,15,FALSE)</f>
        <v>2121</v>
      </c>
      <c r="N1030" s="365" t="str">
        <f>VLOOKUP(D1030,Fichas!$A$2:$P$2009,16,FALSE)</f>
        <v>Manutenção e Modernização das Ações Administrativas e de Gestão do SUS</v>
      </c>
      <c r="O1030" s="380" t="str">
        <f>VLOOKUP(D1030,Fichas!$A$2:$C$2009,3,FALSE)</f>
        <v>3.3.90.39.00.00</v>
      </c>
      <c r="P1030" s="365" t="str">
        <f>VLOOKUP(D1030,Fichas!$A$2:$D$2009,4,FALSE)</f>
        <v>Outros Serviços de Terceiros - Pessoa Jurídica</v>
      </c>
      <c r="Q1030" s="381" t="str">
        <f>VLOOKUP(D1030,Fichas!$A$2:$E$2009,5,FALSE)</f>
        <v>300</v>
      </c>
      <c r="R1030" s="365" t="str">
        <f>VLOOKUP(Q1030,Dados!$A$2:$C$1673,2,FALSE)</f>
        <v>Ordinário - Saúde</v>
      </c>
      <c r="S1030" s="379">
        <f>'6835'!G21</f>
        <v>500000</v>
      </c>
      <c r="T1030" s="379">
        <f>'6835'!H21</f>
        <v>0</v>
      </c>
      <c r="U1030" s="428" t="s">
        <v>2124</v>
      </c>
    </row>
    <row r="1031" spans="1:21" x14ac:dyDescent="0.2">
      <c r="A1031" s="365" t="s">
        <v>2111</v>
      </c>
      <c r="B1031" s="376">
        <v>44683</v>
      </c>
      <c r="C1031" s="376">
        <v>44711</v>
      </c>
      <c r="D1031" s="380">
        <f>'6835'!D22</f>
        <v>1710</v>
      </c>
      <c r="E1031" s="365" t="str">
        <f>VLOOKUP(D1031,Fichas!$A$2:$G$2009,7,FALSE)</f>
        <v>05.001</v>
      </c>
      <c r="F1031" s="365" t="str">
        <f>VLOOKUP(D1031,Fichas!$A$2:$H$2009,8,FALSE)</f>
        <v>Fundo Municipal de Saúde</v>
      </c>
      <c r="G1031" s="380" t="str">
        <f>VLOOKUP(D1031,Fichas!$A$2:$I$2009,9,FALSE)</f>
        <v>10</v>
      </c>
      <c r="H1031" s="365" t="str">
        <f>VLOOKUP(D1031,Fichas!$A$2:$J$2009,10,FALSE)</f>
        <v>Saúde</v>
      </c>
      <c r="I1031" s="380" t="str">
        <f>VLOOKUP(D1031,Fichas!$A$2:$K$2009,11,FALSE)</f>
        <v>301</v>
      </c>
      <c r="J1031" s="365" t="str">
        <f>VLOOKUP(D1031,Fichas!$A$2:$L$2009,12,FALSE)</f>
        <v>Atenção Básica</v>
      </c>
      <c r="K1031" s="380" t="str">
        <f>VLOOKUP(D1031,Fichas!$A$2:$M$2009,13,FALSE)</f>
        <v>0031</v>
      </c>
      <c r="L1031" s="365" t="str">
        <f>VLOOKUP(D1031,Fichas!$A$2:$N$2009,14,FALSE)</f>
        <v>Atenção Primária à Saúde</v>
      </c>
      <c r="M1031" s="380" t="str">
        <f>VLOOKUP(D1031,Fichas!$A$2:$O$2009,15,FALSE)</f>
        <v>2134</v>
      </c>
      <c r="N1031" s="365" t="str">
        <f>VLOOKUP(D1031,Fichas!$A$2:$P$2009,16,FALSE)</f>
        <v>Ampliação da Cobertura de ESF Para 100% da População de Cabo Frio</v>
      </c>
      <c r="O1031" s="380" t="str">
        <f>VLOOKUP(D1031,Fichas!$A$2:$C$2009,3,FALSE)</f>
        <v>3.3.90.39.00.00</v>
      </c>
      <c r="P1031" s="365" t="str">
        <f>VLOOKUP(D1031,Fichas!$A$2:$D$2009,4,FALSE)</f>
        <v>Outros Serviços de Terceiros - Pessoa Jurídica</v>
      </c>
      <c r="Q1031" s="381" t="str">
        <f>VLOOKUP(D1031,Fichas!$A$2:$E$2009,5,FALSE)</f>
        <v>3911</v>
      </c>
      <c r="R1031" s="365" t="str">
        <f>VLOOKUP(Q1031,Dados!$A$2:$C$1673,2,FALSE)</f>
        <v>Superávit - Increm. Tempor. Custeio PAB</v>
      </c>
      <c r="S1031" s="379">
        <f>'6835'!G22</f>
        <v>800000</v>
      </c>
      <c r="T1031" s="379">
        <f>'6835'!H22</f>
        <v>0</v>
      </c>
      <c r="U1031" s="428" t="s">
        <v>2124</v>
      </c>
    </row>
    <row r="1032" spans="1:21" x14ac:dyDescent="0.2">
      <c r="A1032" s="365" t="s">
        <v>2111</v>
      </c>
      <c r="B1032" s="376">
        <v>44683</v>
      </c>
      <c r="C1032" s="376">
        <v>44711</v>
      </c>
      <c r="D1032" s="380">
        <f>'6835'!D23</f>
        <v>848</v>
      </c>
      <c r="E1032" s="365" t="str">
        <f>VLOOKUP(D1032,Fichas!$A$2:$G$2009,7,FALSE)</f>
        <v>03.001</v>
      </c>
      <c r="F1032" s="365" t="str">
        <f>VLOOKUP(D1032,Fichas!$A$2:$H$2009,8,FALSE)</f>
        <v>Fundo Municipal de Assistência Social</v>
      </c>
      <c r="G1032" s="380" t="str">
        <f>VLOOKUP(D1032,Fichas!$A$2:$I$2009,9,FALSE)</f>
        <v>08</v>
      </c>
      <c r="H1032" s="365" t="str">
        <f>VLOOKUP(D1032,Fichas!$A$2:$J$2009,10,FALSE)</f>
        <v>Assistência Social</v>
      </c>
      <c r="I1032" s="380" t="str">
        <f>VLOOKUP(D1032,Fichas!$A$2:$K$2009,11,FALSE)</f>
        <v>123</v>
      </c>
      <c r="J1032" s="365" t="str">
        <f>VLOOKUP(D1032,Fichas!$A$2:$L$2009,12,FALSE)</f>
        <v>Administração Financeira</v>
      </c>
      <c r="K1032" s="380" t="str">
        <f>VLOOKUP(D1032,Fichas!$A$2:$M$2009,13,FALSE)</f>
        <v>0045</v>
      </c>
      <c r="L1032" s="365" t="str">
        <f>VLOOKUP(D1032,Fichas!$A$2:$N$2009,14,FALSE)</f>
        <v>Políticas de Assistência Social</v>
      </c>
      <c r="M1032" s="380" t="str">
        <f>VLOOKUP(D1032,Fichas!$A$2:$O$2009,15,FALSE)</f>
        <v>2026</v>
      </c>
      <c r="N1032" s="365" t="str">
        <f>VLOOKUP(D1032,Fichas!$A$2:$P$2009,16,FALSE)</f>
        <v>Manutenção das Despesas Financeiras</v>
      </c>
      <c r="O1032" s="380" t="str">
        <f>VLOOKUP(D1032,Fichas!$A$2:$C$2009,3,FALSE)</f>
        <v>3.3.90.39.00.00</v>
      </c>
      <c r="P1032" s="365" t="str">
        <f>VLOOKUP(D1032,Fichas!$A$2:$D$2009,4,FALSE)</f>
        <v>Outros Serviços de Terceiros - Pessoa Jurídica</v>
      </c>
      <c r="Q1032" s="381" t="str">
        <f>VLOOKUP(D1032,Fichas!$A$2:$E$2009,5,FALSE)</f>
        <v>0</v>
      </c>
      <c r="R1032" s="365" t="str">
        <f>VLOOKUP(Q1032,Dados!$A$2:$C$1673,2,FALSE)</f>
        <v>Ordinário</v>
      </c>
      <c r="S1032" s="379">
        <f>'6835'!G23</f>
        <v>3021.66</v>
      </c>
      <c r="T1032" s="379">
        <f>'6835'!H23</f>
        <v>0</v>
      </c>
      <c r="U1032" s="428" t="s">
        <v>2124</v>
      </c>
    </row>
    <row r="1033" spans="1:21" x14ac:dyDescent="0.2">
      <c r="A1033" s="365" t="s">
        <v>2111</v>
      </c>
      <c r="B1033" s="376">
        <v>44683</v>
      </c>
      <c r="C1033" s="376">
        <v>44711</v>
      </c>
      <c r="D1033" s="380">
        <f>'6835'!D24</f>
        <v>1257</v>
      </c>
      <c r="E1033" s="365" t="str">
        <f>VLOOKUP(D1033,Fichas!$A$2:$G$2009,7,FALSE)</f>
        <v>10.001</v>
      </c>
      <c r="F1033" s="365" t="str">
        <f>VLOOKUP(D1033,Fichas!$A$2:$H$2009,8,FALSE)</f>
        <v>Fundo Municipal de Assistência Médica, Hospitalar e Odontológica dos Servidores Municipais de Cabo Frio - FAMES</v>
      </c>
      <c r="G1033" s="380" t="str">
        <f>VLOOKUP(D1033,Fichas!$A$2:$I$2009,9,FALSE)</f>
        <v>10</v>
      </c>
      <c r="H1033" s="365" t="str">
        <f>VLOOKUP(D1033,Fichas!$A$2:$J$2009,10,FALSE)</f>
        <v>Saúde</v>
      </c>
      <c r="I1033" s="380" t="str">
        <f>VLOOKUP(D1033,Fichas!$A$2:$K$2009,11,FALSE)</f>
        <v>122</v>
      </c>
      <c r="J1033" s="365" t="str">
        <f>VLOOKUP(D1033,Fichas!$A$2:$L$2009,12,FALSE)</f>
        <v>Administração Geral</v>
      </c>
      <c r="K1033" s="380" t="str">
        <f>VLOOKUP(D1033,Fichas!$A$2:$M$2009,13,FALSE)</f>
        <v>0040</v>
      </c>
      <c r="L1033" s="365" t="str">
        <f>VLOOKUP(D1033,Fichas!$A$2:$N$2009,14,FALSE)</f>
        <v>Gestão Administrativa do FAMES</v>
      </c>
      <c r="M1033" s="380" t="str">
        <f>VLOOKUP(D1033,Fichas!$A$2:$O$2009,15,FALSE)</f>
        <v>2004</v>
      </c>
      <c r="N1033" s="365" t="str">
        <f>VLOOKUP(D1033,Fichas!$A$2:$P$2009,16,FALSE)</f>
        <v>Manutenção e Operacionalização da Unidade</v>
      </c>
      <c r="O1033" s="380" t="str">
        <f>VLOOKUP(D1033,Fichas!$A$2:$C$2009,3,FALSE)</f>
        <v>3.3.90.39.00.00</v>
      </c>
      <c r="P1033" s="365" t="str">
        <f>VLOOKUP(D1033,Fichas!$A$2:$D$2009,4,FALSE)</f>
        <v>Outros Serviços de Terceiros - Pessoa Jurídica</v>
      </c>
      <c r="Q1033" s="381" t="str">
        <f>VLOOKUP(D1033,Fichas!$A$2:$E$2009,5,FALSE)</f>
        <v>29</v>
      </c>
      <c r="R1033" s="365" t="str">
        <f>VLOOKUP(Q1033,Dados!$A$2:$C$1673,2,FALSE)</f>
        <v>Recursos do PASMH</v>
      </c>
      <c r="S1033" s="379">
        <f>'6835'!G24</f>
        <v>1550000</v>
      </c>
      <c r="T1033" s="379">
        <f>'6835'!H24</f>
        <v>0</v>
      </c>
      <c r="U1033" s="428" t="s">
        <v>2124</v>
      </c>
    </row>
    <row r="1034" spans="1:21" x14ac:dyDescent="0.2">
      <c r="A1034" s="365" t="s">
        <v>2111</v>
      </c>
      <c r="B1034" s="376">
        <v>44683</v>
      </c>
      <c r="C1034" s="376">
        <v>44711</v>
      </c>
      <c r="D1034" s="380">
        <f>'6835'!D25</f>
        <v>1749</v>
      </c>
      <c r="E1034" s="365" t="str">
        <f>VLOOKUP(D1034,Fichas!$A$2:$G$2009,7,FALSE)</f>
        <v>11.001</v>
      </c>
      <c r="F1034" s="365" t="str">
        <f>VLOOKUP(D1034,Fichas!$A$2:$H$2009,8,FALSE)</f>
        <v>Fundo Municipal de Meio Ambiente</v>
      </c>
      <c r="G1034" s="380" t="str">
        <f>VLOOKUP(D1034,Fichas!$A$2:$I$2009,9,FALSE)</f>
        <v>18</v>
      </c>
      <c r="H1034" s="365" t="str">
        <f>VLOOKUP(D1034,Fichas!$A$2:$J$2009,10,FALSE)</f>
        <v>Gestão Ambiental</v>
      </c>
      <c r="I1034" s="380" t="str">
        <f>VLOOKUP(D1034,Fichas!$A$2:$K$2009,11,FALSE)</f>
        <v>541</v>
      </c>
      <c r="J1034" s="365" t="str">
        <f>VLOOKUP(D1034,Fichas!$A$2:$L$2009,12,FALSE)</f>
        <v>Preservação e Conservação Ambiental</v>
      </c>
      <c r="K1034" s="380" t="str">
        <f>VLOOKUP(D1034,Fichas!$A$2:$M$2009,13,FALSE)</f>
        <v>0027</v>
      </c>
      <c r="L1034" s="365" t="str">
        <f>VLOOKUP(D1034,Fichas!$A$2:$N$2009,14,FALSE)</f>
        <v>Gestão Ambiental</v>
      </c>
      <c r="M1034" s="380" t="str">
        <f>VLOOKUP(D1034,Fichas!$A$2:$O$2009,15,FALSE)</f>
        <v>2114</v>
      </c>
      <c r="N1034" s="365" t="str">
        <f>VLOOKUP(D1034,Fichas!$A$2:$P$2009,16,FALSE)</f>
        <v>Operacionalização e Modernização da Fiscalização Ambiental</v>
      </c>
      <c r="O1034" s="380" t="str">
        <f>VLOOKUP(D1034,Fichas!$A$2:$C$2009,3,FALSE)</f>
        <v>4.4.90.52.00.00</v>
      </c>
      <c r="P1034" s="365" t="str">
        <f>VLOOKUP(D1034,Fichas!$A$2:$D$2009,4,FALSE)</f>
        <v>Equipamentos e Material Permanente</v>
      </c>
      <c r="Q1034" s="381" t="str">
        <f>VLOOKUP(D1034,Fichas!$A$2:$E$2009,5,FALSE)</f>
        <v>947</v>
      </c>
      <c r="R1034" s="365" t="str">
        <f>VLOOKUP(Q1034,Dados!$A$2:$C$1673,2,FALSE)</f>
        <v>ICMS Verde</v>
      </c>
      <c r="S1034" s="379">
        <f>'6835'!G25</f>
        <v>165000</v>
      </c>
      <c r="T1034" s="379">
        <f>'6835'!H25</f>
        <v>0</v>
      </c>
      <c r="U1034" s="428" t="s">
        <v>2124</v>
      </c>
    </row>
    <row r="1035" spans="1:21" x14ac:dyDescent="0.2">
      <c r="A1035" s="365" t="s">
        <v>2111</v>
      </c>
      <c r="B1035" s="376">
        <v>44683</v>
      </c>
      <c r="C1035" s="376">
        <v>44711</v>
      </c>
      <c r="D1035" s="380">
        <f>'6835'!D26</f>
        <v>1429</v>
      </c>
      <c r="E1035" s="365" t="str">
        <f>VLOOKUP(D1035,Fichas!$A$2:$G$2009,7,FALSE)</f>
        <v>24.001</v>
      </c>
      <c r="F1035" s="365" t="str">
        <f>VLOOKUP(D1035,Fichas!$A$2:$H$2009,8,FALSE)</f>
        <v>Fundo Municipal dos Direitos Difusos e Coletivos</v>
      </c>
      <c r="G1035" s="380" t="str">
        <f>VLOOKUP(D1035,Fichas!$A$2:$I$2009,9,FALSE)</f>
        <v>03</v>
      </c>
      <c r="H1035" s="365" t="str">
        <f>VLOOKUP(D1035,Fichas!$A$2:$J$2009,10,FALSE)</f>
        <v>Essencial a Justiça</v>
      </c>
      <c r="I1035" s="380" t="str">
        <f>VLOOKUP(D1035,Fichas!$A$2:$K$2009,11,FALSE)</f>
        <v>122</v>
      </c>
      <c r="J1035" s="365" t="str">
        <f>VLOOKUP(D1035,Fichas!$A$2:$L$2009,12,FALSE)</f>
        <v>Administração Geral</v>
      </c>
      <c r="K1035" s="380" t="str">
        <f>VLOOKUP(D1035,Fichas!$A$2:$M$2009,13,FALSE)</f>
        <v>0003</v>
      </c>
      <c r="L1035" s="365" t="str">
        <f>VLOOKUP(D1035,Fichas!$A$2:$N$2009,14,FALSE)</f>
        <v>Modernização da Estrutura Administrativa</v>
      </c>
      <c r="M1035" s="380" t="str">
        <f>VLOOKUP(D1035,Fichas!$A$2:$O$2009,15,FALSE)</f>
        <v>1002</v>
      </c>
      <c r="N1035" s="365" t="str">
        <f>VLOOKUP(D1035,Fichas!$A$2:$P$2009,16,FALSE)</f>
        <v>Construção, Reforma, Modernização e Reequipamento da Unidade Administrativa</v>
      </c>
      <c r="O1035" s="380" t="str">
        <f>VLOOKUP(D1035,Fichas!$A$2:$C$2009,3,FALSE)</f>
        <v>4.4.90.52.00.00</v>
      </c>
      <c r="P1035" s="365" t="str">
        <f>VLOOKUP(D1035,Fichas!$A$2:$D$2009,4,FALSE)</f>
        <v>Equipamentos e Material Permanente</v>
      </c>
      <c r="Q1035" s="381" t="str">
        <f>VLOOKUP(D1035,Fichas!$A$2:$E$2009,5,FALSE)</f>
        <v>19</v>
      </c>
      <c r="R1035" s="365" t="str">
        <f>VLOOKUP(Q1035,Dados!$A$2:$C$1673,2,FALSE)</f>
        <v>Recurso PROCON</v>
      </c>
      <c r="S1035" s="379">
        <f>'6835'!G26</f>
        <v>13483</v>
      </c>
      <c r="T1035" s="379">
        <f>'6835'!H26</f>
        <v>0</v>
      </c>
      <c r="U1035" s="428" t="s">
        <v>2124</v>
      </c>
    </row>
    <row r="1036" spans="1:21" x14ac:dyDescent="0.2">
      <c r="A1036" s="365" t="s">
        <v>2111</v>
      </c>
      <c r="B1036" s="376">
        <v>44683</v>
      </c>
      <c r="C1036" s="376">
        <v>44711</v>
      </c>
      <c r="D1036" s="380">
        <f>'6835'!D27</f>
        <v>1487</v>
      </c>
      <c r="E1036" s="365" t="str">
        <f>VLOOKUP(D1036,Fichas!$A$2:$G$2009,7,FALSE)</f>
        <v>26.001</v>
      </c>
      <c r="F1036" s="365" t="str">
        <f>VLOOKUP(D1036,Fichas!$A$2:$H$2009,8,FALSE)</f>
        <v>Fundo Municipal de Liquidação e Restos a Pagar</v>
      </c>
      <c r="G1036" s="380" t="str">
        <f>VLOOKUP(D1036,Fichas!$A$2:$I$2009,9,FALSE)</f>
        <v>03</v>
      </c>
      <c r="H1036" s="365" t="str">
        <f>VLOOKUP(D1036,Fichas!$A$2:$J$2009,10,FALSE)</f>
        <v>Essencial a Justiça</v>
      </c>
      <c r="I1036" s="380" t="str">
        <f>VLOOKUP(D1036,Fichas!$A$2:$K$2009,11,FALSE)</f>
        <v>091</v>
      </c>
      <c r="J1036" s="365" t="str">
        <f>VLOOKUP(D1036,Fichas!$A$2:$L$2009,12,FALSE)</f>
        <v>Defesa da Ordem Jurídica</v>
      </c>
      <c r="K1036" s="380" t="str">
        <f>VLOOKUP(D1036,Fichas!$A$2:$M$2009,13,FALSE)</f>
        <v>0005</v>
      </c>
      <c r="L1036" s="365" t="str">
        <f>VLOOKUP(D1036,Fichas!$A$2:$N$2009,14,FALSE)</f>
        <v>Ação Judiciária</v>
      </c>
      <c r="M1036" s="380" t="str">
        <f>VLOOKUP(D1036,Fichas!$A$2:$O$2009,15,FALSE)</f>
        <v>2014</v>
      </c>
      <c r="N1036" s="365" t="str">
        <f>VLOOKUP(D1036,Fichas!$A$2:$P$2009,16,FALSE)</f>
        <v>Manutenção das Despesas Judiciais - Precatórios</v>
      </c>
      <c r="O1036" s="380" t="str">
        <f>VLOOKUP(D1036,Fichas!$A$2:$C$2009,3,FALSE)</f>
        <v>4.6.90.91.00.00</v>
      </c>
      <c r="P1036" s="365" t="str">
        <f>VLOOKUP(D1036,Fichas!$A$2:$D$2009,4,FALSE)</f>
        <v>Sentenças Judiciais</v>
      </c>
      <c r="Q1036" s="381" t="str">
        <f>VLOOKUP(D1036,Fichas!$A$2:$E$2009,5,FALSE)</f>
        <v>0</v>
      </c>
      <c r="R1036" s="365" t="str">
        <f>VLOOKUP(Q1036,Dados!$A$2:$C$1673,2,FALSE)</f>
        <v>Ordinário</v>
      </c>
      <c r="S1036" s="379">
        <f>'6835'!G27</f>
        <v>4790753.5199999996</v>
      </c>
      <c r="T1036" s="379">
        <f>'6835'!H27</f>
        <v>0</v>
      </c>
      <c r="U1036" s="428" t="s">
        <v>2124</v>
      </c>
    </row>
    <row r="1037" spans="1:21" x14ac:dyDescent="0.2">
      <c r="A1037" s="365" t="s">
        <v>2111</v>
      </c>
      <c r="B1037" s="376">
        <v>44683</v>
      </c>
      <c r="C1037" s="376">
        <v>44711</v>
      </c>
      <c r="D1037" s="380">
        <f>'6835'!D28</f>
        <v>72</v>
      </c>
      <c r="E1037" s="365" t="str">
        <f>VLOOKUP(D1037,Fichas!$A$2:$G$2009,7,FALSE)</f>
        <v>02.003</v>
      </c>
      <c r="F1037" s="365" t="str">
        <f>VLOOKUP(D1037,Fichas!$A$2:$H$2009,8,FALSE)</f>
        <v>Procuradoria Geral do Município</v>
      </c>
      <c r="G1037" s="380" t="str">
        <f>VLOOKUP(D1037,Fichas!$A$2:$I$2009,9,FALSE)</f>
        <v>03</v>
      </c>
      <c r="H1037" s="365" t="str">
        <f>VLOOKUP(D1037,Fichas!$A$2:$J$2009,10,FALSE)</f>
        <v>Essencial a Justiça</v>
      </c>
      <c r="I1037" s="380" t="str">
        <f>VLOOKUP(D1037,Fichas!$A$2:$K$2009,11,FALSE)</f>
        <v>091</v>
      </c>
      <c r="J1037" s="365" t="str">
        <f>VLOOKUP(D1037,Fichas!$A$2:$L$2009,12,FALSE)</f>
        <v>Defesa da Ordem Jurídica</v>
      </c>
      <c r="K1037" s="380" t="str">
        <f>VLOOKUP(D1037,Fichas!$A$2:$M$2009,13,FALSE)</f>
        <v>0005</v>
      </c>
      <c r="L1037" s="365" t="str">
        <f>VLOOKUP(D1037,Fichas!$A$2:$N$2009,14,FALSE)</f>
        <v>Ação Judiciária</v>
      </c>
      <c r="M1037" s="380" t="str">
        <f>VLOOKUP(D1037,Fichas!$A$2:$O$2009,15,FALSE)</f>
        <v>2013</v>
      </c>
      <c r="N1037" s="365" t="str">
        <f>VLOOKUP(D1037,Fichas!$A$2:$P$2009,16,FALSE)</f>
        <v>Manutenção das Despesas Judiciais - RPV</v>
      </c>
      <c r="O1037" s="380" t="str">
        <f>VLOOKUP(D1037,Fichas!$A$2:$C$2009,3,FALSE)</f>
        <v>3.3.90.91.00.00</v>
      </c>
      <c r="P1037" s="365" t="str">
        <f>VLOOKUP(D1037,Fichas!$A$2:$D$2009,4,FALSE)</f>
        <v>Sentenças Judiciais</v>
      </c>
      <c r="Q1037" s="381" t="str">
        <f>VLOOKUP(D1037,Fichas!$A$2:$E$2009,5,FALSE)</f>
        <v>0</v>
      </c>
      <c r="R1037" s="365" t="str">
        <f>VLOOKUP(Q1037,Dados!$A$2:$C$1673,2,FALSE)</f>
        <v>Ordinário</v>
      </c>
      <c r="S1037" s="379">
        <f>'6835'!G28</f>
        <v>0</v>
      </c>
      <c r="T1037" s="379">
        <f>'6835'!H28</f>
        <v>100000</v>
      </c>
      <c r="U1037" s="428" t="s">
        <v>2124</v>
      </c>
    </row>
    <row r="1038" spans="1:21" x14ac:dyDescent="0.2">
      <c r="A1038" s="365" t="s">
        <v>2111</v>
      </c>
      <c r="B1038" s="376">
        <v>44683</v>
      </c>
      <c r="C1038" s="376">
        <v>44711</v>
      </c>
      <c r="D1038" s="380">
        <f>'6835'!D29</f>
        <v>135</v>
      </c>
      <c r="E1038" s="365" t="str">
        <f>VLOOKUP(D1038,Fichas!$A$2:$G$2009,7,FALSE)</f>
        <v>02.005</v>
      </c>
      <c r="F1038" s="365" t="str">
        <f>VLOOKUP(D1038,Fichas!$A$2:$H$2009,8,FALSE)</f>
        <v>Secretaria de Governo</v>
      </c>
      <c r="G1038" s="380" t="str">
        <f>VLOOKUP(D1038,Fichas!$A$2:$I$2009,9,FALSE)</f>
        <v>04</v>
      </c>
      <c r="H1038" s="365" t="str">
        <f>VLOOKUP(D1038,Fichas!$A$2:$J$2009,10,FALSE)</f>
        <v>Administração</v>
      </c>
      <c r="I1038" s="380" t="str">
        <f>VLOOKUP(D1038,Fichas!$A$2:$K$2009,11,FALSE)</f>
        <v>122</v>
      </c>
      <c r="J1038" s="365" t="str">
        <f>VLOOKUP(D1038,Fichas!$A$2:$L$2009,12,FALSE)</f>
        <v>Administração Geral</v>
      </c>
      <c r="K1038" s="380" t="str">
        <f>VLOOKUP(D1038,Fichas!$A$2:$M$2009,13,FALSE)</f>
        <v>0006</v>
      </c>
      <c r="L1038" s="365" t="str">
        <f>VLOOKUP(D1038,Fichas!$A$2:$N$2009,14,FALSE)</f>
        <v>Parcerias Cabo Frio</v>
      </c>
      <c r="M1038" s="380" t="str">
        <f>VLOOKUP(D1038,Fichas!$A$2:$O$2009,15,FALSE)</f>
        <v>2021</v>
      </c>
      <c r="N1038" s="365" t="str">
        <f>VLOOKUP(D1038,Fichas!$A$2:$P$2009,16,FALSE)</f>
        <v>Implantação, Reforma e Manutenção de Terminais e Estacionamentos</v>
      </c>
      <c r="O1038" s="380" t="str">
        <f>VLOOKUP(D1038,Fichas!$A$2:$C$2009,3,FALSE)</f>
        <v>3.3.90.39.00.00</v>
      </c>
      <c r="P1038" s="365" t="str">
        <f>VLOOKUP(D1038,Fichas!$A$2:$D$2009,4,FALSE)</f>
        <v>Outros Serviços de Terceiros - Pessoa Jurídica</v>
      </c>
      <c r="Q1038" s="381" t="str">
        <f>VLOOKUP(D1038,Fichas!$A$2:$E$2009,5,FALSE)</f>
        <v>0</v>
      </c>
      <c r="R1038" s="365" t="str">
        <f>VLOOKUP(Q1038,Dados!$A$2:$C$1673,2,FALSE)</f>
        <v>Ordinário</v>
      </c>
      <c r="S1038" s="379">
        <f>'6835'!G29</f>
        <v>0</v>
      </c>
      <c r="T1038" s="379">
        <f>'6835'!H29</f>
        <v>20000</v>
      </c>
      <c r="U1038" s="428" t="s">
        <v>2124</v>
      </c>
    </row>
    <row r="1039" spans="1:21" x14ac:dyDescent="0.2">
      <c r="A1039" s="365" t="s">
        <v>2111</v>
      </c>
      <c r="B1039" s="376">
        <v>44683</v>
      </c>
      <c r="C1039" s="376">
        <v>44711</v>
      </c>
      <c r="D1039" s="380">
        <f>'6835'!D30</f>
        <v>148</v>
      </c>
      <c r="E1039" s="365" t="str">
        <f>VLOOKUP(D1039,Fichas!$A$2:$G$2009,7,FALSE)</f>
        <v>02.005</v>
      </c>
      <c r="F1039" s="365" t="str">
        <f>VLOOKUP(D1039,Fichas!$A$2:$H$2009,8,FALSE)</f>
        <v>Secretaria de Governo</v>
      </c>
      <c r="G1039" s="380" t="str">
        <f>VLOOKUP(D1039,Fichas!$A$2:$I$2009,9,FALSE)</f>
        <v>27</v>
      </c>
      <c r="H1039" s="365" t="str">
        <f>VLOOKUP(D1039,Fichas!$A$2:$J$2009,10,FALSE)</f>
        <v>Desporto e Lazer</v>
      </c>
      <c r="I1039" s="380" t="str">
        <f>VLOOKUP(D1039,Fichas!$A$2:$K$2009,11,FALSE)</f>
        <v>813</v>
      </c>
      <c r="J1039" s="365" t="str">
        <f>VLOOKUP(D1039,Fichas!$A$2:$L$2009,12,FALSE)</f>
        <v>Desporto Comunitário</v>
      </c>
      <c r="K1039" s="380" t="str">
        <f>VLOOKUP(D1039,Fichas!$A$2:$M$2009,13,FALSE)</f>
        <v>0010</v>
      </c>
      <c r="L1039" s="365" t="str">
        <f>VLOOKUP(D1039,Fichas!$A$2:$N$2009,14,FALSE)</f>
        <v>Promoção ao Turismo</v>
      </c>
      <c r="M1039" s="380" t="str">
        <f>VLOOKUP(D1039,Fichas!$A$2:$O$2009,15,FALSE)</f>
        <v>2004</v>
      </c>
      <c r="N1039" s="365" t="str">
        <f>VLOOKUP(D1039,Fichas!$A$2:$P$2009,16,FALSE)</f>
        <v>Manutenção e Operacionalização da Unidade</v>
      </c>
      <c r="O1039" s="380" t="str">
        <f>VLOOKUP(D1039,Fichas!$A$2:$C$2009,3,FALSE)</f>
        <v>3.3.90.39.00.00</v>
      </c>
      <c r="P1039" s="365" t="str">
        <f>VLOOKUP(D1039,Fichas!$A$2:$D$2009,4,FALSE)</f>
        <v>Outros Serviços de Terceiros - Pessoa Jurídica</v>
      </c>
      <c r="Q1039" s="381" t="str">
        <f>VLOOKUP(D1039,Fichas!$A$2:$E$2009,5,FALSE)</f>
        <v>806</v>
      </c>
      <c r="R1039" s="365" t="str">
        <f>VLOOKUP(Q1039,Dados!$A$2:$C$1673,2,FALSE)</f>
        <v>Comp. Financ. dos Royalties Pela Produção</v>
      </c>
      <c r="S1039" s="379">
        <f>'6835'!G30</f>
        <v>0</v>
      </c>
      <c r="T1039" s="379">
        <f>'6835'!H30</f>
        <v>61000</v>
      </c>
      <c r="U1039" s="428" t="s">
        <v>2124</v>
      </c>
    </row>
    <row r="1040" spans="1:21" x14ac:dyDescent="0.2">
      <c r="A1040" s="365" t="s">
        <v>2111</v>
      </c>
      <c r="B1040" s="376">
        <v>44683</v>
      </c>
      <c r="C1040" s="376">
        <v>44711</v>
      </c>
      <c r="D1040" s="380">
        <f>'6835'!D31</f>
        <v>403</v>
      </c>
      <c r="E1040" s="365" t="str">
        <f>VLOOKUP(D1040,Fichas!$A$2:$G$2009,7,FALSE)</f>
        <v>02.012</v>
      </c>
      <c r="F1040" s="365" t="str">
        <f>VLOOKUP(D1040,Fichas!$A$2:$H$2009,8,FALSE)</f>
        <v>Secretaria de Educação</v>
      </c>
      <c r="G1040" s="380" t="str">
        <f>VLOOKUP(D1040,Fichas!$A$2:$I$2009,9,FALSE)</f>
        <v>12</v>
      </c>
      <c r="H1040" s="365" t="str">
        <f>VLOOKUP(D1040,Fichas!$A$2:$J$2009,10,FALSE)</f>
        <v>Educação</v>
      </c>
      <c r="I1040" s="380" t="str">
        <f>VLOOKUP(D1040,Fichas!$A$2:$K$2009,11,FALSE)</f>
        <v>361</v>
      </c>
      <c r="J1040" s="365" t="str">
        <f>VLOOKUP(D1040,Fichas!$A$2:$L$2009,12,FALSE)</f>
        <v>Ensino Fundamental</v>
      </c>
      <c r="K1040" s="380" t="str">
        <f>VLOOKUP(D1040,Fichas!$A$2:$M$2009,13,FALSE)</f>
        <v>0015</v>
      </c>
      <c r="L1040" s="365" t="str">
        <f>VLOOKUP(D1040,Fichas!$A$2:$N$2009,14,FALSE)</f>
        <v>Gestão de Pessoal da Educação</v>
      </c>
      <c r="M1040" s="380" t="str">
        <f>VLOOKUP(D1040,Fichas!$A$2:$O$2009,15,FALSE)</f>
        <v>2003</v>
      </c>
      <c r="N1040" s="365" t="str">
        <f>VLOOKUP(D1040,Fichas!$A$2:$P$2009,16,FALSE)</f>
        <v>Pessoal e Encargos Sociais da Unidade</v>
      </c>
      <c r="O1040" s="380" t="str">
        <f>VLOOKUP(D1040,Fichas!$A$2:$C$2009,3,FALSE)</f>
        <v>3.1.90.04.00.00</v>
      </c>
      <c r="P1040" s="365" t="str">
        <f>VLOOKUP(D1040,Fichas!$A$2:$D$2009,4,FALSE)</f>
        <v>Contratação por Tempo Determinado</v>
      </c>
      <c r="Q1040" s="381" t="str">
        <f>VLOOKUP(D1040,Fichas!$A$2:$E$2009,5,FALSE)</f>
        <v>200</v>
      </c>
      <c r="R1040" s="365" t="str">
        <f>VLOOKUP(Q1040,Dados!$A$2:$C$1673,2,FALSE)</f>
        <v>Ordinário - Educação</v>
      </c>
      <c r="S1040" s="379">
        <f>'6835'!G31</f>
        <v>0</v>
      </c>
      <c r="T1040" s="379">
        <f>'6835'!H31</f>
        <v>20500</v>
      </c>
      <c r="U1040" s="428" t="s">
        <v>2124</v>
      </c>
    </row>
    <row r="1041" spans="1:21" x14ac:dyDescent="0.2">
      <c r="A1041" s="365" t="s">
        <v>2111</v>
      </c>
      <c r="B1041" s="376">
        <v>44683</v>
      </c>
      <c r="C1041" s="376">
        <v>44711</v>
      </c>
      <c r="D1041" s="380">
        <f>'6835'!D32</f>
        <v>423</v>
      </c>
      <c r="E1041" s="365" t="str">
        <f>VLOOKUP(D1041,Fichas!$A$2:$G$2009,7,FALSE)</f>
        <v>02.012</v>
      </c>
      <c r="F1041" s="365" t="str">
        <f>VLOOKUP(D1041,Fichas!$A$2:$H$2009,8,FALSE)</f>
        <v>Secretaria de Educação</v>
      </c>
      <c r="G1041" s="380" t="str">
        <f>VLOOKUP(D1041,Fichas!$A$2:$I$2009,9,FALSE)</f>
        <v>12</v>
      </c>
      <c r="H1041" s="365" t="str">
        <f>VLOOKUP(D1041,Fichas!$A$2:$J$2009,10,FALSE)</f>
        <v>Educação</v>
      </c>
      <c r="I1041" s="380" t="str">
        <f>VLOOKUP(D1041,Fichas!$A$2:$K$2009,11,FALSE)</f>
        <v>361</v>
      </c>
      <c r="J1041" s="365" t="str">
        <f>VLOOKUP(D1041,Fichas!$A$2:$L$2009,12,FALSE)</f>
        <v>Ensino Fundamental</v>
      </c>
      <c r="K1041" s="380" t="str">
        <f>VLOOKUP(D1041,Fichas!$A$2:$M$2009,13,FALSE)</f>
        <v>0016</v>
      </c>
      <c r="L1041" s="365" t="str">
        <f>VLOOKUP(D1041,Fichas!$A$2:$N$2009,14,FALSE)</f>
        <v>FUNDEB 70% - Remuneração do Magistério</v>
      </c>
      <c r="M1041" s="380" t="str">
        <f>VLOOKUP(D1041,Fichas!$A$2:$O$2009,15,FALSE)</f>
        <v>2058</v>
      </c>
      <c r="N1041" s="365" t="str">
        <f>VLOOKUP(D1041,Fichas!$A$2:$P$2009,16,FALSE)</f>
        <v>FUNDEB 70 - Remuneração do Magistério - Ensino Fundamental</v>
      </c>
      <c r="O1041" s="380" t="str">
        <f>VLOOKUP(D1041,Fichas!$A$2:$C$2009,3,FALSE)</f>
        <v>3.1.90.11.00.00</v>
      </c>
      <c r="P1041" s="365" t="str">
        <f>VLOOKUP(D1041,Fichas!$A$2:$D$2009,4,FALSE)</f>
        <v>Vencimentos e Vantagens Fixas - Pessoal Civil</v>
      </c>
      <c r="Q1041" s="381" t="str">
        <f>VLOOKUP(D1041,Fichas!$A$2:$E$2009,5,FALSE)</f>
        <v>600</v>
      </c>
      <c r="R1041" s="365" t="str">
        <f>VLOOKUP(Q1041,Dados!$A$2:$C$1673,2,FALSE)</f>
        <v>FUNDEB - 70%</v>
      </c>
      <c r="S1041" s="379">
        <f>'6835'!G32</f>
        <v>0</v>
      </c>
      <c r="T1041" s="379">
        <f>'6835'!H32</f>
        <v>2160</v>
      </c>
      <c r="U1041" s="428" t="s">
        <v>2124</v>
      </c>
    </row>
    <row r="1042" spans="1:21" x14ac:dyDescent="0.2">
      <c r="A1042" s="365" t="s">
        <v>2111</v>
      </c>
      <c r="B1042" s="376">
        <v>44683</v>
      </c>
      <c r="C1042" s="376">
        <v>44711</v>
      </c>
      <c r="D1042" s="380">
        <f>'6835'!D33</f>
        <v>442</v>
      </c>
      <c r="E1042" s="365" t="str">
        <f>VLOOKUP(D1042,Fichas!$A$2:$G$2009,7,FALSE)</f>
        <v>02.012</v>
      </c>
      <c r="F1042" s="365" t="str">
        <f>VLOOKUP(D1042,Fichas!$A$2:$H$2009,8,FALSE)</f>
        <v>Secretaria de Educação</v>
      </c>
      <c r="G1042" s="380" t="str">
        <f>VLOOKUP(D1042,Fichas!$A$2:$I$2009,9,FALSE)</f>
        <v>12</v>
      </c>
      <c r="H1042" s="365" t="str">
        <f>VLOOKUP(D1042,Fichas!$A$2:$J$2009,10,FALSE)</f>
        <v>Educação</v>
      </c>
      <c r="I1042" s="380" t="str">
        <f>VLOOKUP(D1042,Fichas!$A$2:$K$2009,11,FALSE)</f>
        <v>361</v>
      </c>
      <c r="J1042" s="365" t="str">
        <f>VLOOKUP(D1042,Fichas!$A$2:$L$2009,12,FALSE)</f>
        <v>Ensino Fundamental</v>
      </c>
      <c r="K1042" s="380" t="str">
        <f>VLOOKUP(D1042,Fichas!$A$2:$M$2009,13,FALSE)</f>
        <v>0018</v>
      </c>
      <c r="L1042" s="365" t="str">
        <f>VLOOKUP(D1042,Fichas!$A$2:$N$2009,14,FALSE)</f>
        <v>Gestão da Política de Educação</v>
      </c>
      <c r="M1042" s="380" t="str">
        <f>VLOOKUP(D1042,Fichas!$A$2:$O$2009,15,FALSE)</f>
        <v>2068</v>
      </c>
      <c r="N1042" s="365" t="str">
        <f>VLOOKUP(D1042,Fichas!$A$2:$P$2009,16,FALSE)</f>
        <v xml:space="preserve">Manutenção do Ensino Fundamental </v>
      </c>
      <c r="O1042" s="380" t="str">
        <f>VLOOKUP(D1042,Fichas!$A$2:$C$2009,3,FALSE)</f>
        <v>4.4.90.52.00.00</v>
      </c>
      <c r="P1042" s="365" t="str">
        <f>VLOOKUP(D1042,Fichas!$A$2:$D$2009,4,FALSE)</f>
        <v>Equipamentos e Material Permanente</v>
      </c>
      <c r="Q1042" s="381" t="str">
        <f>VLOOKUP(D1042,Fichas!$A$2:$E$2009,5,FALSE)</f>
        <v>200</v>
      </c>
      <c r="R1042" s="365" t="str">
        <f>VLOOKUP(Q1042,Dados!$A$2:$C$1673,2,FALSE)</f>
        <v>Ordinário - Educação</v>
      </c>
      <c r="S1042" s="379">
        <f>'6835'!G33</f>
        <v>0</v>
      </c>
      <c r="T1042" s="379">
        <f>'6835'!H33</f>
        <v>3003.82</v>
      </c>
      <c r="U1042" s="428" t="s">
        <v>2124</v>
      </c>
    </row>
    <row r="1043" spans="1:21" x14ac:dyDescent="0.2">
      <c r="A1043" s="365" t="s">
        <v>2111</v>
      </c>
      <c r="B1043" s="376">
        <v>44683</v>
      </c>
      <c r="C1043" s="376">
        <v>44711</v>
      </c>
      <c r="D1043" s="380">
        <f>'6835'!D34</f>
        <v>1553</v>
      </c>
      <c r="E1043" s="365" t="str">
        <f>VLOOKUP(D1043,Fichas!$A$2:$G$2009,7,FALSE)</f>
        <v>02.012</v>
      </c>
      <c r="F1043" s="365" t="str">
        <f>VLOOKUP(D1043,Fichas!$A$2:$H$2009,8,FALSE)</f>
        <v>Secretaria de Educação</v>
      </c>
      <c r="G1043" s="380" t="str">
        <f>VLOOKUP(D1043,Fichas!$A$2:$I$2009,9,FALSE)</f>
        <v>12</v>
      </c>
      <c r="H1043" s="365" t="str">
        <f>VLOOKUP(D1043,Fichas!$A$2:$J$2009,10,FALSE)</f>
        <v>Educação</v>
      </c>
      <c r="I1043" s="380" t="str">
        <f>VLOOKUP(D1043,Fichas!$A$2:$K$2009,11,FALSE)</f>
        <v>361</v>
      </c>
      <c r="J1043" s="365" t="str">
        <f>VLOOKUP(D1043,Fichas!$A$2:$L$2009,12,FALSE)</f>
        <v>Ensino Fundamental</v>
      </c>
      <c r="K1043" s="380" t="str">
        <f>VLOOKUP(D1043,Fichas!$A$2:$M$2009,13,FALSE)</f>
        <v>0021</v>
      </c>
      <c r="L1043" s="365" t="str">
        <f>VLOOKUP(D1043,Fichas!$A$2:$N$2009,14,FALSE)</f>
        <v>Escola Nota 10 (Construção, Ampliação, Reforma)</v>
      </c>
      <c r="M1043" s="380" t="str">
        <f>VLOOKUP(D1043,Fichas!$A$2:$O$2009,15,FALSE)</f>
        <v>1004</v>
      </c>
      <c r="N1043" s="365" t="str">
        <f>VLOOKUP(D1043,Fichas!$A$2:$P$2009,16,FALSE)</f>
        <v>Construção, Ampliação, Reforma e Reaparelhamento das Unidades de Ensino Fundamental</v>
      </c>
      <c r="O1043" s="380" t="str">
        <f>VLOOKUP(D1043,Fichas!$A$2:$C$2009,3,FALSE)</f>
        <v>4.4.90.51.00.00</v>
      </c>
      <c r="P1043" s="365" t="str">
        <f>VLOOKUP(D1043,Fichas!$A$2:$D$2009,4,FALSE)</f>
        <v>Obras e Instalações</v>
      </c>
      <c r="Q1043" s="381" t="str">
        <f>VLOOKUP(D1043,Fichas!$A$2:$E$2009,5,FALSE)</f>
        <v>3005</v>
      </c>
      <c r="R1043" s="365" t="str">
        <f>VLOOKUP(Q1043,Dados!$A$2:$C$1673,2,FALSE)</f>
        <v>Superávit - Salário Educação</v>
      </c>
      <c r="S1043" s="379">
        <f>'6835'!G34</f>
        <v>0</v>
      </c>
      <c r="T1043" s="379">
        <f>'6835'!H34</f>
        <v>423989.75</v>
      </c>
      <c r="U1043" s="428" t="s">
        <v>2124</v>
      </c>
    </row>
    <row r="1044" spans="1:21" x14ac:dyDescent="0.2">
      <c r="A1044" s="365" t="s">
        <v>2111</v>
      </c>
      <c r="B1044" s="376">
        <v>44683</v>
      </c>
      <c r="C1044" s="376">
        <v>44711</v>
      </c>
      <c r="D1044" s="380">
        <f>'6835'!D35</f>
        <v>1435</v>
      </c>
      <c r="E1044" s="365" t="str">
        <f>VLOOKUP(D1044,Fichas!$A$2:$G$2009,7,FALSE)</f>
        <v>02.012</v>
      </c>
      <c r="F1044" s="365" t="str">
        <f>VLOOKUP(D1044,Fichas!$A$2:$H$2009,8,FALSE)</f>
        <v>Secretaria de Educação</v>
      </c>
      <c r="G1044" s="380" t="str">
        <f>VLOOKUP(D1044,Fichas!$A$2:$I$2009,9,FALSE)</f>
        <v>12</v>
      </c>
      <c r="H1044" s="365" t="str">
        <f>VLOOKUP(D1044,Fichas!$A$2:$J$2009,10,FALSE)</f>
        <v>Educação</v>
      </c>
      <c r="I1044" s="380" t="str">
        <f>VLOOKUP(D1044,Fichas!$A$2:$K$2009,11,FALSE)</f>
        <v>361</v>
      </c>
      <c r="J1044" s="365" t="str">
        <f>VLOOKUP(D1044,Fichas!$A$2:$L$2009,12,FALSE)</f>
        <v>Ensino Fundamental</v>
      </c>
      <c r="K1044" s="380" t="str">
        <f>VLOOKUP(D1044,Fichas!$A$2:$M$2009,13,FALSE)</f>
        <v>0021</v>
      </c>
      <c r="L1044" s="365" t="str">
        <f>VLOOKUP(D1044,Fichas!$A$2:$N$2009,14,FALSE)</f>
        <v>Escola Nota 10 (Construção, Ampliação, Reforma)</v>
      </c>
      <c r="M1044" s="380" t="str">
        <f>VLOOKUP(D1044,Fichas!$A$2:$O$2009,15,FALSE)</f>
        <v>1004</v>
      </c>
      <c r="N1044" s="365" t="str">
        <f>VLOOKUP(D1044,Fichas!$A$2:$P$2009,16,FALSE)</f>
        <v>Construção, Ampliação, Reforma e Reaparelhamento das Unidades de Ensino Fundamental</v>
      </c>
      <c r="O1044" s="380" t="str">
        <f>VLOOKUP(D1044,Fichas!$A$2:$C$2009,3,FALSE)</f>
        <v>4.4.90.51.00.00</v>
      </c>
      <c r="P1044" s="365" t="str">
        <f>VLOOKUP(D1044,Fichas!$A$2:$D$2009,4,FALSE)</f>
        <v>Obras e Instalações</v>
      </c>
      <c r="Q1044" s="381" t="str">
        <f>VLOOKUP(D1044,Fichas!$A$2:$E$2009,5,FALSE)</f>
        <v>3835</v>
      </c>
      <c r="R1044" s="365" t="str">
        <f>VLOOKUP(Q1044,Dados!$A$2:$C$1673,2,FALSE)</f>
        <v>Superávit - Royalties - Educação</v>
      </c>
      <c r="S1044" s="379">
        <f>'6835'!G35</f>
        <v>0</v>
      </c>
      <c r="T1044" s="379">
        <f>'6835'!H35</f>
        <v>1964020.02</v>
      </c>
      <c r="U1044" s="428" t="s">
        <v>2124</v>
      </c>
    </row>
    <row r="1045" spans="1:21" x14ac:dyDescent="0.2">
      <c r="A1045" s="365" t="s">
        <v>2111</v>
      </c>
      <c r="B1045" s="376">
        <v>44683</v>
      </c>
      <c r="C1045" s="376">
        <v>44711</v>
      </c>
      <c r="D1045" s="380">
        <f>'6835'!D36</f>
        <v>454</v>
      </c>
      <c r="E1045" s="365" t="str">
        <f>VLOOKUP(D1045,Fichas!$A$2:$G$2009,7,FALSE)</f>
        <v>02.012</v>
      </c>
      <c r="F1045" s="365" t="str">
        <f>VLOOKUP(D1045,Fichas!$A$2:$H$2009,8,FALSE)</f>
        <v>Secretaria de Educação</v>
      </c>
      <c r="G1045" s="380" t="str">
        <f>VLOOKUP(D1045,Fichas!$A$2:$I$2009,9,FALSE)</f>
        <v>12</v>
      </c>
      <c r="H1045" s="365" t="str">
        <f>VLOOKUP(D1045,Fichas!$A$2:$J$2009,10,FALSE)</f>
        <v>Educação</v>
      </c>
      <c r="I1045" s="380" t="str">
        <f>VLOOKUP(D1045,Fichas!$A$2:$K$2009,11,FALSE)</f>
        <v>362</v>
      </c>
      <c r="J1045" s="365" t="str">
        <f>VLOOKUP(D1045,Fichas!$A$2:$L$2009,12,FALSE)</f>
        <v>Ensino Médio</v>
      </c>
      <c r="K1045" s="380" t="str">
        <f>VLOOKUP(D1045,Fichas!$A$2:$M$2009,13,FALSE)</f>
        <v>0015</v>
      </c>
      <c r="L1045" s="365" t="str">
        <f>VLOOKUP(D1045,Fichas!$A$2:$N$2009,14,FALSE)</f>
        <v>Gestão de Pessoal da Educação</v>
      </c>
      <c r="M1045" s="380" t="str">
        <f>VLOOKUP(D1045,Fichas!$A$2:$O$2009,15,FALSE)</f>
        <v>2053</v>
      </c>
      <c r="N1045" s="365" t="str">
        <f>VLOOKUP(D1045,Fichas!$A$2:$P$2009,16,FALSE)</f>
        <v>Remuneração dos Profissionais da Educação - Ensino Médio</v>
      </c>
      <c r="O1045" s="380" t="str">
        <f>VLOOKUP(D1045,Fichas!$A$2:$C$2009,3,FALSE)</f>
        <v>3.1.90.04.00.00</v>
      </c>
      <c r="P1045" s="365" t="str">
        <f>VLOOKUP(D1045,Fichas!$A$2:$D$2009,4,FALSE)</f>
        <v>Contratação por Tempo Determinado</v>
      </c>
      <c r="Q1045" s="381" t="str">
        <f>VLOOKUP(D1045,Fichas!$A$2:$E$2009,5,FALSE)</f>
        <v>0</v>
      </c>
      <c r="R1045" s="365" t="str">
        <f>VLOOKUP(Q1045,Dados!$A$2:$C$1673,2,FALSE)</f>
        <v>Ordinário</v>
      </c>
      <c r="S1045" s="379">
        <f>'6835'!G36</f>
        <v>0</v>
      </c>
      <c r="T1045" s="379">
        <f>'6835'!H36</f>
        <v>1000</v>
      </c>
      <c r="U1045" s="428" t="s">
        <v>2124</v>
      </c>
    </row>
    <row r="1046" spans="1:21" x14ac:dyDescent="0.2">
      <c r="A1046" s="365" t="s">
        <v>2111</v>
      </c>
      <c r="B1046" s="376">
        <v>44683</v>
      </c>
      <c r="C1046" s="376">
        <v>44711</v>
      </c>
      <c r="D1046" s="380">
        <f>'6835'!D37</f>
        <v>456</v>
      </c>
      <c r="E1046" s="365" t="str">
        <f>VLOOKUP(D1046,Fichas!$A$2:$G$2009,7,FALSE)</f>
        <v>02.012</v>
      </c>
      <c r="F1046" s="365" t="str">
        <f>VLOOKUP(D1046,Fichas!$A$2:$H$2009,8,FALSE)</f>
        <v>Secretaria de Educação</v>
      </c>
      <c r="G1046" s="380" t="str">
        <f>VLOOKUP(D1046,Fichas!$A$2:$I$2009,9,FALSE)</f>
        <v>12</v>
      </c>
      <c r="H1046" s="365" t="str">
        <f>VLOOKUP(D1046,Fichas!$A$2:$J$2009,10,FALSE)</f>
        <v>Educação</v>
      </c>
      <c r="I1046" s="380" t="str">
        <f>VLOOKUP(D1046,Fichas!$A$2:$K$2009,11,FALSE)</f>
        <v>362</v>
      </c>
      <c r="J1046" s="365" t="str">
        <f>VLOOKUP(D1046,Fichas!$A$2:$L$2009,12,FALSE)</f>
        <v>Ensino Médio</v>
      </c>
      <c r="K1046" s="380" t="str">
        <f>VLOOKUP(D1046,Fichas!$A$2:$M$2009,13,FALSE)</f>
        <v>0015</v>
      </c>
      <c r="L1046" s="365" t="str">
        <f>VLOOKUP(D1046,Fichas!$A$2:$N$2009,14,FALSE)</f>
        <v>Gestão de Pessoal da Educação</v>
      </c>
      <c r="M1046" s="380" t="str">
        <f>VLOOKUP(D1046,Fichas!$A$2:$O$2009,15,FALSE)</f>
        <v>2053</v>
      </c>
      <c r="N1046" s="365" t="str">
        <f>VLOOKUP(D1046,Fichas!$A$2:$P$2009,16,FALSE)</f>
        <v>Remuneração dos Profissionais da Educação - Ensino Médio</v>
      </c>
      <c r="O1046" s="380" t="str">
        <f>VLOOKUP(D1046,Fichas!$A$2:$C$2009,3,FALSE)</f>
        <v>3.1.90.13.00.00</v>
      </c>
      <c r="P1046" s="365" t="str">
        <f>VLOOKUP(D1046,Fichas!$A$2:$D$2009,4,FALSE)</f>
        <v>Obrigações Patronais</v>
      </c>
      <c r="Q1046" s="381" t="str">
        <f>VLOOKUP(D1046,Fichas!$A$2:$E$2009,5,FALSE)</f>
        <v>0</v>
      </c>
      <c r="R1046" s="365" t="str">
        <f>VLOOKUP(Q1046,Dados!$A$2:$C$1673,2,FALSE)</f>
        <v>Ordinário</v>
      </c>
      <c r="S1046" s="379">
        <f>'6835'!G37</f>
        <v>0</v>
      </c>
      <c r="T1046" s="379">
        <f>'6835'!H37</f>
        <v>360</v>
      </c>
      <c r="U1046" s="428" t="s">
        <v>2124</v>
      </c>
    </row>
    <row r="1047" spans="1:21" x14ac:dyDescent="0.2">
      <c r="A1047" s="365" t="s">
        <v>2111</v>
      </c>
      <c r="B1047" s="376">
        <v>44683</v>
      </c>
      <c r="C1047" s="376">
        <v>44711</v>
      </c>
      <c r="D1047" s="380">
        <f>'6835'!D38</f>
        <v>520</v>
      </c>
      <c r="E1047" s="365" t="str">
        <f>VLOOKUP(D1047,Fichas!$A$2:$G$2009,7,FALSE)</f>
        <v>02.012</v>
      </c>
      <c r="F1047" s="365" t="str">
        <f>VLOOKUP(D1047,Fichas!$A$2:$H$2009,8,FALSE)</f>
        <v>Secretaria de Educação</v>
      </c>
      <c r="G1047" s="380" t="str">
        <f>VLOOKUP(D1047,Fichas!$A$2:$I$2009,9,FALSE)</f>
        <v>12</v>
      </c>
      <c r="H1047" s="365" t="str">
        <f>VLOOKUP(D1047,Fichas!$A$2:$J$2009,10,FALSE)</f>
        <v>Educação</v>
      </c>
      <c r="I1047" s="380" t="str">
        <f>VLOOKUP(D1047,Fichas!$A$2:$K$2009,11,FALSE)</f>
        <v>365</v>
      </c>
      <c r="J1047" s="365" t="str">
        <f>VLOOKUP(D1047,Fichas!$A$2:$L$2009,12,FALSE)</f>
        <v>Educação Infantil</v>
      </c>
      <c r="K1047" s="380" t="str">
        <f>VLOOKUP(D1047,Fichas!$A$2:$M$2009,13,FALSE)</f>
        <v>0017</v>
      </c>
      <c r="L1047" s="365" t="str">
        <f>VLOOKUP(D1047,Fichas!$A$2:$N$2009,14,FALSE)</f>
        <v>FUNDEB 30% - Remuneração de Não Docentes</v>
      </c>
      <c r="M1047" s="380" t="str">
        <f>VLOOKUP(D1047,Fichas!$A$2:$O$2009,15,FALSE)</f>
        <v>2065</v>
      </c>
      <c r="N1047" s="365" t="str">
        <f>VLOOKUP(D1047,Fichas!$A$2:$P$2009,16,FALSE)</f>
        <v>FUNDEB 30 - Remuneração Não Docentes - Pré Escola</v>
      </c>
      <c r="O1047" s="380" t="str">
        <f>VLOOKUP(D1047,Fichas!$A$2:$C$2009,3,FALSE)</f>
        <v>3.1.90.04.00.00</v>
      </c>
      <c r="P1047" s="365" t="str">
        <f>VLOOKUP(D1047,Fichas!$A$2:$D$2009,4,FALSE)</f>
        <v>Contratação por Tempo Determinado</v>
      </c>
      <c r="Q1047" s="381" t="str">
        <f>VLOOKUP(D1047,Fichas!$A$2:$E$2009,5,FALSE)</f>
        <v>400</v>
      </c>
      <c r="R1047" s="365" t="str">
        <f>VLOOKUP(Q1047,Dados!$A$2:$C$1673,2,FALSE)</f>
        <v>FUNDEB - 30%</v>
      </c>
      <c r="S1047" s="379">
        <f>'6835'!G38</f>
        <v>0</v>
      </c>
      <c r="T1047" s="379">
        <f>'6835'!H38</f>
        <v>460</v>
      </c>
      <c r="U1047" s="428" t="s">
        <v>2124</v>
      </c>
    </row>
    <row r="1048" spans="1:21" x14ac:dyDescent="0.2">
      <c r="A1048" s="365" t="s">
        <v>2111</v>
      </c>
      <c r="B1048" s="376">
        <v>44683</v>
      </c>
      <c r="C1048" s="376">
        <v>44711</v>
      </c>
      <c r="D1048" s="380">
        <f>'6835'!D39</f>
        <v>665</v>
      </c>
      <c r="E1048" s="365" t="str">
        <f>VLOOKUP(D1048,Fichas!$A$2:$G$2009,7,FALSE)</f>
        <v>02.014</v>
      </c>
      <c r="F1048" s="365" t="str">
        <f>VLOOKUP(D1048,Fichas!$A$2:$H$2009,8,FALSE)</f>
        <v>Secretaria de Cultura</v>
      </c>
      <c r="G1048" s="380" t="str">
        <f>VLOOKUP(D1048,Fichas!$A$2:$I$2009,9,FALSE)</f>
        <v>13</v>
      </c>
      <c r="H1048" s="365" t="str">
        <f>VLOOKUP(D1048,Fichas!$A$2:$J$2009,10,FALSE)</f>
        <v>Cultura</v>
      </c>
      <c r="I1048" s="380" t="str">
        <f>VLOOKUP(D1048,Fichas!$A$2:$K$2009,11,FALSE)</f>
        <v>122</v>
      </c>
      <c r="J1048" s="365" t="str">
        <f>VLOOKUP(D1048,Fichas!$A$2:$L$2009,12,FALSE)</f>
        <v>Administração Geral</v>
      </c>
      <c r="K1048" s="380" t="str">
        <f>VLOOKUP(D1048,Fichas!$A$2:$M$2009,13,FALSE)</f>
        <v>0002</v>
      </c>
      <c r="L1048" s="365" t="str">
        <f>VLOOKUP(D1048,Fichas!$A$2:$N$2009,14,FALSE)</f>
        <v>Gestão Administrativa</v>
      </c>
      <c r="M1048" s="380" t="str">
        <f>VLOOKUP(D1048,Fichas!$A$2:$O$2009,15,FALSE)</f>
        <v>2004</v>
      </c>
      <c r="N1048" s="365" t="str">
        <f>VLOOKUP(D1048,Fichas!$A$2:$P$2009,16,FALSE)</f>
        <v>Manutenção e Operacionalização da Unidade</v>
      </c>
      <c r="O1048" s="380" t="str">
        <f>VLOOKUP(D1048,Fichas!$A$2:$C$2009,3,FALSE)</f>
        <v>3.3.90.31.00.00</v>
      </c>
      <c r="P1048" s="365" t="str">
        <f>VLOOKUP(D1048,Fichas!$A$2:$D$2009,4,FALSE)</f>
        <v>Premiações Culturais, Artísticas, Científicas, Desportivas e Outras</v>
      </c>
      <c r="Q1048" s="381" t="str">
        <f>VLOOKUP(D1048,Fichas!$A$2:$E$2009,5,FALSE)</f>
        <v>0</v>
      </c>
      <c r="R1048" s="365" t="str">
        <f>VLOOKUP(Q1048,Dados!$A$2:$C$1673,2,FALSE)</f>
        <v>Ordinário</v>
      </c>
      <c r="S1048" s="379">
        <f>'6835'!G39</f>
        <v>0</v>
      </c>
      <c r="T1048" s="379">
        <f>'6835'!H39</f>
        <v>4039.7</v>
      </c>
      <c r="U1048" s="428" t="s">
        <v>2124</v>
      </c>
    </row>
    <row r="1049" spans="1:21" x14ac:dyDescent="0.2">
      <c r="A1049" s="365" t="s">
        <v>2111</v>
      </c>
      <c r="B1049" s="376">
        <v>44683</v>
      </c>
      <c r="C1049" s="376">
        <v>44711</v>
      </c>
      <c r="D1049" s="380">
        <f>'6835'!D40</f>
        <v>696</v>
      </c>
      <c r="E1049" s="365" t="str">
        <f>VLOOKUP(D1049,Fichas!$A$2:$G$2009,7,FALSE)</f>
        <v>02.016</v>
      </c>
      <c r="F1049" s="365" t="str">
        <f>VLOOKUP(D1049,Fichas!$A$2:$H$2009,8,FALSE)</f>
        <v>Secretaria de Obras e Serviços Públicos</v>
      </c>
      <c r="G1049" s="380" t="str">
        <f>VLOOKUP(D1049,Fichas!$A$2:$I$2009,9,FALSE)</f>
        <v>15</v>
      </c>
      <c r="H1049" s="365" t="str">
        <f>VLOOKUP(D1049,Fichas!$A$2:$J$2009,10,FALSE)</f>
        <v>Urbanismo</v>
      </c>
      <c r="I1049" s="380" t="str">
        <f>VLOOKUP(D1049,Fichas!$A$2:$K$2009,11,FALSE)</f>
        <v>451</v>
      </c>
      <c r="J1049" s="365" t="str">
        <f>VLOOKUP(D1049,Fichas!$A$2:$L$2009,12,FALSE)</f>
        <v>Infraestrutura Urbana</v>
      </c>
      <c r="K1049" s="380" t="str">
        <f>VLOOKUP(D1049,Fichas!$A$2:$M$2009,13,FALSE)</f>
        <v>0026</v>
      </c>
      <c r="L1049" s="365" t="str">
        <f>VLOOKUP(D1049,Fichas!$A$2:$N$2009,14,FALSE)</f>
        <v>Serviços Públicos</v>
      </c>
      <c r="M1049" s="380" t="str">
        <f>VLOOKUP(D1049,Fichas!$A$2:$O$2009,15,FALSE)</f>
        <v>1012</v>
      </c>
      <c r="N1049" s="365" t="str">
        <f>VLOOKUP(D1049,Fichas!$A$2:$P$2009,16,FALSE)</f>
        <v>Revitalização e Reforma da Orla da Praia da Forte</v>
      </c>
      <c r="O1049" s="380" t="str">
        <f>VLOOKUP(D1049,Fichas!$A$2:$C$2009,3,FALSE)</f>
        <v>3.3.90.39.00.00</v>
      </c>
      <c r="P1049" s="365" t="str">
        <f>VLOOKUP(D1049,Fichas!$A$2:$D$2009,4,FALSE)</f>
        <v>Outros Serviços de Terceiros - Pessoa Jurídica</v>
      </c>
      <c r="Q1049" s="381" t="str">
        <f>VLOOKUP(D1049,Fichas!$A$2:$E$2009,5,FALSE)</f>
        <v>0</v>
      </c>
      <c r="R1049" s="365" t="str">
        <f>VLOOKUP(Q1049,Dados!$A$2:$C$1673,2,FALSE)</f>
        <v>Ordinário</v>
      </c>
      <c r="S1049" s="379">
        <f>'6835'!G40</f>
        <v>0</v>
      </c>
      <c r="T1049" s="379">
        <f>'6835'!H40</f>
        <v>116810.16</v>
      </c>
      <c r="U1049" s="428" t="s">
        <v>2124</v>
      </c>
    </row>
    <row r="1050" spans="1:21" x14ac:dyDescent="0.2">
      <c r="A1050" s="365" t="s">
        <v>2111</v>
      </c>
      <c r="B1050" s="376">
        <v>44683</v>
      </c>
      <c r="C1050" s="376">
        <v>44711</v>
      </c>
      <c r="D1050" s="380">
        <f>'6835'!D41</f>
        <v>702</v>
      </c>
      <c r="E1050" s="365" t="str">
        <f>VLOOKUP(D1050,Fichas!$A$2:$G$2009,7,FALSE)</f>
        <v>02.016</v>
      </c>
      <c r="F1050" s="365" t="str">
        <f>VLOOKUP(D1050,Fichas!$A$2:$H$2009,8,FALSE)</f>
        <v>Secretaria de Obras e Serviços Públicos</v>
      </c>
      <c r="G1050" s="380" t="str">
        <f>VLOOKUP(D1050,Fichas!$A$2:$I$2009,9,FALSE)</f>
        <v>15</v>
      </c>
      <c r="H1050" s="365" t="str">
        <f>VLOOKUP(D1050,Fichas!$A$2:$J$2009,10,FALSE)</f>
        <v>Urbanismo</v>
      </c>
      <c r="I1050" s="380" t="str">
        <f>VLOOKUP(D1050,Fichas!$A$2:$K$2009,11,FALSE)</f>
        <v>451</v>
      </c>
      <c r="J1050" s="365" t="str">
        <f>VLOOKUP(D1050,Fichas!$A$2:$L$2009,12,FALSE)</f>
        <v>Infraestrutura Urbana</v>
      </c>
      <c r="K1050" s="380" t="str">
        <f>VLOOKUP(D1050,Fichas!$A$2:$M$2009,13,FALSE)</f>
        <v>0026</v>
      </c>
      <c r="L1050" s="365" t="str">
        <f>VLOOKUP(D1050,Fichas!$A$2:$N$2009,14,FALSE)</f>
        <v>Serviços Públicos</v>
      </c>
      <c r="M1050" s="380" t="str">
        <f>VLOOKUP(D1050,Fichas!$A$2:$O$2009,15,FALSE)</f>
        <v>1016</v>
      </c>
      <c r="N1050" s="365" t="str">
        <f>VLOOKUP(D1050,Fichas!$A$2:$P$2009,16,FALSE)</f>
        <v>Revitalização de Bairros do 1º e 2º Distritos</v>
      </c>
      <c r="O1050" s="380" t="str">
        <f>VLOOKUP(D1050,Fichas!$A$2:$C$2009,3,FALSE)</f>
        <v>3.3.90.39.00.00</v>
      </c>
      <c r="P1050" s="365" t="str">
        <f>VLOOKUP(D1050,Fichas!$A$2:$D$2009,4,FALSE)</f>
        <v>Outros Serviços de Terceiros - Pessoa Jurídica</v>
      </c>
      <c r="Q1050" s="381" t="str">
        <f>VLOOKUP(D1050,Fichas!$A$2:$E$2009,5,FALSE)</f>
        <v>807</v>
      </c>
      <c r="R1050" s="365" t="str">
        <f>VLOOKUP(Q1050,Dados!$A$2:$C$1673,2,FALSE)</f>
        <v>Royalties Pelo Excedente da Produção</v>
      </c>
      <c r="S1050" s="379">
        <f>'6835'!G41</f>
        <v>0</v>
      </c>
      <c r="T1050" s="379">
        <f>'6835'!H41</f>
        <v>419680.96</v>
      </c>
      <c r="U1050" s="428" t="s">
        <v>2124</v>
      </c>
    </row>
    <row r="1051" spans="1:21" x14ac:dyDescent="0.2">
      <c r="A1051" s="365" t="s">
        <v>2111</v>
      </c>
      <c r="B1051" s="376">
        <v>44683</v>
      </c>
      <c r="C1051" s="376">
        <v>44711</v>
      </c>
      <c r="D1051" s="380">
        <f>'6835'!D42</f>
        <v>747</v>
      </c>
      <c r="E1051" s="365" t="str">
        <f>VLOOKUP(D1051,Fichas!$A$2:$G$2009,7,FALSE)</f>
        <v>02.017</v>
      </c>
      <c r="F1051" s="365" t="str">
        <f>VLOOKUP(D1051,Fichas!$A$2:$H$2009,8,FALSE)</f>
        <v>Secretaria da Criança e do Adolescente</v>
      </c>
      <c r="G1051" s="380" t="str">
        <f>VLOOKUP(D1051,Fichas!$A$2:$I$2009,9,FALSE)</f>
        <v>08</v>
      </c>
      <c r="H1051" s="365" t="str">
        <f>VLOOKUP(D1051,Fichas!$A$2:$J$2009,10,FALSE)</f>
        <v>Assistência Social</v>
      </c>
      <c r="I1051" s="380" t="str">
        <f>VLOOKUP(D1051,Fichas!$A$2:$K$2009,11,FALSE)</f>
        <v>243</v>
      </c>
      <c r="J1051" s="365" t="str">
        <f>VLOOKUP(D1051,Fichas!$A$2:$L$2009,12,FALSE)</f>
        <v>Assistência a Criança e ao Adolescente</v>
      </c>
      <c r="K1051" s="380" t="str">
        <f>VLOOKUP(D1051,Fichas!$A$2:$M$2009,13,FALSE)</f>
        <v>0045</v>
      </c>
      <c r="L1051" s="365" t="str">
        <f>VLOOKUP(D1051,Fichas!$A$2:$N$2009,14,FALSE)</f>
        <v>Políticas de Assistência Social</v>
      </c>
      <c r="M1051" s="380" t="str">
        <f>VLOOKUP(D1051,Fichas!$A$2:$O$2009,15,FALSE)</f>
        <v>2215</v>
      </c>
      <c r="N1051" s="365" t="str">
        <f>VLOOKUP(D1051,Fichas!$A$2:$P$2009,16,FALSE)</f>
        <v>Manutenção do Programa de Erradicação do Trabalho Infantil - AEPETI</v>
      </c>
      <c r="O1051" s="380" t="str">
        <f>VLOOKUP(D1051,Fichas!$A$2:$C$2009,3,FALSE)</f>
        <v>3.3.90.39.00.00</v>
      </c>
      <c r="P1051" s="365" t="str">
        <f>VLOOKUP(D1051,Fichas!$A$2:$D$2009,4,FALSE)</f>
        <v>Outros Serviços de Terceiros - Pessoa Jurídica</v>
      </c>
      <c r="Q1051" s="381" t="str">
        <f>VLOOKUP(D1051,Fichas!$A$2:$E$2009,5,FALSE)</f>
        <v>0</v>
      </c>
      <c r="R1051" s="365" t="str">
        <f>VLOOKUP(Q1051,Dados!$A$2:$C$1673,2,FALSE)</f>
        <v>Ordinário</v>
      </c>
      <c r="S1051" s="379">
        <f>'6835'!G42</f>
        <v>0</v>
      </c>
      <c r="T1051" s="379">
        <f>'6835'!H42</f>
        <v>20000</v>
      </c>
      <c r="U1051" s="428" t="s">
        <v>2124</v>
      </c>
    </row>
    <row r="1052" spans="1:21" x14ac:dyDescent="0.2">
      <c r="A1052" s="365" t="s">
        <v>2111</v>
      </c>
      <c r="B1052" s="376">
        <v>44683</v>
      </c>
      <c r="C1052" s="376">
        <v>44711</v>
      </c>
      <c r="D1052" s="380">
        <f>'6835'!D43</f>
        <v>971</v>
      </c>
      <c r="E1052" s="365" t="str">
        <f>VLOOKUP(D1052,Fichas!$A$2:$G$2009,7,FALSE)</f>
        <v>05.001</v>
      </c>
      <c r="F1052" s="365" t="str">
        <f>VLOOKUP(D1052,Fichas!$A$2:$H$2009,8,FALSE)</f>
        <v>Fundo Municipal de Saúde</v>
      </c>
      <c r="G1052" s="380" t="str">
        <f>VLOOKUP(D1052,Fichas!$A$2:$I$2009,9,FALSE)</f>
        <v>10</v>
      </c>
      <c r="H1052" s="365" t="str">
        <f>VLOOKUP(D1052,Fichas!$A$2:$J$2009,10,FALSE)</f>
        <v>Saúde</v>
      </c>
      <c r="I1052" s="380" t="str">
        <f>VLOOKUP(D1052,Fichas!$A$2:$K$2009,11,FALSE)</f>
        <v>122</v>
      </c>
      <c r="J1052" s="365" t="str">
        <f>VLOOKUP(D1052,Fichas!$A$2:$L$2009,12,FALSE)</f>
        <v>Administração Geral</v>
      </c>
      <c r="K1052" s="380" t="str">
        <f>VLOOKUP(D1052,Fichas!$A$2:$M$2009,13,FALSE)</f>
        <v>0029</v>
      </c>
      <c r="L1052" s="365" t="str">
        <f>VLOOKUP(D1052,Fichas!$A$2:$N$2009,14,FALSE)</f>
        <v>Manutenção, Modernização e Profissionalização da Gestão do SUS</v>
      </c>
      <c r="M1052" s="380" t="str">
        <f>VLOOKUP(D1052,Fichas!$A$2:$O$2009,15,FALSE)</f>
        <v>2121</v>
      </c>
      <c r="N1052" s="365" t="str">
        <f>VLOOKUP(D1052,Fichas!$A$2:$P$2009,16,FALSE)</f>
        <v>Manutenção e Modernização das Ações Administrativas e de Gestão do SUS</v>
      </c>
      <c r="O1052" s="380" t="str">
        <f>VLOOKUP(D1052,Fichas!$A$2:$C$2009,3,FALSE)</f>
        <v>3.3.90.30.00.00</v>
      </c>
      <c r="P1052" s="365" t="str">
        <f>VLOOKUP(D1052,Fichas!$A$2:$D$2009,4,FALSE)</f>
        <v>Material de Consumo</v>
      </c>
      <c r="Q1052" s="381" t="str">
        <f>VLOOKUP(D1052,Fichas!$A$2:$E$2009,5,FALSE)</f>
        <v>300</v>
      </c>
      <c r="R1052" s="365" t="str">
        <f>VLOOKUP(Q1052,Dados!$A$2:$C$1673,2,FALSE)</f>
        <v>Ordinário - Saúde</v>
      </c>
      <c r="S1052" s="379">
        <f>'6835'!G43</f>
        <v>0</v>
      </c>
      <c r="T1052" s="379">
        <f>'6835'!H43</f>
        <v>500000</v>
      </c>
      <c r="U1052" s="428" t="s">
        <v>2124</v>
      </c>
    </row>
    <row r="1053" spans="1:21" x14ac:dyDescent="0.2">
      <c r="A1053" s="365" t="s">
        <v>2111</v>
      </c>
      <c r="B1053" s="376">
        <v>44683</v>
      </c>
      <c r="C1053" s="376">
        <v>44711</v>
      </c>
      <c r="D1053" s="380">
        <f>'6835'!D44</f>
        <v>974</v>
      </c>
      <c r="E1053" s="365" t="str">
        <f>VLOOKUP(D1053,Fichas!$A$2:$G$2009,7,FALSE)</f>
        <v>05.001</v>
      </c>
      <c r="F1053" s="365" t="str">
        <f>VLOOKUP(D1053,Fichas!$A$2:$H$2009,8,FALSE)</f>
        <v>Fundo Municipal de Saúde</v>
      </c>
      <c r="G1053" s="380" t="str">
        <f>VLOOKUP(D1053,Fichas!$A$2:$I$2009,9,FALSE)</f>
        <v>10</v>
      </c>
      <c r="H1053" s="365" t="str">
        <f>VLOOKUP(D1053,Fichas!$A$2:$J$2009,10,FALSE)</f>
        <v>Saúde</v>
      </c>
      <c r="I1053" s="380" t="str">
        <f>VLOOKUP(D1053,Fichas!$A$2:$K$2009,11,FALSE)</f>
        <v>122</v>
      </c>
      <c r="J1053" s="365" t="str">
        <f>VLOOKUP(D1053,Fichas!$A$2:$L$2009,12,FALSE)</f>
        <v>Administração Geral</v>
      </c>
      <c r="K1053" s="380" t="str">
        <f>VLOOKUP(D1053,Fichas!$A$2:$M$2009,13,FALSE)</f>
        <v>0029</v>
      </c>
      <c r="L1053" s="365" t="str">
        <f>VLOOKUP(D1053,Fichas!$A$2:$N$2009,14,FALSE)</f>
        <v>Manutenção, Modernização e Profissionalização da Gestão do SUS</v>
      </c>
      <c r="M1053" s="380" t="str">
        <f>VLOOKUP(D1053,Fichas!$A$2:$O$2009,15,FALSE)</f>
        <v>2121</v>
      </c>
      <c r="N1053" s="365" t="str">
        <f>VLOOKUP(D1053,Fichas!$A$2:$P$2009,16,FALSE)</f>
        <v>Manutenção e Modernização das Ações Administrativas e de Gestão do SUS</v>
      </c>
      <c r="O1053" s="380" t="str">
        <f>VLOOKUP(D1053,Fichas!$A$2:$C$2009,3,FALSE)</f>
        <v>3.3.90.36.00.00</v>
      </c>
      <c r="P1053" s="365" t="str">
        <f>VLOOKUP(D1053,Fichas!$A$2:$D$2009,4,FALSE)</f>
        <v>Outros Serviços de Terceiros - Pessoa Física</v>
      </c>
      <c r="Q1053" s="381" t="str">
        <f>VLOOKUP(D1053,Fichas!$A$2:$E$2009,5,FALSE)</f>
        <v>300</v>
      </c>
      <c r="R1053" s="365" t="str">
        <f>VLOOKUP(Q1053,Dados!$A$2:$C$1673,2,FALSE)</f>
        <v>Ordinário - Saúde</v>
      </c>
      <c r="S1053" s="379">
        <f>'6835'!G44</f>
        <v>0</v>
      </c>
      <c r="T1053" s="379">
        <f>'6835'!H44</f>
        <v>500000</v>
      </c>
      <c r="U1053" s="428" t="s">
        <v>2124</v>
      </c>
    </row>
    <row r="1054" spans="1:21" x14ac:dyDescent="0.2">
      <c r="A1054" s="365" t="s">
        <v>2111</v>
      </c>
      <c r="B1054" s="376">
        <v>44683</v>
      </c>
      <c r="C1054" s="376">
        <v>44711</v>
      </c>
      <c r="D1054" s="380">
        <f>'6835'!D45</f>
        <v>982</v>
      </c>
      <c r="E1054" s="365" t="str">
        <f>VLOOKUP(D1054,Fichas!$A$2:$G$2009,7,FALSE)</f>
        <v>05.001</v>
      </c>
      <c r="F1054" s="365" t="str">
        <f>VLOOKUP(D1054,Fichas!$A$2:$H$2009,8,FALSE)</f>
        <v>Fundo Municipal de Saúde</v>
      </c>
      <c r="G1054" s="380" t="str">
        <f>VLOOKUP(D1054,Fichas!$A$2:$I$2009,9,FALSE)</f>
        <v>10</v>
      </c>
      <c r="H1054" s="365" t="str">
        <f>VLOOKUP(D1054,Fichas!$A$2:$J$2009,10,FALSE)</f>
        <v>Saúde</v>
      </c>
      <c r="I1054" s="380" t="str">
        <f>VLOOKUP(D1054,Fichas!$A$2:$K$2009,11,FALSE)</f>
        <v>122</v>
      </c>
      <c r="J1054" s="365" t="str">
        <f>VLOOKUP(D1054,Fichas!$A$2:$L$2009,12,FALSE)</f>
        <v>Administração Geral</v>
      </c>
      <c r="K1054" s="380" t="str">
        <f>VLOOKUP(D1054,Fichas!$A$2:$M$2009,13,FALSE)</f>
        <v>0029</v>
      </c>
      <c r="L1054" s="365" t="str">
        <f>VLOOKUP(D1054,Fichas!$A$2:$N$2009,14,FALSE)</f>
        <v>Manutenção, Modernização e Profissionalização da Gestão do SUS</v>
      </c>
      <c r="M1054" s="380" t="str">
        <f>VLOOKUP(D1054,Fichas!$A$2:$O$2009,15,FALSE)</f>
        <v>2127</v>
      </c>
      <c r="N1054" s="365" t="str">
        <f>VLOOKUP(D1054,Fichas!$A$2:$P$2009,16,FALSE)</f>
        <v>Manutenção da Infraestrutura da Tecnologia da Informação e Comunicação Social em Saúde</v>
      </c>
      <c r="O1054" s="380" t="str">
        <f>VLOOKUP(D1054,Fichas!$A$2:$C$2009,3,FALSE)</f>
        <v>3.3.90.40.00.00</v>
      </c>
      <c r="P1054" s="365" t="str">
        <f>VLOOKUP(D1054,Fichas!$A$2:$D$2009,4,FALSE)</f>
        <v>Serviços de Tecnologia da Informação e Comunicação - Pessoa Jurídica</v>
      </c>
      <c r="Q1054" s="381" t="str">
        <f>VLOOKUP(D1054,Fichas!$A$2:$E$2009,5,FALSE)</f>
        <v>300</v>
      </c>
      <c r="R1054" s="365" t="str">
        <f>VLOOKUP(Q1054,Dados!$A$2:$C$1673,2,FALSE)</f>
        <v>Ordinário - Saúde</v>
      </c>
      <c r="S1054" s="379">
        <f>'6835'!G45</f>
        <v>0</v>
      </c>
      <c r="T1054" s="379">
        <f>'6835'!H45</f>
        <v>500000</v>
      </c>
      <c r="U1054" s="428" t="s">
        <v>2124</v>
      </c>
    </row>
    <row r="1055" spans="1:21" x14ac:dyDescent="0.2">
      <c r="A1055" s="365" t="s">
        <v>2111</v>
      </c>
      <c r="B1055" s="376">
        <v>44683</v>
      </c>
      <c r="C1055" s="376">
        <v>44711</v>
      </c>
      <c r="D1055" s="380">
        <f>'6835'!D46</f>
        <v>1709</v>
      </c>
      <c r="E1055" s="365" t="str">
        <f>VLOOKUP(D1055,Fichas!$A$2:$G$2009,7,FALSE)</f>
        <v>05.001</v>
      </c>
      <c r="F1055" s="365" t="str">
        <f>VLOOKUP(D1055,Fichas!$A$2:$H$2009,8,FALSE)</f>
        <v>Fundo Municipal de Saúde</v>
      </c>
      <c r="G1055" s="380" t="str">
        <f>VLOOKUP(D1055,Fichas!$A$2:$I$2009,9,FALSE)</f>
        <v>10</v>
      </c>
      <c r="H1055" s="365" t="str">
        <f>VLOOKUP(D1055,Fichas!$A$2:$J$2009,10,FALSE)</f>
        <v>Saúde</v>
      </c>
      <c r="I1055" s="380" t="str">
        <f>VLOOKUP(D1055,Fichas!$A$2:$K$2009,11,FALSE)</f>
        <v>301</v>
      </c>
      <c r="J1055" s="365" t="str">
        <f>VLOOKUP(D1055,Fichas!$A$2:$L$2009,12,FALSE)</f>
        <v>Atenção Básica</v>
      </c>
      <c r="K1055" s="380" t="str">
        <f>VLOOKUP(D1055,Fichas!$A$2:$M$2009,13,FALSE)</f>
        <v>0031</v>
      </c>
      <c r="L1055" s="365" t="str">
        <f>VLOOKUP(D1055,Fichas!$A$2:$N$2009,14,FALSE)</f>
        <v>Atenção Primária à Saúde</v>
      </c>
      <c r="M1055" s="380" t="str">
        <f>VLOOKUP(D1055,Fichas!$A$2:$O$2009,15,FALSE)</f>
        <v>2134</v>
      </c>
      <c r="N1055" s="365" t="str">
        <f>VLOOKUP(D1055,Fichas!$A$2:$P$2009,16,FALSE)</f>
        <v>Ampliação da Cobertura de ESF Para 100% da População de Cabo Frio</v>
      </c>
      <c r="O1055" s="380" t="str">
        <f>VLOOKUP(D1055,Fichas!$A$2:$C$2009,3,FALSE)</f>
        <v>3.3.90.30.00.00</v>
      </c>
      <c r="P1055" s="365" t="str">
        <f>VLOOKUP(D1055,Fichas!$A$2:$D$2009,4,FALSE)</f>
        <v>Material de Consumo</v>
      </c>
      <c r="Q1055" s="381" t="str">
        <f>VLOOKUP(D1055,Fichas!$A$2:$E$2009,5,FALSE)</f>
        <v>3911</v>
      </c>
      <c r="R1055" s="365" t="str">
        <f>VLOOKUP(Q1055,Dados!$A$2:$C$1673,2,FALSE)</f>
        <v>Superávit - Increm. Tempor. Custeio PAB</v>
      </c>
      <c r="S1055" s="379">
        <f>'6835'!G46</f>
        <v>0</v>
      </c>
      <c r="T1055" s="379">
        <f>'6835'!H46</f>
        <v>800000</v>
      </c>
      <c r="U1055" s="428" t="s">
        <v>2124</v>
      </c>
    </row>
    <row r="1056" spans="1:21" x14ac:dyDescent="0.2">
      <c r="A1056" s="365" t="s">
        <v>2111</v>
      </c>
      <c r="B1056" s="376">
        <v>44683</v>
      </c>
      <c r="C1056" s="376">
        <v>44711</v>
      </c>
      <c r="D1056" s="380">
        <f>'6835'!D47</f>
        <v>1026</v>
      </c>
      <c r="E1056" s="365" t="str">
        <f>VLOOKUP(D1056,Fichas!$A$2:$G$2009,7,FALSE)</f>
        <v>05.001</v>
      </c>
      <c r="F1056" s="365" t="str">
        <f>VLOOKUP(D1056,Fichas!$A$2:$H$2009,8,FALSE)</f>
        <v>Fundo Municipal de Saúde</v>
      </c>
      <c r="G1056" s="380" t="str">
        <f>VLOOKUP(D1056,Fichas!$A$2:$I$2009,9,FALSE)</f>
        <v>10</v>
      </c>
      <c r="H1056" s="365" t="str">
        <f>VLOOKUP(D1056,Fichas!$A$2:$J$2009,10,FALSE)</f>
        <v>Saúde</v>
      </c>
      <c r="I1056" s="380" t="str">
        <f>VLOOKUP(D1056,Fichas!$A$2:$K$2009,11,FALSE)</f>
        <v>301</v>
      </c>
      <c r="J1056" s="365" t="str">
        <f>VLOOKUP(D1056,Fichas!$A$2:$L$2009,12,FALSE)</f>
        <v>Atenção Básica</v>
      </c>
      <c r="K1056" s="380" t="str">
        <f>VLOOKUP(D1056,Fichas!$A$2:$M$2009,13,FALSE)</f>
        <v>0031</v>
      </c>
      <c r="L1056" s="365" t="str">
        <f>VLOOKUP(D1056,Fichas!$A$2:$N$2009,14,FALSE)</f>
        <v>Atenção Primária à Saúde</v>
      </c>
      <c r="M1056" s="380" t="str">
        <f>VLOOKUP(D1056,Fichas!$A$2:$O$2009,15,FALSE)</f>
        <v>2134</v>
      </c>
      <c r="N1056" s="365" t="str">
        <f>VLOOKUP(D1056,Fichas!$A$2:$P$2009,16,FALSE)</f>
        <v>Ampliação da Cobertura de ESF Para 100% da População de Cabo Frio</v>
      </c>
      <c r="O1056" s="380" t="str">
        <f>VLOOKUP(D1056,Fichas!$A$2:$C$2009,3,FALSE)</f>
        <v>3.3.90.36.00.00</v>
      </c>
      <c r="P1056" s="365" t="str">
        <f>VLOOKUP(D1056,Fichas!$A$2:$D$2009,4,FALSE)</f>
        <v>Outros Serviços de Terceiros - Pessoa Física</v>
      </c>
      <c r="Q1056" s="381" t="str">
        <f>VLOOKUP(D1056,Fichas!$A$2:$E$2009,5,FALSE)</f>
        <v>300</v>
      </c>
      <c r="R1056" s="365" t="str">
        <f>VLOOKUP(Q1056,Dados!$A$2:$C$1673,2,FALSE)</f>
        <v>Ordinário - Saúde</v>
      </c>
      <c r="S1056" s="379">
        <f>'6835'!G47</f>
        <v>0</v>
      </c>
      <c r="T1056" s="379">
        <f>'6835'!H47</f>
        <v>500000</v>
      </c>
      <c r="U1056" s="428" t="s">
        <v>2124</v>
      </c>
    </row>
    <row r="1057" spans="1:21" x14ac:dyDescent="0.2">
      <c r="A1057" s="365" t="s">
        <v>2111</v>
      </c>
      <c r="B1057" s="376">
        <v>44683</v>
      </c>
      <c r="C1057" s="376">
        <v>44711</v>
      </c>
      <c r="D1057" s="380">
        <f>'6835'!D48</f>
        <v>1081</v>
      </c>
      <c r="E1057" s="365" t="str">
        <f>VLOOKUP(D1057,Fichas!$A$2:$G$2009,7,FALSE)</f>
        <v>05.001</v>
      </c>
      <c r="F1057" s="365" t="str">
        <f>VLOOKUP(D1057,Fichas!$A$2:$H$2009,8,FALSE)</f>
        <v>Fundo Municipal de Saúde</v>
      </c>
      <c r="G1057" s="380" t="str">
        <f>VLOOKUP(D1057,Fichas!$A$2:$I$2009,9,FALSE)</f>
        <v>10</v>
      </c>
      <c r="H1057" s="365" t="str">
        <f>VLOOKUP(D1057,Fichas!$A$2:$J$2009,10,FALSE)</f>
        <v>Saúde</v>
      </c>
      <c r="I1057" s="380" t="str">
        <f>VLOOKUP(D1057,Fichas!$A$2:$K$2009,11,FALSE)</f>
        <v>302</v>
      </c>
      <c r="J1057" s="365" t="str">
        <f>VLOOKUP(D1057,Fichas!$A$2:$L$2009,12,FALSE)</f>
        <v>Assistência Hospitalar e Ambulatorial</v>
      </c>
      <c r="K1057" s="380" t="str">
        <f>VLOOKUP(D1057,Fichas!$A$2:$M$2009,13,FALSE)</f>
        <v>0032</v>
      </c>
      <c r="L1057" s="365" t="str">
        <f>VLOOKUP(D1057,Fichas!$A$2:$N$2009,14,FALSE)</f>
        <v>Atenção Especializada, Urgência e Emergência</v>
      </c>
      <c r="M1057" s="380" t="str">
        <f>VLOOKUP(D1057,Fichas!$A$2:$O$2009,15,FALSE)</f>
        <v>2143</v>
      </c>
      <c r="N1057" s="365" t="str">
        <f>VLOOKUP(D1057,Fichas!$A$2:$P$2009,16,FALSE)</f>
        <v>Ampliação e Manutenção das Ações e Serviços da Atenção Especializada, Urgência e Emergência</v>
      </c>
      <c r="O1057" s="380" t="str">
        <f>VLOOKUP(D1057,Fichas!$A$2:$C$2009,3,FALSE)</f>
        <v>3.3.90.32.00.00</v>
      </c>
      <c r="P1057" s="365" t="str">
        <f>VLOOKUP(D1057,Fichas!$A$2:$D$2009,4,FALSE)</f>
        <v>Material, Bem ou Serviço para Distribuição Gratuita</v>
      </c>
      <c r="Q1057" s="381" t="str">
        <f>VLOOKUP(D1057,Fichas!$A$2:$E$2009,5,FALSE)</f>
        <v>300</v>
      </c>
      <c r="R1057" s="365" t="str">
        <f>VLOOKUP(Q1057,Dados!$A$2:$C$1673,2,FALSE)</f>
        <v>Ordinário - Saúde</v>
      </c>
      <c r="S1057" s="379">
        <f>'6835'!G48</f>
        <v>0</v>
      </c>
      <c r="T1057" s="379">
        <f>'6835'!H48</f>
        <v>3291111.74</v>
      </c>
      <c r="U1057" s="428" t="s">
        <v>2124</v>
      </c>
    </row>
    <row r="1058" spans="1:21" x14ac:dyDescent="0.2">
      <c r="A1058" s="365" t="s">
        <v>2111</v>
      </c>
      <c r="B1058" s="376">
        <v>44683</v>
      </c>
      <c r="C1058" s="376">
        <v>44711</v>
      </c>
      <c r="D1058" s="380">
        <f>'6835'!D49</f>
        <v>842</v>
      </c>
      <c r="E1058" s="365" t="str">
        <f>VLOOKUP(D1058,Fichas!$A$2:$G$2009,7,FALSE)</f>
        <v>03.001</v>
      </c>
      <c r="F1058" s="365" t="str">
        <f>VLOOKUP(D1058,Fichas!$A$2:$H$2009,8,FALSE)</f>
        <v>Fundo Municipal de Assistência Social</v>
      </c>
      <c r="G1058" s="380" t="str">
        <f>VLOOKUP(D1058,Fichas!$A$2:$I$2009,9,FALSE)</f>
        <v>08</v>
      </c>
      <c r="H1058" s="365" t="str">
        <f>VLOOKUP(D1058,Fichas!$A$2:$J$2009,10,FALSE)</f>
        <v>Assistência Social</v>
      </c>
      <c r="I1058" s="380" t="str">
        <f>VLOOKUP(D1058,Fichas!$A$2:$K$2009,11,FALSE)</f>
        <v>122</v>
      </c>
      <c r="J1058" s="365" t="str">
        <f>VLOOKUP(D1058,Fichas!$A$2:$L$2009,12,FALSE)</f>
        <v>Administração Geral</v>
      </c>
      <c r="K1058" s="380" t="str">
        <f>VLOOKUP(D1058,Fichas!$A$2:$M$2009,13,FALSE)</f>
        <v>0045</v>
      </c>
      <c r="L1058" s="365" t="str">
        <f>VLOOKUP(D1058,Fichas!$A$2:$N$2009,14,FALSE)</f>
        <v>Políticas de Assistência Social</v>
      </c>
      <c r="M1058" s="380" t="str">
        <f>VLOOKUP(D1058,Fichas!$A$2:$O$2009,15,FALSE)</f>
        <v>2004</v>
      </c>
      <c r="N1058" s="365" t="str">
        <f>VLOOKUP(D1058,Fichas!$A$2:$P$2009,16,FALSE)</f>
        <v>Manutenção e Operacionalização da Unidade</v>
      </c>
      <c r="O1058" s="380" t="str">
        <f>VLOOKUP(D1058,Fichas!$A$2:$C$2009,3,FALSE)</f>
        <v>3.3.90.30.00.00</v>
      </c>
      <c r="P1058" s="365" t="str">
        <f>VLOOKUP(D1058,Fichas!$A$2:$D$2009,4,FALSE)</f>
        <v>Material de Consumo</v>
      </c>
      <c r="Q1058" s="381" t="str">
        <f>VLOOKUP(D1058,Fichas!$A$2:$E$2009,5,FALSE)</f>
        <v>0</v>
      </c>
      <c r="R1058" s="365" t="str">
        <f>VLOOKUP(Q1058,Dados!$A$2:$C$1673,2,FALSE)</f>
        <v>Ordinário</v>
      </c>
      <c r="S1058" s="379">
        <f>'6835'!G49</f>
        <v>0</v>
      </c>
      <c r="T1058" s="379">
        <f>'6835'!H49</f>
        <v>3021.66</v>
      </c>
      <c r="U1058" s="428" t="s">
        <v>2124</v>
      </c>
    </row>
    <row r="1059" spans="1:21" x14ac:dyDescent="0.2">
      <c r="A1059" s="365" t="s">
        <v>2111</v>
      </c>
      <c r="B1059" s="376">
        <v>44683</v>
      </c>
      <c r="C1059" s="376">
        <v>44711</v>
      </c>
      <c r="D1059" s="380">
        <f>'6835'!D50</f>
        <v>1256</v>
      </c>
      <c r="E1059" s="365" t="str">
        <f>VLOOKUP(D1059,Fichas!$A$2:$G$2009,7,FALSE)</f>
        <v>10.001</v>
      </c>
      <c r="F1059" s="365" t="str">
        <f>VLOOKUP(D1059,Fichas!$A$2:$H$2009,8,FALSE)</f>
        <v>Fundo Municipal de Assistência Médica, Hospitalar e Odontológica dos Servidores Municipais de Cabo Frio - FAMES</v>
      </c>
      <c r="G1059" s="380" t="str">
        <f>VLOOKUP(D1059,Fichas!$A$2:$I$2009,9,FALSE)</f>
        <v>10</v>
      </c>
      <c r="H1059" s="365" t="str">
        <f>VLOOKUP(D1059,Fichas!$A$2:$J$2009,10,FALSE)</f>
        <v>Saúde</v>
      </c>
      <c r="I1059" s="380" t="str">
        <f>VLOOKUP(D1059,Fichas!$A$2:$K$2009,11,FALSE)</f>
        <v>122</v>
      </c>
      <c r="J1059" s="365" t="str">
        <f>VLOOKUP(D1059,Fichas!$A$2:$L$2009,12,FALSE)</f>
        <v>Administração Geral</v>
      </c>
      <c r="K1059" s="380" t="str">
        <f>VLOOKUP(D1059,Fichas!$A$2:$M$2009,13,FALSE)</f>
        <v>0040</v>
      </c>
      <c r="L1059" s="365" t="str">
        <f>VLOOKUP(D1059,Fichas!$A$2:$N$2009,14,FALSE)</f>
        <v>Gestão Administrativa do FAMES</v>
      </c>
      <c r="M1059" s="380" t="str">
        <f>VLOOKUP(D1059,Fichas!$A$2:$O$2009,15,FALSE)</f>
        <v>2004</v>
      </c>
      <c r="N1059" s="365" t="str">
        <f>VLOOKUP(D1059,Fichas!$A$2:$P$2009,16,FALSE)</f>
        <v>Manutenção e Operacionalização da Unidade</v>
      </c>
      <c r="O1059" s="380" t="str">
        <f>VLOOKUP(D1059,Fichas!$A$2:$C$2009,3,FALSE)</f>
        <v>3.3.90.30.00.00</v>
      </c>
      <c r="P1059" s="365" t="str">
        <f>VLOOKUP(D1059,Fichas!$A$2:$D$2009,4,FALSE)</f>
        <v>Material de Consumo</v>
      </c>
      <c r="Q1059" s="381" t="str">
        <f>VLOOKUP(D1059,Fichas!$A$2:$E$2009,5,FALSE)</f>
        <v>29</v>
      </c>
      <c r="R1059" s="365" t="str">
        <f>VLOOKUP(Q1059,Dados!$A$2:$C$1673,2,FALSE)</f>
        <v>Recursos do PASMH</v>
      </c>
      <c r="S1059" s="379">
        <f>'6835'!G50</f>
        <v>0</v>
      </c>
      <c r="T1059" s="379">
        <f>'6835'!H50</f>
        <v>1200000</v>
      </c>
      <c r="U1059" s="428" t="s">
        <v>2124</v>
      </c>
    </row>
    <row r="1060" spans="1:21" x14ac:dyDescent="0.2">
      <c r="A1060" s="365" t="s">
        <v>2111</v>
      </c>
      <c r="B1060" s="376">
        <v>44683</v>
      </c>
      <c r="C1060" s="376">
        <v>44711</v>
      </c>
      <c r="D1060" s="380">
        <f>'6835'!D51</f>
        <v>1258</v>
      </c>
      <c r="E1060" s="365" t="str">
        <f>VLOOKUP(D1060,Fichas!$A$2:$G$2009,7,FALSE)</f>
        <v>10.001</v>
      </c>
      <c r="F1060" s="365" t="str">
        <f>VLOOKUP(D1060,Fichas!$A$2:$H$2009,8,FALSE)</f>
        <v>Fundo Municipal de Assistência Médica, Hospitalar e Odontológica dos Servidores Municipais de Cabo Frio - FAMES</v>
      </c>
      <c r="G1060" s="380" t="str">
        <f>VLOOKUP(D1060,Fichas!$A$2:$I$2009,9,FALSE)</f>
        <v>10</v>
      </c>
      <c r="H1060" s="365" t="str">
        <f>VLOOKUP(D1060,Fichas!$A$2:$J$2009,10,FALSE)</f>
        <v>Saúde</v>
      </c>
      <c r="I1060" s="380" t="str">
        <f>VLOOKUP(D1060,Fichas!$A$2:$K$2009,11,FALSE)</f>
        <v>122</v>
      </c>
      <c r="J1060" s="365" t="str">
        <f>VLOOKUP(D1060,Fichas!$A$2:$L$2009,12,FALSE)</f>
        <v>Administração Geral</v>
      </c>
      <c r="K1060" s="380" t="str">
        <f>VLOOKUP(D1060,Fichas!$A$2:$M$2009,13,FALSE)</f>
        <v>0040</v>
      </c>
      <c r="L1060" s="365" t="str">
        <f>VLOOKUP(D1060,Fichas!$A$2:$N$2009,14,FALSE)</f>
        <v>Gestão Administrativa do FAMES</v>
      </c>
      <c r="M1060" s="380" t="str">
        <f>VLOOKUP(D1060,Fichas!$A$2:$O$2009,15,FALSE)</f>
        <v>2004</v>
      </c>
      <c r="N1060" s="365" t="str">
        <f>VLOOKUP(D1060,Fichas!$A$2:$P$2009,16,FALSE)</f>
        <v>Manutenção e Operacionalização da Unidade</v>
      </c>
      <c r="O1060" s="380" t="str">
        <f>VLOOKUP(D1060,Fichas!$A$2:$C$2009,3,FALSE)</f>
        <v>3.3.90.46.00.00</v>
      </c>
      <c r="P1060" s="365" t="str">
        <f>VLOOKUP(D1060,Fichas!$A$2:$D$2009,4,FALSE)</f>
        <v>Auxílio-alimentação</v>
      </c>
      <c r="Q1060" s="381" t="str">
        <f>VLOOKUP(D1060,Fichas!$A$2:$E$2009,5,FALSE)</f>
        <v>29</v>
      </c>
      <c r="R1060" s="365" t="str">
        <f>VLOOKUP(Q1060,Dados!$A$2:$C$1673,2,FALSE)</f>
        <v>Recursos do PASMH</v>
      </c>
      <c r="S1060" s="379">
        <f>'6835'!G51</f>
        <v>0</v>
      </c>
      <c r="T1060" s="379">
        <f>'6835'!H51</f>
        <v>150000</v>
      </c>
      <c r="U1060" s="428" t="s">
        <v>2124</v>
      </c>
    </row>
    <row r="1061" spans="1:21" x14ac:dyDescent="0.2">
      <c r="A1061" s="365" t="s">
        <v>2111</v>
      </c>
      <c r="B1061" s="376">
        <v>44683</v>
      </c>
      <c r="C1061" s="376">
        <v>44711</v>
      </c>
      <c r="D1061" s="380">
        <f>'6835'!D52</f>
        <v>1261</v>
      </c>
      <c r="E1061" s="365" t="str">
        <f>VLOOKUP(D1061,Fichas!$A$2:$G$2009,7,FALSE)</f>
        <v>10.001</v>
      </c>
      <c r="F1061" s="365" t="str">
        <f>VLOOKUP(D1061,Fichas!$A$2:$H$2009,8,FALSE)</f>
        <v>Fundo Municipal de Assistência Médica, Hospitalar e Odontológica dos Servidores Municipais de Cabo Frio - FAMES</v>
      </c>
      <c r="G1061" s="380" t="str">
        <f>VLOOKUP(D1061,Fichas!$A$2:$I$2009,9,FALSE)</f>
        <v>10</v>
      </c>
      <c r="H1061" s="365" t="str">
        <f>VLOOKUP(D1061,Fichas!$A$2:$J$2009,10,FALSE)</f>
        <v>Saúde</v>
      </c>
      <c r="I1061" s="380" t="str">
        <f>VLOOKUP(D1061,Fichas!$A$2:$K$2009,11,FALSE)</f>
        <v>122</v>
      </c>
      <c r="J1061" s="365" t="str">
        <f>VLOOKUP(D1061,Fichas!$A$2:$L$2009,12,FALSE)</f>
        <v>Administração Geral</v>
      </c>
      <c r="K1061" s="380" t="str">
        <f>VLOOKUP(D1061,Fichas!$A$2:$M$2009,13,FALSE)</f>
        <v>0040</v>
      </c>
      <c r="L1061" s="365" t="str">
        <f>VLOOKUP(D1061,Fichas!$A$2:$N$2009,14,FALSE)</f>
        <v>Gestão Administrativa do FAMES</v>
      </c>
      <c r="M1061" s="380" t="str">
        <f>VLOOKUP(D1061,Fichas!$A$2:$O$2009,15,FALSE)</f>
        <v>2004</v>
      </c>
      <c r="N1061" s="365" t="str">
        <f>VLOOKUP(D1061,Fichas!$A$2:$P$2009,16,FALSE)</f>
        <v>Manutenção e Operacionalização da Unidade</v>
      </c>
      <c r="O1061" s="380" t="str">
        <f>VLOOKUP(D1061,Fichas!$A$2:$C$2009,3,FALSE)</f>
        <v>3.3.90.92.00.00</v>
      </c>
      <c r="P1061" s="365" t="str">
        <f>VLOOKUP(D1061,Fichas!$A$2:$D$2009,4,FALSE)</f>
        <v>Despesas de Exercícios Anteriores</v>
      </c>
      <c r="Q1061" s="381" t="str">
        <f>VLOOKUP(D1061,Fichas!$A$2:$E$2009,5,FALSE)</f>
        <v>29</v>
      </c>
      <c r="R1061" s="365" t="str">
        <f>VLOOKUP(Q1061,Dados!$A$2:$C$1673,2,FALSE)</f>
        <v>Recursos do PASMH</v>
      </c>
      <c r="S1061" s="379">
        <f>'6835'!G52</f>
        <v>0</v>
      </c>
      <c r="T1061" s="379">
        <f>'6835'!H52</f>
        <v>100000</v>
      </c>
      <c r="U1061" s="428" t="s">
        <v>2124</v>
      </c>
    </row>
    <row r="1062" spans="1:21" x14ac:dyDescent="0.2">
      <c r="A1062" s="365" t="s">
        <v>2111</v>
      </c>
      <c r="B1062" s="376">
        <v>44683</v>
      </c>
      <c r="C1062" s="376">
        <v>44711</v>
      </c>
      <c r="D1062" s="380">
        <f>'6835'!D53</f>
        <v>1262</v>
      </c>
      <c r="E1062" s="365" t="str">
        <f>VLOOKUP(D1062,Fichas!$A$2:$G$2009,7,FALSE)</f>
        <v>10.001</v>
      </c>
      <c r="F1062" s="365" t="str">
        <f>VLOOKUP(D1062,Fichas!$A$2:$H$2009,8,FALSE)</f>
        <v>Fundo Municipal de Assistência Médica, Hospitalar e Odontológica dos Servidores Municipais de Cabo Frio - FAMES</v>
      </c>
      <c r="G1062" s="380" t="str">
        <f>VLOOKUP(D1062,Fichas!$A$2:$I$2009,9,FALSE)</f>
        <v>10</v>
      </c>
      <c r="H1062" s="365" t="str">
        <f>VLOOKUP(D1062,Fichas!$A$2:$J$2009,10,FALSE)</f>
        <v>Saúde</v>
      </c>
      <c r="I1062" s="380" t="str">
        <f>VLOOKUP(D1062,Fichas!$A$2:$K$2009,11,FALSE)</f>
        <v>122</v>
      </c>
      <c r="J1062" s="365" t="str">
        <f>VLOOKUP(D1062,Fichas!$A$2:$L$2009,12,FALSE)</f>
        <v>Administração Geral</v>
      </c>
      <c r="K1062" s="380" t="str">
        <f>VLOOKUP(D1062,Fichas!$A$2:$M$2009,13,FALSE)</f>
        <v>0040</v>
      </c>
      <c r="L1062" s="365" t="str">
        <f>VLOOKUP(D1062,Fichas!$A$2:$N$2009,14,FALSE)</f>
        <v>Gestão Administrativa do FAMES</v>
      </c>
      <c r="M1062" s="380" t="str">
        <f>VLOOKUP(D1062,Fichas!$A$2:$O$2009,15,FALSE)</f>
        <v>2004</v>
      </c>
      <c r="N1062" s="365" t="str">
        <f>VLOOKUP(D1062,Fichas!$A$2:$P$2009,16,FALSE)</f>
        <v>Manutenção e Operacionalização da Unidade</v>
      </c>
      <c r="O1062" s="380" t="str">
        <f>VLOOKUP(D1062,Fichas!$A$2:$C$2009,3,FALSE)</f>
        <v>3.3.90.93.00.00</v>
      </c>
      <c r="P1062" s="365" t="str">
        <f>VLOOKUP(D1062,Fichas!$A$2:$D$2009,4,FALSE)</f>
        <v>Indenizações e Restituições</v>
      </c>
      <c r="Q1062" s="381" t="str">
        <f>VLOOKUP(D1062,Fichas!$A$2:$E$2009,5,FALSE)</f>
        <v>29</v>
      </c>
      <c r="R1062" s="365" t="str">
        <f>VLOOKUP(Q1062,Dados!$A$2:$C$1673,2,FALSE)</f>
        <v>Recursos do PASMH</v>
      </c>
      <c r="S1062" s="379">
        <f>'6835'!G53</f>
        <v>0</v>
      </c>
      <c r="T1062" s="379">
        <f>'6835'!H53</f>
        <v>100000</v>
      </c>
      <c r="U1062" s="428" t="s">
        <v>2124</v>
      </c>
    </row>
    <row r="1063" spans="1:21" x14ac:dyDescent="0.2">
      <c r="A1063" s="365" t="s">
        <v>2111</v>
      </c>
      <c r="B1063" s="376">
        <v>44683</v>
      </c>
      <c r="C1063" s="376">
        <v>44711</v>
      </c>
      <c r="D1063" s="380">
        <f>'6835'!D54</f>
        <v>1265</v>
      </c>
      <c r="E1063" s="365" t="str">
        <f>VLOOKUP(D1063,Fichas!$A$2:$G$2009,7,FALSE)</f>
        <v>11.001</v>
      </c>
      <c r="F1063" s="365" t="str">
        <f>VLOOKUP(D1063,Fichas!$A$2:$H$2009,8,FALSE)</f>
        <v>Fundo Municipal de Meio Ambiente</v>
      </c>
      <c r="G1063" s="380" t="str">
        <f>VLOOKUP(D1063,Fichas!$A$2:$I$2009,9,FALSE)</f>
        <v>18</v>
      </c>
      <c r="H1063" s="365" t="str">
        <f>VLOOKUP(D1063,Fichas!$A$2:$J$2009,10,FALSE)</f>
        <v>Gestão Ambiental</v>
      </c>
      <c r="I1063" s="380" t="str">
        <f>VLOOKUP(D1063,Fichas!$A$2:$K$2009,11,FALSE)</f>
        <v>122</v>
      </c>
      <c r="J1063" s="365" t="str">
        <f>VLOOKUP(D1063,Fichas!$A$2:$L$2009,12,FALSE)</f>
        <v>Administração Geral</v>
      </c>
      <c r="K1063" s="380" t="str">
        <f>VLOOKUP(D1063,Fichas!$A$2:$M$2009,13,FALSE)</f>
        <v>0002</v>
      </c>
      <c r="L1063" s="365" t="str">
        <f>VLOOKUP(D1063,Fichas!$A$2:$N$2009,14,FALSE)</f>
        <v>Gestão Administrativa</v>
      </c>
      <c r="M1063" s="380" t="str">
        <f>VLOOKUP(D1063,Fichas!$A$2:$O$2009,15,FALSE)</f>
        <v>2004</v>
      </c>
      <c r="N1063" s="365" t="str">
        <f>VLOOKUP(D1063,Fichas!$A$2:$P$2009,16,FALSE)</f>
        <v>Manutenção e Operacionalização da Unidade</v>
      </c>
      <c r="O1063" s="380" t="str">
        <f>VLOOKUP(D1063,Fichas!$A$2:$C$2009,3,FALSE)</f>
        <v>3.3.90.36.00.00</v>
      </c>
      <c r="P1063" s="365" t="str">
        <f>VLOOKUP(D1063,Fichas!$A$2:$D$2009,4,FALSE)</f>
        <v>Outros Serviços de Terceiros - Pessoa Física</v>
      </c>
      <c r="Q1063" s="381" t="str">
        <f>VLOOKUP(D1063,Fichas!$A$2:$E$2009,5,FALSE)</f>
        <v>947</v>
      </c>
      <c r="R1063" s="365" t="str">
        <f>VLOOKUP(Q1063,Dados!$A$2:$C$1673,2,FALSE)</f>
        <v>ICMS Verde</v>
      </c>
      <c r="S1063" s="379">
        <f>'6835'!G54</f>
        <v>0</v>
      </c>
      <c r="T1063" s="379">
        <f>'6835'!H54</f>
        <v>50000</v>
      </c>
      <c r="U1063" s="428" t="s">
        <v>2124</v>
      </c>
    </row>
    <row r="1064" spans="1:21" x14ac:dyDescent="0.2">
      <c r="A1064" s="365" t="s">
        <v>2111</v>
      </c>
      <c r="B1064" s="376">
        <v>44683</v>
      </c>
      <c r="C1064" s="376">
        <v>44711</v>
      </c>
      <c r="D1064" s="380">
        <f>'6835'!D55</f>
        <v>1277</v>
      </c>
      <c r="E1064" s="365" t="str">
        <f>VLOOKUP(D1064,Fichas!$A$2:$G$2009,7,FALSE)</f>
        <v>11.001</v>
      </c>
      <c r="F1064" s="365" t="str">
        <f>VLOOKUP(D1064,Fichas!$A$2:$H$2009,8,FALSE)</f>
        <v>Fundo Municipal de Meio Ambiente</v>
      </c>
      <c r="G1064" s="380" t="str">
        <f>VLOOKUP(D1064,Fichas!$A$2:$I$2009,9,FALSE)</f>
        <v>18</v>
      </c>
      <c r="H1064" s="365" t="str">
        <f>VLOOKUP(D1064,Fichas!$A$2:$J$2009,10,FALSE)</f>
        <v>Gestão Ambiental</v>
      </c>
      <c r="I1064" s="380" t="str">
        <f>VLOOKUP(D1064,Fichas!$A$2:$K$2009,11,FALSE)</f>
        <v>541</v>
      </c>
      <c r="J1064" s="365" t="str">
        <f>VLOOKUP(D1064,Fichas!$A$2:$L$2009,12,FALSE)</f>
        <v>Preservação e Conservação Ambiental</v>
      </c>
      <c r="K1064" s="380" t="str">
        <f>VLOOKUP(D1064,Fichas!$A$2:$M$2009,13,FALSE)</f>
        <v>0027</v>
      </c>
      <c r="L1064" s="365" t="str">
        <f>VLOOKUP(D1064,Fichas!$A$2:$N$2009,14,FALSE)</f>
        <v>Gestão Ambiental</v>
      </c>
      <c r="M1064" s="380" t="str">
        <f>VLOOKUP(D1064,Fichas!$A$2:$O$2009,15,FALSE)</f>
        <v>2113</v>
      </c>
      <c r="N1064" s="365" t="str">
        <f>VLOOKUP(D1064,Fichas!$A$2:$P$2009,16,FALSE)</f>
        <v>Estruturação e Manutenção das Unidades de Conservação</v>
      </c>
      <c r="O1064" s="380" t="str">
        <f>VLOOKUP(D1064,Fichas!$A$2:$C$2009,3,FALSE)</f>
        <v>4.4.90.51.00.00</v>
      </c>
      <c r="P1064" s="365" t="str">
        <f>VLOOKUP(D1064,Fichas!$A$2:$D$2009,4,FALSE)</f>
        <v>Obras e Instalações</v>
      </c>
      <c r="Q1064" s="381" t="str">
        <f>VLOOKUP(D1064,Fichas!$A$2:$E$2009,5,FALSE)</f>
        <v>947</v>
      </c>
      <c r="R1064" s="365" t="str">
        <f>VLOOKUP(Q1064,Dados!$A$2:$C$1673,2,FALSE)</f>
        <v>ICMS Verde</v>
      </c>
      <c r="S1064" s="379">
        <f>'6835'!G55</f>
        <v>0</v>
      </c>
      <c r="T1064" s="379">
        <f>'6835'!H55</f>
        <v>25000</v>
      </c>
      <c r="U1064" s="428" t="s">
        <v>2124</v>
      </c>
    </row>
    <row r="1065" spans="1:21" x14ac:dyDescent="0.2">
      <c r="A1065" s="365" t="s">
        <v>2111</v>
      </c>
      <c r="B1065" s="376">
        <v>44683</v>
      </c>
      <c r="C1065" s="376">
        <v>44711</v>
      </c>
      <c r="D1065" s="380">
        <f>'6835'!D56</f>
        <v>1284</v>
      </c>
      <c r="E1065" s="365" t="str">
        <f>VLOOKUP(D1065,Fichas!$A$2:$G$2009,7,FALSE)</f>
        <v>11.001</v>
      </c>
      <c r="F1065" s="365" t="str">
        <f>VLOOKUP(D1065,Fichas!$A$2:$H$2009,8,FALSE)</f>
        <v>Fundo Municipal de Meio Ambiente</v>
      </c>
      <c r="G1065" s="380" t="str">
        <f>VLOOKUP(D1065,Fichas!$A$2:$I$2009,9,FALSE)</f>
        <v>18</v>
      </c>
      <c r="H1065" s="365" t="str">
        <f>VLOOKUP(D1065,Fichas!$A$2:$J$2009,10,FALSE)</f>
        <v>Gestão Ambiental</v>
      </c>
      <c r="I1065" s="380" t="str">
        <f>VLOOKUP(D1065,Fichas!$A$2:$K$2009,11,FALSE)</f>
        <v>541</v>
      </c>
      <c r="J1065" s="365" t="str">
        <f>VLOOKUP(D1065,Fichas!$A$2:$L$2009,12,FALSE)</f>
        <v>Preservação e Conservação Ambiental</v>
      </c>
      <c r="K1065" s="380" t="str">
        <f>VLOOKUP(D1065,Fichas!$A$2:$M$2009,13,FALSE)</f>
        <v>0027</v>
      </c>
      <c r="L1065" s="365" t="str">
        <f>VLOOKUP(D1065,Fichas!$A$2:$N$2009,14,FALSE)</f>
        <v>Gestão Ambiental</v>
      </c>
      <c r="M1065" s="380" t="str">
        <f>VLOOKUP(D1065,Fichas!$A$2:$O$2009,15,FALSE)</f>
        <v>2115</v>
      </c>
      <c r="N1065" s="365" t="str">
        <f>VLOOKUP(D1065,Fichas!$A$2:$P$2009,16,FALSE)</f>
        <v>PROEMA - Programa de Editais Para o Meio Ambiente</v>
      </c>
      <c r="O1065" s="380" t="str">
        <f>VLOOKUP(D1065,Fichas!$A$2:$C$2009,3,FALSE)</f>
        <v>3.3.90.30.00.00</v>
      </c>
      <c r="P1065" s="365" t="str">
        <f>VLOOKUP(D1065,Fichas!$A$2:$D$2009,4,FALSE)</f>
        <v>Material de Consumo</v>
      </c>
      <c r="Q1065" s="381" t="str">
        <f>VLOOKUP(D1065,Fichas!$A$2:$E$2009,5,FALSE)</f>
        <v>947</v>
      </c>
      <c r="R1065" s="365" t="str">
        <f>VLOOKUP(Q1065,Dados!$A$2:$C$1673,2,FALSE)</f>
        <v>ICMS Verde</v>
      </c>
      <c r="S1065" s="379">
        <f>'6835'!G56</f>
        <v>0</v>
      </c>
      <c r="T1065" s="379">
        <f>'6835'!H56</f>
        <v>30000</v>
      </c>
      <c r="U1065" s="428" t="s">
        <v>2124</v>
      </c>
    </row>
    <row r="1066" spans="1:21" x14ac:dyDescent="0.2">
      <c r="A1066" s="365" t="s">
        <v>2111</v>
      </c>
      <c r="B1066" s="376">
        <v>44683</v>
      </c>
      <c r="C1066" s="376">
        <v>44711</v>
      </c>
      <c r="D1066" s="380">
        <f>'6835'!D57</f>
        <v>1285</v>
      </c>
      <c r="E1066" s="365" t="str">
        <f>VLOOKUP(D1066,Fichas!$A$2:$G$2009,7,FALSE)</f>
        <v>11.001</v>
      </c>
      <c r="F1066" s="365" t="str">
        <f>VLOOKUP(D1066,Fichas!$A$2:$H$2009,8,FALSE)</f>
        <v>Fundo Municipal de Meio Ambiente</v>
      </c>
      <c r="G1066" s="380" t="str">
        <f>VLOOKUP(D1066,Fichas!$A$2:$I$2009,9,FALSE)</f>
        <v>18</v>
      </c>
      <c r="H1066" s="365" t="str">
        <f>VLOOKUP(D1066,Fichas!$A$2:$J$2009,10,FALSE)</f>
        <v>Gestão Ambiental</v>
      </c>
      <c r="I1066" s="380" t="str">
        <f>VLOOKUP(D1066,Fichas!$A$2:$K$2009,11,FALSE)</f>
        <v>541</v>
      </c>
      <c r="J1066" s="365" t="str">
        <f>VLOOKUP(D1066,Fichas!$A$2:$L$2009,12,FALSE)</f>
        <v>Preservação e Conservação Ambiental</v>
      </c>
      <c r="K1066" s="380" t="str">
        <f>VLOOKUP(D1066,Fichas!$A$2:$M$2009,13,FALSE)</f>
        <v>0027</v>
      </c>
      <c r="L1066" s="365" t="str">
        <f>VLOOKUP(D1066,Fichas!$A$2:$N$2009,14,FALSE)</f>
        <v>Gestão Ambiental</v>
      </c>
      <c r="M1066" s="380" t="str">
        <f>VLOOKUP(D1066,Fichas!$A$2:$O$2009,15,FALSE)</f>
        <v>2115</v>
      </c>
      <c r="N1066" s="365" t="str">
        <f>VLOOKUP(D1066,Fichas!$A$2:$P$2009,16,FALSE)</f>
        <v>PROEMA - Programa de Editais Para o Meio Ambiente</v>
      </c>
      <c r="O1066" s="380" t="str">
        <f>VLOOKUP(D1066,Fichas!$A$2:$C$2009,3,FALSE)</f>
        <v>3.3.90.39.00.00</v>
      </c>
      <c r="P1066" s="365" t="str">
        <f>VLOOKUP(D1066,Fichas!$A$2:$D$2009,4,FALSE)</f>
        <v>Outros Serviços de Terceiros - Pessoa Jurídica</v>
      </c>
      <c r="Q1066" s="381" t="str">
        <f>VLOOKUP(D1066,Fichas!$A$2:$E$2009,5,FALSE)</f>
        <v>947</v>
      </c>
      <c r="R1066" s="365" t="str">
        <f>VLOOKUP(Q1066,Dados!$A$2:$C$1673,2,FALSE)</f>
        <v>ICMS Verde</v>
      </c>
      <c r="S1066" s="379">
        <f>'6835'!G57</f>
        <v>0</v>
      </c>
      <c r="T1066" s="379">
        <f>'6835'!H57</f>
        <v>30000</v>
      </c>
      <c r="U1066" s="428" t="s">
        <v>2124</v>
      </c>
    </row>
    <row r="1067" spans="1:21" x14ac:dyDescent="0.2">
      <c r="A1067" s="365" t="s">
        <v>2111</v>
      </c>
      <c r="B1067" s="376">
        <v>44683</v>
      </c>
      <c r="C1067" s="376">
        <v>44711</v>
      </c>
      <c r="D1067" s="380">
        <f>'6835'!D58</f>
        <v>1286</v>
      </c>
      <c r="E1067" s="365" t="str">
        <f>VLOOKUP(D1067,Fichas!$A$2:$G$2009,7,FALSE)</f>
        <v>11.001</v>
      </c>
      <c r="F1067" s="365" t="str">
        <f>VLOOKUP(D1067,Fichas!$A$2:$H$2009,8,FALSE)</f>
        <v>Fundo Municipal de Meio Ambiente</v>
      </c>
      <c r="G1067" s="380" t="str">
        <f>VLOOKUP(D1067,Fichas!$A$2:$I$2009,9,FALSE)</f>
        <v>18</v>
      </c>
      <c r="H1067" s="365" t="str">
        <f>VLOOKUP(D1067,Fichas!$A$2:$J$2009,10,FALSE)</f>
        <v>Gestão Ambiental</v>
      </c>
      <c r="I1067" s="380" t="str">
        <f>VLOOKUP(D1067,Fichas!$A$2:$K$2009,11,FALSE)</f>
        <v>541</v>
      </c>
      <c r="J1067" s="365" t="str">
        <f>VLOOKUP(D1067,Fichas!$A$2:$L$2009,12,FALSE)</f>
        <v>Preservação e Conservação Ambiental</v>
      </c>
      <c r="K1067" s="380" t="str">
        <f>VLOOKUP(D1067,Fichas!$A$2:$M$2009,13,FALSE)</f>
        <v>0027</v>
      </c>
      <c r="L1067" s="365" t="str">
        <f>VLOOKUP(D1067,Fichas!$A$2:$N$2009,14,FALSE)</f>
        <v>Gestão Ambiental</v>
      </c>
      <c r="M1067" s="380" t="str">
        <f>VLOOKUP(D1067,Fichas!$A$2:$O$2009,15,FALSE)</f>
        <v>2115</v>
      </c>
      <c r="N1067" s="365" t="str">
        <f>VLOOKUP(D1067,Fichas!$A$2:$P$2009,16,FALSE)</f>
        <v>PROEMA - Programa de Editais Para o Meio Ambiente</v>
      </c>
      <c r="O1067" s="380" t="str">
        <f>VLOOKUP(D1067,Fichas!$A$2:$C$2009,3,FALSE)</f>
        <v>4.4.90.52.00.00</v>
      </c>
      <c r="P1067" s="365" t="str">
        <f>VLOOKUP(D1067,Fichas!$A$2:$D$2009,4,FALSE)</f>
        <v>Equipamentos e Material Permanente</v>
      </c>
      <c r="Q1067" s="381" t="str">
        <f>VLOOKUP(D1067,Fichas!$A$2:$E$2009,5,FALSE)</f>
        <v>947</v>
      </c>
      <c r="R1067" s="365" t="str">
        <f>VLOOKUP(Q1067,Dados!$A$2:$C$1673,2,FALSE)</f>
        <v>ICMS Verde</v>
      </c>
      <c r="S1067" s="379">
        <f>'6835'!G58</f>
        <v>0</v>
      </c>
      <c r="T1067" s="379">
        <f>'6835'!H58</f>
        <v>30000</v>
      </c>
      <c r="U1067" s="428" t="s">
        <v>2124</v>
      </c>
    </row>
    <row r="1068" spans="1:21" x14ac:dyDescent="0.2">
      <c r="A1068" s="365" t="s">
        <v>2111</v>
      </c>
      <c r="B1068" s="376">
        <v>44683</v>
      </c>
      <c r="C1068" s="376">
        <v>44711</v>
      </c>
      <c r="D1068" s="380">
        <f>'6835'!D59</f>
        <v>1449</v>
      </c>
      <c r="E1068" s="365" t="str">
        <f>VLOOKUP(D1068,Fichas!$A$2:$G$2009,7,FALSE)</f>
        <v>24.001</v>
      </c>
      <c r="F1068" s="365" t="str">
        <f>VLOOKUP(D1068,Fichas!$A$2:$H$2009,8,FALSE)</f>
        <v>Fundo Municipal dos Direitos Difusos e Coletivos</v>
      </c>
      <c r="G1068" s="380" t="str">
        <f>VLOOKUP(D1068,Fichas!$A$2:$I$2009,9,FALSE)</f>
        <v>03</v>
      </c>
      <c r="H1068" s="365" t="str">
        <f>VLOOKUP(D1068,Fichas!$A$2:$J$2009,10,FALSE)</f>
        <v>Essencial a Justiça</v>
      </c>
      <c r="I1068" s="380" t="str">
        <f>VLOOKUP(D1068,Fichas!$A$2:$K$2009,11,FALSE)</f>
        <v>122</v>
      </c>
      <c r="J1068" s="365" t="str">
        <f>VLOOKUP(D1068,Fichas!$A$2:$L$2009,12,FALSE)</f>
        <v>Administração Geral</v>
      </c>
      <c r="K1068" s="380" t="str">
        <f>VLOOKUP(D1068,Fichas!$A$2:$M$2009,13,FALSE)</f>
        <v>0002</v>
      </c>
      <c r="L1068" s="365" t="str">
        <f>VLOOKUP(D1068,Fichas!$A$2:$N$2009,14,FALSE)</f>
        <v>Gestão Administrativa</v>
      </c>
      <c r="M1068" s="380" t="str">
        <f>VLOOKUP(D1068,Fichas!$A$2:$O$2009,15,FALSE)</f>
        <v>2004</v>
      </c>
      <c r="N1068" s="365" t="str">
        <f>VLOOKUP(D1068,Fichas!$A$2:$P$2009,16,FALSE)</f>
        <v>Manutenção e Operacionalização da Unidade</v>
      </c>
      <c r="O1068" s="380" t="str">
        <f>VLOOKUP(D1068,Fichas!$A$2:$C$2009,3,FALSE)</f>
        <v>3.3.90.39.00.00</v>
      </c>
      <c r="P1068" s="365" t="str">
        <f>VLOOKUP(D1068,Fichas!$A$2:$D$2009,4,FALSE)</f>
        <v>Outros Serviços de Terceiros - Pessoa Jurídica</v>
      </c>
      <c r="Q1068" s="381" t="str">
        <f>VLOOKUP(D1068,Fichas!$A$2:$E$2009,5,FALSE)</f>
        <v>19</v>
      </c>
      <c r="R1068" s="365" t="str">
        <f>VLOOKUP(Q1068,Dados!$A$2:$C$1673,2,FALSE)</f>
        <v>Recurso PROCON</v>
      </c>
      <c r="S1068" s="379">
        <f>'6835'!G59</f>
        <v>0</v>
      </c>
      <c r="T1068" s="379">
        <f>'6835'!H59</f>
        <v>13483</v>
      </c>
      <c r="U1068" s="428" t="s">
        <v>2124</v>
      </c>
    </row>
    <row r="1069" spans="1:21" x14ac:dyDescent="0.2">
      <c r="A1069" s="365" t="s">
        <v>2112</v>
      </c>
      <c r="B1069" s="376">
        <v>44686</v>
      </c>
      <c r="C1069" s="376">
        <v>44691</v>
      </c>
      <c r="D1069" s="380">
        <f>'6839'!D5</f>
        <v>1748</v>
      </c>
      <c r="E1069" s="365" t="str">
        <f>VLOOKUP(D1069,Fichas!$A$2:$G$2009,7,FALSE)</f>
        <v>02.012</v>
      </c>
      <c r="F1069" s="365" t="str">
        <f>VLOOKUP(D1069,Fichas!$A$2:$H$2009,8,FALSE)</f>
        <v>Secretaria de Educação</v>
      </c>
      <c r="G1069" s="380" t="str">
        <f>VLOOKUP(D1069,Fichas!$A$2:$I$2009,9,FALSE)</f>
        <v>12</v>
      </c>
      <c r="H1069" s="365" t="str">
        <f>VLOOKUP(D1069,Fichas!$A$2:$J$2009,10,FALSE)</f>
        <v>Educação</v>
      </c>
      <c r="I1069" s="380" t="str">
        <f>VLOOKUP(D1069,Fichas!$A$2:$K$2009,11,FALSE)</f>
        <v>122</v>
      </c>
      <c r="J1069" s="365" t="str">
        <f>VLOOKUP(D1069,Fichas!$A$2:$L$2009,12,FALSE)</f>
        <v>Administração Geral</v>
      </c>
      <c r="K1069" s="380" t="str">
        <f>VLOOKUP(D1069,Fichas!$A$2:$M$2009,13,FALSE)</f>
        <v>0014</v>
      </c>
      <c r="L1069" s="365" t="str">
        <f>VLOOKUP(D1069,Fichas!$A$2:$N$2009,14,FALSE)</f>
        <v>Gestão Administrativa da Educação</v>
      </c>
      <c r="M1069" s="380" t="str">
        <f>VLOOKUP(D1069,Fichas!$A$2:$O$2009,15,FALSE)</f>
        <v>2004</v>
      </c>
      <c r="N1069" s="365" t="str">
        <f>VLOOKUP(D1069,Fichas!$A$2:$P$2009,16,FALSE)</f>
        <v>Manutenção e Operacionalização da Unidade</v>
      </c>
      <c r="O1069" s="380" t="str">
        <f>VLOOKUP(D1069,Fichas!$A$2:$C$2009,3,FALSE)</f>
        <v>3.3.90.61.00.00</v>
      </c>
      <c r="P1069" s="365" t="str">
        <f>VLOOKUP(D1069,Fichas!$A$2:$D$2009,4,FALSE)</f>
        <v>Aquisição de Imóveis</v>
      </c>
      <c r="Q1069" s="381" t="str">
        <f>VLOOKUP(D1069,Fichas!$A$2:$E$2009,5,FALSE)</f>
        <v>835</v>
      </c>
      <c r="R1069" s="365" t="str">
        <f>VLOOKUP(Q1069,Dados!$A$2:$C$1673,2,FALSE)</f>
        <v>Royalties - Educação (Lei nº 12.858/13)</v>
      </c>
      <c r="S1069" s="379">
        <f>'6839'!G5</f>
        <v>5600000</v>
      </c>
      <c r="U1069" s="428" t="s">
        <v>2125</v>
      </c>
    </row>
    <row r="1070" spans="1:21" x14ac:dyDescent="0.2">
      <c r="A1070" s="365" t="s">
        <v>2143</v>
      </c>
      <c r="B1070" s="376">
        <v>44691</v>
      </c>
      <c r="C1070" s="376">
        <v>44711</v>
      </c>
      <c r="D1070" s="380">
        <f>'6841'!D5</f>
        <v>21</v>
      </c>
      <c r="E1070" s="365" t="str">
        <f>VLOOKUP(D1070,Fichas!$A$2:$G$2009,7,FALSE)</f>
        <v>02.001</v>
      </c>
      <c r="F1070" s="365" t="str">
        <f>VLOOKUP(D1070,Fichas!$A$2:$H$2009,8,FALSE)</f>
        <v>Gabinete do Prefeito</v>
      </c>
      <c r="G1070" s="380" t="str">
        <f>VLOOKUP(D1070,Fichas!$A$2:$I$2009,9,FALSE)</f>
        <v>03</v>
      </c>
      <c r="H1070" s="365" t="str">
        <f>VLOOKUP(D1070,Fichas!$A$2:$J$2009,10,FALSE)</f>
        <v>Essencial a Justiça</v>
      </c>
      <c r="I1070" s="380" t="str">
        <f>VLOOKUP(D1070,Fichas!$A$2:$K$2009,11,FALSE)</f>
        <v>091</v>
      </c>
      <c r="J1070" s="365" t="str">
        <f>VLOOKUP(D1070,Fichas!$A$2:$L$2009,12,FALSE)</f>
        <v>Defesa da Ordem Jurídica</v>
      </c>
      <c r="K1070" s="380" t="str">
        <f>VLOOKUP(D1070,Fichas!$A$2:$M$2009,13,FALSE)</f>
        <v>0002</v>
      </c>
      <c r="L1070" s="365" t="str">
        <f>VLOOKUP(D1070,Fichas!$A$2:$N$2009,14,FALSE)</f>
        <v>Gestão Administrativa</v>
      </c>
      <c r="M1070" s="380" t="str">
        <f>VLOOKUP(D1070,Fichas!$A$2:$O$2009,15,FALSE)</f>
        <v>2006</v>
      </c>
      <c r="N1070" s="365" t="str">
        <f>VLOOKUP(D1070,Fichas!$A$2:$P$2009,16,FALSE)</f>
        <v>Manutenção da Secretaria Adjunta de Defesa do Consumidor</v>
      </c>
      <c r="O1070" s="380" t="str">
        <f>VLOOKUP(D1070,Fichas!$A$2:$C$2009,3,FALSE)</f>
        <v>3.3.90.39.00.00</v>
      </c>
      <c r="P1070" s="365" t="str">
        <f>VLOOKUP(D1070,Fichas!$A$2:$D$2009,4,FALSE)</f>
        <v>Outros Serviços de Terceiros - Pessoa Jurídica</v>
      </c>
      <c r="Q1070" s="381" t="str">
        <f>VLOOKUP(D1070,Fichas!$A$2:$E$2009,5,FALSE)</f>
        <v>806</v>
      </c>
      <c r="R1070" s="365" t="str">
        <f>VLOOKUP(Q1070,Dados!$A$2:$C$1673,2,FALSE)</f>
        <v>Comp. Financ. dos Royalties Pela Produção</v>
      </c>
      <c r="S1070" s="379">
        <f>'6841'!G5</f>
        <v>12000</v>
      </c>
      <c r="T1070" s="379">
        <f>'6841'!H5</f>
        <v>0</v>
      </c>
      <c r="U1070" s="428" t="s">
        <v>2124</v>
      </c>
    </row>
    <row r="1071" spans="1:21" x14ac:dyDescent="0.2">
      <c r="A1071" s="365" t="s">
        <v>2143</v>
      </c>
      <c r="B1071" s="376">
        <v>44691</v>
      </c>
      <c r="C1071" s="376">
        <v>44711</v>
      </c>
      <c r="D1071" s="471">
        <f>'6841'!D6</f>
        <v>25</v>
      </c>
      <c r="E1071" s="365" t="str">
        <f>VLOOKUP(D1071,Fichas!$A$2:$G$2009,7,FALSE)</f>
        <v>02.001</v>
      </c>
      <c r="F1071" s="365" t="str">
        <f>VLOOKUP(D1071,Fichas!$A$2:$H$2009,8,FALSE)</f>
        <v>Gabinete do Prefeito</v>
      </c>
      <c r="G1071" s="380" t="str">
        <f>VLOOKUP(D1071,Fichas!$A$2:$I$2009,9,FALSE)</f>
        <v>04</v>
      </c>
      <c r="H1071" s="365" t="str">
        <f>VLOOKUP(D1071,Fichas!$A$2:$J$2009,10,FALSE)</f>
        <v>Administração</v>
      </c>
      <c r="I1071" s="380" t="str">
        <f>VLOOKUP(D1071,Fichas!$A$2:$K$2009,11,FALSE)</f>
        <v>122</v>
      </c>
      <c r="J1071" s="365" t="str">
        <f>VLOOKUP(D1071,Fichas!$A$2:$L$2009,12,FALSE)</f>
        <v>Administração Geral</v>
      </c>
      <c r="K1071" s="380" t="str">
        <f>VLOOKUP(D1071,Fichas!$A$2:$M$2009,13,FALSE)</f>
        <v>0002</v>
      </c>
      <c r="L1071" s="365" t="str">
        <f>VLOOKUP(D1071,Fichas!$A$2:$N$2009,14,FALSE)</f>
        <v>Gestão Administrativa</v>
      </c>
      <c r="M1071" s="380" t="str">
        <f>VLOOKUP(D1071,Fichas!$A$2:$O$2009,15,FALSE)</f>
        <v>2003</v>
      </c>
      <c r="N1071" s="365" t="str">
        <f>VLOOKUP(D1071,Fichas!$A$2:$P$2009,16,FALSE)</f>
        <v>Pessoal e Encargos Sociais da Unidade</v>
      </c>
      <c r="O1071" s="380" t="str">
        <f>VLOOKUP(D1071,Fichas!$A$2:$C$2009,3,FALSE)</f>
        <v>3.1.90.92.00.00</v>
      </c>
      <c r="P1071" s="365" t="str">
        <f>VLOOKUP(D1071,Fichas!$A$2:$D$2009,4,FALSE)</f>
        <v>Despesas de Exercícios Anteriores</v>
      </c>
      <c r="Q1071" s="381" t="str">
        <f>VLOOKUP(D1071,Fichas!$A$2:$E$2009,5,FALSE)</f>
        <v>0</v>
      </c>
      <c r="R1071" s="365" t="str">
        <f>VLOOKUP(Q1071,Dados!$A$2:$C$1673,2,FALSE)</f>
        <v>Ordinário</v>
      </c>
      <c r="S1071" s="379">
        <f>'6841'!G6</f>
        <v>3242.96</v>
      </c>
      <c r="T1071" s="379">
        <f>'6841'!H6</f>
        <v>0</v>
      </c>
      <c r="U1071" s="428" t="s">
        <v>2124</v>
      </c>
    </row>
    <row r="1072" spans="1:21" x14ac:dyDescent="0.2">
      <c r="A1072" s="365" t="s">
        <v>2143</v>
      </c>
      <c r="B1072" s="376">
        <v>44691</v>
      </c>
      <c r="C1072" s="376">
        <v>44711</v>
      </c>
      <c r="D1072" s="471">
        <f>'6841'!D7</f>
        <v>31</v>
      </c>
      <c r="E1072" s="365" t="str">
        <f>VLOOKUP(D1072,Fichas!$A$2:$G$2009,7,FALSE)</f>
        <v>02.001</v>
      </c>
      <c r="F1072" s="365" t="str">
        <f>VLOOKUP(D1072,Fichas!$A$2:$H$2009,8,FALSE)</f>
        <v>Gabinete do Prefeito</v>
      </c>
      <c r="G1072" s="380" t="str">
        <f>VLOOKUP(D1072,Fichas!$A$2:$I$2009,9,FALSE)</f>
        <v>04</v>
      </c>
      <c r="H1072" s="365" t="str">
        <f>VLOOKUP(D1072,Fichas!$A$2:$J$2009,10,FALSE)</f>
        <v>Administração</v>
      </c>
      <c r="I1072" s="380" t="str">
        <f>VLOOKUP(D1072,Fichas!$A$2:$K$2009,11,FALSE)</f>
        <v>122</v>
      </c>
      <c r="J1072" s="365" t="str">
        <f>VLOOKUP(D1072,Fichas!$A$2:$L$2009,12,FALSE)</f>
        <v>Administração Geral</v>
      </c>
      <c r="K1072" s="380" t="str">
        <f>VLOOKUP(D1072,Fichas!$A$2:$M$2009,13,FALSE)</f>
        <v>0002</v>
      </c>
      <c r="L1072" s="365" t="str">
        <f>VLOOKUP(D1072,Fichas!$A$2:$N$2009,14,FALSE)</f>
        <v>Gestão Administrativa</v>
      </c>
      <c r="M1072" s="380" t="str">
        <f>VLOOKUP(D1072,Fichas!$A$2:$O$2009,15,FALSE)</f>
        <v>2004</v>
      </c>
      <c r="N1072" s="365" t="str">
        <f>VLOOKUP(D1072,Fichas!$A$2:$P$2009,16,FALSE)</f>
        <v>Manutenção e Operacionalização da Unidade</v>
      </c>
      <c r="O1072" s="380" t="str">
        <f>VLOOKUP(D1072,Fichas!$A$2:$C$2009,3,FALSE)</f>
        <v>3.3.90.36.00.00</v>
      </c>
      <c r="P1072" s="365" t="str">
        <f>VLOOKUP(D1072,Fichas!$A$2:$D$2009,4,FALSE)</f>
        <v>Outros Serviços de Terceiros - Pessoa Física</v>
      </c>
      <c r="Q1072" s="381" t="str">
        <f>VLOOKUP(D1072,Fichas!$A$2:$E$2009,5,FALSE)</f>
        <v>806</v>
      </c>
      <c r="R1072" s="365" t="str">
        <f>VLOOKUP(Q1072,Dados!$A$2:$C$1673,2,FALSE)</f>
        <v>Comp. Financ. dos Royalties Pela Produção</v>
      </c>
      <c r="S1072" s="379">
        <f>'6841'!G7</f>
        <v>2000</v>
      </c>
      <c r="T1072" s="379">
        <f>'6841'!H7</f>
        <v>0</v>
      </c>
      <c r="U1072" s="428" t="s">
        <v>2124</v>
      </c>
    </row>
    <row r="1073" spans="1:21" x14ac:dyDescent="0.2">
      <c r="A1073" s="365" t="s">
        <v>2143</v>
      </c>
      <c r="B1073" s="376">
        <v>44691</v>
      </c>
      <c r="C1073" s="376">
        <v>44711</v>
      </c>
      <c r="D1073" s="471">
        <f>'6841'!D8</f>
        <v>55</v>
      </c>
      <c r="E1073" s="365" t="str">
        <f>VLOOKUP(D1073,Fichas!$A$2:$G$2009,7,FALSE)</f>
        <v>02.002</v>
      </c>
      <c r="F1073" s="365" t="str">
        <f>VLOOKUP(D1073,Fichas!$A$2:$H$2009,8,FALSE)</f>
        <v>Controladoria Geral e Combate a Corrupção</v>
      </c>
      <c r="G1073" s="380" t="str">
        <f>VLOOKUP(D1073,Fichas!$A$2:$I$2009,9,FALSE)</f>
        <v>04</v>
      </c>
      <c r="H1073" s="365" t="str">
        <f>VLOOKUP(D1073,Fichas!$A$2:$J$2009,10,FALSE)</f>
        <v>Administração</v>
      </c>
      <c r="I1073" s="380" t="str">
        <f>VLOOKUP(D1073,Fichas!$A$2:$K$2009,11,FALSE)</f>
        <v>124</v>
      </c>
      <c r="J1073" s="365" t="str">
        <f>VLOOKUP(D1073,Fichas!$A$2:$L$2009,12,FALSE)</f>
        <v>Controle Interno</v>
      </c>
      <c r="K1073" s="380" t="str">
        <f>VLOOKUP(D1073,Fichas!$A$2:$M$2009,13,FALSE)</f>
        <v>0002</v>
      </c>
      <c r="L1073" s="365" t="str">
        <f>VLOOKUP(D1073,Fichas!$A$2:$N$2009,14,FALSE)</f>
        <v>Gestão Administrativa</v>
      </c>
      <c r="M1073" s="380" t="str">
        <f>VLOOKUP(D1073,Fichas!$A$2:$O$2009,15,FALSE)</f>
        <v>2004</v>
      </c>
      <c r="N1073" s="365" t="str">
        <f>VLOOKUP(D1073,Fichas!$A$2:$P$2009,16,FALSE)</f>
        <v>Manutenção e Operacionalização da Unidade</v>
      </c>
      <c r="O1073" s="380" t="str">
        <f>VLOOKUP(D1073,Fichas!$A$2:$C$2009,3,FALSE)</f>
        <v>3.3.90.39.00.00</v>
      </c>
      <c r="P1073" s="365" t="str">
        <f>VLOOKUP(D1073,Fichas!$A$2:$D$2009,4,FALSE)</f>
        <v>Outros Serviços de Terceiros - Pessoa Jurídica</v>
      </c>
      <c r="Q1073" s="381" t="str">
        <f>VLOOKUP(D1073,Fichas!$A$2:$E$2009,5,FALSE)</f>
        <v>806</v>
      </c>
      <c r="R1073" s="365" t="str">
        <f>VLOOKUP(Q1073,Dados!$A$2:$C$1673,2,FALSE)</f>
        <v>Comp. Financ. dos Royalties Pela Produção</v>
      </c>
      <c r="S1073" s="379">
        <f>'6841'!G8</f>
        <v>8800</v>
      </c>
      <c r="T1073" s="379">
        <f>'6841'!H8</f>
        <v>0</v>
      </c>
      <c r="U1073" s="428" t="s">
        <v>2124</v>
      </c>
    </row>
    <row r="1074" spans="1:21" x14ac:dyDescent="0.2">
      <c r="A1074" s="365" t="s">
        <v>2143</v>
      </c>
      <c r="B1074" s="376">
        <v>44691</v>
      </c>
      <c r="C1074" s="376">
        <v>44711</v>
      </c>
      <c r="D1074" s="471">
        <f>'6841'!D9</f>
        <v>71</v>
      </c>
      <c r="E1074" s="365" t="str">
        <f>VLOOKUP(D1074,Fichas!$A$2:$G$2009,7,FALSE)</f>
        <v>02.003</v>
      </c>
      <c r="F1074" s="365" t="str">
        <f>VLOOKUP(D1074,Fichas!$A$2:$H$2009,8,FALSE)</f>
        <v>Procuradoria Geral do Município</v>
      </c>
      <c r="G1074" s="380" t="str">
        <f>VLOOKUP(D1074,Fichas!$A$2:$I$2009,9,FALSE)</f>
        <v>03</v>
      </c>
      <c r="H1074" s="365" t="str">
        <f>VLOOKUP(D1074,Fichas!$A$2:$J$2009,10,FALSE)</f>
        <v>Essencial a Justiça</v>
      </c>
      <c r="I1074" s="380" t="str">
        <f>VLOOKUP(D1074,Fichas!$A$2:$K$2009,11,FALSE)</f>
        <v>091</v>
      </c>
      <c r="J1074" s="365" t="str">
        <f>VLOOKUP(D1074,Fichas!$A$2:$L$2009,12,FALSE)</f>
        <v>Defesa da Ordem Jurídica</v>
      </c>
      <c r="K1074" s="380" t="str">
        <f>VLOOKUP(D1074,Fichas!$A$2:$M$2009,13,FALSE)</f>
        <v>0005</v>
      </c>
      <c r="L1074" s="365" t="str">
        <f>VLOOKUP(D1074,Fichas!$A$2:$N$2009,14,FALSE)</f>
        <v>Ação Judiciária</v>
      </c>
      <c r="M1074" s="380" t="str">
        <f>VLOOKUP(D1074,Fichas!$A$2:$O$2009,15,FALSE)</f>
        <v>2013</v>
      </c>
      <c r="N1074" s="365" t="str">
        <f>VLOOKUP(D1074,Fichas!$A$2:$P$2009,16,FALSE)</f>
        <v>Manutenção das Despesas Judiciais - RPV</v>
      </c>
      <c r="O1074" s="380" t="str">
        <f>VLOOKUP(D1074,Fichas!$A$2:$C$2009,3,FALSE)</f>
        <v>3.1.90.91.00.00</v>
      </c>
      <c r="P1074" s="365" t="str">
        <f>VLOOKUP(D1074,Fichas!$A$2:$D$2009,4,FALSE)</f>
        <v>Sentenças Judiciais</v>
      </c>
      <c r="Q1074" s="381" t="str">
        <f>VLOOKUP(D1074,Fichas!$A$2:$E$2009,5,FALSE)</f>
        <v>0</v>
      </c>
      <c r="R1074" s="365" t="str">
        <f>VLOOKUP(Q1074,Dados!$A$2:$C$1673,2,FALSE)</f>
        <v>Ordinário</v>
      </c>
      <c r="S1074" s="379">
        <f>'6841'!G9</f>
        <v>350000</v>
      </c>
      <c r="T1074" s="379">
        <f>'6841'!H9</f>
        <v>0</v>
      </c>
      <c r="U1074" s="428" t="s">
        <v>2124</v>
      </c>
    </row>
    <row r="1075" spans="1:21" x14ac:dyDescent="0.2">
      <c r="A1075" s="365" t="s">
        <v>2143</v>
      </c>
      <c r="B1075" s="376">
        <v>44691</v>
      </c>
      <c r="C1075" s="376">
        <v>44711</v>
      </c>
      <c r="D1075" s="471">
        <f>'6841'!D10</f>
        <v>72</v>
      </c>
      <c r="E1075" s="365" t="str">
        <f>VLOOKUP(D1075,Fichas!$A$2:$G$2009,7,FALSE)</f>
        <v>02.003</v>
      </c>
      <c r="F1075" s="365" t="str">
        <f>VLOOKUP(D1075,Fichas!$A$2:$H$2009,8,FALSE)</f>
        <v>Procuradoria Geral do Município</v>
      </c>
      <c r="G1075" s="380" t="str">
        <f>VLOOKUP(D1075,Fichas!$A$2:$I$2009,9,FALSE)</f>
        <v>03</v>
      </c>
      <c r="H1075" s="365" t="str">
        <f>VLOOKUP(D1075,Fichas!$A$2:$J$2009,10,FALSE)</f>
        <v>Essencial a Justiça</v>
      </c>
      <c r="I1075" s="380" t="str">
        <f>VLOOKUP(D1075,Fichas!$A$2:$K$2009,11,FALSE)</f>
        <v>091</v>
      </c>
      <c r="J1075" s="365" t="str">
        <f>VLOOKUP(D1075,Fichas!$A$2:$L$2009,12,FALSE)</f>
        <v>Defesa da Ordem Jurídica</v>
      </c>
      <c r="K1075" s="380" t="str">
        <f>VLOOKUP(D1075,Fichas!$A$2:$M$2009,13,FALSE)</f>
        <v>0005</v>
      </c>
      <c r="L1075" s="365" t="str">
        <f>VLOOKUP(D1075,Fichas!$A$2:$N$2009,14,FALSE)</f>
        <v>Ação Judiciária</v>
      </c>
      <c r="M1075" s="380" t="str">
        <f>VLOOKUP(D1075,Fichas!$A$2:$O$2009,15,FALSE)</f>
        <v>2013</v>
      </c>
      <c r="N1075" s="365" t="str">
        <f>VLOOKUP(D1075,Fichas!$A$2:$P$2009,16,FALSE)</f>
        <v>Manutenção das Despesas Judiciais - RPV</v>
      </c>
      <c r="O1075" s="380" t="str">
        <f>VLOOKUP(D1075,Fichas!$A$2:$C$2009,3,FALSE)</f>
        <v>3.3.90.91.00.00</v>
      </c>
      <c r="P1075" s="365" t="str">
        <f>VLOOKUP(D1075,Fichas!$A$2:$D$2009,4,FALSE)</f>
        <v>Sentenças Judiciais</v>
      </c>
      <c r="Q1075" s="381" t="str">
        <f>VLOOKUP(D1075,Fichas!$A$2:$E$2009,5,FALSE)</f>
        <v>0</v>
      </c>
      <c r="R1075" s="365" t="str">
        <f>VLOOKUP(Q1075,Dados!$A$2:$C$1673,2,FALSE)</f>
        <v>Ordinário</v>
      </c>
      <c r="S1075" s="379">
        <f>'6841'!G10</f>
        <v>200000</v>
      </c>
      <c r="T1075" s="379">
        <f>'6841'!H10</f>
        <v>0</v>
      </c>
      <c r="U1075" s="428" t="s">
        <v>2124</v>
      </c>
    </row>
    <row r="1076" spans="1:21" x14ac:dyDescent="0.2">
      <c r="A1076" s="365" t="s">
        <v>2143</v>
      </c>
      <c r="B1076" s="376">
        <v>44691</v>
      </c>
      <c r="C1076" s="376">
        <v>44711</v>
      </c>
      <c r="D1076" s="471">
        <f>'6841'!D11</f>
        <v>1761</v>
      </c>
      <c r="E1076" s="365" t="str">
        <f>VLOOKUP(D1076,Fichas!$A$2:$G$2009,7,FALSE)</f>
        <v>02.003</v>
      </c>
      <c r="F1076" s="365" t="str">
        <f>VLOOKUP(D1076,Fichas!$A$2:$H$2009,8,FALSE)</f>
        <v>Procuradoria Geral do Município</v>
      </c>
      <c r="G1076" s="380" t="str">
        <f>VLOOKUP(D1076,Fichas!$A$2:$I$2009,9,FALSE)</f>
        <v>03</v>
      </c>
      <c r="H1076" s="365" t="str">
        <f>VLOOKUP(D1076,Fichas!$A$2:$J$2009,10,FALSE)</f>
        <v>Essencial a Justiça</v>
      </c>
      <c r="I1076" s="380" t="str">
        <f>VLOOKUP(D1076,Fichas!$A$2:$K$2009,11,FALSE)</f>
        <v>091</v>
      </c>
      <c r="J1076" s="365" t="str">
        <f>VLOOKUP(D1076,Fichas!$A$2:$L$2009,12,FALSE)</f>
        <v>Defesa da Ordem Jurídica</v>
      </c>
      <c r="K1076" s="380" t="str">
        <f>VLOOKUP(D1076,Fichas!$A$2:$M$2009,13,FALSE)</f>
        <v>0005</v>
      </c>
      <c r="L1076" s="365" t="str">
        <f>VLOOKUP(D1076,Fichas!$A$2:$N$2009,14,FALSE)</f>
        <v>Ação Judiciária</v>
      </c>
      <c r="M1076" s="380" t="str">
        <f>VLOOKUP(D1076,Fichas!$A$2:$O$2009,15,FALSE)</f>
        <v>2013</v>
      </c>
      <c r="N1076" s="365" t="str">
        <f>VLOOKUP(D1076,Fichas!$A$2:$P$2009,16,FALSE)</f>
        <v>Manutenção das Despesas Judiciais - RPV</v>
      </c>
      <c r="O1076" s="380" t="str">
        <f>VLOOKUP(D1076,Fichas!$A$2:$C$2009,3,FALSE)</f>
        <v>3.3.90.91.00.00</v>
      </c>
      <c r="P1076" s="365" t="str">
        <f>VLOOKUP(D1076,Fichas!$A$2:$D$2009,4,FALSE)</f>
        <v>Sentenças Judiciais</v>
      </c>
      <c r="Q1076" s="381" t="str">
        <f>VLOOKUP(D1076,Fichas!$A$2:$E$2009,5,FALSE)</f>
        <v>807</v>
      </c>
      <c r="R1076" s="365" t="str">
        <f>VLOOKUP(Q1076,Dados!$A$2:$C$1673,2,FALSE)</f>
        <v>Royalties Pelo Excedente da Produção</v>
      </c>
      <c r="S1076" s="379">
        <f>'6841'!G11</f>
        <v>4725</v>
      </c>
      <c r="T1076" s="379">
        <f>'6841'!H11</f>
        <v>0</v>
      </c>
      <c r="U1076" s="428" t="s">
        <v>2124</v>
      </c>
    </row>
    <row r="1077" spans="1:21" x14ac:dyDescent="0.2">
      <c r="A1077" s="365" t="s">
        <v>2143</v>
      </c>
      <c r="B1077" s="376">
        <v>44691</v>
      </c>
      <c r="C1077" s="376">
        <v>44711</v>
      </c>
      <c r="D1077" s="471">
        <f>'6841'!D12</f>
        <v>1718</v>
      </c>
      <c r="E1077" s="365" t="str">
        <f>VLOOKUP(D1077,Fichas!$A$2:$G$2009,7,FALSE)</f>
        <v>02.003</v>
      </c>
      <c r="F1077" s="365" t="str">
        <f>VLOOKUP(D1077,Fichas!$A$2:$H$2009,8,FALSE)</f>
        <v>Procuradoria Geral do Município</v>
      </c>
      <c r="G1077" s="380" t="str">
        <f>VLOOKUP(D1077,Fichas!$A$2:$I$2009,9,FALSE)</f>
        <v>03</v>
      </c>
      <c r="H1077" s="365" t="str">
        <f>VLOOKUP(D1077,Fichas!$A$2:$J$2009,10,FALSE)</f>
        <v>Essencial a Justiça</v>
      </c>
      <c r="I1077" s="380" t="str">
        <f>VLOOKUP(D1077,Fichas!$A$2:$K$2009,11,FALSE)</f>
        <v>091</v>
      </c>
      <c r="J1077" s="365" t="str">
        <f>VLOOKUP(D1077,Fichas!$A$2:$L$2009,12,FALSE)</f>
        <v>Defesa da Ordem Jurídica</v>
      </c>
      <c r="K1077" s="380" t="str">
        <f>VLOOKUP(D1077,Fichas!$A$2:$M$2009,13,FALSE)</f>
        <v>0005</v>
      </c>
      <c r="L1077" s="365" t="str">
        <f>VLOOKUP(D1077,Fichas!$A$2:$N$2009,14,FALSE)</f>
        <v>Ação Judiciária</v>
      </c>
      <c r="M1077" s="380" t="str">
        <f>VLOOKUP(D1077,Fichas!$A$2:$O$2009,15,FALSE)</f>
        <v>2013</v>
      </c>
      <c r="N1077" s="365" t="str">
        <f>VLOOKUP(D1077,Fichas!$A$2:$P$2009,16,FALSE)</f>
        <v>Manutenção das Despesas Judiciais - RPV</v>
      </c>
      <c r="O1077" s="380" t="str">
        <f>VLOOKUP(D1077,Fichas!$A$2:$C$2009,3,FALSE)</f>
        <v>3.3.90.91.00.00</v>
      </c>
      <c r="P1077" s="365" t="str">
        <f>VLOOKUP(D1077,Fichas!$A$2:$D$2009,4,FALSE)</f>
        <v>Sentenças Judiciais</v>
      </c>
      <c r="Q1077" s="381" t="str">
        <f>VLOOKUP(D1077,Fichas!$A$2:$E$2009,5,FALSE)</f>
        <v>808</v>
      </c>
      <c r="R1077" s="365" t="str">
        <f>VLOOKUP(Q1077,Dados!$A$2:$C$1673,2,FALSE)</f>
        <v>Royalties Pela Participação Especial</v>
      </c>
      <c r="S1077" s="379">
        <f>'6841'!G12</f>
        <v>157678.63</v>
      </c>
      <c r="T1077" s="379">
        <f>'6841'!H12</f>
        <v>0</v>
      </c>
      <c r="U1077" s="428" t="s">
        <v>2124</v>
      </c>
    </row>
    <row r="1078" spans="1:21" x14ac:dyDescent="0.2">
      <c r="A1078" s="365" t="s">
        <v>2143</v>
      </c>
      <c r="B1078" s="376">
        <v>44691</v>
      </c>
      <c r="C1078" s="376">
        <v>44711</v>
      </c>
      <c r="D1078" s="471">
        <f>'6841'!D13</f>
        <v>79</v>
      </c>
      <c r="E1078" s="365" t="str">
        <f>VLOOKUP(D1078,Fichas!$A$2:$G$2009,7,FALSE)</f>
        <v>02.003</v>
      </c>
      <c r="F1078" s="365" t="str">
        <f>VLOOKUP(D1078,Fichas!$A$2:$H$2009,8,FALSE)</f>
        <v>Procuradoria Geral do Município</v>
      </c>
      <c r="G1078" s="380" t="str">
        <f>VLOOKUP(D1078,Fichas!$A$2:$I$2009,9,FALSE)</f>
        <v>03</v>
      </c>
      <c r="H1078" s="365" t="str">
        <f>VLOOKUP(D1078,Fichas!$A$2:$J$2009,10,FALSE)</f>
        <v>Essencial a Justiça</v>
      </c>
      <c r="I1078" s="380" t="str">
        <f>VLOOKUP(D1078,Fichas!$A$2:$K$2009,11,FALSE)</f>
        <v>122</v>
      </c>
      <c r="J1078" s="365" t="str">
        <f>VLOOKUP(D1078,Fichas!$A$2:$L$2009,12,FALSE)</f>
        <v>Administração Geral</v>
      </c>
      <c r="K1078" s="380" t="str">
        <f>VLOOKUP(D1078,Fichas!$A$2:$M$2009,13,FALSE)</f>
        <v>0002</v>
      </c>
      <c r="L1078" s="365" t="str">
        <f>VLOOKUP(D1078,Fichas!$A$2:$N$2009,14,FALSE)</f>
        <v>Gestão Administrativa</v>
      </c>
      <c r="M1078" s="380" t="str">
        <f>VLOOKUP(D1078,Fichas!$A$2:$O$2009,15,FALSE)</f>
        <v>2004</v>
      </c>
      <c r="N1078" s="365" t="str">
        <f>VLOOKUP(D1078,Fichas!$A$2:$P$2009,16,FALSE)</f>
        <v>Manutenção e Operacionalização da Unidade</v>
      </c>
      <c r="O1078" s="380" t="str">
        <f>VLOOKUP(D1078,Fichas!$A$2:$C$2009,3,FALSE)</f>
        <v>3.3.90.39.00.00</v>
      </c>
      <c r="P1078" s="365" t="str">
        <f>VLOOKUP(D1078,Fichas!$A$2:$D$2009,4,FALSE)</f>
        <v>Outros Serviços de Terceiros - Pessoa Jurídica</v>
      </c>
      <c r="Q1078" s="381" t="str">
        <f>VLOOKUP(D1078,Fichas!$A$2:$E$2009,5,FALSE)</f>
        <v>806</v>
      </c>
      <c r="R1078" s="365" t="str">
        <f>VLOOKUP(Q1078,Dados!$A$2:$C$1673,2,FALSE)</f>
        <v>Comp. Financ. dos Royalties Pela Produção</v>
      </c>
      <c r="S1078" s="379">
        <f>'6841'!G13</f>
        <v>97398.48</v>
      </c>
      <c r="T1078" s="379">
        <f>'6841'!H13</f>
        <v>0</v>
      </c>
      <c r="U1078" s="428" t="s">
        <v>2124</v>
      </c>
    </row>
    <row r="1079" spans="1:21" x14ac:dyDescent="0.2">
      <c r="A1079" s="365" t="s">
        <v>2143</v>
      </c>
      <c r="B1079" s="376">
        <v>44691</v>
      </c>
      <c r="C1079" s="376">
        <v>44711</v>
      </c>
      <c r="D1079" s="471">
        <f>'6841'!D14</f>
        <v>80</v>
      </c>
      <c r="E1079" s="365" t="str">
        <f>VLOOKUP(D1079,Fichas!$A$2:$G$2009,7,FALSE)</f>
        <v>02.003</v>
      </c>
      <c r="F1079" s="365" t="str">
        <f>VLOOKUP(D1079,Fichas!$A$2:$H$2009,8,FALSE)</f>
        <v>Procuradoria Geral do Município</v>
      </c>
      <c r="G1079" s="380" t="str">
        <f>VLOOKUP(D1079,Fichas!$A$2:$I$2009,9,FALSE)</f>
        <v>03</v>
      </c>
      <c r="H1079" s="365" t="str">
        <f>VLOOKUP(D1079,Fichas!$A$2:$J$2009,10,FALSE)</f>
        <v>Essencial a Justiça</v>
      </c>
      <c r="I1079" s="380" t="str">
        <f>VLOOKUP(D1079,Fichas!$A$2:$K$2009,11,FALSE)</f>
        <v>122</v>
      </c>
      <c r="J1079" s="365" t="str">
        <f>VLOOKUP(D1079,Fichas!$A$2:$L$2009,12,FALSE)</f>
        <v>Administração Geral</v>
      </c>
      <c r="K1079" s="380" t="str">
        <f>VLOOKUP(D1079,Fichas!$A$2:$M$2009,13,FALSE)</f>
        <v>0002</v>
      </c>
      <c r="L1079" s="365" t="str">
        <f>VLOOKUP(D1079,Fichas!$A$2:$N$2009,14,FALSE)</f>
        <v>Gestão Administrativa</v>
      </c>
      <c r="M1079" s="380" t="str">
        <f>VLOOKUP(D1079,Fichas!$A$2:$O$2009,15,FALSE)</f>
        <v>2004</v>
      </c>
      <c r="N1079" s="365" t="str">
        <f>VLOOKUP(D1079,Fichas!$A$2:$P$2009,16,FALSE)</f>
        <v>Manutenção e Operacionalização da Unidade</v>
      </c>
      <c r="O1079" s="380" t="str">
        <f>VLOOKUP(D1079,Fichas!$A$2:$C$2009,3,FALSE)</f>
        <v>3.3.90.92.00.00</v>
      </c>
      <c r="P1079" s="365" t="str">
        <f>VLOOKUP(D1079,Fichas!$A$2:$D$2009,4,FALSE)</f>
        <v>Despesas de Exercícios Anteriores</v>
      </c>
      <c r="Q1079" s="381" t="str">
        <f>VLOOKUP(D1079,Fichas!$A$2:$E$2009,5,FALSE)</f>
        <v>0</v>
      </c>
      <c r="R1079" s="365" t="str">
        <f>VLOOKUP(Q1079,Dados!$A$2:$C$1673,2,FALSE)</f>
        <v>Ordinário</v>
      </c>
      <c r="S1079" s="379">
        <f>'6841'!G14</f>
        <v>50398.52</v>
      </c>
      <c r="T1079" s="379">
        <f>'6841'!H14</f>
        <v>0</v>
      </c>
      <c r="U1079" s="428" t="s">
        <v>2124</v>
      </c>
    </row>
    <row r="1080" spans="1:21" x14ac:dyDescent="0.2">
      <c r="A1080" s="365" t="s">
        <v>2143</v>
      </c>
      <c r="B1080" s="376">
        <v>44691</v>
      </c>
      <c r="C1080" s="376">
        <v>44711</v>
      </c>
      <c r="D1080" s="471">
        <f>'6841'!D15</f>
        <v>89</v>
      </c>
      <c r="E1080" s="365" t="str">
        <f>VLOOKUP(D1080,Fichas!$A$2:$G$2009,7,FALSE)</f>
        <v>02.004</v>
      </c>
      <c r="F1080" s="365" t="str">
        <f>VLOOKUP(D1080,Fichas!$A$2:$H$2009,8,FALSE)</f>
        <v>Secretaria de Administração</v>
      </c>
      <c r="G1080" s="380" t="str">
        <f>VLOOKUP(D1080,Fichas!$A$2:$I$2009,9,FALSE)</f>
        <v>04</v>
      </c>
      <c r="H1080" s="365" t="str">
        <f>VLOOKUP(D1080,Fichas!$A$2:$J$2009,10,FALSE)</f>
        <v>Administração</v>
      </c>
      <c r="I1080" s="380" t="str">
        <f>VLOOKUP(D1080,Fichas!$A$2:$K$2009,11,FALSE)</f>
        <v>122</v>
      </c>
      <c r="J1080" s="365" t="str">
        <f>VLOOKUP(D1080,Fichas!$A$2:$L$2009,12,FALSE)</f>
        <v>Administração Geral</v>
      </c>
      <c r="K1080" s="380" t="str">
        <f>VLOOKUP(D1080,Fichas!$A$2:$M$2009,13,FALSE)</f>
        <v>0002</v>
      </c>
      <c r="L1080" s="365" t="str">
        <f>VLOOKUP(D1080,Fichas!$A$2:$N$2009,14,FALSE)</f>
        <v>Gestão Administrativa</v>
      </c>
      <c r="M1080" s="380" t="str">
        <f>VLOOKUP(D1080,Fichas!$A$2:$O$2009,15,FALSE)</f>
        <v>2003</v>
      </c>
      <c r="N1080" s="365" t="str">
        <f>VLOOKUP(D1080,Fichas!$A$2:$P$2009,16,FALSE)</f>
        <v>Pessoal e Encargos Sociais da Unidade</v>
      </c>
      <c r="O1080" s="380" t="str">
        <f>VLOOKUP(D1080,Fichas!$A$2:$C$2009,3,FALSE)</f>
        <v>3.1.90.94.00.00</v>
      </c>
      <c r="P1080" s="365" t="str">
        <f>VLOOKUP(D1080,Fichas!$A$2:$D$2009,4,FALSE)</f>
        <v>Indenizações e Restituições Trabalhistas</v>
      </c>
      <c r="Q1080" s="381" t="str">
        <f>VLOOKUP(D1080,Fichas!$A$2:$E$2009,5,FALSE)</f>
        <v>0</v>
      </c>
      <c r="R1080" s="365" t="str">
        <f>VLOOKUP(Q1080,Dados!$A$2:$C$1673,2,FALSE)</f>
        <v>Ordinário</v>
      </c>
      <c r="S1080" s="379">
        <f>'6841'!G15</f>
        <v>1036.6099999999999</v>
      </c>
      <c r="T1080" s="379">
        <f>'6841'!H15</f>
        <v>0</v>
      </c>
      <c r="U1080" s="428" t="s">
        <v>2124</v>
      </c>
    </row>
    <row r="1081" spans="1:21" x14ac:dyDescent="0.2">
      <c r="A1081" s="365" t="s">
        <v>2143</v>
      </c>
      <c r="B1081" s="376">
        <v>44691</v>
      </c>
      <c r="C1081" s="376">
        <v>44711</v>
      </c>
      <c r="D1081" s="471">
        <f>'6841'!D16</f>
        <v>96</v>
      </c>
      <c r="E1081" s="365" t="str">
        <f>VLOOKUP(D1081,Fichas!$A$2:$G$2009,7,FALSE)</f>
        <v>02.004</v>
      </c>
      <c r="F1081" s="365" t="str">
        <f>VLOOKUP(D1081,Fichas!$A$2:$H$2009,8,FALSE)</f>
        <v>Secretaria de Administração</v>
      </c>
      <c r="G1081" s="380" t="str">
        <f>VLOOKUP(D1081,Fichas!$A$2:$I$2009,9,FALSE)</f>
        <v>04</v>
      </c>
      <c r="H1081" s="365" t="str">
        <f>VLOOKUP(D1081,Fichas!$A$2:$J$2009,10,FALSE)</f>
        <v>Administração</v>
      </c>
      <c r="I1081" s="380" t="str">
        <f>VLOOKUP(D1081,Fichas!$A$2:$K$2009,11,FALSE)</f>
        <v>122</v>
      </c>
      <c r="J1081" s="365" t="str">
        <f>VLOOKUP(D1081,Fichas!$A$2:$L$2009,12,FALSE)</f>
        <v>Administração Geral</v>
      </c>
      <c r="K1081" s="380" t="str">
        <f>VLOOKUP(D1081,Fichas!$A$2:$M$2009,13,FALSE)</f>
        <v>0002</v>
      </c>
      <c r="L1081" s="365" t="str">
        <f>VLOOKUP(D1081,Fichas!$A$2:$N$2009,14,FALSE)</f>
        <v>Gestão Administrativa</v>
      </c>
      <c r="M1081" s="380" t="str">
        <f>VLOOKUP(D1081,Fichas!$A$2:$O$2009,15,FALSE)</f>
        <v>2004</v>
      </c>
      <c r="N1081" s="365" t="str">
        <f>VLOOKUP(D1081,Fichas!$A$2:$P$2009,16,FALSE)</f>
        <v>Manutenção e Operacionalização da Unidade</v>
      </c>
      <c r="O1081" s="380" t="str">
        <f>VLOOKUP(D1081,Fichas!$A$2:$C$2009,3,FALSE)</f>
        <v>3.3.90.30.00.00</v>
      </c>
      <c r="P1081" s="365" t="str">
        <f>VLOOKUP(D1081,Fichas!$A$2:$D$2009,4,FALSE)</f>
        <v>Material de Consumo</v>
      </c>
      <c r="Q1081" s="381" t="str">
        <f>VLOOKUP(D1081,Fichas!$A$2:$E$2009,5,FALSE)</f>
        <v>806</v>
      </c>
      <c r="R1081" s="365" t="str">
        <f>VLOOKUP(Q1081,Dados!$A$2:$C$1673,2,FALSE)</f>
        <v>Comp. Financ. dos Royalties Pela Produção</v>
      </c>
      <c r="S1081" s="379">
        <f>'6841'!G16</f>
        <v>3768</v>
      </c>
      <c r="T1081" s="379">
        <f>'6841'!H16</f>
        <v>0</v>
      </c>
      <c r="U1081" s="428" t="s">
        <v>2124</v>
      </c>
    </row>
    <row r="1082" spans="1:21" x14ac:dyDescent="0.2">
      <c r="A1082" s="365" t="s">
        <v>2143</v>
      </c>
      <c r="B1082" s="376">
        <v>44691</v>
      </c>
      <c r="C1082" s="376">
        <v>44711</v>
      </c>
      <c r="D1082" s="471">
        <f>'6841'!D17</f>
        <v>111</v>
      </c>
      <c r="E1082" s="365" t="str">
        <f>VLOOKUP(D1082,Fichas!$A$2:$G$2009,7,FALSE)</f>
        <v>02.005</v>
      </c>
      <c r="F1082" s="365" t="str">
        <f>VLOOKUP(D1082,Fichas!$A$2:$H$2009,8,FALSE)</f>
        <v>Secretaria de Governo</v>
      </c>
      <c r="G1082" s="380" t="str">
        <f>VLOOKUP(D1082,Fichas!$A$2:$I$2009,9,FALSE)</f>
        <v>04</v>
      </c>
      <c r="H1082" s="365" t="str">
        <f>VLOOKUP(D1082,Fichas!$A$2:$J$2009,10,FALSE)</f>
        <v>Administração</v>
      </c>
      <c r="I1082" s="380" t="str">
        <f>VLOOKUP(D1082,Fichas!$A$2:$K$2009,11,FALSE)</f>
        <v>122</v>
      </c>
      <c r="J1082" s="365" t="str">
        <f>VLOOKUP(D1082,Fichas!$A$2:$L$2009,12,FALSE)</f>
        <v>Administração Geral</v>
      </c>
      <c r="K1082" s="380" t="str">
        <f>VLOOKUP(D1082,Fichas!$A$2:$M$2009,13,FALSE)</f>
        <v>0002</v>
      </c>
      <c r="L1082" s="365" t="str">
        <f>VLOOKUP(D1082,Fichas!$A$2:$N$2009,14,FALSE)</f>
        <v>Gestão Administrativa</v>
      </c>
      <c r="M1082" s="380" t="str">
        <f>VLOOKUP(D1082,Fichas!$A$2:$O$2009,15,FALSE)</f>
        <v>2003</v>
      </c>
      <c r="N1082" s="365" t="str">
        <f>VLOOKUP(D1082,Fichas!$A$2:$P$2009,16,FALSE)</f>
        <v>Pessoal e Encargos Sociais da Unidade</v>
      </c>
      <c r="O1082" s="380" t="str">
        <f>VLOOKUP(D1082,Fichas!$A$2:$C$2009,3,FALSE)</f>
        <v>3.1.90.92.00.00</v>
      </c>
      <c r="P1082" s="365" t="str">
        <f>VLOOKUP(D1082,Fichas!$A$2:$D$2009,4,FALSE)</f>
        <v>Despesas de Exercícios Anteriores</v>
      </c>
      <c r="Q1082" s="381" t="str">
        <f>VLOOKUP(D1082,Fichas!$A$2:$E$2009,5,FALSE)</f>
        <v>0</v>
      </c>
      <c r="R1082" s="365" t="str">
        <f>VLOOKUP(Q1082,Dados!$A$2:$C$1673,2,FALSE)</f>
        <v>Ordinário</v>
      </c>
      <c r="S1082" s="379">
        <f>'6841'!G17</f>
        <v>5450.4</v>
      </c>
      <c r="T1082" s="379">
        <f>'6841'!H17</f>
        <v>0</v>
      </c>
      <c r="U1082" s="428" t="s">
        <v>2124</v>
      </c>
    </row>
    <row r="1083" spans="1:21" x14ac:dyDescent="0.2">
      <c r="A1083" s="365" t="s">
        <v>2143</v>
      </c>
      <c r="B1083" s="376">
        <v>44691</v>
      </c>
      <c r="C1083" s="376">
        <v>44711</v>
      </c>
      <c r="D1083" s="471">
        <f>'6841'!D18</f>
        <v>117</v>
      </c>
      <c r="E1083" s="365" t="str">
        <f>VLOOKUP(D1083,Fichas!$A$2:$G$2009,7,FALSE)</f>
        <v>02.005</v>
      </c>
      <c r="F1083" s="365" t="str">
        <f>VLOOKUP(D1083,Fichas!$A$2:$H$2009,8,FALSE)</f>
        <v>Secretaria de Governo</v>
      </c>
      <c r="G1083" s="380" t="str">
        <f>VLOOKUP(D1083,Fichas!$A$2:$I$2009,9,FALSE)</f>
        <v>04</v>
      </c>
      <c r="H1083" s="365" t="str">
        <f>VLOOKUP(D1083,Fichas!$A$2:$J$2009,10,FALSE)</f>
        <v>Administração</v>
      </c>
      <c r="I1083" s="380" t="str">
        <f>VLOOKUP(D1083,Fichas!$A$2:$K$2009,11,FALSE)</f>
        <v>122</v>
      </c>
      <c r="J1083" s="365" t="str">
        <f>VLOOKUP(D1083,Fichas!$A$2:$L$2009,12,FALSE)</f>
        <v>Administração Geral</v>
      </c>
      <c r="K1083" s="380" t="str">
        <f>VLOOKUP(D1083,Fichas!$A$2:$M$2009,13,FALSE)</f>
        <v>0002</v>
      </c>
      <c r="L1083" s="365" t="str">
        <f>VLOOKUP(D1083,Fichas!$A$2:$N$2009,14,FALSE)</f>
        <v>Gestão Administrativa</v>
      </c>
      <c r="M1083" s="380" t="str">
        <f>VLOOKUP(D1083,Fichas!$A$2:$O$2009,15,FALSE)</f>
        <v>2004</v>
      </c>
      <c r="N1083" s="365" t="str">
        <f>VLOOKUP(D1083,Fichas!$A$2:$P$2009,16,FALSE)</f>
        <v>Manutenção e Operacionalização da Unidade</v>
      </c>
      <c r="O1083" s="380" t="str">
        <f>VLOOKUP(D1083,Fichas!$A$2:$C$2009,3,FALSE)</f>
        <v>3.3.90.39.00.00</v>
      </c>
      <c r="P1083" s="365" t="str">
        <f>VLOOKUP(D1083,Fichas!$A$2:$D$2009,4,FALSE)</f>
        <v>Outros Serviços de Terceiros - Pessoa Jurídica</v>
      </c>
      <c r="Q1083" s="381" t="str">
        <f>VLOOKUP(D1083,Fichas!$A$2:$E$2009,5,FALSE)</f>
        <v>806</v>
      </c>
      <c r="R1083" s="365" t="str">
        <f>VLOOKUP(Q1083,Dados!$A$2:$C$1673,2,FALSE)</f>
        <v>Comp. Financ. dos Royalties Pela Produção</v>
      </c>
      <c r="S1083" s="379">
        <f>'6841'!G18</f>
        <v>157500</v>
      </c>
      <c r="T1083" s="379">
        <f>'6841'!H18</f>
        <v>0</v>
      </c>
      <c r="U1083" s="428" t="s">
        <v>2124</v>
      </c>
    </row>
    <row r="1084" spans="1:21" x14ac:dyDescent="0.2">
      <c r="A1084" s="365" t="s">
        <v>2143</v>
      </c>
      <c r="B1084" s="376">
        <v>44691</v>
      </c>
      <c r="C1084" s="376">
        <v>44711</v>
      </c>
      <c r="D1084" s="471">
        <f>'6841'!D19</f>
        <v>157</v>
      </c>
      <c r="E1084" s="365" t="str">
        <f>VLOOKUP(D1084,Fichas!$A$2:$G$2009,7,FALSE)</f>
        <v>02.006</v>
      </c>
      <c r="F1084" s="365" t="str">
        <f>VLOOKUP(D1084,Fichas!$A$2:$H$2009,8,FALSE)</f>
        <v>Secretaria de Fazenda</v>
      </c>
      <c r="G1084" s="380" t="str">
        <f>VLOOKUP(D1084,Fichas!$A$2:$I$2009,9,FALSE)</f>
        <v>04</v>
      </c>
      <c r="H1084" s="365" t="str">
        <f>VLOOKUP(D1084,Fichas!$A$2:$J$2009,10,FALSE)</f>
        <v>Administração</v>
      </c>
      <c r="I1084" s="380" t="str">
        <f>VLOOKUP(D1084,Fichas!$A$2:$K$2009,11,FALSE)</f>
        <v>122</v>
      </c>
      <c r="J1084" s="365" t="str">
        <f>VLOOKUP(D1084,Fichas!$A$2:$L$2009,12,FALSE)</f>
        <v>Administração Geral</v>
      </c>
      <c r="K1084" s="380" t="str">
        <f>VLOOKUP(D1084,Fichas!$A$2:$M$2009,13,FALSE)</f>
        <v>0002</v>
      </c>
      <c r="L1084" s="365" t="str">
        <f>VLOOKUP(D1084,Fichas!$A$2:$N$2009,14,FALSE)</f>
        <v>Gestão Administrativa</v>
      </c>
      <c r="M1084" s="380" t="str">
        <f>VLOOKUP(D1084,Fichas!$A$2:$O$2009,15,FALSE)</f>
        <v>2004</v>
      </c>
      <c r="N1084" s="365" t="str">
        <f>VLOOKUP(D1084,Fichas!$A$2:$P$2009,16,FALSE)</f>
        <v>Manutenção e Operacionalização da Unidade</v>
      </c>
      <c r="O1084" s="380" t="str">
        <f>VLOOKUP(D1084,Fichas!$A$2:$C$2009,3,FALSE)</f>
        <v>3.3.90.36.00.00</v>
      </c>
      <c r="P1084" s="365" t="str">
        <f>VLOOKUP(D1084,Fichas!$A$2:$D$2009,4,FALSE)</f>
        <v>Outros Serviços de Terceiros - Pessoa Física</v>
      </c>
      <c r="Q1084" s="381" t="str">
        <f>VLOOKUP(D1084,Fichas!$A$2:$E$2009,5,FALSE)</f>
        <v>806</v>
      </c>
      <c r="R1084" s="365" t="str">
        <f>VLOOKUP(Q1084,Dados!$A$2:$C$1673,2,FALSE)</f>
        <v>Comp. Financ. dos Royalties Pela Produção</v>
      </c>
      <c r="S1084" s="379">
        <f>'6841'!G19</f>
        <v>32087.5</v>
      </c>
      <c r="T1084" s="379">
        <f>'6841'!H19</f>
        <v>0</v>
      </c>
      <c r="U1084" s="428" t="s">
        <v>2124</v>
      </c>
    </row>
    <row r="1085" spans="1:21" x14ac:dyDescent="0.2">
      <c r="A1085" s="365" t="s">
        <v>2143</v>
      </c>
      <c r="B1085" s="376">
        <v>44691</v>
      </c>
      <c r="C1085" s="376">
        <v>44711</v>
      </c>
      <c r="D1085" s="471">
        <f>'6841'!D20</f>
        <v>158</v>
      </c>
      <c r="E1085" s="365" t="str">
        <f>VLOOKUP(D1085,Fichas!$A$2:$G$2009,7,FALSE)</f>
        <v>02.006</v>
      </c>
      <c r="F1085" s="365" t="str">
        <f>VLOOKUP(D1085,Fichas!$A$2:$H$2009,8,FALSE)</f>
        <v>Secretaria de Fazenda</v>
      </c>
      <c r="G1085" s="380" t="str">
        <f>VLOOKUP(D1085,Fichas!$A$2:$I$2009,9,FALSE)</f>
        <v>04</v>
      </c>
      <c r="H1085" s="365" t="str">
        <f>VLOOKUP(D1085,Fichas!$A$2:$J$2009,10,FALSE)</f>
        <v>Administração</v>
      </c>
      <c r="I1085" s="380" t="str">
        <f>VLOOKUP(D1085,Fichas!$A$2:$K$2009,11,FALSE)</f>
        <v>122</v>
      </c>
      <c r="J1085" s="365" t="str">
        <f>VLOOKUP(D1085,Fichas!$A$2:$L$2009,12,FALSE)</f>
        <v>Administração Geral</v>
      </c>
      <c r="K1085" s="380" t="str">
        <f>VLOOKUP(D1085,Fichas!$A$2:$M$2009,13,FALSE)</f>
        <v>0002</v>
      </c>
      <c r="L1085" s="365" t="str">
        <f>VLOOKUP(D1085,Fichas!$A$2:$N$2009,14,FALSE)</f>
        <v>Gestão Administrativa</v>
      </c>
      <c r="M1085" s="380" t="str">
        <f>VLOOKUP(D1085,Fichas!$A$2:$O$2009,15,FALSE)</f>
        <v>2004</v>
      </c>
      <c r="N1085" s="365" t="str">
        <f>VLOOKUP(D1085,Fichas!$A$2:$P$2009,16,FALSE)</f>
        <v>Manutenção e Operacionalização da Unidade</v>
      </c>
      <c r="O1085" s="380" t="str">
        <f>VLOOKUP(D1085,Fichas!$A$2:$C$2009,3,FALSE)</f>
        <v>3.3.90.39.00.00</v>
      </c>
      <c r="P1085" s="365" t="str">
        <f>VLOOKUP(D1085,Fichas!$A$2:$D$2009,4,FALSE)</f>
        <v>Outros Serviços de Terceiros - Pessoa Jurídica</v>
      </c>
      <c r="Q1085" s="381" t="str">
        <f>VLOOKUP(D1085,Fichas!$A$2:$E$2009,5,FALSE)</f>
        <v>806</v>
      </c>
      <c r="R1085" s="365" t="str">
        <f>VLOOKUP(Q1085,Dados!$A$2:$C$1673,2,FALSE)</f>
        <v>Comp. Financ. dos Royalties Pela Produção</v>
      </c>
      <c r="S1085" s="379">
        <f>'6841'!G20</f>
        <v>15683.99</v>
      </c>
      <c r="T1085" s="379">
        <f>'6841'!H20</f>
        <v>0</v>
      </c>
      <c r="U1085" s="428" t="s">
        <v>2124</v>
      </c>
    </row>
    <row r="1086" spans="1:21" x14ac:dyDescent="0.2">
      <c r="A1086" s="365" t="s">
        <v>2143</v>
      </c>
      <c r="B1086" s="376">
        <v>44691</v>
      </c>
      <c r="C1086" s="376">
        <v>44711</v>
      </c>
      <c r="D1086" s="471">
        <f>'6841'!D21</f>
        <v>192</v>
      </c>
      <c r="E1086" s="365" t="str">
        <f>VLOOKUP(D1086,Fichas!$A$2:$G$2009,7,FALSE)</f>
        <v>02.006</v>
      </c>
      <c r="F1086" s="365" t="str">
        <f>VLOOKUP(D1086,Fichas!$A$2:$H$2009,8,FALSE)</f>
        <v>Secretaria de Fazenda</v>
      </c>
      <c r="G1086" s="380" t="str">
        <f>VLOOKUP(D1086,Fichas!$A$2:$I$2009,9,FALSE)</f>
        <v>04</v>
      </c>
      <c r="H1086" s="365" t="str">
        <f>VLOOKUP(D1086,Fichas!$A$2:$J$2009,10,FALSE)</f>
        <v>Administração</v>
      </c>
      <c r="I1086" s="380" t="str">
        <f>VLOOKUP(D1086,Fichas!$A$2:$K$2009,11,FALSE)</f>
        <v>123</v>
      </c>
      <c r="J1086" s="365" t="str">
        <f>VLOOKUP(D1086,Fichas!$A$2:$L$2009,12,FALSE)</f>
        <v>Administração Financeira</v>
      </c>
      <c r="K1086" s="380" t="str">
        <f>VLOOKUP(D1086,Fichas!$A$2:$M$2009,13,FALSE)</f>
        <v>0002</v>
      </c>
      <c r="L1086" s="365" t="str">
        <f>VLOOKUP(D1086,Fichas!$A$2:$N$2009,14,FALSE)</f>
        <v>Gestão Administrativa</v>
      </c>
      <c r="M1086" s="380" t="str">
        <f>VLOOKUP(D1086,Fichas!$A$2:$O$2009,15,FALSE)</f>
        <v>2026</v>
      </c>
      <c r="N1086" s="365" t="str">
        <f>VLOOKUP(D1086,Fichas!$A$2:$P$2009,16,FALSE)</f>
        <v>Manutenção das Despesas Financeiras</v>
      </c>
      <c r="O1086" s="380" t="str">
        <f>VLOOKUP(D1086,Fichas!$A$2:$C$2009,3,FALSE)</f>
        <v>3.3.90.39.00.00</v>
      </c>
      <c r="P1086" s="365" t="str">
        <f>VLOOKUP(D1086,Fichas!$A$2:$D$2009,4,FALSE)</f>
        <v>Outros Serviços de Terceiros - Pessoa Jurídica</v>
      </c>
      <c r="Q1086" s="381" t="str">
        <f>VLOOKUP(D1086,Fichas!$A$2:$E$2009,5,FALSE)</f>
        <v>0</v>
      </c>
      <c r="R1086" s="365" t="str">
        <f>VLOOKUP(Q1086,Dados!$A$2:$C$1673,2,FALSE)</f>
        <v>Ordinário</v>
      </c>
      <c r="S1086" s="379">
        <f>'6841'!G21</f>
        <v>500000</v>
      </c>
      <c r="T1086" s="379">
        <f>'6841'!H21</f>
        <v>0</v>
      </c>
      <c r="U1086" s="428" t="s">
        <v>2124</v>
      </c>
    </row>
    <row r="1087" spans="1:21" x14ac:dyDescent="0.2">
      <c r="A1087" s="365" t="s">
        <v>2143</v>
      </c>
      <c r="B1087" s="376">
        <v>44691</v>
      </c>
      <c r="C1087" s="376">
        <v>44711</v>
      </c>
      <c r="D1087" s="471">
        <f>'6841'!D22</f>
        <v>1578</v>
      </c>
      <c r="E1087" s="365" t="str">
        <f>VLOOKUP(D1087,Fichas!$A$2:$G$2009,7,FALSE)</f>
        <v>02.006</v>
      </c>
      <c r="F1087" s="365" t="str">
        <f>VLOOKUP(D1087,Fichas!$A$2:$H$2009,8,FALSE)</f>
        <v>Secretaria de Fazenda</v>
      </c>
      <c r="G1087" s="380" t="str">
        <f>VLOOKUP(D1087,Fichas!$A$2:$I$2009,9,FALSE)</f>
        <v>12</v>
      </c>
      <c r="H1087" s="365" t="str">
        <f>VLOOKUP(D1087,Fichas!$A$2:$J$2009,10,FALSE)</f>
        <v>Educação</v>
      </c>
      <c r="I1087" s="380" t="str">
        <f>VLOOKUP(D1087,Fichas!$A$2:$K$2009,11,FALSE)</f>
        <v>361</v>
      </c>
      <c r="J1087" s="365" t="str">
        <f>VLOOKUP(D1087,Fichas!$A$2:$L$2009,12,FALSE)</f>
        <v>Ensino Fundamental</v>
      </c>
      <c r="K1087" s="380" t="str">
        <f>VLOOKUP(D1087,Fichas!$A$2:$M$2009,13,FALSE)</f>
        <v>0002</v>
      </c>
      <c r="L1087" s="365" t="str">
        <f>VLOOKUP(D1087,Fichas!$A$2:$N$2009,14,FALSE)</f>
        <v>Gestão Administrativa</v>
      </c>
      <c r="M1087" s="380" t="str">
        <f>VLOOKUP(D1087,Fichas!$A$2:$O$2009,15,FALSE)</f>
        <v>2026</v>
      </c>
      <c r="N1087" s="365" t="str">
        <f>VLOOKUP(D1087,Fichas!$A$2:$P$2009,16,FALSE)</f>
        <v>Manutenção das Despesas Financeiras</v>
      </c>
      <c r="O1087" s="380" t="str">
        <f>VLOOKUP(D1087,Fichas!$A$2:$C$2009,3,FALSE)</f>
        <v>3.3.90.39.00.00</v>
      </c>
      <c r="P1087" s="365" t="str">
        <f>VLOOKUP(D1087,Fichas!$A$2:$D$2009,4,FALSE)</f>
        <v>Outros Serviços de Terceiros - Pessoa Jurídica</v>
      </c>
      <c r="Q1087" s="381" t="str">
        <f>VLOOKUP(D1087,Fichas!$A$2:$E$2009,5,FALSE)</f>
        <v>5</v>
      </c>
      <c r="R1087" s="365" t="str">
        <f>VLOOKUP(Q1087,Dados!$A$2:$C$1673,2,FALSE)</f>
        <v>Salário Educação</v>
      </c>
      <c r="S1087" s="379">
        <f>'6841'!G22</f>
        <v>1000</v>
      </c>
      <c r="T1087" s="379">
        <f>'6841'!H22</f>
        <v>0</v>
      </c>
      <c r="U1087" s="428" t="s">
        <v>2124</v>
      </c>
    </row>
    <row r="1088" spans="1:21" x14ac:dyDescent="0.2">
      <c r="A1088" s="365" t="s">
        <v>2143</v>
      </c>
      <c r="B1088" s="376">
        <v>44691</v>
      </c>
      <c r="C1088" s="376">
        <v>44711</v>
      </c>
      <c r="D1088" s="471">
        <f>'6841'!D23</f>
        <v>208</v>
      </c>
      <c r="E1088" s="365" t="str">
        <f>VLOOKUP(D1088,Fichas!$A$2:$G$2009,7,FALSE)</f>
        <v>02.006</v>
      </c>
      <c r="F1088" s="365" t="str">
        <f>VLOOKUP(D1088,Fichas!$A$2:$H$2009,8,FALSE)</f>
        <v>Secretaria de Fazenda</v>
      </c>
      <c r="G1088" s="380" t="str">
        <f>VLOOKUP(D1088,Fichas!$A$2:$I$2009,9,FALSE)</f>
        <v>28</v>
      </c>
      <c r="H1088" s="365" t="str">
        <f>VLOOKUP(D1088,Fichas!$A$2:$J$2009,10,FALSE)</f>
        <v>Encargos Especiais</v>
      </c>
      <c r="I1088" s="380" t="str">
        <f>VLOOKUP(D1088,Fichas!$A$2:$K$2009,11,FALSE)</f>
        <v>843</v>
      </c>
      <c r="J1088" s="365" t="str">
        <f>VLOOKUP(D1088,Fichas!$A$2:$L$2009,12,FALSE)</f>
        <v>Serviços da Dívida Interna</v>
      </c>
      <c r="K1088" s="380" t="str">
        <f>VLOOKUP(D1088,Fichas!$A$2:$M$2009,13,FALSE)</f>
        <v>0000</v>
      </c>
      <c r="L1088" s="365" t="str">
        <f>VLOOKUP(D1088,Fichas!$A$2:$N$2009,14,FALSE)</f>
        <v>Operações Especiais</v>
      </c>
      <c r="M1088" s="380" t="str">
        <f>VLOOKUP(D1088,Fichas!$A$2:$O$2009,15,FALSE)</f>
        <v>0005</v>
      </c>
      <c r="N1088" s="365" t="str">
        <f>VLOOKUP(D1088,Fichas!$A$2:$P$2009,16,FALSE)</f>
        <v>Amortização da Dívida com Concessionárias</v>
      </c>
      <c r="O1088" s="380" t="str">
        <f>VLOOKUP(D1088,Fichas!$A$2:$C$2009,3,FALSE)</f>
        <v>4.6.90.71.00.00</v>
      </c>
      <c r="P1088" s="365" t="str">
        <f>VLOOKUP(D1088,Fichas!$A$2:$D$2009,4,FALSE)</f>
        <v>Principal da Dívida Contratual Resgatado</v>
      </c>
      <c r="Q1088" s="381" t="str">
        <f>VLOOKUP(D1088,Fichas!$A$2:$E$2009,5,FALSE)</f>
        <v>0</v>
      </c>
      <c r="R1088" s="365" t="str">
        <f>VLOOKUP(Q1088,Dados!$A$2:$C$1673,2,FALSE)</f>
        <v>Ordinário</v>
      </c>
      <c r="S1088" s="379">
        <f>'6841'!G23</f>
        <v>622800.18000000005</v>
      </c>
      <c r="T1088" s="379">
        <f>'6841'!H23</f>
        <v>0</v>
      </c>
      <c r="U1088" s="428" t="s">
        <v>2124</v>
      </c>
    </row>
    <row r="1089" spans="1:21" x14ac:dyDescent="0.2">
      <c r="A1089" s="365" t="s">
        <v>2143</v>
      </c>
      <c r="B1089" s="376">
        <v>44691</v>
      </c>
      <c r="C1089" s="376">
        <v>44711</v>
      </c>
      <c r="D1089" s="471">
        <f>'6841'!D24</f>
        <v>1762</v>
      </c>
      <c r="E1089" s="365" t="str">
        <f>VLOOKUP(D1089,Fichas!$A$2:$G$2009,7,FALSE)</f>
        <v>02.008</v>
      </c>
      <c r="F1089" s="365" t="str">
        <f>VLOOKUP(D1089,Fichas!$A$2:$H$2009,8,FALSE)</f>
        <v>Secretaria de Assistência Social</v>
      </c>
      <c r="G1089" s="380" t="str">
        <f>VLOOKUP(D1089,Fichas!$A$2:$I$2009,9,FALSE)</f>
        <v>08</v>
      </c>
      <c r="H1089" s="365" t="str">
        <f>VLOOKUP(D1089,Fichas!$A$2:$J$2009,10,FALSE)</f>
        <v>Assistência Social</v>
      </c>
      <c r="I1089" s="380" t="str">
        <f>VLOOKUP(D1089,Fichas!$A$2:$K$2009,11,FALSE)</f>
        <v>122</v>
      </c>
      <c r="J1089" s="365" t="str">
        <f>VLOOKUP(D1089,Fichas!$A$2:$L$2009,12,FALSE)</f>
        <v>Administração Geral</v>
      </c>
      <c r="K1089" s="380" t="str">
        <f>VLOOKUP(D1089,Fichas!$A$2:$M$2009,13,FALSE)</f>
        <v>0002</v>
      </c>
      <c r="L1089" s="365" t="str">
        <f>VLOOKUP(D1089,Fichas!$A$2:$N$2009,14,FALSE)</f>
        <v>Gestão Administrativa</v>
      </c>
      <c r="M1089" s="380" t="str">
        <f>VLOOKUP(D1089,Fichas!$A$2:$O$2009,15,FALSE)</f>
        <v>2004</v>
      </c>
      <c r="N1089" s="365" t="str">
        <f>VLOOKUP(D1089,Fichas!$A$2:$P$2009,16,FALSE)</f>
        <v>Manutenção e Operacionalização da Unidade</v>
      </c>
      <c r="O1089" s="380" t="str">
        <f>VLOOKUP(D1089,Fichas!$A$2:$C$2009,3,FALSE)</f>
        <v>3.3.90.14.00.00</v>
      </c>
      <c r="P1089" s="365" t="str">
        <f>VLOOKUP(D1089,Fichas!$A$2:$D$2009,4,FALSE)</f>
        <v>Diárias - Civil</v>
      </c>
      <c r="Q1089" s="381" t="str">
        <f>VLOOKUP(D1089,Fichas!$A$2:$E$2009,5,FALSE)</f>
        <v>0</v>
      </c>
      <c r="R1089" s="365" t="str">
        <f>VLOOKUP(Q1089,Dados!$A$2:$C$1673,2,FALSE)</f>
        <v>Ordinário</v>
      </c>
      <c r="S1089" s="379">
        <f>'6841'!G24</f>
        <v>903</v>
      </c>
      <c r="T1089" s="379">
        <f>'6841'!H24</f>
        <v>0</v>
      </c>
      <c r="U1089" s="428" t="s">
        <v>2124</v>
      </c>
    </row>
    <row r="1090" spans="1:21" x14ac:dyDescent="0.2">
      <c r="A1090" s="365" t="s">
        <v>2143</v>
      </c>
      <c r="B1090" s="376">
        <v>44691</v>
      </c>
      <c r="C1090" s="376">
        <v>44711</v>
      </c>
      <c r="D1090" s="471">
        <f>'6841'!D25</f>
        <v>266</v>
      </c>
      <c r="E1090" s="365" t="str">
        <f>VLOOKUP(D1090,Fichas!$A$2:$G$2009,7,FALSE)</f>
        <v>02.009</v>
      </c>
      <c r="F1090" s="365" t="str">
        <f>VLOOKUP(D1090,Fichas!$A$2:$H$2009,8,FALSE)</f>
        <v>Secretaria de Agricultura e Pesca</v>
      </c>
      <c r="G1090" s="380" t="str">
        <f>VLOOKUP(D1090,Fichas!$A$2:$I$2009,9,FALSE)</f>
        <v>10</v>
      </c>
      <c r="H1090" s="365" t="str">
        <f>VLOOKUP(D1090,Fichas!$A$2:$J$2009,10,FALSE)</f>
        <v>Saúde</v>
      </c>
      <c r="I1090" s="380" t="str">
        <f>VLOOKUP(D1090,Fichas!$A$2:$K$2009,11,FALSE)</f>
        <v>304</v>
      </c>
      <c r="J1090" s="365" t="str">
        <f>VLOOKUP(D1090,Fichas!$A$2:$L$2009,12,FALSE)</f>
        <v>Vigilância Sanitária</v>
      </c>
      <c r="K1090" s="380" t="str">
        <f>VLOOKUP(D1090,Fichas!$A$2:$M$2009,13,FALSE)</f>
        <v>0002</v>
      </c>
      <c r="L1090" s="365" t="str">
        <f>VLOOKUP(D1090,Fichas!$A$2:$N$2009,14,FALSE)</f>
        <v>Gestão Administrativa</v>
      </c>
      <c r="M1090" s="380" t="str">
        <f>VLOOKUP(D1090,Fichas!$A$2:$O$2009,15,FALSE)</f>
        <v>3005</v>
      </c>
      <c r="N1090" s="365" t="str">
        <f>VLOOKUP(D1090,Fichas!$A$2:$P$2009,16,FALSE)</f>
        <v>EI 07 - Manutenção do Canil Municipal</v>
      </c>
      <c r="O1090" s="380" t="str">
        <f>VLOOKUP(D1090,Fichas!$A$2:$C$2009,3,FALSE)</f>
        <v>3.3.90.30.00.00</v>
      </c>
      <c r="P1090" s="365" t="str">
        <f>VLOOKUP(D1090,Fichas!$A$2:$D$2009,4,FALSE)</f>
        <v>Material de Consumo</v>
      </c>
      <c r="Q1090" s="381" t="str">
        <f>VLOOKUP(D1090,Fichas!$A$2:$E$2009,5,FALSE)</f>
        <v>807</v>
      </c>
      <c r="R1090" s="365" t="str">
        <f>VLOOKUP(Q1090,Dados!$A$2:$C$1673,2,FALSE)</f>
        <v>Royalties Pelo Excedente da Produção</v>
      </c>
      <c r="S1090" s="379">
        <f>'6841'!G25</f>
        <v>4929</v>
      </c>
      <c r="T1090" s="379">
        <f>'6841'!H25</f>
        <v>0</v>
      </c>
      <c r="U1090" s="428" t="s">
        <v>2124</v>
      </c>
    </row>
    <row r="1091" spans="1:21" x14ac:dyDescent="0.2">
      <c r="A1091" s="365" t="s">
        <v>2143</v>
      </c>
      <c r="B1091" s="376">
        <v>44691</v>
      </c>
      <c r="C1091" s="376">
        <v>44711</v>
      </c>
      <c r="D1091" s="471">
        <f>'6841'!D26</f>
        <v>334</v>
      </c>
      <c r="E1091" s="365" t="str">
        <f>VLOOKUP(D1091,Fichas!$A$2:$G$2009,7,FALSE)</f>
        <v>02.011</v>
      </c>
      <c r="F1091" s="365" t="str">
        <f>VLOOKUP(D1091,Fichas!$A$2:$H$2009,8,FALSE)</f>
        <v>Secretaria de Turismo, Esporte e Lazer</v>
      </c>
      <c r="G1091" s="380" t="str">
        <f>VLOOKUP(D1091,Fichas!$A$2:$I$2009,9,FALSE)</f>
        <v>23</v>
      </c>
      <c r="H1091" s="365" t="str">
        <f>VLOOKUP(D1091,Fichas!$A$2:$J$2009,10,FALSE)</f>
        <v>Comércio e Serviço</v>
      </c>
      <c r="I1091" s="380" t="str">
        <f>VLOOKUP(D1091,Fichas!$A$2:$K$2009,11,FALSE)</f>
        <v>122</v>
      </c>
      <c r="J1091" s="365" t="str">
        <f>VLOOKUP(D1091,Fichas!$A$2:$L$2009,12,FALSE)</f>
        <v>Administração Geral</v>
      </c>
      <c r="K1091" s="380" t="str">
        <f>VLOOKUP(D1091,Fichas!$A$2:$M$2009,13,FALSE)</f>
        <v>0002</v>
      </c>
      <c r="L1091" s="365" t="str">
        <f>VLOOKUP(D1091,Fichas!$A$2:$N$2009,14,FALSE)</f>
        <v>Gestão Administrativa</v>
      </c>
      <c r="M1091" s="380" t="str">
        <f>VLOOKUP(D1091,Fichas!$A$2:$O$2009,15,FALSE)</f>
        <v>2004</v>
      </c>
      <c r="N1091" s="365" t="str">
        <f>VLOOKUP(D1091,Fichas!$A$2:$P$2009,16,FALSE)</f>
        <v>Manutenção e Operacionalização da Unidade</v>
      </c>
      <c r="O1091" s="380" t="str">
        <f>VLOOKUP(D1091,Fichas!$A$2:$C$2009,3,FALSE)</f>
        <v>3.3.90.39.00.00</v>
      </c>
      <c r="P1091" s="365" t="str">
        <f>VLOOKUP(D1091,Fichas!$A$2:$D$2009,4,FALSE)</f>
        <v>Outros Serviços de Terceiros - Pessoa Jurídica</v>
      </c>
      <c r="Q1091" s="381" t="str">
        <f>VLOOKUP(D1091,Fichas!$A$2:$E$2009,5,FALSE)</f>
        <v>0</v>
      </c>
      <c r="R1091" s="365" t="str">
        <f>VLOOKUP(Q1091,Dados!$A$2:$C$1673,2,FALSE)</f>
        <v>Ordinário</v>
      </c>
      <c r="S1091" s="379">
        <f>'6841'!G26</f>
        <v>3750</v>
      </c>
      <c r="T1091" s="379">
        <f>'6841'!H26</f>
        <v>0</v>
      </c>
      <c r="U1091" s="428" t="s">
        <v>2124</v>
      </c>
    </row>
    <row r="1092" spans="1:21" x14ac:dyDescent="0.2">
      <c r="A1092" s="365" t="s">
        <v>2143</v>
      </c>
      <c r="B1092" s="376">
        <v>44691</v>
      </c>
      <c r="C1092" s="376">
        <v>44711</v>
      </c>
      <c r="D1092" s="471">
        <f>'6841'!D27</f>
        <v>361</v>
      </c>
      <c r="E1092" s="365" t="str">
        <f>VLOOKUP(D1092,Fichas!$A$2:$G$2009,7,FALSE)</f>
        <v>02.011</v>
      </c>
      <c r="F1092" s="365" t="str">
        <f>VLOOKUP(D1092,Fichas!$A$2:$H$2009,8,FALSE)</f>
        <v>Secretaria de Turismo, Esporte e Lazer</v>
      </c>
      <c r="G1092" s="380" t="str">
        <f>VLOOKUP(D1092,Fichas!$A$2:$I$2009,9,FALSE)</f>
        <v>27</v>
      </c>
      <c r="H1092" s="365" t="str">
        <f>VLOOKUP(D1092,Fichas!$A$2:$J$2009,10,FALSE)</f>
        <v>Desporto e Lazer</v>
      </c>
      <c r="I1092" s="380" t="str">
        <f>VLOOKUP(D1092,Fichas!$A$2:$K$2009,11,FALSE)</f>
        <v>812</v>
      </c>
      <c r="J1092" s="365" t="str">
        <f>VLOOKUP(D1092,Fichas!$A$2:$L$2009,12,FALSE)</f>
        <v>Lazer</v>
      </c>
      <c r="K1092" s="380" t="str">
        <f>VLOOKUP(D1092,Fichas!$A$2:$M$2009,13,FALSE)</f>
        <v>0013</v>
      </c>
      <c r="L1092" s="365" t="str">
        <f>VLOOKUP(D1092,Fichas!$A$2:$N$2009,14,FALSE)</f>
        <v>Desporto e Lazer</v>
      </c>
      <c r="M1092" s="380" t="str">
        <f>VLOOKUP(D1092,Fichas!$A$2:$O$2009,15,FALSE)</f>
        <v>2041</v>
      </c>
      <c r="N1092" s="365" t="str">
        <f>VLOOKUP(D1092,Fichas!$A$2:$P$2009,16,FALSE)</f>
        <v xml:space="preserve">Reforma e Manutenção de Centros, Quadras e Complexos Esportivos </v>
      </c>
      <c r="O1092" s="380" t="str">
        <f>VLOOKUP(D1092,Fichas!$A$2:$C$2009,3,FALSE)</f>
        <v>4.4.90.51.00.00</v>
      </c>
      <c r="P1092" s="365" t="str">
        <f>VLOOKUP(D1092,Fichas!$A$2:$D$2009,4,FALSE)</f>
        <v>Obras e Instalações</v>
      </c>
      <c r="Q1092" s="381" t="str">
        <f>VLOOKUP(D1092,Fichas!$A$2:$E$2009,5,FALSE)</f>
        <v>806</v>
      </c>
      <c r="R1092" s="365" t="str">
        <f>VLOOKUP(Q1092,Dados!$A$2:$C$1673,2,FALSE)</f>
        <v>Comp. Financ. dos Royalties Pela Produção</v>
      </c>
      <c r="S1092" s="379">
        <f>'6841'!G27</f>
        <v>1086000</v>
      </c>
      <c r="T1092" s="379">
        <f>'6841'!H27</f>
        <v>0</v>
      </c>
      <c r="U1092" s="428" t="s">
        <v>2124</v>
      </c>
    </row>
    <row r="1093" spans="1:21" x14ac:dyDescent="0.2">
      <c r="A1093" s="365" t="s">
        <v>2143</v>
      </c>
      <c r="B1093" s="376">
        <v>44691</v>
      </c>
      <c r="C1093" s="376">
        <v>44711</v>
      </c>
      <c r="D1093" s="471">
        <f>'6841'!D28</f>
        <v>1748</v>
      </c>
      <c r="E1093" s="365" t="str">
        <f>VLOOKUP(D1093,Fichas!$A$2:$G$2009,7,FALSE)</f>
        <v>02.012</v>
      </c>
      <c r="F1093" s="365" t="str">
        <f>VLOOKUP(D1093,Fichas!$A$2:$H$2009,8,FALSE)</f>
        <v>Secretaria de Educação</v>
      </c>
      <c r="G1093" s="380" t="str">
        <f>VLOOKUP(D1093,Fichas!$A$2:$I$2009,9,FALSE)</f>
        <v>12</v>
      </c>
      <c r="H1093" s="365" t="str">
        <f>VLOOKUP(D1093,Fichas!$A$2:$J$2009,10,FALSE)</f>
        <v>Educação</v>
      </c>
      <c r="I1093" s="380" t="str">
        <f>VLOOKUP(D1093,Fichas!$A$2:$K$2009,11,FALSE)</f>
        <v>122</v>
      </c>
      <c r="J1093" s="365" t="str">
        <f>VLOOKUP(D1093,Fichas!$A$2:$L$2009,12,FALSE)</f>
        <v>Administração Geral</v>
      </c>
      <c r="K1093" s="380" t="str">
        <f>VLOOKUP(D1093,Fichas!$A$2:$M$2009,13,FALSE)</f>
        <v>0014</v>
      </c>
      <c r="L1093" s="365" t="str">
        <f>VLOOKUP(D1093,Fichas!$A$2:$N$2009,14,FALSE)</f>
        <v>Gestão Administrativa da Educação</v>
      </c>
      <c r="M1093" s="380" t="str">
        <f>VLOOKUP(D1093,Fichas!$A$2:$O$2009,15,FALSE)</f>
        <v>2004</v>
      </c>
      <c r="N1093" s="365" t="str">
        <f>VLOOKUP(D1093,Fichas!$A$2:$P$2009,16,FALSE)</f>
        <v>Manutenção e Operacionalização da Unidade</v>
      </c>
      <c r="O1093" s="380" t="str">
        <f>VLOOKUP(D1093,Fichas!$A$2:$C$2009,3,FALSE)</f>
        <v>3.3.90.61.00.00</v>
      </c>
      <c r="P1093" s="365" t="str">
        <f>VLOOKUP(D1093,Fichas!$A$2:$D$2009,4,FALSE)</f>
        <v>Aquisição de Imóveis</v>
      </c>
      <c r="Q1093" s="381" t="str">
        <f>VLOOKUP(D1093,Fichas!$A$2:$E$2009,5,FALSE)</f>
        <v>835</v>
      </c>
      <c r="R1093" s="365" t="str">
        <f>VLOOKUP(Q1093,Dados!$A$2:$C$1673,2,FALSE)</f>
        <v>Royalties - Educação (Lei nº 12.858/13)</v>
      </c>
      <c r="S1093" s="379">
        <f>'6841'!G28</f>
        <v>400000</v>
      </c>
      <c r="T1093" s="379">
        <f>'6841'!H28</f>
        <v>0</v>
      </c>
      <c r="U1093" s="428" t="s">
        <v>2124</v>
      </c>
    </row>
    <row r="1094" spans="1:21" x14ac:dyDescent="0.2">
      <c r="A1094" s="365" t="s">
        <v>2143</v>
      </c>
      <c r="B1094" s="376">
        <v>44691</v>
      </c>
      <c r="C1094" s="376">
        <v>44711</v>
      </c>
      <c r="D1094" s="471">
        <f>'6841'!D29</f>
        <v>406</v>
      </c>
      <c r="E1094" s="365" t="str">
        <f>VLOOKUP(D1094,Fichas!$A$2:$G$2009,7,FALSE)</f>
        <v>02.012</v>
      </c>
      <c r="F1094" s="365" t="str">
        <f>VLOOKUP(D1094,Fichas!$A$2:$H$2009,8,FALSE)</f>
        <v>Secretaria de Educação</v>
      </c>
      <c r="G1094" s="380" t="str">
        <f>VLOOKUP(D1094,Fichas!$A$2:$I$2009,9,FALSE)</f>
        <v>12</v>
      </c>
      <c r="H1094" s="365" t="str">
        <f>VLOOKUP(D1094,Fichas!$A$2:$J$2009,10,FALSE)</f>
        <v>Educação</v>
      </c>
      <c r="I1094" s="380" t="str">
        <f>VLOOKUP(D1094,Fichas!$A$2:$K$2009,11,FALSE)</f>
        <v>361</v>
      </c>
      <c r="J1094" s="365" t="str">
        <f>VLOOKUP(D1094,Fichas!$A$2:$L$2009,12,FALSE)</f>
        <v>Ensino Fundamental</v>
      </c>
      <c r="K1094" s="380" t="str">
        <f>VLOOKUP(D1094,Fichas!$A$2:$M$2009,13,FALSE)</f>
        <v>0015</v>
      </c>
      <c r="L1094" s="365" t="str">
        <f>VLOOKUP(D1094,Fichas!$A$2:$N$2009,14,FALSE)</f>
        <v>Gestão de Pessoal da Educação</v>
      </c>
      <c r="M1094" s="380" t="str">
        <f>VLOOKUP(D1094,Fichas!$A$2:$O$2009,15,FALSE)</f>
        <v>2003</v>
      </c>
      <c r="N1094" s="365" t="str">
        <f>VLOOKUP(D1094,Fichas!$A$2:$P$2009,16,FALSE)</f>
        <v>Pessoal e Encargos Sociais da Unidade</v>
      </c>
      <c r="O1094" s="380" t="str">
        <f>VLOOKUP(D1094,Fichas!$A$2:$C$2009,3,FALSE)</f>
        <v>3.1.90.94.00.00</v>
      </c>
      <c r="P1094" s="365" t="str">
        <f>VLOOKUP(D1094,Fichas!$A$2:$D$2009,4,FALSE)</f>
        <v>Indenizações e Restituições Trabalhistas</v>
      </c>
      <c r="Q1094" s="381" t="str">
        <f>VLOOKUP(D1094,Fichas!$A$2:$E$2009,5,FALSE)</f>
        <v>200</v>
      </c>
      <c r="R1094" s="365" t="str">
        <f>VLOOKUP(Q1094,Dados!$A$2:$C$1673,2,FALSE)</f>
        <v>Ordinário - Educação</v>
      </c>
      <c r="S1094" s="379">
        <f>'6841'!G29</f>
        <v>5000</v>
      </c>
      <c r="T1094" s="379">
        <f>'6841'!H29</f>
        <v>0</v>
      </c>
      <c r="U1094" s="428" t="s">
        <v>2124</v>
      </c>
    </row>
    <row r="1095" spans="1:21" x14ac:dyDescent="0.2">
      <c r="A1095" s="365" t="s">
        <v>2143</v>
      </c>
      <c r="B1095" s="376">
        <v>44691</v>
      </c>
      <c r="C1095" s="376">
        <v>44711</v>
      </c>
      <c r="D1095" s="471">
        <f>'6841'!D30</f>
        <v>441</v>
      </c>
      <c r="E1095" s="365" t="str">
        <f>VLOOKUP(D1095,Fichas!$A$2:$G$2009,7,FALSE)</f>
        <v>02.012</v>
      </c>
      <c r="F1095" s="365" t="str">
        <f>VLOOKUP(D1095,Fichas!$A$2:$H$2009,8,FALSE)</f>
        <v>Secretaria de Educação</v>
      </c>
      <c r="G1095" s="380" t="str">
        <f>VLOOKUP(D1095,Fichas!$A$2:$I$2009,9,FALSE)</f>
        <v>12</v>
      </c>
      <c r="H1095" s="365" t="str">
        <f>VLOOKUP(D1095,Fichas!$A$2:$J$2009,10,FALSE)</f>
        <v>Educação</v>
      </c>
      <c r="I1095" s="380" t="str">
        <f>VLOOKUP(D1095,Fichas!$A$2:$K$2009,11,FALSE)</f>
        <v>361</v>
      </c>
      <c r="J1095" s="365" t="str">
        <f>VLOOKUP(D1095,Fichas!$A$2:$L$2009,12,FALSE)</f>
        <v>Ensino Fundamental</v>
      </c>
      <c r="K1095" s="380" t="str">
        <f>VLOOKUP(D1095,Fichas!$A$2:$M$2009,13,FALSE)</f>
        <v>0018</v>
      </c>
      <c r="L1095" s="365" t="str">
        <f>VLOOKUP(D1095,Fichas!$A$2:$N$2009,14,FALSE)</f>
        <v>Gestão da Política de Educação</v>
      </c>
      <c r="M1095" s="380" t="str">
        <f>VLOOKUP(D1095,Fichas!$A$2:$O$2009,15,FALSE)</f>
        <v>2068</v>
      </c>
      <c r="N1095" s="365" t="str">
        <f>VLOOKUP(D1095,Fichas!$A$2:$P$2009,16,FALSE)</f>
        <v xml:space="preserve">Manutenção do Ensino Fundamental </v>
      </c>
      <c r="O1095" s="380" t="str">
        <f>VLOOKUP(D1095,Fichas!$A$2:$C$2009,3,FALSE)</f>
        <v>3.3.90.39.00.00</v>
      </c>
      <c r="P1095" s="365" t="str">
        <f>VLOOKUP(D1095,Fichas!$A$2:$D$2009,4,FALSE)</f>
        <v>Outros Serviços de Terceiros - Pessoa Jurídica</v>
      </c>
      <c r="Q1095" s="381" t="str">
        <f>VLOOKUP(D1095,Fichas!$A$2:$E$2009,5,FALSE)</f>
        <v>200</v>
      </c>
      <c r="R1095" s="365" t="str">
        <f>VLOOKUP(Q1095,Dados!$A$2:$C$1673,2,FALSE)</f>
        <v>Ordinário - Educação</v>
      </c>
      <c r="S1095" s="379">
        <f>'6841'!G30</f>
        <v>2716262.42</v>
      </c>
      <c r="T1095" s="379">
        <f>'6841'!H30</f>
        <v>0</v>
      </c>
      <c r="U1095" s="428" t="s">
        <v>2124</v>
      </c>
    </row>
    <row r="1096" spans="1:21" x14ac:dyDescent="0.2">
      <c r="A1096" s="365" t="s">
        <v>2143</v>
      </c>
      <c r="B1096" s="376">
        <v>44691</v>
      </c>
      <c r="C1096" s="376">
        <v>44711</v>
      </c>
      <c r="D1096" s="471">
        <f>'6841'!D31</f>
        <v>1617</v>
      </c>
      <c r="E1096" s="365" t="str">
        <f>VLOOKUP(D1096,Fichas!$A$2:$G$2009,7,FALSE)</f>
        <v>02.012</v>
      </c>
      <c r="F1096" s="365" t="str">
        <f>VLOOKUP(D1096,Fichas!$A$2:$H$2009,8,FALSE)</f>
        <v>Secretaria de Educação</v>
      </c>
      <c r="G1096" s="380" t="str">
        <f>VLOOKUP(D1096,Fichas!$A$2:$I$2009,9,FALSE)</f>
        <v>12</v>
      </c>
      <c r="H1096" s="365" t="str">
        <f>VLOOKUP(D1096,Fichas!$A$2:$J$2009,10,FALSE)</f>
        <v>Educação</v>
      </c>
      <c r="I1096" s="380" t="str">
        <f>VLOOKUP(D1096,Fichas!$A$2:$K$2009,11,FALSE)</f>
        <v>361</v>
      </c>
      <c r="J1096" s="365" t="str">
        <f>VLOOKUP(D1096,Fichas!$A$2:$L$2009,12,FALSE)</f>
        <v>Ensino Fundamental</v>
      </c>
      <c r="K1096" s="380" t="str">
        <f>VLOOKUP(D1096,Fichas!$A$2:$M$2009,13,FALSE)</f>
        <v>0019</v>
      </c>
      <c r="L1096" s="365" t="str">
        <f>VLOOKUP(D1096,Fichas!$A$2:$N$2009,14,FALSE)</f>
        <v>Transporte Escolar</v>
      </c>
      <c r="M1096" s="380" t="str">
        <f>VLOOKUP(D1096,Fichas!$A$2:$O$2009,15,FALSE)</f>
        <v>2072</v>
      </c>
      <c r="N1096" s="365" t="str">
        <f>VLOOKUP(D1096,Fichas!$A$2:$P$2009,16,FALSE)</f>
        <v>Manutenção do Transporte Escolar - Ensino Fundamental</v>
      </c>
      <c r="O1096" s="380" t="str">
        <f>VLOOKUP(D1096,Fichas!$A$2:$C$2009,3,FALSE)</f>
        <v>3.3.90.39.00.00</v>
      </c>
      <c r="P1096" s="365" t="str">
        <f>VLOOKUP(D1096,Fichas!$A$2:$D$2009,4,FALSE)</f>
        <v>Outros Serviços de Terceiros - Pessoa Jurídica</v>
      </c>
      <c r="Q1096" s="381" t="str">
        <f>VLOOKUP(D1096,Fichas!$A$2:$E$2009,5,FALSE)</f>
        <v>200</v>
      </c>
      <c r="R1096" s="365" t="str">
        <f>VLOOKUP(Q1096,Dados!$A$2:$C$1673,2,FALSE)</f>
        <v>Ordinário - Educação</v>
      </c>
      <c r="S1096" s="379">
        <f>'6841'!G31</f>
        <v>275123.24</v>
      </c>
      <c r="T1096" s="379">
        <f>'6841'!H31</f>
        <v>0</v>
      </c>
      <c r="U1096" s="428" t="s">
        <v>2124</v>
      </c>
    </row>
    <row r="1097" spans="1:21" x14ac:dyDescent="0.2">
      <c r="A1097" s="365" t="s">
        <v>2143</v>
      </c>
      <c r="B1097" s="376">
        <v>44691</v>
      </c>
      <c r="C1097" s="376">
        <v>44711</v>
      </c>
      <c r="D1097" s="471">
        <f>'6841'!D32</f>
        <v>463</v>
      </c>
      <c r="E1097" s="365" t="str">
        <f>VLOOKUP(D1097,Fichas!$A$2:$G$2009,7,FALSE)</f>
        <v>02.012</v>
      </c>
      <c r="F1097" s="365" t="str">
        <f>VLOOKUP(D1097,Fichas!$A$2:$H$2009,8,FALSE)</f>
        <v>Secretaria de Educação</v>
      </c>
      <c r="G1097" s="380" t="str">
        <f>VLOOKUP(D1097,Fichas!$A$2:$I$2009,9,FALSE)</f>
        <v>12</v>
      </c>
      <c r="H1097" s="365" t="str">
        <f>VLOOKUP(D1097,Fichas!$A$2:$J$2009,10,FALSE)</f>
        <v>Educação</v>
      </c>
      <c r="I1097" s="380" t="str">
        <f>VLOOKUP(D1097,Fichas!$A$2:$K$2009,11,FALSE)</f>
        <v>362</v>
      </c>
      <c r="J1097" s="365" t="str">
        <f>VLOOKUP(D1097,Fichas!$A$2:$L$2009,12,FALSE)</f>
        <v>Ensino Médio</v>
      </c>
      <c r="K1097" s="380" t="str">
        <f>VLOOKUP(D1097,Fichas!$A$2:$M$2009,13,FALSE)</f>
        <v>0018</v>
      </c>
      <c r="L1097" s="365" t="str">
        <f>VLOOKUP(D1097,Fichas!$A$2:$N$2009,14,FALSE)</f>
        <v>Gestão da Política de Educação</v>
      </c>
      <c r="M1097" s="380" t="str">
        <f>VLOOKUP(D1097,Fichas!$A$2:$O$2009,15,FALSE)</f>
        <v>2069</v>
      </c>
      <c r="N1097" s="365" t="str">
        <f>VLOOKUP(D1097,Fichas!$A$2:$P$2009,16,FALSE)</f>
        <v>Manutenção do Ensino Médio</v>
      </c>
      <c r="O1097" s="380" t="str">
        <f>VLOOKUP(D1097,Fichas!$A$2:$C$2009,3,FALSE)</f>
        <v>3.3.90.39.00.00</v>
      </c>
      <c r="P1097" s="365" t="str">
        <f>VLOOKUP(D1097,Fichas!$A$2:$D$2009,4,FALSE)</f>
        <v>Outros Serviços de Terceiros - Pessoa Jurídica</v>
      </c>
      <c r="Q1097" s="381" t="str">
        <f>VLOOKUP(D1097,Fichas!$A$2:$E$2009,5,FALSE)</f>
        <v>0</v>
      </c>
      <c r="R1097" s="365" t="str">
        <f>VLOOKUP(Q1097,Dados!$A$2:$C$1673,2,FALSE)</f>
        <v>Ordinário</v>
      </c>
      <c r="S1097" s="379">
        <f>'6841'!G32</f>
        <v>74400</v>
      </c>
      <c r="T1097" s="379">
        <f>'6841'!H32</f>
        <v>0</v>
      </c>
      <c r="U1097" s="428" t="s">
        <v>2124</v>
      </c>
    </row>
    <row r="1098" spans="1:21" x14ac:dyDescent="0.2">
      <c r="A1098" s="365" t="s">
        <v>2143</v>
      </c>
      <c r="B1098" s="376">
        <v>44691</v>
      </c>
      <c r="C1098" s="376">
        <v>44711</v>
      </c>
      <c r="D1098" s="471">
        <f>'6841'!D33</f>
        <v>535</v>
      </c>
      <c r="E1098" s="365" t="str">
        <f>VLOOKUP(D1098,Fichas!$A$2:$G$2009,7,FALSE)</f>
        <v>02.012</v>
      </c>
      <c r="F1098" s="365" t="str">
        <f>VLOOKUP(D1098,Fichas!$A$2:$H$2009,8,FALSE)</f>
        <v>Secretaria de Educação</v>
      </c>
      <c r="G1098" s="380" t="str">
        <f>VLOOKUP(D1098,Fichas!$A$2:$I$2009,9,FALSE)</f>
        <v>12</v>
      </c>
      <c r="H1098" s="365" t="str">
        <f>VLOOKUP(D1098,Fichas!$A$2:$J$2009,10,FALSE)</f>
        <v>Educação</v>
      </c>
      <c r="I1098" s="380" t="str">
        <f>VLOOKUP(D1098,Fichas!$A$2:$K$2009,11,FALSE)</f>
        <v>365</v>
      </c>
      <c r="J1098" s="365" t="str">
        <f>VLOOKUP(D1098,Fichas!$A$2:$L$2009,12,FALSE)</f>
        <v>Educação Infantil</v>
      </c>
      <c r="K1098" s="380" t="str">
        <f>VLOOKUP(D1098,Fichas!$A$2:$M$2009,13,FALSE)</f>
        <v>0018</v>
      </c>
      <c r="L1098" s="365" t="str">
        <f>VLOOKUP(D1098,Fichas!$A$2:$N$2009,14,FALSE)</f>
        <v>Gestão da Política de Educação</v>
      </c>
      <c r="M1098" s="380" t="str">
        <f>VLOOKUP(D1098,Fichas!$A$2:$O$2009,15,FALSE)</f>
        <v>2070</v>
      </c>
      <c r="N1098" s="365" t="str">
        <f>VLOOKUP(D1098,Fichas!$A$2:$P$2009,16,FALSE)</f>
        <v>Manutenção de Creche</v>
      </c>
      <c r="O1098" s="380" t="str">
        <f>VLOOKUP(D1098,Fichas!$A$2:$C$2009,3,FALSE)</f>
        <v>3.3.90.39.00.00</v>
      </c>
      <c r="P1098" s="365" t="str">
        <f>VLOOKUP(D1098,Fichas!$A$2:$D$2009,4,FALSE)</f>
        <v>Outros Serviços de Terceiros - Pessoa Jurídica</v>
      </c>
      <c r="Q1098" s="381" t="str">
        <f>VLOOKUP(D1098,Fichas!$A$2:$E$2009,5,FALSE)</f>
        <v>200</v>
      </c>
      <c r="R1098" s="365" t="str">
        <f>VLOOKUP(Q1098,Dados!$A$2:$C$1673,2,FALSE)</f>
        <v>Ordinário - Educação</v>
      </c>
      <c r="S1098" s="379">
        <f>'6841'!G33</f>
        <v>440000</v>
      </c>
      <c r="T1098" s="379">
        <f>'6841'!H33</f>
        <v>0</v>
      </c>
      <c r="U1098" s="428" t="s">
        <v>2124</v>
      </c>
    </row>
    <row r="1099" spans="1:21" x14ac:dyDescent="0.2">
      <c r="A1099" s="365" t="s">
        <v>2143</v>
      </c>
      <c r="B1099" s="376">
        <v>44691</v>
      </c>
      <c r="C1099" s="376">
        <v>44711</v>
      </c>
      <c r="D1099" s="471">
        <f>'6841'!D34</f>
        <v>542</v>
      </c>
      <c r="E1099" s="365" t="str">
        <f>VLOOKUP(D1099,Fichas!$A$2:$G$2009,7,FALSE)</f>
        <v>02.012</v>
      </c>
      <c r="F1099" s="365" t="str">
        <f>VLOOKUP(D1099,Fichas!$A$2:$H$2009,8,FALSE)</f>
        <v>Secretaria de Educação</v>
      </c>
      <c r="G1099" s="380" t="str">
        <f>VLOOKUP(D1099,Fichas!$A$2:$I$2009,9,FALSE)</f>
        <v>12</v>
      </c>
      <c r="H1099" s="365" t="str">
        <f>VLOOKUP(D1099,Fichas!$A$2:$J$2009,10,FALSE)</f>
        <v>Educação</v>
      </c>
      <c r="I1099" s="380" t="str">
        <f>VLOOKUP(D1099,Fichas!$A$2:$K$2009,11,FALSE)</f>
        <v>365</v>
      </c>
      <c r="J1099" s="365" t="str">
        <f>VLOOKUP(D1099,Fichas!$A$2:$L$2009,12,FALSE)</f>
        <v>Educação Infantil</v>
      </c>
      <c r="K1099" s="380" t="str">
        <f>VLOOKUP(D1099,Fichas!$A$2:$M$2009,13,FALSE)</f>
        <v>0018</v>
      </c>
      <c r="L1099" s="365" t="str">
        <f>VLOOKUP(D1099,Fichas!$A$2:$N$2009,14,FALSE)</f>
        <v>Gestão da Política de Educação</v>
      </c>
      <c r="M1099" s="380" t="str">
        <f>VLOOKUP(D1099,Fichas!$A$2:$O$2009,15,FALSE)</f>
        <v>2071</v>
      </c>
      <c r="N1099" s="365" t="str">
        <f>VLOOKUP(D1099,Fichas!$A$2:$P$2009,16,FALSE)</f>
        <v>Manutenção de Pré Escola</v>
      </c>
      <c r="O1099" s="380" t="str">
        <f>VLOOKUP(D1099,Fichas!$A$2:$C$2009,3,FALSE)</f>
        <v>3.3.90.39.00.00</v>
      </c>
      <c r="P1099" s="365" t="str">
        <f>VLOOKUP(D1099,Fichas!$A$2:$D$2009,4,FALSE)</f>
        <v>Outros Serviços de Terceiros - Pessoa Jurídica</v>
      </c>
      <c r="Q1099" s="381" t="str">
        <f>VLOOKUP(D1099,Fichas!$A$2:$E$2009,5,FALSE)</f>
        <v>200</v>
      </c>
      <c r="R1099" s="365" t="str">
        <f>VLOOKUP(Q1099,Dados!$A$2:$C$1673,2,FALSE)</f>
        <v>Ordinário - Educação</v>
      </c>
      <c r="S1099" s="379">
        <f>'6841'!G34</f>
        <v>401600</v>
      </c>
      <c r="T1099" s="379">
        <f>'6841'!H34</f>
        <v>0</v>
      </c>
      <c r="U1099" s="428" t="s">
        <v>2124</v>
      </c>
    </row>
    <row r="1100" spans="1:21" x14ac:dyDescent="0.2">
      <c r="A1100" s="365" t="s">
        <v>2143</v>
      </c>
      <c r="B1100" s="376">
        <v>44691</v>
      </c>
      <c r="C1100" s="376">
        <v>44711</v>
      </c>
      <c r="D1100" s="471">
        <f>'6841'!D35</f>
        <v>1619</v>
      </c>
      <c r="E1100" s="365" t="str">
        <f>VLOOKUP(D1100,Fichas!$A$2:$G$2009,7,FALSE)</f>
        <v>02.012</v>
      </c>
      <c r="F1100" s="365" t="str">
        <f>VLOOKUP(D1100,Fichas!$A$2:$H$2009,8,FALSE)</f>
        <v>Secretaria de Educação</v>
      </c>
      <c r="G1100" s="380" t="str">
        <f>VLOOKUP(D1100,Fichas!$A$2:$I$2009,9,FALSE)</f>
        <v>12</v>
      </c>
      <c r="H1100" s="365" t="str">
        <f>VLOOKUP(D1100,Fichas!$A$2:$J$2009,10,FALSE)</f>
        <v>Educação</v>
      </c>
      <c r="I1100" s="380" t="str">
        <f>VLOOKUP(D1100,Fichas!$A$2:$K$2009,11,FALSE)</f>
        <v>365</v>
      </c>
      <c r="J1100" s="365" t="str">
        <f>VLOOKUP(D1100,Fichas!$A$2:$L$2009,12,FALSE)</f>
        <v>Educação Infantil</v>
      </c>
      <c r="K1100" s="380" t="str">
        <f>VLOOKUP(D1100,Fichas!$A$2:$M$2009,13,FALSE)</f>
        <v>0019</v>
      </c>
      <c r="L1100" s="365" t="str">
        <f>VLOOKUP(D1100,Fichas!$A$2:$N$2009,14,FALSE)</f>
        <v>Transporte Escolar</v>
      </c>
      <c r="M1100" s="380" t="str">
        <f>VLOOKUP(D1100,Fichas!$A$2:$O$2009,15,FALSE)</f>
        <v>2074</v>
      </c>
      <c r="N1100" s="365" t="str">
        <f>VLOOKUP(D1100,Fichas!$A$2:$P$2009,16,FALSE)</f>
        <v>Manutenção do Transporte Escolar - Creche</v>
      </c>
      <c r="O1100" s="380" t="str">
        <f>VLOOKUP(D1100,Fichas!$A$2:$C$2009,3,FALSE)</f>
        <v>3.3.90.39.00.00</v>
      </c>
      <c r="P1100" s="365" t="str">
        <f>VLOOKUP(D1100,Fichas!$A$2:$D$2009,4,FALSE)</f>
        <v>Outros Serviços de Terceiros - Pessoa Jurídica</v>
      </c>
      <c r="Q1100" s="381" t="str">
        <f>VLOOKUP(D1100,Fichas!$A$2:$E$2009,5,FALSE)</f>
        <v>200</v>
      </c>
      <c r="R1100" s="365" t="str">
        <f>VLOOKUP(Q1100,Dados!$A$2:$C$1673,2,FALSE)</f>
        <v>Ordinário - Educação</v>
      </c>
      <c r="S1100" s="379">
        <f>'6841'!G35</f>
        <v>58645.81</v>
      </c>
      <c r="T1100" s="379">
        <f>'6841'!H35</f>
        <v>0</v>
      </c>
      <c r="U1100" s="428" t="s">
        <v>2124</v>
      </c>
    </row>
    <row r="1101" spans="1:21" x14ac:dyDescent="0.2">
      <c r="A1101" s="365" t="s">
        <v>2143</v>
      </c>
      <c r="B1101" s="376">
        <v>44691</v>
      </c>
      <c r="C1101" s="376">
        <v>44711</v>
      </c>
      <c r="D1101" s="471">
        <f>'6841'!D36</f>
        <v>1621</v>
      </c>
      <c r="E1101" s="365" t="str">
        <f>VLOOKUP(D1101,Fichas!$A$2:$G$2009,7,FALSE)</f>
        <v>02.012</v>
      </c>
      <c r="F1101" s="365" t="str">
        <f>VLOOKUP(D1101,Fichas!$A$2:$H$2009,8,FALSE)</f>
        <v>Secretaria de Educação</v>
      </c>
      <c r="G1101" s="380" t="str">
        <f>VLOOKUP(D1101,Fichas!$A$2:$I$2009,9,FALSE)</f>
        <v>12</v>
      </c>
      <c r="H1101" s="365" t="str">
        <f>VLOOKUP(D1101,Fichas!$A$2:$J$2009,10,FALSE)</f>
        <v>Educação</v>
      </c>
      <c r="I1101" s="380" t="str">
        <f>VLOOKUP(D1101,Fichas!$A$2:$K$2009,11,FALSE)</f>
        <v>365</v>
      </c>
      <c r="J1101" s="365" t="str">
        <f>VLOOKUP(D1101,Fichas!$A$2:$L$2009,12,FALSE)</f>
        <v>Educação Infantil</v>
      </c>
      <c r="K1101" s="380" t="str">
        <f>VLOOKUP(D1101,Fichas!$A$2:$M$2009,13,FALSE)</f>
        <v>0019</v>
      </c>
      <c r="L1101" s="365" t="str">
        <f>VLOOKUP(D1101,Fichas!$A$2:$N$2009,14,FALSE)</f>
        <v>Transporte Escolar</v>
      </c>
      <c r="M1101" s="380" t="str">
        <f>VLOOKUP(D1101,Fichas!$A$2:$O$2009,15,FALSE)</f>
        <v>2075</v>
      </c>
      <c r="N1101" s="365" t="str">
        <f>VLOOKUP(D1101,Fichas!$A$2:$P$2009,16,FALSE)</f>
        <v>Manutenção do Transporte Escolar - Pré Escola</v>
      </c>
      <c r="O1101" s="380" t="str">
        <f>VLOOKUP(D1101,Fichas!$A$2:$C$2009,3,FALSE)</f>
        <v>3.3.90.39.00.00</v>
      </c>
      <c r="P1101" s="365" t="str">
        <f>VLOOKUP(D1101,Fichas!$A$2:$D$2009,4,FALSE)</f>
        <v>Outros Serviços de Terceiros - Pessoa Jurídica</v>
      </c>
      <c r="Q1101" s="381" t="str">
        <f>VLOOKUP(D1101,Fichas!$A$2:$E$2009,5,FALSE)</f>
        <v>200</v>
      </c>
      <c r="R1101" s="365" t="str">
        <f>VLOOKUP(Q1101,Dados!$A$2:$C$1673,2,FALSE)</f>
        <v>Ordinário - Educação</v>
      </c>
      <c r="S1101" s="379">
        <f>'6841'!G36</f>
        <v>58900.35</v>
      </c>
      <c r="T1101" s="379">
        <f>'6841'!H36</f>
        <v>0</v>
      </c>
      <c r="U1101" s="428" t="s">
        <v>2124</v>
      </c>
    </row>
    <row r="1102" spans="1:21" x14ac:dyDescent="0.2">
      <c r="A1102" s="365" t="s">
        <v>2143</v>
      </c>
      <c r="B1102" s="376">
        <v>44691</v>
      </c>
      <c r="C1102" s="376">
        <v>44711</v>
      </c>
      <c r="D1102" s="471">
        <f>'6841'!D37</f>
        <v>638</v>
      </c>
      <c r="E1102" s="365" t="str">
        <f>VLOOKUP(D1102,Fichas!$A$2:$G$2009,7,FALSE)</f>
        <v>02.013</v>
      </c>
      <c r="F1102" s="365" t="str">
        <f>VLOOKUP(D1102,Fichas!$A$2:$H$2009,8,FALSE)</f>
        <v>Secretaria da Melhor Idade</v>
      </c>
      <c r="G1102" s="380" t="str">
        <f>VLOOKUP(D1102,Fichas!$A$2:$I$2009,9,FALSE)</f>
        <v>08</v>
      </c>
      <c r="H1102" s="365" t="str">
        <f>VLOOKUP(D1102,Fichas!$A$2:$J$2009,10,FALSE)</f>
        <v>Assistência Social</v>
      </c>
      <c r="I1102" s="380" t="str">
        <f>VLOOKUP(D1102,Fichas!$A$2:$K$2009,11,FALSE)</f>
        <v>241</v>
      </c>
      <c r="J1102" s="365" t="str">
        <f>VLOOKUP(D1102,Fichas!$A$2:$L$2009,12,FALSE)</f>
        <v>Assistência ao Idoso</v>
      </c>
      <c r="K1102" s="380" t="str">
        <f>VLOOKUP(D1102,Fichas!$A$2:$M$2009,13,FALSE)</f>
        <v>0022</v>
      </c>
      <c r="L1102" s="365" t="str">
        <f>VLOOKUP(D1102,Fichas!$A$2:$N$2009,14,FALSE)</f>
        <v>Terceira Idade</v>
      </c>
      <c r="M1102" s="380" t="str">
        <f>VLOOKUP(D1102,Fichas!$A$2:$O$2009,15,FALSE)</f>
        <v>2083</v>
      </c>
      <c r="N1102" s="365" t="str">
        <f>VLOOKUP(D1102,Fichas!$A$2:$P$2009,16,FALSE)</f>
        <v>ILPI - Instituição de Longa Permanência para Pessoa Idosa</v>
      </c>
      <c r="O1102" s="380" t="str">
        <f>VLOOKUP(D1102,Fichas!$A$2:$C$2009,3,FALSE)</f>
        <v>3.3.90.30.00.00</v>
      </c>
      <c r="P1102" s="365" t="str">
        <f>VLOOKUP(D1102,Fichas!$A$2:$D$2009,4,FALSE)</f>
        <v>Material de Consumo</v>
      </c>
      <c r="Q1102" s="381" t="str">
        <f>VLOOKUP(D1102,Fichas!$A$2:$E$2009,5,FALSE)</f>
        <v>806</v>
      </c>
      <c r="R1102" s="365" t="str">
        <f>VLOOKUP(Q1102,Dados!$A$2:$C$1673,2,FALSE)</f>
        <v>Comp. Financ. dos Royalties Pela Produção</v>
      </c>
      <c r="S1102" s="379">
        <f>'6841'!G37</f>
        <v>16856.13</v>
      </c>
      <c r="T1102" s="379">
        <f>'6841'!H37</f>
        <v>0</v>
      </c>
      <c r="U1102" s="428" t="s">
        <v>2124</v>
      </c>
    </row>
    <row r="1103" spans="1:21" x14ac:dyDescent="0.2">
      <c r="A1103" s="365" t="s">
        <v>2143</v>
      </c>
      <c r="B1103" s="376">
        <v>44691</v>
      </c>
      <c r="C1103" s="376">
        <v>44711</v>
      </c>
      <c r="D1103" s="471">
        <f>'6841'!D38</f>
        <v>676</v>
      </c>
      <c r="E1103" s="365" t="str">
        <f>VLOOKUP(D1103,Fichas!$A$2:$G$2009,7,FALSE)</f>
        <v>02.016</v>
      </c>
      <c r="F1103" s="365" t="str">
        <f>VLOOKUP(D1103,Fichas!$A$2:$H$2009,8,FALSE)</f>
        <v>Secretaria de Obras e Serviços Públicos</v>
      </c>
      <c r="G1103" s="380" t="str">
        <f>VLOOKUP(D1103,Fichas!$A$2:$I$2009,9,FALSE)</f>
        <v>15</v>
      </c>
      <c r="H1103" s="365" t="str">
        <f>VLOOKUP(D1103,Fichas!$A$2:$J$2009,10,FALSE)</f>
        <v>Urbanismo</v>
      </c>
      <c r="I1103" s="380" t="str">
        <f>VLOOKUP(D1103,Fichas!$A$2:$K$2009,11,FALSE)</f>
        <v>122</v>
      </c>
      <c r="J1103" s="365" t="str">
        <f>VLOOKUP(D1103,Fichas!$A$2:$L$2009,12,FALSE)</f>
        <v>Administração Geral</v>
      </c>
      <c r="K1103" s="380" t="str">
        <f>VLOOKUP(D1103,Fichas!$A$2:$M$2009,13,FALSE)</f>
        <v>0002</v>
      </c>
      <c r="L1103" s="365" t="str">
        <f>VLOOKUP(D1103,Fichas!$A$2:$N$2009,14,FALSE)</f>
        <v>Gestão Administrativa</v>
      </c>
      <c r="M1103" s="380" t="str">
        <f>VLOOKUP(D1103,Fichas!$A$2:$O$2009,15,FALSE)</f>
        <v>2004</v>
      </c>
      <c r="N1103" s="365" t="str">
        <f>VLOOKUP(D1103,Fichas!$A$2:$P$2009,16,FALSE)</f>
        <v>Manutenção e Operacionalização da Unidade</v>
      </c>
      <c r="O1103" s="380" t="str">
        <f>VLOOKUP(D1103,Fichas!$A$2:$C$2009,3,FALSE)</f>
        <v>3.3.90.39.00.00</v>
      </c>
      <c r="P1103" s="365" t="str">
        <f>VLOOKUP(D1103,Fichas!$A$2:$D$2009,4,FALSE)</f>
        <v>Outros Serviços de Terceiros - Pessoa Jurídica</v>
      </c>
      <c r="Q1103" s="381" t="str">
        <f>VLOOKUP(D1103,Fichas!$A$2:$E$2009,5,FALSE)</f>
        <v>0</v>
      </c>
      <c r="R1103" s="365" t="str">
        <f>VLOOKUP(Q1103,Dados!$A$2:$C$1673,2,FALSE)</f>
        <v>Ordinário</v>
      </c>
      <c r="S1103" s="379">
        <f>'6841'!G38</f>
        <v>8000</v>
      </c>
      <c r="T1103" s="379">
        <f>'6841'!H38</f>
        <v>0</v>
      </c>
      <c r="U1103" s="428" t="s">
        <v>2124</v>
      </c>
    </row>
    <row r="1104" spans="1:21" x14ac:dyDescent="0.2">
      <c r="A1104" s="365" t="s">
        <v>2143</v>
      </c>
      <c r="B1104" s="376">
        <v>44691</v>
      </c>
      <c r="C1104" s="376">
        <v>44711</v>
      </c>
      <c r="D1104" s="471">
        <f>'6841'!D39</f>
        <v>686</v>
      </c>
      <c r="E1104" s="365" t="str">
        <f>VLOOKUP(D1104,Fichas!$A$2:$G$2009,7,FALSE)</f>
        <v>02.016</v>
      </c>
      <c r="F1104" s="365" t="str">
        <f>VLOOKUP(D1104,Fichas!$A$2:$H$2009,8,FALSE)</f>
        <v>Secretaria de Obras e Serviços Públicos</v>
      </c>
      <c r="G1104" s="380" t="str">
        <f>VLOOKUP(D1104,Fichas!$A$2:$I$2009,9,FALSE)</f>
        <v>15</v>
      </c>
      <c r="H1104" s="365" t="str">
        <f>VLOOKUP(D1104,Fichas!$A$2:$J$2009,10,FALSE)</f>
        <v>Urbanismo</v>
      </c>
      <c r="I1104" s="380" t="str">
        <f>VLOOKUP(D1104,Fichas!$A$2:$K$2009,11,FALSE)</f>
        <v>451</v>
      </c>
      <c r="J1104" s="365" t="str">
        <f>VLOOKUP(D1104,Fichas!$A$2:$L$2009,12,FALSE)</f>
        <v>Infraestrutura Urbana</v>
      </c>
      <c r="K1104" s="380" t="str">
        <f>VLOOKUP(D1104,Fichas!$A$2:$M$2009,13,FALSE)</f>
        <v>0025</v>
      </c>
      <c r="L1104" s="365" t="str">
        <f>VLOOKUP(D1104,Fichas!$A$2:$N$2009,14,FALSE)</f>
        <v>Saneamento e Pavimentação</v>
      </c>
      <c r="M1104" s="380" t="str">
        <f>VLOOKUP(D1104,Fichas!$A$2:$O$2009,15,FALSE)</f>
        <v>1017</v>
      </c>
      <c r="N1104" s="365" t="str">
        <f>VLOOKUP(D1104,Fichas!$A$2:$P$2009,16,FALSE)</f>
        <v>Obras de Drenagem e Pavimentação</v>
      </c>
      <c r="O1104" s="380" t="str">
        <f>VLOOKUP(D1104,Fichas!$A$2:$C$2009,3,FALSE)</f>
        <v>3.3.90.30.00.00</v>
      </c>
      <c r="P1104" s="365" t="str">
        <f>VLOOKUP(D1104,Fichas!$A$2:$D$2009,4,FALSE)</f>
        <v>Material de Consumo</v>
      </c>
      <c r="Q1104" s="381" t="str">
        <f>VLOOKUP(D1104,Fichas!$A$2:$E$2009,5,FALSE)</f>
        <v>807</v>
      </c>
      <c r="R1104" s="365" t="str">
        <f>VLOOKUP(Q1104,Dados!$A$2:$C$1673,2,FALSE)</f>
        <v>Royalties Pelo Excedente da Produção</v>
      </c>
      <c r="S1104" s="379">
        <f>'6841'!G39</f>
        <v>11850</v>
      </c>
      <c r="T1104" s="379">
        <f>'6841'!H39</f>
        <v>0</v>
      </c>
      <c r="U1104" s="428" t="s">
        <v>2124</v>
      </c>
    </row>
    <row r="1105" spans="1:21" x14ac:dyDescent="0.2">
      <c r="A1105" s="365" t="s">
        <v>2143</v>
      </c>
      <c r="B1105" s="376">
        <v>44691</v>
      </c>
      <c r="C1105" s="376">
        <v>44711</v>
      </c>
      <c r="D1105" s="471">
        <f>'6841'!D40</f>
        <v>710</v>
      </c>
      <c r="E1105" s="365" t="str">
        <f>VLOOKUP(D1105,Fichas!$A$2:$G$2009,7,FALSE)</f>
        <v>02.016</v>
      </c>
      <c r="F1105" s="365" t="str">
        <f>VLOOKUP(D1105,Fichas!$A$2:$H$2009,8,FALSE)</f>
        <v>Secretaria de Obras e Serviços Públicos</v>
      </c>
      <c r="G1105" s="380" t="str">
        <f>VLOOKUP(D1105,Fichas!$A$2:$I$2009,9,FALSE)</f>
        <v>15</v>
      </c>
      <c r="H1105" s="365" t="str">
        <f>VLOOKUP(D1105,Fichas!$A$2:$J$2009,10,FALSE)</f>
        <v>Urbanismo</v>
      </c>
      <c r="I1105" s="380" t="str">
        <f>VLOOKUP(D1105,Fichas!$A$2:$K$2009,11,FALSE)</f>
        <v>452</v>
      </c>
      <c r="J1105" s="365" t="str">
        <f>VLOOKUP(D1105,Fichas!$A$2:$L$2009,12,FALSE)</f>
        <v>Serviços Urbanos</v>
      </c>
      <c r="K1105" s="380" t="str">
        <f>VLOOKUP(D1105,Fichas!$A$2:$M$2009,13,FALSE)</f>
        <v>0025</v>
      </c>
      <c r="L1105" s="365" t="str">
        <f>VLOOKUP(D1105,Fichas!$A$2:$N$2009,14,FALSE)</f>
        <v>Saneamento e Pavimentação</v>
      </c>
      <c r="M1105" s="380" t="str">
        <f>VLOOKUP(D1105,Fichas!$A$2:$O$2009,15,FALSE)</f>
        <v>2091</v>
      </c>
      <c r="N1105" s="365" t="str">
        <f>VLOOKUP(D1105,Fichas!$A$2:$P$2009,16,FALSE)</f>
        <v>Manutenção, Limpeza, Recapeamento e Pavimentação de Logradouros</v>
      </c>
      <c r="O1105" s="380" t="str">
        <f>VLOOKUP(D1105,Fichas!$A$2:$C$2009,3,FALSE)</f>
        <v>3.3.90.30.00.00</v>
      </c>
      <c r="P1105" s="365" t="str">
        <f>VLOOKUP(D1105,Fichas!$A$2:$D$2009,4,FALSE)</f>
        <v>Material de Consumo</v>
      </c>
      <c r="Q1105" s="381" t="str">
        <f>VLOOKUP(D1105,Fichas!$A$2:$E$2009,5,FALSE)</f>
        <v>807</v>
      </c>
      <c r="R1105" s="365" t="str">
        <f>VLOOKUP(Q1105,Dados!$A$2:$C$1673,2,FALSE)</f>
        <v>Royalties Pelo Excedente da Produção</v>
      </c>
      <c r="S1105" s="379">
        <f>'6841'!G40</f>
        <v>3790793.93</v>
      </c>
      <c r="T1105" s="379">
        <f>'6841'!H40</f>
        <v>0</v>
      </c>
      <c r="U1105" s="428" t="s">
        <v>2124</v>
      </c>
    </row>
    <row r="1106" spans="1:21" x14ac:dyDescent="0.2">
      <c r="A1106" s="365" t="s">
        <v>2143</v>
      </c>
      <c r="B1106" s="376">
        <v>44691</v>
      </c>
      <c r="C1106" s="376">
        <v>44711</v>
      </c>
      <c r="D1106" s="471">
        <f>'6841'!D41</f>
        <v>719</v>
      </c>
      <c r="E1106" s="365" t="str">
        <f>VLOOKUP(D1106,Fichas!$A$2:$G$2009,7,FALSE)</f>
        <v>02.016</v>
      </c>
      <c r="F1106" s="365" t="str">
        <f>VLOOKUP(D1106,Fichas!$A$2:$H$2009,8,FALSE)</f>
        <v>Secretaria de Obras e Serviços Públicos</v>
      </c>
      <c r="G1106" s="380" t="str">
        <f>VLOOKUP(D1106,Fichas!$A$2:$I$2009,9,FALSE)</f>
        <v>15</v>
      </c>
      <c r="H1106" s="365" t="str">
        <f>VLOOKUP(D1106,Fichas!$A$2:$J$2009,10,FALSE)</f>
        <v>Urbanismo</v>
      </c>
      <c r="I1106" s="380" t="str">
        <f>VLOOKUP(D1106,Fichas!$A$2:$K$2009,11,FALSE)</f>
        <v>452</v>
      </c>
      <c r="J1106" s="365" t="str">
        <f>VLOOKUP(D1106,Fichas!$A$2:$L$2009,12,FALSE)</f>
        <v>Serviços Urbanos</v>
      </c>
      <c r="K1106" s="380" t="str">
        <f>VLOOKUP(D1106,Fichas!$A$2:$M$2009,13,FALSE)</f>
        <v>0026</v>
      </c>
      <c r="L1106" s="365" t="str">
        <f>VLOOKUP(D1106,Fichas!$A$2:$N$2009,14,FALSE)</f>
        <v>Serviços Públicos</v>
      </c>
      <c r="M1106" s="380" t="str">
        <f>VLOOKUP(D1106,Fichas!$A$2:$O$2009,15,FALSE)</f>
        <v>2088</v>
      </c>
      <c r="N1106" s="365" t="str">
        <f>VLOOKUP(D1106,Fichas!$A$2:$P$2009,16,FALSE)</f>
        <v>Manutenção e Obras nos Cemitários Municipais</v>
      </c>
      <c r="O1106" s="380" t="str">
        <f>VLOOKUP(D1106,Fichas!$A$2:$C$2009,3,FALSE)</f>
        <v>3.3.90.39.00.00</v>
      </c>
      <c r="P1106" s="365" t="str">
        <f>VLOOKUP(D1106,Fichas!$A$2:$D$2009,4,FALSE)</f>
        <v>Outros Serviços de Terceiros - Pessoa Jurídica</v>
      </c>
      <c r="Q1106" s="381" t="str">
        <f>VLOOKUP(D1106,Fichas!$A$2:$E$2009,5,FALSE)</f>
        <v>0</v>
      </c>
      <c r="R1106" s="365" t="str">
        <f>VLOOKUP(Q1106,Dados!$A$2:$C$1673,2,FALSE)</f>
        <v>Ordinário</v>
      </c>
      <c r="S1106" s="379">
        <f>'6841'!G41</f>
        <v>567500</v>
      </c>
      <c r="T1106" s="379">
        <f>'6841'!H41</f>
        <v>0</v>
      </c>
      <c r="U1106" s="428" t="s">
        <v>2124</v>
      </c>
    </row>
    <row r="1107" spans="1:21" x14ac:dyDescent="0.2">
      <c r="A1107" s="365" t="s">
        <v>2143</v>
      </c>
      <c r="B1107" s="376">
        <v>44691</v>
      </c>
      <c r="C1107" s="376">
        <v>44711</v>
      </c>
      <c r="D1107" s="471">
        <f>'6841'!D42</f>
        <v>1535</v>
      </c>
      <c r="E1107" s="365" t="str">
        <f>VLOOKUP(D1107,Fichas!$A$2:$G$2009,7,FALSE)</f>
        <v>02.017</v>
      </c>
      <c r="F1107" s="365" t="str">
        <f>VLOOKUP(D1107,Fichas!$A$2:$H$2009,8,FALSE)</f>
        <v>Secretaria da Criança e do Adolescente</v>
      </c>
      <c r="G1107" s="380" t="str">
        <f>VLOOKUP(D1107,Fichas!$A$2:$I$2009,9,FALSE)</f>
        <v>08</v>
      </c>
      <c r="H1107" s="365" t="str">
        <f>VLOOKUP(D1107,Fichas!$A$2:$J$2009,10,FALSE)</f>
        <v>Assistência Social</v>
      </c>
      <c r="I1107" s="380" t="str">
        <f>VLOOKUP(D1107,Fichas!$A$2:$K$2009,11,FALSE)</f>
        <v>122</v>
      </c>
      <c r="J1107" s="365" t="str">
        <f>VLOOKUP(D1107,Fichas!$A$2:$L$2009,12,FALSE)</f>
        <v>Administração Geral</v>
      </c>
      <c r="K1107" s="380" t="str">
        <f>VLOOKUP(D1107,Fichas!$A$2:$M$2009,13,FALSE)</f>
        <v>0008</v>
      </c>
      <c r="L1107" s="365" t="str">
        <f>VLOOKUP(D1107,Fichas!$A$2:$N$2009,14,FALSE)</f>
        <v>Promoção, Proteção e Defesa dos Direitos Humanos e Cidadania</v>
      </c>
      <c r="M1107" s="380" t="str">
        <f>VLOOKUP(D1107,Fichas!$A$2:$O$2009,15,FALSE)</f>
        <v>2003</v>
      </c>
      <c r="N1107" s="365" t="str">
        <f>VLOOKUP(D1107,Fichas!$A$2:$P$2009,16,FALSE)</f>
        <v>Pessoal e Encargos Sociais da Unidade</v>
      </c>
      <c r="O1107" s="380" t="str">
        <f>VLOOKUP(D1107,Fichas!$A$2:$C$2009,3,FALSE)</f>
        <v>3.1.90.92.00.00</v>
      </c>
      <c r="P1107" s="365" t="str">
        <f>VLOOKUP(D1107,Fichas!$A$2:$D$2009,4,FALSE)</f>
        <v>Despesas de Exercícios Anteriores</v>
      </c>
      <c r="Q1107" s="381" t="str">
        <f>VLOOKUP(D1107,Fichas!$A$2:$E$2009,5,FALSE)</f>
        <v>0</v>
      </c>
      <c r="R1107" s="365" t="str">
        <f>VLOOKUP(Q1107,Dados!$A$2:$C$1673,2,FALSE)</f>
        <v>Ordinário</v>
      </c>
      <c r="S1107" s="379">
        <f>'6841'!G42</f>
        <v>3812.48</v>
      </c>
      <c r="T1107" s="379">
        <f>'6841'!H42</f>
        <v>0</v>
      </c>
      <c r="U1107" s="428" t="s">
        <v>2124</v>
      </c>
    </row>
    <row r="1108" spans="1:21" x14ac:dyDescent="0.2">
      <c r="A1108" s="365" t="s">
        <v>2143</v>
      </c>
      <c r="B1108" s="376">
        <v>44691</v>
      </c>
      <c r="C1108" s="376">
        <v>44711</v>
      </c>
      <c r="D1108" s="471">
        <f>'6841'!D43</f>
        <v>1596</v>
      </c>
      <c r="E1108" s="365" t="str">
        <f>VLOOKUP(D1108,Fichas!$A$2:$G$2009,7,FALSE)</f>
        <v>05.001</v>
      </c>
      <c r="F1108" s="365" t="str">
        <f>VLOOKUP(D1108,Fichas!$A$2:$H$2009,8,FALSE)</f>
        <v>Fundo Municipal de Saúde</v>
      </c>
      <c r="G1108" s="380" t="str">
        <f>VLOOKUP(D1108,Fichas!$A$2:$I$2009,9,FALSE)</f>
        <v>10</v>
      </c>
      <c r="H1108" s="365" t="str">
        <f>VLOOKUP(D1108,Fichas!$A$2:$J$2009,10,FALSE)</f>
        <v>Saúde</v>
      </c>
      <c r="I1108" s="380" t="str">
        <f>VLOOKUP(D1108,Fichas!$A$2:$K$2009,11,FALSE)</f>
        <v>122</v>
      </c>
      <c r="J1108" s="365" t="str">
        <f>VLOOKUP(D1108,Fichas!$A$2:$L$2009,12,FALSE)</f>
        <v>Administração Geral</v>
      </c>
      <c r="K1108" s="380" t="str">
        <f>VLOOKUP(D1108,Fichas!$A$2:$M$2009,13,FALSE)</f>
        <v>0029</v>
      </c>
      <c r="L1108" s="365" t="str">
        <f>VLOOKUP(D1108,Fichas!$A$2:$N$2009,14,FALSE)</f>
        <v>Manutenção, Modernização e Profissionalização da Gestão do SUS</v>
      </c>
      <c r="M1108" s="380" t="str">
        <f>VLOOKUP(D1108,Fichas!$A$2:$O$2009,15,FALSE)</f>
        <v>2121</v>
      </c>
      <c r="N1108" s="365" t="str">
        <f>VLOOKUP(D1108,Fichas!$A$2:$P$2009,16,FALSE)</f>
        <v>Manutenção e Modernização das Ações Administrativas e de Gestão do SUS</v>
      </c>
      <c r="O1108" s="380" t="str">
        <f>VLOOKUP(D1108,Fichas!$A$2:$C$2009,3,FALSE)</f>
        <v>3.1.90.13.00.00</v>
      </c>
      <c r="P1108" s="365" t="str">
        <f>VLOOKUP(D1108,Fichas!$A$2:$D$2009,4,FALSE)</f>
        <v>Obrigações Patronais</v>
      </c>
      <c r="Q1108" s="381" t="str">
        <f>VLOOKUP(D1108,Fichas!$A$2:$E$2009,5,FALSE)</f>
        <v>806</v>
      </c>
      <c r="R1108" s="365" t="str">
        <f>VLOOKUP(Q1108,Dados!$A$2:$C$1673,2,FALSE)</f>
        <v>Comp. Financ. dos Royalties Pela Produção</v>
      </c>
      <c r="S1108" s="379">
        <f>'6841'!G43</f>
        <v>1149977.27</v>
      </c>
      <c r="T1108" s="379">
        <f>'6841'!H43</f>
        <v>0</v>
      </c>
      <c r="U1108" s="428" t="s">
        <v>2124</v>
      </c>
    </row>
    <row r="1109" spans="1:21" x14ac:dyDescent="0.2">
      <c r="A1109" s="365" t="s">
        <v>2143</v>
      </c>
      <c r="B1109" s="376">
        <v>44691</v>
      </c>
      <c r="C1109" s="376">
        <v>44711</v>
      </c>
      <c r="D1109" s="471">
        <f>'6841'!D44</f>
        <v>1595</v>
      </c>
      <c r="E1109" s="365" t="str">
        <f>VLOOKUP(D1109,Fichas!$A$2:$G$2009,7,FALSE)</f>
        <v>05.001</v>
      </c>
      <c r="F1109" s="365" t="str">
        <f>VLOOKUP(D1109,Fichas!$A$2:$H$2009,8,FALSE)</f>
        <v>Fundo Municipal de Saúde</v>
      </c>
      <c r="G1109" s="380" t="str">
        <f>VLOOKUP(D1109,Fichas!$A$2:$I$2009,9,FALSE)</f>
        <v>10</v>
      </c>
      <c r="H1109" s="365" t="str">
        <f>VLOOKUP(D1109,Fichas!$A$2:$J$2009,10,FALSE)</f>
        <v>Saúde</v>
      </c>
      <c r="I1109" s="380" t="str">
        <f>VLOOKUP(D1109,Fichas!$A$2:$K$2009,11,FALSE)</f>
        <v>122</v>
      </c>
      <c r="J1109" s="365" t="str">
        <f>VLOOKUP(D1109,Fichas!$A$2:$L$2009,12,FALSE)</f>
        <v>Administração Geral</v>
      </c>
      <c r="K1109" s="380" t="str">
        <f>VLOOKUP(D1109,Fichas!$A$2:$M$2009,13,FALSE)</f>
        <v>0029</v>
      </c>
      <c r="L1109" s="365" t="str">
        <f>VLOOKUP(D1109,Fichas!$A$2:$N$2009,14,FALSE)</f>
        <v>Manutenção, Modernização e Profissionalização da Gestão do SUS</v>
      </c>
      <c r="M1109" s="380" t="str">
        <f>VLOOKUP(D1109,Fichas!$A$2:$O$2009,15,FALSE)</f>
        <v>2121</v>
      </c>
      <c r="N1109" s="365" t="str">
        <f>VLOOKUP(D1109,Fichas!$A$2:$P$2009,16,FALSE)</f>
        <v>Manutenção e Modernização das Ações Administrativas e de Gestão do SUS</v>
      </c>
      <c r="O1109" s="380" t="str">
        <f>VLOOKUP(D1109,Fichas!$A$2:$C$2009,3,FALSE)</f>
        <v>3.1.90.13.00.00</v>
      </c>
      <c r="P1109" s="365" t="str">
        <f>VLOOKUP(D1109,Fichas!$A$2:$D$2009,4,FALSE)</f>
        <v>Obrigações Patronais</v>
      </c>
      <c r="Q1109" s="381" t="str">
        <f>VLOOKUP(D1109,Fichas!$A$2:$E$2009,5,FALSE)</f>
        <v>807</v>
      </c>
      <c r="R1109" s="365" t="str">
        <f>VLOOKUP(Q1109,Dados!$A$2:$C$1673,2,FALSE)</f>
        <v>Royalties Pelo Excedente da Produção</v>
      </c>
      <c r="S1109" s="379">
        <f>'6841'!G44</f>
        <v>1570000</v>
      </c>
      <c r="T1109" s="379">
        <f>'6841'!H44</f>
        <v>0</v>
      </c>
      <c r="U1109" s="428" t="s">
        <v>2124</v>
      </c>
    </row>
    <row r="1110" spans="1:21" x14ac:dyDescent="0.2">
      <c r="A1110" s="365" t="s">
        <v>2143</v>
      </c>
      <c r="B1110" s="376">
        <v>44691</v>
      </c>
      <c r="C1110" s="376">
        <v>44711</v>
      </c>
      <c r="D1110" s="471">
        <f>'6841'!D45</f>
        <v>1597</v>
      </c>
      <c r="E1110" s="365" t="str">
        <f>VLOOKUP(D1110,Fichas!$A$2:$G$2009,7,FALSE)</f>
        <v>05.001</v>
      </c>
      <c r="F1110" s="365" t="str">
        <f>VLOOKUP(D1110,Fichas!$A$2:$H$2009,8,FALSE)</f>
        <v>Fundo Municipal de Saúde</v>
      </c>
      <c r="G1110" s="380" t="str">
        <f>VLOOKUP(D1110,Fichas!$A$2:$I$2009,9,FALSE)</f>
        <v>10</v>
      </c>
      <c r="H1110" s="365" t="str">
        <f>VLOOKUP(D1110,Fichas!$A$2:$J$2009,10,FALSE)</f>
        <v>Saúde</v>
      </c>
      <c r="I1110" s="380" t="str">
        <f>VLOOKUP(D1110,Fichas!$A$2:$K$2009,11,FALSE)</f>
        <v>301</v>
      </c>
      <c r="J1110" s="365" t="str">
        <f>VLOOKUP(D1110,Fichas!$A$2:$L$2009,12,FALSE)</f>
        <v>Atenção Básica</v>
      </c>
      <c r="K1110" s="380" t="str">
        <f>VLOOKUP(D1110,Fichas!$A$2:$M$2009,13,FALSE)</f>
        <v>0031</v>
      </c>
      <c r="L1110" s="365" t="str">
        <f>VLOOKUP(D1110,Fichas!$A$2:$N$2009,14,FALSE)</f>
        <v>Atenção Primária à Saúde</v>
      </c>
      <c r="M1110" s="380" t="str">
        <f>VLOOKUP(D1110,Fichas!$A$2:$O$2009,15,FALSE)</f>
        <v>2134</v>
      </c>
      <c r="N1110" s="365" t="str">
        <f>VLOOKUP(D1110,Fichas!$A$2:$P$2009,16,FALSE)</f>
        <v>Ampliação da Cobertura de ESF Para 100% da População de Cabo Frio</v>
      </c>
      <c r="O1110" s="380" t="str">
        <f>VLOOKUP(D1110,Fichas!$A$2:$C$2009,3,FALSE)</f>
        <v>3.1.90.13.00.00</v>
      </c>
      <c r="P1110" s="365" t="str">
        <f>VLOOKUP(D1110,Fichas!$A$2:$D$2009,4,FALSE)</f>
        <v>Obrigações Patronais</v>
      </c>
      <c r="Q1110" s="381" t="str">
        <f>VLOOKUP(D1110,Fichas!$A$2:$E$2009,5,FALSE)</f>
        <v>3</v>
      </c>
      <c r="R1110" s="365" t="str">
        <f>VLOOKUP(Q1110,Dados!$A$2:$C$1673,2,FALSE)</f>
        <v>Bloco Custeio SUS</v>
      </c>
      <c r="S1110" s="379">
        <f>'6841'!G45</f>
        <v>367255.77</v>
      </c>
      <c r="T1110" s="379">
        <f>'6841'!H45</f>
        <v>0</v>
      </c>
      <c r="U1110" s="428" t="s">
        <v>2124</v>
      </c>
    </row>
    <row r="1111" spans="1:21" x14ac:dyDescent="0.2">
      <c r="A1111" s="365" t="s">
        <v>2143</v>
      </c>
      <c r="B1111" s="376">
        <v>44691</v>
      </c>
      <c r="C1111" s="376">
        <v>44711</v>
      </c>
      <c r="D1111" s="471">
        <f>'6841'!D46</f>
        <v>1085</v>
      </c>
      <c r="E1111" s="365" t="str">
        <f>VLOOKUP(D1111,Fichas!$A$2:$G$2009,7,FALSE)</f>
        <v>05.001</v>
      </c>
      <c r="F1111" s="365" t="str">
        <f>VLOOKUP(D1111,Fichas!$A$2:$H$2009,8,FALSE)</f>
        <v>Fundo Municipal de Saúde</v>
      </c>
      <c r="G1111" s="380" t="str">
        <f>VLOOKUP(D1111,Fichas!$A$2:$I$2009,9,FALSE)</f>
        <v>10</v>
      </c>
      <c r="H1111" s="365" t="str">
        <f>VLOOKUP(D1111,Fichas!$A$2:$J$2009,10,FALSE)</f>
        <v>Saúde</v>
      </c>
      <c r="I1111" s="380" t="str">
        <f>VLOOKUP(D1111,Fichas!$A$2:$K$2009,11,FALSE)</f>
        <v>302</v>
      </c>
      <c r="J1111" s="365" t="str">
        <f>VLOOKUP(D1111,Fichas!$A$2:$L$2009,12,FALSE)</f>
        <v>Assistência Hospitalar e Ambulatorial</v>
      </c>
      <c r="K1111" s="380" t="str">
        <f>VLOOKUP(D1111,Fichas!$A$2:$M$2009,13,FALSE)</f>
        <v>0032</v>
      </c>
      <c r="L1111" s="365" t="str">
        <f>VLOOKUP(D1111,Fichas!$A$2:$N$2009,14,FALSE)</f>
        <v>Atenção Especializada, Urgência e Emergência</v>
      </c>
      <c r="M1111" s="380" t="str">
        <f>VLOOKUP(D1111,Fichas!$A$2:$O$2009,15,FALSE)</f>
        <v>2143</v>
      </c>
      <c r="N1111" s="365" t="str">
        <f>VLOOKUP(D1111,Fichas!$A$2:$P$2009,16,FALSE)</f>
        <v>Ampliação e Manutenção das Ações e Serviços da Atenção Especializada, Urgência e Emergência</v>
      </c>
      <c r="O1111" s="380" t="str">
        <f>VLOOKUP(D1111,Fichas!$A$2:$C$2009,3,FALSE)</f>
        <v>3.3.90.39.00.00</v>
      </c>
      <c r="P1111" s="365" t="str">
        <f>VLOOKUP(D1111,Fichas!$A$2:$D$2009,4,FALSE)</f>
        <v>Outros Serviços de Terceiros - Pessoa Jurídica</v>
      </c>
      <c r="Q1111" s="381" t="str">
        <f>VLOOKUP(D1111,Fichas!$A$2:$E$2009,5,FALSE)</f>
        <v>3</v>
      </c>
      <c r="R1111" s="365" t="str">
        <f>VLOOKUP(Q1111,Dados!$A$2:$C$1673,2,FALSE)</f>
        <v>Bloco Custeio SUS</v>
      </c>
      <c r="S1111" s="379">
        <f>'6841'!G46</f>
        <v>500000</v>
      </c>
      <c r="T1111" s="379">
        <f>'6841'!H46</f>
        <v>0</v>
      </c>
      <c r="U1111" s="428" t="s">
        <v>2124</v>
      </c>
    </row>
    <row r="1112" spans="1:21" x14ac:dyDescent="0.2">
      <c r="A1112" s="365" t="s">
        <v>2143</v>
      </c>
      <c r="B1112" s="376">
        <v>44691</v>
      </c>
      <c r="C1112" s="376">
        <v>44711</v>
      </c>
      <c r="D1112" s="471">
        <f>'6841'!D47</f>
        <v>1523</v>
      </c>
      <c r="E1112" s="365" t="str">
        <f>VLOOKUP(D1112,Fichas!$A$2:$G$2009,7,FALSE)</f>
        <v>03.001</v>
      </c>
      <c r="F1112" s="365" t="str">
        <f>VLOOKUP(D1112,Fichas!$A$2:$H$2009,8,FALSE)</f>
        <v>Fundo Municipal de Assistência Social</v>
      </c>
      <c r="G1112" s="380" t="str">
        <f>VLOOKUP(D1112,Fichas!$A$2:$I$2009,9,FALSE)</f>
        <v>08</v>
      </c>
      <c r="H1112" s="365" t="str">
        <f>VLOOKUP(D1112,Fichas!$A$2:$J$2009,10,FALSE)</f>
        <v>Assistência Social</v>
      </c>
      <c r="I1112" s="380" t="str">
        <f>VLOOKUP(D1112,Fichas!$A$2:$K$2009,11,FALSE)</f>
        <v>122</v>
      </c>
      <c r="J1112" s="365" t="str">
        <f>VLOOKUP(D1112,Fichas!$A$2:$L$2009,12,FALSE)</f>
        <v>Administração Geral</v>
      </c>
      <c r="K1112" s="380" t="str">
        <f>VLOOKUP(D1112,Fichas!$A$2:$M$2009,13,FALSE)</f>
        <v>0045</v>
      </c>
      <c r="L1112" s="365" t="str">
        <f>VLOOKUP(D1112,Fichas!$A$2:$N$2009,14,FALSE)</f>
        <v>Políticas de Assistência Social</v>
      </c>
      <c r="M1112" s="380" t="str">
        <f>VLOOKUP(D1112,Fichas!$A$2:$O$2009,15,FALSE)</f>
        <v>2004</v>
      </c>
      <c r="N1112" s="365" t="str">
        <f>VLOOKUP(D1112,Fichas!$A$2:$P$2009,16,FALSE)</f>
        <v>Manutenção e Operacionalização da Unidade</v>
      </c>
      <c r="O1112" s="380" t="str">
        <f>VLOOKUP(D1112,Fichas!$A$2:$C$2009,3,FALSE)</f>
        <v>3.1.90.04.00.00</v>
      </c>
      <c r="P1112" s="365" t="str">
        <f>VLOOKUP(D1112,Fichas!$A$2:$D$2009,4,FALSE)</f>
        <v>Contratação por Tempo Determinado</v>
      </c>
      <c r="Q1112" s="381" t="str">
        <f>VLOOKUP(D1112,Fichas!$A$2:$E$2009,5,FALSE)</f>
        <v>0</v>
      </c>
      <c r="R1112" s="365" t="str">
        <f>VLOOKUP(Q1112,Dados!$A$2:$C$1673,2,FALSE)</f>
        <v>Ordinário</v>
      </c>
      <c r="S1112" s="379">
        <f>'6841'!G47</f>
        <v>275000</v>
      </c>
      <c r="T1112" s="379">
        <f>'6841'!H47</f>
        <v>0</v>
      </c>
      <c r="U1112" s="428" t="s">
        <v>2124</v>
      </c>
    </row>
    <row r="1113" spans="1:21" x14ac:dyDescent="0.2">
      <c r="A1113" s="365" t="s">
        <v>2143</v>
      </c>
      <c r="B1113" s="376">
        <v>44691</v>
      </c>
      <c r="C1113" s="376">
        <v>44711</v>
      </c>
      <c r="D1113" s="471">
        <f>'6841'!D48</f>
        <v>1524</v>
      </c>
      <c r="E1113" s="365" t="str">
        <f>VLOOKUP(D1113,Fichas!$A$2:$G$2009,7,FALSE)</f>
        <v>03.001</v>
      </c>
      <c r="F1113" s="365" t="str">
        <f>VLOOKUP(D1113,Fichas!$A$2:$H$2009,8,FALSE)</f>
        <v>Fundo Municipal de Assistência Social</v>
      </c>
      <c r="G1113" s="380" t="str">
        <f>VLOOKUP(D1113,Fichas!$A$2:$I$2009,9,FALSE)</f>
        <v>08</v>
      </c>
      <c r="H1113" s="365" t="str">
        <f>VLOOKUP(D1113,Fichas!$A$2:$J$2009,10,FALSE)</f>
        <v>Assistência Social</v>
      </c>
      <c r="I1113" s="380" t="str">
        <f>VLOOKUP(D1113,Fichas!$A$2:$K$2009,11,FALSE)</f>
        <v>122</v>
      </c>
      <c r="J1113" s="365" t="str">
        <f>VLOOKUP(D1113,Fichas!$A$2:$L$2009,12,FALSE)</f>
        <v>Administração Geral</v>
      </c>
      <c r="K1113" s="380" t="str">
        <f>VLOOKUP(D1113,Fichas!$A$2:$M$2009,13,FALSE)</f>
        <v>0045</v>
      </c>
      <c r="L1113" s="365" t="str">
        <f>VLOOKUP(D1113,Fichas!$A$2:$N$2009,14,FALSE)</f>
        <v>Políticas de Assistência Social</v>
      </c>
      <c r="M1113" s="380" t="str">
        <f>VLOOKUP(D1113,Fichas!$A$2:$O$2009,15,FALSE)</f>
        <v>2004</v>
      </c>
      <c r="N1113" s="365" t="str">
        <f>VLOOKUP(D1113,Fichas!$A$2:$P$2009,16,FALSE)</f>
        <v>Manutenção e Operacionalização da Unidade</v>
      </c>
      <c r="O1113" s="380" t="str">
        <f>VLOOKUP(D1113,Fichas!$A$2:$C$2009,3,FALSE)</f>
        <v>3.1.90.13.00.00</v>
      </c>
      <c r="P1113" s="365" t="str">
        <f>VLOOKUP(D1113,Fichas!$A$2:$D$2009,4,FALSE)</f>
        <v>Obrigações Patronais</v>
      </c>
      <c r="Q1113" s="381" t="str">
        <f>VLOOKUP(D1113,Fichas!$A$2:$E$2009,5,FALSE)</f>
        <v>0</v>
      </c>
      <c r="R1113" s="365" t="str">
        <f>VLOOKUP(Q1113,Dados!$A$2:$C$1673,2,FALSE)</f>
        <v>Ordinário</v>
      </c>
      <c r="S1113" s="379">
        <f>'6841'!G48</f>
        <v>72000</v>
      </c>
      <c r="T1113" s="379">
        <f>'6841'!H48</f>
        <v>0</v>
      </c>
      <c r="U1113" s="428" t="s">
        <v>2124</v>
      </c>
    </row>
    <row r="1114" spans="1:21" x14ac:dyDescent="0.2">
      <c r="A1114" s="365" t="s">
        <v>2143</v>
      </c>
      <c r="B1114" s="376">
        <v>44691</v>
      </c>
      <c r="C1114" s="376">
        <v>44711</v>
      </c>
      <c r="D1114" s="471">
        <f>'6841'!D49</f>
        <v>1614</v>
      </c>
      <c r="E1114" s="365" t="str">
        <f>VLOOKUP(D1114,Fichas!$A$2:$G$2009,7,FALSE)</f>
        <v>03.001</v>
      </c>
      <c r="F1114" s="365" t="str">
        <f>VLOOKUP(D1114,Fichas!$A$2:$H$2009,8,FALSE)</f>
        <v>Fundo Municipal de Assistência Social</v>
      </c>
      <c r="G1114" s="380" t="str">
        <f>VLOOKUP(D1114,Fichas!$A$2:$I$2009,9,FALSE)</f>
        <v>08</v>
      </c>
      <c r="H1114" s="365" t="str">
        <f>VLOOKUP(D1114,Fichas!$A$2:$J$2009,10,FALSE)</f>
        <v>Assistência Social</v>
      </c>
      <c r="I1114" s="380" t="str">
        <f>VLOOKUP(D1114,Fichas!$A$2:$K$2009,11,FALSE)</f>
        <v>122</v>
      </c>
      <c r="J1114" s="365" t="str">
        <f>VLOOKUP(D1114,Fichas!$A$2:$L$2009,12,FALSE)</f>
        <v>Administração Geral</v>
      </c>
      <c r="K1114" s="380" t="str">
        <f>VLOOKUP(D1114,Fichas!$A$2:$M$2009,13,FALSE)</f>
        <v>0045</v>
      </c>
      <c r="L1114" s="365" t="str">
        <f>VLOOKUP(D1114,Fichas!$A$2:$N$2009,14,FALSE)</f>
        <v>Políticas de Assistência Social</v>
      </c>
      <c r="M1114" s="380" t="str">
        <f>VLOOKUP(D1114,Fichas!$A$2:$O$2009,15,FALSE)</f>
        <v>2004</v>
      </c>
      <c r="N1114" s="365" t="str">
        <f>VLOOKUP(D1114,Fichas!$A$2:$P$2009,16,FALSE)</f>
        <v>Manutenção e Operacionalização da Unidade</v>
      </c>
      <c r="O1114" s="380" t="str">
        <f>VLOOKUP(D1114,Fichas!$A$2:$C$2009,3,FALSE)</f>
        <v>3.1.90.92.00.00</v>
      </c>
      <c r="P1114" s="365" t="str">
        <f>VLOOKUP(D1114,Fichas!$A$2:$D$2009,4,FALSE)</f>
        <v>Despesas de Exercícios Anteriores</v>
      </c>
      <c r="Q1114" s="381" t="str">
        <f>VLOOKUP(D1114,Fichas!$A$2:$E$2009,5,FALSE)</f>
        <v>0</v>
      </c>
      <c r="R1114" s="365" t="str">
        <f>VLOOKUP(Q1114,Dados!$A$2:$C$1673,2,FALSE)</f>
        <v>Ordinário</v>
      </c>
      <c r="S1114" s="379">
        <f>'6841'!G49</f>
        <v>25085.15</v>
      </c>
      <c r="T1114" s="379">
        <f>'6841'!H49</f>
        <v>0</v>
      </c>
      <c r="U1114" s="428" t="s">
        <v>2124</v>
      </c>
    </row>
    <row r="1115" spans="1:21" x14ac:dyDescent="0.2">
      <c r="A1115" s="365" t="s">
        <v>2143</v>
      </c>
      <c r="B1115" s="376">
        <v>44691</v>
      </c>
      <c r="C1115" s="376">
        <v>44711</v>
      </c>
      <c r="D1115" s="471">
        <f>'6841'!D50</f>
        <v>1752</v>
      </c>
      <c r="E1115" s="365" t="str">
        <f>VLOOKUP(D1115,Fichas!$A$2:$G$2009,7,FALSE)</f>
        <v>12.001</v>
      </c>
      <c r="F1115" s="365" t="str">
        <f>VLOOKUP(D1115,Fichas!$A$2:$H$2009,8,FALSE)</f>
        <v>Fundo Municipal de Cultura</v>
      </c>
      <c r="G1115" s="380" t="str">
        <f>VLOOKUP(D1115,Fichas!$A$2:$I$2009,9,FALSE)</f>
        <v>04</v>
      </c>
      <c r="H1115" s="365" t="str">
        <f>VLOOKUP(D1115,Fichas!$A$2:$J$2009,10,FALSE)</f>
        <v>Administração</v>
      </c>
      <c r="I1115" s="380" t="str">
        <f>VLOOKUP(D1115,Fichas!$A$2:$K$2009,11,FALSE)</f>
        <v>122</v>
      </c>
      <c r="J1115" s="365" t="str">
        <f>VLOOKUP(D1115,Fichas!$A$2:$L$2009,12,FALSE)</f>
        <v>Administração Geral</v>
      </c>
      <c r="K1115" s="380" t="str">
        <f>VLOOKUP(D1115,Fichas!$A$2:$M$2009,13,FALSE)</f>
        <v>0002</v>
      </c>
      <c r="L1115" s="365" t="str">
        <f>VLOOKUP(D1115,Fichas!$A$2:$N$2009,14,FALSE)</f>
        <v>Gestão Administrativa</v>
      </c>
      <c r="M1115" s="380" t="str">
        <f>VLOOKUP(D1115,Fichas!$A$2:$O$2009,15,FALSE)</f>
        <v>2004</v>
      </c>
      <c r="N1115" s="365" t="str">
        <f>VLOOKUP(D1115,Fichas!$A$2:$P$2009,16,FALSE)</f>
        <v>Manutenção e Operacionalização da Unidade</v>
      </c>
      <c r="O1115" s="380" t="str">
        <f>VLOOKUP(D1115,Fichas!$A$2:$C$2009,3,FALSE)</f>
        <v>3.3.90.47.00.00</v>
      </c>
      <c r="P1115" s="365" t="str">
        <f>VLOOKUP(D1115,Fichas!$A$2:$D$2009,4,FALSE)</f>
        <v>Obrigações Tributárias e Contributivas</v>
      </c>
      <c r="Q1115" s="381" t="str">
        <f>VLOOKUP(D1115,Fichas!$A$2:$E$2009,5,FALSE)</f>
        <v>807</v>
      </c>
      <c r="R1115" s="365" t="str">
        <f>VLOOKUP(Q1115,Dados!$A$2:$C$1673,2,FALSE)</f>
        <v>Royalties Pelo Excedente da Produção</v>
      </c>
      <c r="S1115" s="379">
        <f>'6841'!G50</f>
        <v>4000</v>
      </c>
      <c r="T1115" s="379">
        <f>'6841'!H50</f>
        <v>0</v>
      </c>
      <c r="U1115" s="428" t="s">
        <v>2124</v>
      </c>
    </row>
    <row r="1116" spans="1:21" x14ac:dyDescent="0.2">
      <c r="A1116" s="365" t="s">
        <v>2143</v>
      </c>
      <c r="B1116" s="376">
        <v>44691</v>
      </c>
      <c r="C1116" s="376">
        <v>44711</v>
      </c>
      <c r="D1116" s="471">
        <f>'6841'!D51</f>
        <v>1759</v>
      </c>
      <c r="E1116" s="365" t="str">
        <f>VLOOKUP(D1116,Fichas!$A$2:$G$2009,7,FALSE)</f>
        <v>12.001</v>
      </c>
      <c r="F1116" s="365" t="str">
        <f>VLOOKUP(D1116,Fichas!$A$2:$H$2009,8,FALSE)</f>
        <v>Fundo Municipal de Cultura</v>
      </c>
      <c r="G1116" s="380" t="str">
        <f>VLOOKUP(D1116,Fichas!$A$2:$I$2009,9,FALSE)</f>
        <v>13</v>
      </c>
      <c r="H1116" s="365" t="str">
        <f>VLOOKUP(D1116,Fichas!$A$2:$J$2009,10,FALSE)</f>
        <v>Cultura</v>
      </c>
      <c r="I1116" s="380" t="str">
        <f>VLOOKUP(D1116,Fichas!$A$2:$K$2009,11,FALSE)</f>
        <v>392</v>
      </c>
      <c r="J1116" s="365" t="str">
        <f>VLOOKUP(D1116,Fichas!$A$2:$L$2009,12,FALSE)</f>
        <v>Difusão Cultural</v>
      </c>
      <c r="K1116" s="380" t="str">
        <f>VLOOKUP(D1116,Fichas!$A$2:$M$2009,13,FALSE)</f>
        <v>0041</v>
      </c>
      <c r="L1116" s="365" t="str">
        <f>VLOOKUP(D1116,Fichas!$A$2:$N$2009,14,FALSE)</f>
        <v>Diversidade Cultural</v>
      </c>
      <c r="M1116" s="380" t="str">
        <f>VLOOKUP(D1116,Fichas!$A$2:$O$2009,15,FALSE)</f>
        <v>2190</v>
      </c>
      <c r="N1116" s="365" t="str">
        <f>VLOOKUP(D1116,Fichas!$A$2:$P$2009,16,FALSE)</f>
        <v>Manutenção das Atividades Culturais</v>
      </c>
      <c r="O1116" s="380" t="str">
        <f>VLOOKUP(D1116,Fichas!$A$2:$C$2009,3,FALSE)</f>
        <v>3.3.90.31.00.00</v>
      </c>
      <c r="P1116" s="365" t="str">
        <f>VLOOKUP(D1116,Fichas!$A$2:$D$2009,4,FALSE)</f>
        <v>Premiações Culturais, Artísticas, Científicas, Desportivas e Outras</v>
      </c>
      <c r="Q1116" s="381" t="str">
        <f>VLOOKUP(D1116,Fichas!$A$2:$E$2009,5,FALSE)</f>
        <v>806</v>
      </c>
      <c r="R1116" s="365" t="str">
        <f>VLOOKUP(Q1116,Dados!$A$2:$C$1673,2,FALSE)</f>
        <v>Comp. Financ. dos Royalties Pela Produção</v>
      </c>
      <c r="S1116" s="379">
        <f>'6841'!G51</f>
        <v>150000</v>
      </c>
      <c r="T1116" s="379">
        <f>'6841'!H51</f>
        <v>0</v>
      </c>
      <c r="U1116" s="428" t="s">
        <v>2124</v>
      </c>
    </row>
    <row r="1117" spans="1:21" x14ac:dyDescent="0.2">
      <c r="A1117" s="365" t="s">
        <v>2143</v>
      </c>
      <c r="B1117" s="376">
        <v>44691</v>
      </c>
      <c r="C1117" s="376">
        <v>44711</v>
      </c>
      <c r="D1117" s="471">
        <f>'6841'!D52</f>
        <v>1711</v>
      </c>
      <c r="E1117" s="365" t="str">
        <f>VLOOKUP(D1117,Fichas!$A$2:$G$2009,7,FALSE)</f>
        <v>12.001</v>
      </c>
      <c r="F1117" s="365" t="str">
        <f>VLOOKUP(D1117,Fichas!$A$2:$H$2009,8,FALSE)</f>
        <v>Fundo Municipal de Cultura</v>
      </c>
      <c r="G1117" s="380" t="str">
        <f>VLOOKUP(D1117,Fichas!$A$2:$I$2009,9,FALSE)</f>
        <v>13</v>
      </c>
      <c r="H1117" s="365" t="str">
        <f>VLOOKUP(D1117,Fichas!$A$2:$J$2009,10,FALSE)</f>
        <v>Cultura</v>
      </c>
      <c r="I1117" s="380" t="str">
        <f>VLOOKUP(D1117,Fichas!$A$2:$K$2009,11,FALSE)</f>
        <v>392</v>
      </c>
      <c r="J1117" s="365" t="str">
        <f>VLOOKUP(D1117,Fichas!$A$2:$L$2009,12,FALSE)</f>
        <v>Difusão Cultural</v>
      </c>
      <c r="K1117" s="380" t="str">
        <f>VLOOKUP(D1117,Fichas!$A$2:$M$2009,13,FALSE)</f>
        <v>0041</v>
      </c>
      <c r="L1117" s="365" t="str">
        <f>VLOOKUP(D1117,Fichas!$A$2:$N$2009,14,FALSE)</f>
        <v>Diversidade Cultural</v>
      </c>
      <c r="M1117" s="380" t="str">
        <f>VLOOKUP(D1117,Fichas!$A$2:$O$2009,15,FALSE)</f>
        <v>2191</v>
      </c>
      <c r="N1117" s="365" t="str">
        <f>VLOOKUP(D1117,Fichas!$A$2:$P$2009,16,FALSE)</f>
        <v>Manutenção do Programa de Editais</v>
      </c>
      <c r="O1117" s="380" t="str">
        <f>VLOOKUP(D1117,Fichas!$A$2:$C$2009,3,FALSE)</f>
        <v>3.3.90.31.00.00</v>
      </c>
      <c r="P1117" s="365" t="str">
        <f>VLOOKUP(D1117,Fichas!$A$2:$D$2009,4,FALSE)</f>
        <v>Premiações Culturais, Artísticas, Científicas, Desportivas e Outras</v>
      </c>
      <c r="Q1117" s="381" t="str">
        <f>VLOOKUP(D1117,Fichas!$A$2:$E$2009,5,FALSE)</f>
        <v>807</v>
      </c>
      <c r="R1117" s="365" t="str">
        <f>VLOOKUP(Q1117,Dados!$A$2:$C$1673,2,FALSE)</f>
        <v>Royalties Pelo Excedente da Produção</v>
      </c>
      <c r="S1117" s="379">
        <f>'6841'!G52</f>
        <v>200000</v>
      </c>
      <c r="T1117" s="379">
        <f>'6841'!H52</f>
        <v>0</v>
      </c>
      <c r="U1117" s="428" t="s">
        <v>2124</v>
      </c>
    </row>
    <row r="1118" spans="1:21" x14ac:dyDescent="0.2">
      <c r="A1118" s="365" t="s">
        <v>2143</v>
      </c>
      <c r="B1118" s="376">
        <v>44691</v>
      </c>
      <c r="C1118" s="376">
        <v>44711</v>
      </c>
      <c r="D1118" s="471">
        <f>'6841'!D53</f>
        <v>1760</v>
      </c>
      <c r="E1118" s="365" t="str">
        <f>VLOOKUP(D1118,Fichas!$A$2:$G$2009,7,FALSE)</f>
        <v>18.001</v>
      </c>
      <c r="F1118" s="365" t="str">
        <f>VLOOKUP(D1118,Fichas!$A$2:$H$2009,8,FALSE)</f>
        <v>Fundo Municipal de Turismo</v>
      </c>
      <c r="G1118" s="380" t="str">
        <f>VLOOKUP(D1118,Fichas!$A$2:$I$2009,9,FALSE)</f>
        <v>23</v>
      </c>
      <c r="H1118" s="365" t="str">
        <f>VLOOKUP(D1118,Fichas!$A$2:$J$2009,10,FALSE)</f>
        <v>Comércio e Serviço</v>
      </c>
      <c r="I1118" s="380" t="str">
        <f>VLOOKUP(D1118,Fichas!$A$2:$K$2009,11,FALSE)</f>
        <v>122</v>
      </c>
      <c r="J1118" s="365" t="str">
        <f>VLOOKUP(D1118,Fichas!$A$2:$L$2009,12,FALSE)</f>
        <v>Administração Geral</v>
      </c>
      <c r="K1118" s="380" t="str">
        <f>VLOOKUP(D1118,Fichas!$A$2:$M$2009,13,FALSE)</f>
        <v>0010</v>
      </c>
      <c r="L1118" s="365" t="str">
        <f>VLOOKUP(D1118,Fichas!$A$2:$N$2009,14,FALSE)</f>
        <v>Promoção ao Turismo</v>
      </c>
      <c r="M1118" s="380" t="str">
        <f>VLOOKUP(D1118,Fichas!$A$2:$O$2009,15,FALSE)</f>
        <v>2004</v>
      </c>
      <c r="N1118" s="365" t="str">
        <f>VLOOKUP(D1118,Fichas!$A$2:$P$2009,16,FALSE)</f>
        <v>Manutenção e Operacionalização da Unidade</v>
      </c>
      <c r="O1118" s="380" t="str">
        <f>VLOOKUP(D1118,Fichas!$A$2:$C$2009,3,FALSE)</f>
        <v>3.3.90.39.00.00</v>
      </c>
      <c r="P1118" s="365" t="str">
        <f>VLOOKUP(D1118,Fichas!$A$2:$D$2009,4,FALSE)</f>
        <v>Outros Serviços de Terceiros - Pessoa Jurídica</v>
      </c>
      <c r="Q1118" s="381" t="str">
        <f>VLOOKUP(D1118,Fichas!$A$2:$E$2009,5,FALSE)</f>
        <v>988</v>
      </c>
      <c r="R1118" s="365" t="str">
        <f>VLOOKUP(Q1118,Dados!$A$2:$C$1673,2,FALSE)</f>
        <v>TOT 40% - Fundo Turismo</v>
      </c>
      <c r="S1118" s="379">
        <f>'6841'!G53</f>
        <v>1000</v>
      </c>
      <c r="T1118" s="379">
        <f>'6841'!H53</f>
        <v>0</v>
      </c>
      <c r="U1118" s="428" t="s">
        <v>2124</v>
      </c>
    </row>
    <row r="1119" spans="1:21" x14ac:dyDescent="0.2">
      <c r="A1119" s="365" t="s">
        <v>2143</v>
      </c>
      <c r="B1119" s="376">
        <v>44691</v>
      </c>
      <c r="C1119" s="376">
        <v>44711</v>
      </c>
      <c r="D1119" s="471">
        <f>'6841'!D54</f>
        <v>52</v>
      </c>
      <c r="E1119" s="365" t="str">
        <f>VLOOKUP(D1119,Fichas!$A$2:$G$2009,7,FALSE)</f>
        <v>02.002</v>
      </c>
      <c r="F1119" s="365" t="str">
        <f>VLOOKUP(D1119,Fichas!$A$2:$H$2009,8,FALSE)</f>
        <v>Controladoria Geral e Combate a Corrupção</v>
      </c>
      <c r="G1119" s="380" t="str">
        <f>VLOOKUP(D1119,Fichas!$A$2:$I$2009,9,FALSE)</f>
        <v>04</v>
      </c>
      <c r="H1119" s="365" t="str">
        <f>VLOOKUP(D1119,Fichas!$A$2:$J$2009,10,FALSE)</f>
        <v>Administração</v>
      </c>
      <c r="I1119" s="380" t="str">
        <f>VLOOKUP(D1119,Fichas!$A$2:$K$2009,11,FALSE)</f>
        <v>124</v>
      </c>
      <c r="J1119" s="365" t="str">
        <f>VLOOKUP(D1119,Fichas!$A$2:$L$2009,12,FALSE)</f>
        <v>Controle Interno</v>
      </c>
      <c r="K1119" s="380" t="str">
        <f>VLOOKUP(D1119,Fichas!$A$2:$M$2009,13,FALSE)</f>
        <v>0002</v>
      </c>
      <c r="L1119" s="365" t="str">
        <f>VLOOKUP(D1119,Fichas!$A$2:$N$2009,14,FALSE)</f>
        <v>Gestão Administrativa</v>
      </c>
      <c r="M1119" s="380" t="str">
        <f>VLOOKUP(D1119,Fichas!$A$2:$O$2009,15,FALSE)</f>
        <v>2004</v>
      </c>
      <c r="N1119" s="365" t="str">
        <f>VLOOKUP(D1119,Fichas!$A$2:$P$2009,16,FALSE)</f>
        <v>Manutenção e Operacionalização da Unidade</v>
      </c>
      <c r="O1119" s="380" t="str">
        <f>VLOOKUP(D1119,Fichas!$A$2:$C$2009,3,FALSE)</f>
        <v>3.3.90.30.00.00</v>
      </c>
      <c r="P1119" s="365" t="str">
        <f>VLOOKUP(D1119,Fichas!$A$2:$D$2009,4,FALSE)</f>
        <v>Material de Consumo</v>
      </c>
      <c r="Q1119" s="381" t="str">
        <f>VLOOKUP(D1119,Fichas!$A$2:$E$2009,5,FALSE)</f>
        <v>806</v>
      </c>
      <c r="R1119" s="365" t="str">
        <f>VLOOKUP(Q1119,Dados!$A$2:$C$1673,2,FALSE)</f>
        <v>Comp. Financ. dos Royalties Pela Produção</v>
      </c>
      <c r="S1119" s="379">
        <f>'6841'!G54</f>
        <v>0</v>
      </c>
      <c r="T1119" s="379">
        <f>'6841'!H54</f>
        <v>8800</v>
      </c>
      <c r="U1119" s="428" t="s">
        <v>2124</v>
      </c>
    </row>
    <row r="1120" spans="1:21" x14ac:dyDescent="0.2">
      <c r="A1120" s="365" t="s">
        <v>2143</v>
      </c>
      <c r="B1120" s="376">
        <v>44691</v>
      </c>
      <c r="C1120" s="376">
        <v>44711</v>
      </c>
      <c r="D1120" s="471">
        <f>'6841'!D55</f>
        <v>252</v>
      </c>
      <c r="E1120" s="365" t="str">
        <f>VLOOKUP(D1120,Fichas!$A$2:$G$2009,7,FALSE)</f>
        <v>02.008</v>
      </c>
      <c r="F1120" s="365" t="str">
        <f>VLOOKUP(D1120,Fichas!$A$2:$H$2009,8,FALSE)</f>
        <v>Secretaria de Assistência Social</v>
      </c>
      <c r="G1120" s="380" t="str">
        <f>VLOOKUP(D1120,Fichas!$A$2:$I$2009,9,FALSE)</f>
        <v>08</v>
      </c>
      <c r="H1120" s="365" t="str">
        <f>VLOOKUP(D1120,Fichas!$A$2:$J$2009,10,FALSE)</f>
        <v>Assistência Social</v>
      </c>
      <c r="I1120" s="380" t="str">
        <f>VLOOKUP(D1120,Fichas!$A$2:$K$2009,11,FALSE)</f>
        <v>122</v>
      </c>
      <c r="J1120" s="365" t="str">
        <f>VLOOKUP(D1120,Fichas!$A$2:$L$2009,12,FALSE)</f>
        <v>Administração Geral</v>
      </c>
      <c r="K1120" s="380" t="str">
        <f>VLOOKUP(D1120,Fichas!$A$2:$M$2009,13,FALSE)</f>
        <v>0002</v>
      </c>
      <c r="L1120" s="365" t="str">
        <f>VLOOKUP(D1120,Fichas!$A$2:$N$2009,14,FALSE)</f>
        <v>Gestão Administrativa</v>
      </c>
      <c r="M1120" s="380" t="str">
        <f>VLOOKUP(D1120,Fichas!$A$2:$O$2009,15,FALSE)</f>
        <v>2003</v>
      </c>
      <c r="N1120" s="365" t="str">
        <f>VLOOKUP(D1120,Fichas!$A$2:$P$2009,16,FALSE)</f>
        <v>Pessoal e Encargos Sociais da Unidade</v>
      </c>
      <c r="O1120" s="380" t="str">
        <f>VLOOKUP(D1120,Fichas!$A$2:$C$2009,3,FALSE)</f>
        <v>3.1.90.11.00.00</v>
      </c>
      <c r="P1120" s="365" t="str">
        <f>VLOOKUP(D1120,Fichas!$A$2:$D$2009,4,FALSE)</f>
        <v>Vencimentos e Vantagens Fixas - Pessoal Civil</v>
      </c>
      <c r="Q1120" s="381" t="str">
        <f>VLOOKUP(D1120,Fichas!$A$2:$E$2009,5,FALSE)</f>
        <v>0</v>
      </c>
      <c r="R1120" s="365" t="str">
        <f>VLOOKUP(Q1120,Dados!$A$2:$C$1673,2,FALSE)</f>
        <v>Ordinário</v>
      </c>
      <c r="S1120" s="379">
        <f>'6841'!G55</f>
        <v>0</v>
      </c>
      <c r="T1120" s="379">
        <f>'6841'!H55</f>
        <v>372085.15</v>
      </c>
      <c r="U1120" s="428" t="s">
        <v>2124</v>
      </c>
    </row>
    <row r="1121" spans="1:21" x14ac:dyDescent="0.2">
      <c r="A1121" s="365" t="s">
        <v>2143</v>
      </c>
      <c r="B1121" s="376">
        <v>44691</v>
      </c>
      <c r="C1121" s="376">
        <v>44711</v>
      </c>
      <c r="D1121" s="471">
        <f>'6841'!D56</f>
        <v>1526</v>
      </c>
      <c r="E1121" s="365" t="str">
        <f>VLOOKUP(D1121,Fichas!$A$2:$G$2009,7,FALSE)</f>
        <v>02.008</v>
      </c>
      <c r="F1121" s="365" t="str">
        <f>VLOOKUP(D1121,Fichas!$A$2:$H$2009,8,FALSE)</f>
        <v>Secretaria de Assistência Social</v>
      </c>
      <c r="G1121" s="380" t="str">
        <f>VLOOKUP(D1121,Fichas!$A$2:$I$2009,9,FALSE)</f>
        <v>08</v>
      </c>
      <c r="H1121" s="365" t="str">
        <f>VLOOKUP(D1121,Fichas!$A$2:$J$2009,10,FALSE)</f>
        <v>Assistência Social</v>
      </c>
      <c r="I1121" s="380" t="str">
        <f>VLOOKUP(D1121,Fichas!$A$2:$K$2009,11,FALSE)</f>
        <v>122</v>
      </c>
      <c r="J1121" s="365" t="str">
        <f>VLOOKUP(D1121,Fichas!$A$2:$L$2009,12,FALSE)</f>
        <v>Administração Geral</v>
      </c>
      <c r="K1121" s="380" t="str">
        <f>VLOOKUP(D1121,Fichas!$A$2:$M$2009,13,FALSE)</f>
        <v>0002</v>
      </c>
      <c r="L1121" s="365" t="str">
        <f>VLOOKUP(D1121,Fichas!$A$2:$N$2009,14,FALSE)</f>
        <v>Gestão Administrativa</v>
      </c>
      <c r="M1121" s="380" t="str">
        <f>VLOOKUP(D1121,Fichas!$A$2:$O$2009,15,FALSE)</f>
        <v>2004</v>
      </c>
      <c r="N1121" s="365" t="str">
        <f>VLOOKUP(D1121,Fichas!$A$2:$P$2009,16,FALSE)</f>
        <v>Manutenção e Operacionalização da Unidade</v>
      </c>
      <c r="O1121" s="380" t="str">
        <f>VLOOKUP(D1121,Fichas!$A$2:$C$2009,3,FALSE)</f>
        <v>3.3.90.36.00.00</v>
      </c>
      <c r="P1121" s="365" t="str">
        <f>VLOOKUP(D1121,Fichas!$A$2:$D$2009,4,FALSE)</f>
        <v>Outros Serviços de Terceiros - Pessoa Física</v>
      </c>
      <c r="Q1121" s="381" t="str">
        <f>VLOOKUP(D1121,Fichas!$A$2:$E$2009,5,FALSE)</f>
        <v>0</v>
      </c>
      <c r="R1121" s="365" t="str">
        <f>VLOOKUP(Q1121,Dados!$A$2:$C$1673,2,FALSE)</f>
        <v>Ordinário</v>
      </c>
      <c r="S1121" s="379">
        <f>'6841'!G56</f>
        <v>0</v>
      </c>
      <c r="T1121" s="379">
        <f>'6841'!H56</f>
        <v>903</v>
      </c>
      <c r="U1121" s="428" t="s">
        <v>2124</v>
      </c>
    </row>
    <row r="1122" spans="1:21" x14ac:dyDescent="0.2">
      <c r="A1122" s="365" t="s">
        <v>2143</v>
      </c>
      <c r="B1122" s="376">
        <v>44691</v>
      </c>
      <c r="C1122" s="376">
        <v>44711</v>
      </c>
      <c r="D1122" s="471">
        <f>'6841'!D57</f>
        <v>403</v>
      </c>
      <c r="E1122" s="365" t="str">
        <f>VLOOKUP(D1122,Fichas!$A$2:$G$2009,7,FALSE)</f>
        <v>02.012</v>
      </c>
      <c r="F1122" s="365" t="str">
        <f>VLOOKUP(D1122,Fichas!$A$2:$H$2009,8,FALSE)</f>
        <v>Secretaria de Educação</v>
      </c>
      <c r="G1122" s="380" t="str">
        <f>VLOOKUP(D1122,Fichas!$A$2:$I$2009,9,FALSE)</f>
        <v>12</v>
      </c>
      <c r="H1122" s="365" t="str">
        <f>VLOOKUP(D1122,Fichas!$A$2:$J$2009,10,FALSE)</f>
        <v>Educação</v>
      </c>
      <c r="I1122" s="380" t="str">
        <f>VLOOKUP(D1122,Fichas!$A$2:$K$2009,11,FALSE)</f>
        <v>361</v>
      </c>
      <c r="J1122" s="365" t="str">
        <f>VLOOKUP(D1122,Fichas!$A$2:$L$2009,12,FALSE)</f>
        <v>Ensino Fundamental</v>
      </c>
      <c r="K1122" s="380" t="str">
        <f>VLOOKUP(D1122,Fichas!$A$2:$M$2009,13,FALSE)</f>
        <v>0015</v>
      </c>
      <c r="L1122" s="365" t="str">
        <f>VLOOKUP(D1122,Fichas!$A$2:$N$2009,14,FALSE)</f>
        <v>Gestão de Pessoal da Educação</v>
      </c>
      <c r="M1122" s="380" t="str">
        <f>VLOOKUP(D1122,Fichas!$A$2:$O$2009,15,FALSE)</f>
        <v>2003</v>
      </c>
      <c r="N1122" s="365" t="str">
        <f>VLOOKUP(D1122,Fichas!$A$2:$P$2009,16,FALSE)</f>
        <v>Pessoal e Encargos Sociais da Unidade</v>
      </c>
      <c r="O1122" s="380" t="str">
        <f>VLOOKUP(D1122,Fichas!$A$2:$C$2009,3,FALSE)</f>
        <v>3.1.90.04.00.00</v>
      </c>
      <c r="P1122" s="365" t="str">
        <f>VLOOKUP(D1122,Fichas!$A$2:$D$2009,4,FALSE)</f>
        <v>Contratação por Tempo Determinado</v>
      </c>
      <c r="Q1122" s="381" t="str">
        <f>VLOOKUP(D1122,Fichas!$A$2:$E$2009,5,FALSE)</f>
        <v>200</v>
      </c>
      <c r="R1122" s="365" t="str">
        <f>VLOOKUP(Q1122,Dados!$A$2:$C$1673,2,FALSE)</f>
        <v>Ordinário - Educação</v>
      </c>
      <c r="S1122" s="379">
        <f>'6841'!G57</f>
        <v>0</v>
      </c>
      <c r="T1122" s="379">
        <f>'6841'!H57</f>
        <v>275123.24</v>
      </c>
      <c r="U1122" s="428" t="s">
        <v>2124</v>
      </c>
    </row>
    <row r="1123" spans="1:21" x14ac:dyDescent="0.2">
      <c r="A1123" s="365" t="s">
        <v>2143</v>
      </c>
      <c r="B1123" s="376">
        <v>44691</v>
      </c>
      <c r="C1123" s="376">
        <v>44711</v>
      </c>
      <c r="D1123" s="471">
        <f>'6841'!D58</f>
        <v>405</v>
      </c>
      <c r="E1123" s="365" t="str">
        <f>VLOOKUP(D1123,Fichas!$A$2:$G$2009,7,FALSE)</f>
        <v>02.012</v>
      </c>
      <c r="F1123" s="365" t="str">
        <f>VLOOKUP(D1123,Fichas!$A$2:$H$2009,8,FALSE)</f>
        <v>Secretaria de Educação</v>
      </c>
      <c r="G1123" s="380" t="str">
        <f>VLOOKUP(D1123,Fichas!$A$2:$I$2009,9,FALSE)</f>
        <v>12</v>
      </c>
      <c r="H1123" s="365" t="str">
        <f>VLOOKUP(D1123,Fichas!$A$2:$J$2009,10,FALSE)</f>
        <v>Educação</v>
      </c>
      <c r="I1123" s="380" t="str">
        <f>VLOOKUP(D1123,Fichas!$A$2:$K$2009,11,FALSE)</f>
        <v>361</v>
      </c>
      <c r="J1123" s="365" t="str">
        <f>VLOOKUP(D1123,Fichas!$A$2:$L$2009,12,FALSE)</f>
        <v>Ensino Fundamental</v>
      </c>
      <c r="K1123" s="380" t="str">
        <f>VLOOKUP(D1123,Fichas!$A$2:$M$2009,13,FALSE)</f>
        <v>0015</v>
      </c>
      <c r="L1123" s="365" t="str">
        <f>VLOOKUP(D1123,Fichas!$A$2:$N$2009,14,FALSE)</f>
        <v>Gestão de Pessoal da Educação</v>
      </c>
      <c r="M1123" s="380" t="str">
        <f>VLOOKUP(D1123,Fichas!$A$2:$O$2009,15,FALSE)</f>
        <v>2003</v>
      </c>
      <c r="N1123" s="365" t="str">
        <f>VLOOKUP(D1123,Fichas!$A$2:$P$2009,16,FALSE)</f>
        <v>Pessoal e Encargos Sociais da Unidade</v>
      </c>
      <c r="O1123" s="380" t="str">
        <f>VLOOKUP(D1123,Fichas!$A$2:$C$2009,3,FALSE)</f>
        <v>3.1.90.13.00.00</v>
      </c>
      <c r="P1123" s="365" t="str">
        <f>VLOOKUP(D1123,Fichas!$A$2:$D$2009,4,FALSE)</f>
        <v>Obrigações Patronais</v>
      </c>
      <c r="Q1123" s="381" t="str">
        <f>VLOOKUP(D1123,Fichas!$A$2:$E$2009,5,FALSE)</f>
        <v>200</v>
      </c>
      <c r="R1123" s="365" t="str">
        <f>VLOOKUP(Q1123,Dados!$A$2:$C$1673,2,FALSE)</f>
        <v>Ordinário - Educação</v>
      </c>
      <c r="S1123" s="379">
        <f>'6841'!G58</f>
        <v>0</v>
      </c>
      <c r="T1123" s="379">
        <f>'6841'!H58</f>
        <v>558645.81000000006</v>
      </c>
      <c r="U1123" s="428" t="s">
        <v>2124</v>
      </c>
    </row>
    <row r="1124" spans="1:21" x14ac:dyDescent="0.2">
      <c r="A1124" s="365" t="s">
        <v>2143</v>
      </c>
      <c r="B1124" s="376">
        <v>44691</v>
      </c>
      <c r="C1124" s="376">
        <v>44711</v>
      </c>
      <c r="D1124" s="471">
        <f>'6841'!D59</f>
        <v>415</v>
      </c>
      <c r="E1124" s="365" t="str">
        <f>VLOOKUP(D1124,Fichas!$A$2:$G$2009,7,FALSE)</f>
        <v>02.012</v>
      </c>
      <c r="F1124" s="365" t="str">
        <f>VLOOKUP(D1124,Fichas!$A$2:$H$2009,8,FALSE)</f>
        <v>Secretaria de Educação</v>
      </c>
      <c r="G1124" s="380" t="str">
        <f>VLOOKUP(D1124,Fichas!$A$2:$I$2009,9,FALSE)</f>
        <v>12</v>
      </c>
      <c r="H1124" s="365" t="str">
        <f>VLOOKUP(D1124,Fichas!$A$2:$J$2009,10,FALSE)</f>
        <v>Educação</v>
      </c>
      <c r="I1124" s="380" t="str">
        <f>VLOOKUP(D1124,Fichas!$A$2:$K$2009,11,FALSE)</f>
        <v>361</v>
      </c>
      <c r="J1124" s="365" t="str">
        <f>VLOOKUP(D1124,Fichas!$A$2:$L$2009,12,FALSE)</f>
        <v>Ensino Fundamental</v>
      </c>
      <c r="K1124" s="380" t="str">
        <f>VLOOKUP(D1124,Fichas!$A$2:$M$2009,13,FALSE)</f>
        <v>0015</v>
      </c>
      <c r="L1124" s="365" t="str">
        <f>VLOOKUP(D1124,Fichas!$A$2:$N$2009,14,FALSE)</f>
        <v>Gestão de Pessoal da Educação</v>
      </c>
      <c r="M1124" s="380" t="str">
        <f>VLOOKUP(D1124,Fichas!$A$2:$O$2009,15,FALSE)</f>
        <v>2052</v>
      </c>
      <c r="N1124" s="365" t="str">
        <f>VLOOKUP(D1124,Fichas!$A$2:$P$2009,16,FALSE)</f>
        <v>Remuneração dos Profissionais da Educação - Ensino Fundamental</v>
      </c>
      <c r="O1124" s="380" t="str">
        <f>VLOOKUP(D1124,Fichas!$A$2:$C$2009,3,FALSE)</f>
        <v>3.1.90.11.00.00</v>
      </c>
      <c r="P1124" s="365" t="str">
        <f>VLOOKUP(D1124,Fichas!$A$2:$D$2009,4,FALSE)</f>
        <v>Vencimentos e Vantagens Fixas - Pessoal Civil</v>
      </c>
      <c r="Q1124" s="381" t="str">
        <f>VLOOKUP(D1124,Fichas!$A$2:$E$2009,5,FALSE)</f>
        <v>200</v>
      </c>
      <c r="R1124" s="365" t="str">
        <f>VLOOKUP(Q1124,Dados!$A$2:$C$1673,2,FALSE)</f>
        <v>Ordinário - Educação</v>
      </c>
      <c r="S1124" s="379">
        <f>'6841'!G59</f>
        <v>0</v>
      </c>
      <c r="T1124" s="379">
        <f>'6841'!H59</f>
        <v>58900.35</v>
      </c>
      <c r="U1124" s="428" t="s">
        <v>2124</v>
      </c>
    </row>
    <row r="1125" spans="1:21" x14ac:dyDescent="0.2">
      <c r="A1125" s="365" t="s">
        <v>2143</v>
      </c>
      <c r="B1125" s="376">
        <v>44691</v>
      </c>
      <c r="C1125" s="376">
        <v>44711</v>
      </c>
      <c r="D1125" s="471">
        <f>'6841'!D60</f>
        <v>417</v>
      </c>
      <c r="E1125" s="365" t="str">
        <f>VLOOKUP(D1125,Fichas!$A$2:$G$2009,7,FALSE)</f>
        <v>02.012</v>
      </c>
      <c r="F1125" s="365" t="str">
        <f>VLOOKUP(D1125,Fichas!$A$2:$H$2009,8,FALSE)</f>
        <v>Secretaria de Educação</v>
      </c>
      <c r="G1125" s="380" t="str">
        <f>VLOOKUP(D1125,Fichas!$A$2:$I$2009,9,FALSE)</f>
        <v>12</v>
      </c>
      <c r="H1125" s="365" t="str">
        <f>VLOOKUP(D1125,Fichas!$A$2:$J$2009,10,FALSE)</f>
        <v>Educação</v>
      </c>
      <c r="I1125" s="380" t="str">
        <f>VLOOKUP(D1125,Fichas!$A$2:$K$2009,11,FALSE)</f>
        <v>361</v>
      </c>
      <c r="J1125" s="365" t="str">
        <f>VLOOKUP(D1125,Fichas!$A$2:$L$2009,12,FALSE)</f>
        <v>Ensino Fundamental</v>
      </c>
      <c r="K1125" s="380" t="str">
        <f>VLOOKUP(D1125,Fichas!$A$2:$M$2009,13,FALSE)</f>
        <v>0015</v>
      </c>
      <c r="L1125" s="365" t="str">
        <f>VLOOKUP(D1125,Fichas!$A$2:$N$2009,14,FALSE)</f>
        <v>Gestão de Pessoal da Educação</v>
      </c>
      <c r="M1125" s="380" t="str">
        <f>VLOOKUP(D1125,Fichas!$A$2:$O$2009,15,FALSE)</f>
        <v>2052</v>
      </c>
      <c r="N1125" s="365" t="str">
        <f>VLOOKUP(D1125,Fichas!$A$2:$P$2009,16,FALSE)</f>
        <v>Remuneração dos Profissionais da Educação - Ensino Fundamental</v>
      </c>
      <c r="O1125" s="380" t="str">
        <f>VLOOKUP(D1125,Fichas!$A$2:$C$2009,3,FALSE)</f>
        <v>3.1.90.13.00.00</v>
      </c>
      <c r="P1125" s="365" t="str">
        <f>VLOOKUP(D1125,Fichas!$A$2:$D$2009,4,FALSE)</f>
        <v>Obrigações Patronais</v>
      </c>
      <c r="Q1125" s="381" t="str">
        <f>VLOOKUP(D1125,Fichas!$A$2:$E$2009,5,FALSE)</f>
        <v>200</v>
      </c>
      <c r="R1125" s="365" t="str">
        <f>VLOOKUP(Q1125,Dados!$A$2:$C$1673,2,FALSE)</f>
        <v>Ordinário - Educação</v>
      </c>
      <c r="S1125" s="379">
        <f>'6841'!G60</f>
        <v>0</v>
      </c>
      <c r="T1125" s="379">
        <f>'6841'!H60</f>
        <v>500000</v>
      </c>
      <c r="U1125" s="428" t="s">
        <v>2124</v>
      </c>
    </row>
    <row r="1126" spans="1:21" x14ac:dyDescent="0.2">
      <c r="A1126" s="365" t="s">
        <v>2143</v>
      </c>
      <c r="B1126" s="376">
        <v>44691</v>
      </c>
      <c r="C1126" s="376">
        <v>44711</v>
      </c>
      <c r="D1126" s="471">
        <f>'6841'!D61</f>
        <v>453</v>
      </c>
      <c r="E1126" s="365" t="str">
        <f>VLOOKUP(D1126,Fichas!$A$2:$G$2009,7,FALSE)</f>
        <v>02.012</v>
      </c>
      <c r="F1126" s="365" t="str">
        <f>VLOOKUP(D1126,Fichas!$A$2:$H$2009,8,FALSE)</f>
        <v>Secretaria de Educação</v>
      </c>
      <c r="G1126" s="380" t="str">
        <f>VLOOKUP(D1126,Fichas!$A$2:$I$2009,9,FALSE)</f>
        <v>12</v>
      </c>
      <c r="H1126" s="365" t="str">
        <f>VLOOKUP(D1126,Fichas!$A$2:$J$2009,10,FALSE)</f>
        <v>Educação</v>
      </c>
      <c r="I1126" s="380" t="str">
        <f>VLOOKUP(D1126,Fichas!$A$2:$K$2009,11,FALSE)</f>
        <v>361</v>
      </c>
      <c r="J1126" s="365" t="str">
        <f>VLOOKUP(D1126,Fichas!$A$2:$L$2009,12,FALSE)</f>
        <v>Ensino Fundamental</v>
      </c>
      <c r="K1126" s="380" t="str">
        <f>VLOOKUP(D1126,Fichas!$A$2:$M$2009,13,FALSE)</f>
        <v>0021</v>
      </c>
      <c r="L1126" s="365" t="str">
        <f>VLOOKUP(D1126,Fichas!$A$2:$N$2009,14,FALSE)</f>
        <v>Escola Nota 10 (Construção, Ampliação, Reforma)</v>
      </c>
      <c r="M1126" s="380" t="str">
        <f>VLOOKUP(D1126,Fichas!$A$2:$O$2009,15,FALSE)</f>
        <v>1004</v>
      </c>
      <c r="N1126" s="365" t="str">
        <f>VLOOKUP(D1126,Fichas!$A$2:$P$2009,16,FALSE)</f>
        <v>Construção, Ampliação, Reforma e Reaparelhamento das Unidades de Ensino Fundamental</v>
      </c>
      <c r="O1126" s="380" t="str">
        <f>VLOOKUP(D1126,Fichas!$A$2:$C$2009,3,FALSE)</f>
        <v>4.4.90.52.00.00</v>
      </c>
      <c r="P1126" s="365" t="str">
        <f>VLOOKUP(D1126,Fichas!$A$2:$D$2009,4,FALSE)</f>
        <v>Equipamentos e Material Permanente</v>
      </c>
      <c r="Q1126" s="381" t="str">
        <f>VLOOKUP(D1126,Fichas!$A$2:$E$2009,5,FALSE)</f>
        <v>835</v>
      </c>
      <c r="R1126" s="365" t="str">
        <f>VLOOKUP(Q1126,Dados!$A$2:$C$1673,2,FALSE)</f>
        <v>Royalties - Educação (Lei nº 12.858/13)</v>
      </c>
      <c r="S1126" s="379">
        <f>'6841'!G61</f>
        <v>0</v>
      </c>
      <c r="T1126" s="379">
        <f>'6841'!H61</f>
        <v>400000</v>
      </c>
      <c r="U1126" s="428" t="s">
        <v>2124</v>
      </c>
    </row>
    <row r="1127" spans="1:21" x14ac:dyDescent="0.2">
      <c r="A1127" s="365" t="s">
        <v>2143</v>
      </c>
      <c r="B1127" s="376">
        <v>44691</v>
      </c>
      <c r="C1127" s="376">
        <v>44711</v>
      </c>
      <c r="D1127" s="471">
        <f>'6841'!D62</f>
        <v>489</v>
      </c>
      <c r="E1127" s="365" t="str">
        <f>VLOOKUP(D1127,Fichas!$A$2:$G$2009,7,FALSE)</f>
        <v>02.012</v>
      </c>
      <c r="F1127" s="365" t="str">
        <f>VLOOKUP(D1127,Fichas!$A$2:$H$2009,8,FALSE)</f>
        <v>Secretaria de Educação</v>
      </c>
      <c r="G1127" s="380" t="str">
        <f>VLOOKUP(D1127,Fichas!$A$2:$I$2009,9,FALSE)</f>
        <v>12</v>
      </c>
      <c r="H1127" s="365" t="str">
        <f>VLOOKUP(D1127,Fichas!$A$2:$J$2009,10,FALSE)</f>
        <v>Educação</v>
      </c>
      <c r="I1127" s="380" t="str">
        <f>VLOOKUP(D1127,Fichas!$A$2:$K$2009,11,FALSE)</f>
        <v>365</v>
      </c>
      <c r="J1127" s="365" t="str">
        <f>VLOOKUP(D1127,Fichas!$A$2:$L$2009,12,FALSE)</f>
        <v>Educação Infantil</v>
      </c>
      <c r="K1127" s="380" t="str">
        <f>VLOOKUP(D1127,Fichas!$A$2:$M$2009,13,FALSE)</f>
        <v>0015</v>
      </c>
      <c r="L1127" s="365" t="str">
        <f>VLOOKUP(D1127,Fichas!$A$2:$N$2009,14,FALSE)</f>
        <v>Gestão de Pessoal da Educação</v>
      </c>
      <c r="M1127" s="380" t="str">
        <f>VLOOKUP(D1127,Fichas!$A$2:$O$2009,15,FALSE)</f>
        <v>2054</v>
      </c>
      <c r="N1127" s="365" t="str">
        <f>VLOOKUP(D1127,Fichas!$A$2:$P$2009,16,FALSE)</f>
        <v>Remuneração dos Profissionais da Educação - Creche</v>
      </c>
      <c r="O1127" s="380" t="str">
        <f>VLOOKUP(D1127,Fichas!$A$2:$C$2009,3,FALSE)</f>
        <v>3.1.90.13.00.00</v>
      </c>
      <c r="P1127" s="365" t="str">
        <f>VLOOKUP(D1127,Fichas!$A$2:$D$2009,4,FALSE)</f>
        <v>Obrigações Patronais</v>
      </c>
      <c r="Q1127" s="381" t="str">
        <f>VLOOKUP(D1127,Fichas!$A$2:$E$2009,5,FALSE)</f>
        <v>200</v>
      </c>
      <c r="R1127" s="365" t="str">
        <f>VLOOKUP(Q1127,Dados!$A$2:$C$1673,2,FALSE)</f>
        <v>Ordinário - Educação</v>
      </c>
      <c r="S1127" s="379">
        <f>'6841'!G62</f>
        <v>0</v>
      </c>
      <c r="T1127" s="379">
        <f>'6841'!H62</f>
        <v>500000</v>
      </c>
      <c r="U1127" s="428" t="s">
        <v>2124</v>
      </c>
    </row>
    <row r="1128" spans="1:21" x14ac:dyDescent="0.2">
      <c r="A1128" s="365" t="s">
        <v>2143</v>
      </c>
      <c r="B1128" s="376">
        <v>44691</v>
      </c>
      <c r="C1128" s="376">
        <v>44711</v>
      </c>
      <c r="D1128" s="471">
        <f>'6841'!D63</f>
        <v>495</v>
      </c>
      <c r="E1128" s="365" t="str">
        <f>VLOOKUP(D1128,Fichas!$A$2:$G$2009,7,FALSE)</f>
        <v>02.012</v>
      </c>
      <c r="F1128" s="365" t="str">
        <f>VLOOKUP(D1128,Fichas!$A$2:$H$2009,8,FALSE)</f>
        <v>Secretaria de Educação</v>
      </c>
      <c r="G1128" s="380" t="str">
        <f>VLOOKUP(D1128,Fichas!$A$2:$I$2009,9,FALSE)</f>
        <v>12</v>
      </c>
      <c r="H1128" s="365" t="str">
        <f>VLOOKUP(D1128,Fichas!$A$2:$J$2009,10,FALSE)</f>
        <v>Educação</v>
      </c>
      <c r="I1128" s="380" t="str">
        <f>VLOOKUP(D1128,Fichas!$A$2:$K$2009,11,FALSE)</f>
        <v>365</v>
      </c>
      <c r="J1128" s="365" t="str">
        <f>VLOOKUP(D1128,Fichas!$A$2:$L$2009,12,FALSE)</f>
        <v>Educação Infantil</v>
      </c>
      <c r="K1128" s="380" t="str">
        <f>VLOOKUP(D1128,Fichas!$A$2:$M$2009,13,FALSE)</f>
        <v>0015</v>
      </c>
      <c r="L1128" s="365" t="str">
        <f>VLOOKUP(D1128,Fichas!$A$2:$N$2009,14,FALSE)</f>
        <v>Gestão de Pessoal da Educação</v>
      </c>
      <c r="M1128" s="380" t="str">
        <f>VLOOKUP(D1128,Fichas!$A$2:$O$2009,15,FALSE)</f>
        <v>2055</v>
      </c>
      <c r="N1128" s="365" t="str">
        <f>VLOOKUP(D1128,Fichas!$A$2:$P$2009,16,FALSE)</f>
        <v>Remuneração dos Profissionais da Educação - Pré Escola</v>
      </c>
      <c r="O1128" s="380" t="str">
        <f>VLOOKUP(D1128,Fichas!$A$2:$C$2009,3,FALSE)</f>
        <v>3.1.90.11.00.00</v>
      </c>
      <c r="P1128" s="365" t="str">
        <f>VLOOKUP(D1128,Fichas!$A$2:$D$2009,4,FALSE)</f>
        <v>Vencimentos e Vantagens Fixas - Pessoal Civil</v>
      </c>
      <c r="Q1128" s="381" t="str">
        <f>VLOOKUP(D1128,Fichas!$A$2:$E$2009,5,FALSE)</f>
        <v>200</v>
      </c>
      <c r="R1128" s="365" t="str">
        <f>VLOOKUP(Q1128,Dados!$A$2:$C$1673,2,FALSE)</f>
        <v>Ordinário - Educação</v>
      </c>
      <c r="S1128" s="379">
        <f>'6841'!G63</f>
        <v>0</v>
      </c>
      <c r="T1128" s="379">
        <f>'6841'!H63</f>
        <v>800000</v>
      </c>
      <c r="U1128" s="428" t="s">
        <v>2124</v>
      </c>
    </row>
    <row r="1129" spans="1:21" x14ac:dyDescent="0.2">
      <c r="A1129" s="365" t="s">
        <v>2143</v>
      </c>
      <c r="B1129" s="376">
        <v>44691</v>
      </c>
      <c r="C1129" s="376">
        <v>44711</v>
      </c>
      <c r="D1129" s="471">
        <f>'6841'!D64</f>
        <v>543</v>
      </c>
      <c r="E1129" s="365" t="str">
        <f>VLOOKUP(D1129,Fichas!$A$2:$G$2009,7,FALSE)</f>
        <v>02.012</v>
      </c>
      <c r="F1129" s="365" t="str">
        <f>VLOOKUP(D1129,Fichas!$A$2:$H$2009,8,FALSE)</f>
        <v>Secretaria de Educação</v>
      </c>
      <c r="G1129" s="380" t="str">
        <f>VLOOKUP(D1129,Fichas!$A$2:$I$2009,9,FALSE)</f>
        <v>12</v>
      </c>
      <c r="H1129" s="365" t="str">
        <f>VLOOKUP(D1129,Fichas!$A$2:$J$2009,10,FALSE)</f>
        <v>Educação</v>
      </c>
      <c r="I1129" s="380" t="str">
        <f>VLOOKUP(D1129,Fichas!$A$2:$K$2009,11,FALSE)</f>
        <v>365</v>
      </c>
      <c r="J1129" s="365" t="str">
        <f>VLOOKUP(D1129,Fichas!$A$2:$L$2009,12,FALSE)</f>
        <v>Educação Infantil</v>
      </c>
      <c r="K1129" s="380" t="str">
        <f>VLOOKUP(D1129,Fichas!$A$2:$M$2009,13,FALSE)</f>
        <v>0018</v>
      </c>
      <c r="L1129" s="365" t="str">
        <f>VLOOKUP(D1129,Fichas!$A$2:$N$2009,14,FALSE)</f>
        <v>Gestão da Política de Educação</v>
      </c>
      <c r="M1129" s="380" t="str">
        <f>VLOOKUP(D1129,Fichas!$A$2:$O$2009,15,FALSE)</f>
        <v>2071</v>
      </c>
      <c r="N1129" s="365" t="str">
        <f>VLOOKUP(D1129,Fichas!$A$2:$P$2009,16,FALSE)</f>
        <v>Manutenção de Pré Escola</v>
      </c>
      <c r="O1129" s="380" t="str">
        <f>VLOOKUP(D1129,Fichas!$A$2:$C$2009,3,FALSE)</f>
        <v>4.4.90.52.00.00</v>
      </c>
      <c r="P1129" s="365" t="str">
        <f>VLOOKUP(D1129,Fichas!$A$2:$D$2009,4,FALSE)</f>
        <v>Equipamentos e Material Permanente</v>
      </c>
      <c r="Q1129" s="381" t="str">
        <f>VLOOKUP(D1129,Fichas!$A$2:$E$2009,5,FALSE)</f>
        <v>5</v>
      </c>
      <c r="R1129" s="365" t="str">
        <f>VLOOKUP(Q1129,Dados!$A$2:$C$1673,2,FALSE)</f>
        <v>Salário Educação</v>
      </c>
      <c r="S1129" s="379">
        <f>'6841'!G64</f>
        <v>0</v>
      </c>
      <c r="T1129" s="379">
        <f>'6841'!H64</f>
        <v>1000</v>
      </c>
      <c r="U1129" s="428" t="s">
        <v>2124</v>
      </c>
    </row>
    <row r="1130" spans="1:21" x14ac:dyDescent="0.2">
      <c r="A1130" s="365" t="s">
        <v>2143</v>
      </c>
      <c r="B1130" s="376">
        <v>44691</v>
      </c>
      <c r="C1130" s="376">
        <v>44711</v>
      </c>
      <c r="D1130" s="471">
        <f>'6841'!D65</f>
        <v>573</v>
      </c>
      <c r="E1130" s="365" t="str">
        <f>VLOOKUP(D1130,Fichas!$A$2:$G$2009,7,FALSE)</f>
        <v>02.012</v>
      </c>
      <c r="F1130" s="365" t="str">
        <f>VLOOKUP(D1130,Fichas!$A$2:$H$2009,8,FALSE)</f>
        <v>Secretaria de Educação</v>
      </c>
      <c r="G1130" s="380" t="str">
        <f>VLOOKUP(D1130,Fichas!$A$2:$I$2009,9,FALSE)</f>
        <v>12</v>
      </c>
      <c r="H1130" s="365" t="str">
        <f>VLOOKUP(D1130,Fichas!$A$2:$J$2009,10,FALSE)</f>
        <v>Educação</v>
      </c>
      <c r="I1130" s="380" t="str">
        <f>VLOOKUP(D1130,Fichas!$A$2:$K$2009,11,FALSE)</f>
        <v>366</v>
      </c>
      <c r="J1130" s="365" t="str">
        <f>VLOOKUP(D1130,Fichas!$A$2:$L$2009,12,FALSE)</f>
        <v>Educação de Jovens e Adultos</v>
      </c>
      <c r="K1130" s="380" t="str">
        <f>VLOOKUP(D1130,Fichas!$A$2:$M$2009,13,FALSE)</f>
        <v>0015</v>
      </c>
      <c r="L1130" s="365" t="str">
        <f>VLOOKUP(D1130,Fichas!$A$2:$N$2009,14,FALSE)</f>
        <v>Gestão de Pessoal da Educação</v>
      </c>
      <c r="M1130" s="380" t="str">
        <f>VLOOKUP(D1130,Fichas!$A$2:$O$2009,15,FALSE)</f>
        <v>2056</v>
      </c>
      <c r="N1130" s="365" t="str">
        <f>VLOOKUP(D1130,Fichas!$A$2:$P$2009,16,FALSE)</f>
        <v>Remuneração dos Profissionais da Educação -  EJA</v>
      </c>
      <c r="O1130" s="380" t="str">
        <f>VLOOKUP(D1130,Fichas!$A$2:$C$2009,3,FALSE)</f>
        <v>3.1.90.11.00.00</v>
      </c>
      <c r="P1130" s="365" t="str">
        <f>VLOOKUP(D1130,Fichas!$A$2:$D$2009,4,FALSE)</f>
        <v>Vencimentos e Vantagens Fixas - Pessoal Civil</v>
      </c>
      <c r="Q1130" s="381" t="str">
        <f>VLOOKUP(D1130,Fichas!$A$2:$E$2009,5,FALSE)</f>
        <v>200</v>
      </c>
      <c r="R1130" s="365" t="str">
        <f>VLOOKUP(Q1130,Dados!$A$2:$C$1673,2,FALSE)</f>
        <v>Ordinário - Educação</v>
      </c>
      <c r="S1130" s="379">
        <f>'6841'!G65</f>
        <v>0</v>
      </c>
      <c r="T1130" s="379">
        <f>'6841'!H65</f>
        <v>700000</v>
      </c>
      <c r="U1130" s="428" t="s">
        <v>2124</v>
      </c>
    </row>
    <row r="1131" spans="1:21" x14ac:dyDescent="0.2">
      <c r="A1131" s="365" t="s">
        <v>2143</v>
      </c>
      <c r="B1131" s="376">
        <v>44691</v>
      </c>
      <c r="C1131" s="376">
        <v>44711</v>
      </c>
      <c r="D1131" s="471">
        <f>'6841'!D66</f>
        <v>596</v>
      </c>
      <c r="E1131" s="365" t="str">
        <f>VLOOKUP(D1131,Fichas!$A$2:$G$2009,7,FALSE)</f>
        <v>02.012</v>
      </c>
      <c r="F1131" s="365" t="str">
        <f>VLOOKUP(D1131,Fichas!$A$2:$H$2009,8,FALSE)</f>
        <v>Secretaria de Educação</v>
      </c>
      <c r="G1131" s="380" t="str">
        <f>VLOOKUP(D1131,Fichas!$A$2:$I$2009,9,FALSE)</f>
        <v>12</v>
      </c>
      <c r="H1131" s="365" t="str">
        <f>VLOOKUP(D1131,Fichas!$A$2:$J$2009,10,FALSE)</f>
        <v>Educação</v>
      </c>
      <c r="I1131" s="380" t="str">
        <f>VLOOKUP(D1131,Fichas!$A$2:$K$2009,11,FALSE)</f>
        <v>367</v>
      </c>
      <c r="J1131" s="365" t="str">
        <f>VLOOKUP(D1131,Fichas!$A$2:$L$2009,12,FALSE)</f>
        <v>Educação Especial</v>
      </c>
      <c r="K1131" s="380" t="str">
        <f>VLOOKUP(D1131,Fichas!$A$2:$M$2009,13,FALSE)</f>
        <v>0015</v>
      </c>
      <c r="L1131" s="365" t="str">
        <f>VLOOKUP(D1131,Fichas!$A$2:$N$2009,14,FALSE)</f>
        <v>Gestão de Pessoal da Educação</v>
      </c>
      <c r="M1131" s="380" t="str">
        <f>VLOOKUP(D1131,Fichas!$A$2:$O$2009,15,FALSE)</f>
        <v>2057</v>
      </c>
      <c r="N1131" s="365" t="str">
        <f>VLOOKUP(D1131,Fichas!$A$2:$P$2009,16,FALSE)</f>
        <v>Remuneração dos Profissionais da Educação - Educação Especial</v>
      </c>
      <c r="O1131" s="380" t="str">
        <f>VLOOKUP(D1131,Fichas!$A$2:$C$2009,3,FALSE)</f>
        <v>3.1.90.04.00.00</v>
      </c>
      <c r="P1131" s="365" t="str">
        <f>VLOOKUP(D1131,Fichas!$A$2:$D$2009,4,FALSE)</f>
        <v>Contratação por Tempo Determinado</v>
      </c>
      <c r="Q1131" s="381" t="str">
        <f>VLOOKUP(D1131,Fichas!$A$2:$E$2009,5,FALSE)</f>
        <v>200</v>
      </c>
      <c r="R1131" s="365" t="str">
        <f>VLOOKUP(Q1131,Dados!$A$2:$C$1673,2,FALSE)</f>
        <v>Ordinário - Educação</v>
      </c>
      <c r="S1131" s="379">
        <f>'6841'!G66</f>
        <v>0</v>
      </c>
      <c r="T1131" s="379">
        <f>'6841'!H66</f>
        <v>562862.42000000004</v>
      </c>
      <c r="U1131" s="428" t="s">
        <v>2124</v>
      </c>
    </row>
    <row r="1132" spans="1:21" x14ac:dyDescent="0.2">
      <c r="A1132" s="365" t="s">
        <v>2143</v>
      </c>
      <c r="B1132" s="376">
        <v>44691</v>
      </c>
      <c r="C1132" s="376">
        <v>44711</v>
      </c>
      <c r="D1132" s="471">
        <f>'6841'!D67</f>
        <v>678</v>
      </c>
      <c r="E1132" s="365" t="str">
        <f>VLOOKUP(D1132,Fichas!$A$2:$G$2009,7,FALSE)</f>
        <v>02.016</v>
      </c>
      <c r="F1132" s="365" t="str">
        <f>VLOOKUP(D1132,Fichas!$A$2:$H$2009,8,FALSE)</f>
        <v>Secretaria de Obras e Serviços Públicos</v>
      </c>
      <c r="G1132" s="380" t="str">
        <f>VLOOKUP(D1132,Fichas!$A$2:$I$2009,9,FALSE)</f>
        <v>15</v>
      </c>
      <c r="H1132" s="365" t="str">
        <f>VLOOKUP(D1132,Fichas!$A$2:$J$2009,10,FALSE)</f>
        <v>Urbanismo</v>
      </c>
      <c r="I1132" s="380" t="str">
        <f>VLOOKUP(D1132,Fichas!$A$2:$K$2009,11,FALSE)</f>
        <v>122</v>
      </c>
      <c r="J1132" s="365" t="str">
        <f>VLOOKUP(D1132,Fichas!$A$2:$L$2009,12,FALSE)</f>
        <v>Administração Geral</v>
      </c>
      <c r="K1132" s="380" t="str">
        <f>VLOOKUP(D1132,Fichas!$A$2:$M$2009,13,FALSE)</f>
        <v>0002</v>
      </c>
      <c r="L1132" s="365" t="str">
        <f>VLOOKUP(D1132,Fichas!$A$2:$N$2009,14,FALSE)</f>
        <v>Gestão Administrativa</v>
      </c>
      <c r="M1132" s="380" t="str">
        <f>VLOOKUP(D1132,Fichas!$A$2:$O$2009,15,FALSE)</f>
        <v>2004</v>
      </c>
      <c r="N1132" s="365" t="str">
        <f>VLOOKUP(D1132,Fichas!$A$2:$P$2009,16,FALSE)</f>
        <v>Manutenção e Operacionalização da Unidade</v>
      </c>
      <c r="O1132" s="380" t="str">
        <f>VLOOKUP(D1132,Fichas!$A$2:$C$2009,3,FALSE)</f>
        <v>4.4.90.52.00.00</v>
      </c>
      <c r="P1132" s="365" t="str">
        <f>VLOOKUP(D1132,Fichas!$A$2:$D$2009,4,FALSE)</f>
        <v>Equipamentos e Material Permanente</v>
      </c>
      <c r="Q1132" s="381" t="str">
        <f>VLOOKUP(D1132,Fichas!$A$2:$E$2009,5,FALSE)</f>
        <v>0</v>
      </c>
      <c r="R1132" s="365" t="str">
        <f>VLOOKUP(Q1132,Dados!$A$2:$C$1673,2,FALSE)</f>
        <v>Ordinário</v>
      </c>
      <c r="S1132" s="379">
        <f>'6841'!G67</f>
        <v>0</v>
      </c>
      <c r="T1132" s="379">
        <f>'6841'!H67</f>
        <v>8000</v>
      </c>
      <c r="U1132" s="428" t="s">
        <v>2124</v>
      </c>
    </row>
    <row r="1133" spans="1:21" x14ac:dyDescent="0.2">
      <c r="A1133" s="365" t="s">
        <v>2143</v>
      </c>
      <c r="B1133" s="376">
        <v>44691</v>
      </c>
      <c r="C1133" s="376">
        <v>44711</v>
      </c>
      <c r="D1133" s="471">
        <f>'6841'!D68</f>
        <v>687</v>
      </c>
      <c r="E1133" s="365" t="str">
        <f>VLOOKUP(D1133,Fichas!$A$2:$G$2009,7,FALSE)</f>
        <v>02.016</v>
      </c>
      <c r="F1133" s="365" t="str">
        <f>VLOOKUP(D1133,Fichas!$A$2:$H$2009,8,FALSE)</f>
        <v>Secretaria de Obras e Serviços Públicos</v>
      </c>
      <c r="G1133" s="380" t="str">
        <f>VLOOKUP(D1133,Fichas!$A$2:$I$2009,9,FALSE)</f>
        <v>15</v>
      </c>
      <c r="H1133" s="365" t="str">
        <f>VLOOKUP(D1133,Fichas!$A$2:$J$2009,10,FALSE)</f>
        <v>Urbanismo</v>
      </c>
      <c r="I1133" s="380" t="str">
        <f>VLOOKUP(D1133,Fichas!$A$2:$K$2009,11,FALSE)</f>
        <v>451</v>
      </c>
      <c r="J1133" s="365" t="str">
        <f>VLOOKUP(D1133,Fichas!$A$2:$L$2009,12,FALSE)</f>
        <v>Infraestrutura Urbana</v>
      </c>
      <c r="K1133" s="380" t="str">
        <f>VLOOKUP(D1133,Fichas!$A$2:$M$2009,13,FALSE)</f>
        <v>0025</v>
      </c>
      <c r="L1133" s="365" t="str">
        <f>VLOOKUP(D1133,Fichas!$A$2:$N$2009,14,FALSE)</f>
        <v>Saneamento e Pavimentação</v>
      </c>
      <c r="M1133" s="380" t="str">
        <f>VLOOKUP(D1133,Fichas!$A$2:$O$2009,15,FALSE)</f>
        <v>1017</v>
      </c>
      <c r="N1133" s="365" t="str">
        <f>VLOOKUP(D1133,Fichas!$A$2:$P$2009,16,FALSE)</f>
        <v>Obras de Drenagem e Pavimentação</v>
      </c>
      <c r="O1133" s="380" t="str">
        <f>VLOOKUP(D1133,Fichas!$A$2:$C$2009,3,FALSE)</f>
        <v>3.3.90.39.00.00</v>
      </c>
      <c r="P1133" s="365" t="str">
        <f>VLOOKUP(D1133,Fichas!$A$2:$D$2009,4,FALSE)</f>
        <v>Outros Serviços de Terceiros - Pessoa Jurídica</v>
      </c>
      <c r="Q1133" s="381" t="str">
        <f>VLOOKUP(D1133,Fichas!$A$2:$E$2009,5,FALSE)</f>
        <v>807</v>
      </c>
      <c r="R1133" s="365" t="str">
        <f>VLOOKUP(Q1133,Dados!$A$2:$C$1673,2,FALSE)</f>
        <v>Royalties Pelo Excedente da Produção</v>
      </c>
      <c r="S1133" s="379">
        <f>'6841'!G68</f>
        <v>0</v>
      </c>
      <c r="T1133" s="379">
        <f>'6841'!H68</f>
        <v>1011850</v>
      </c>
      <c r="U1133" s="428" t="s">
        <v>2124</v>
      </c>
    </row>
    <row r="1134" spans="1:21" x14ac:dyDescent="0.2">
      <c r="A1134" s="365" t="s">
        <v>2143</v>
      </c>
      <c r="B1134" s="376">
        <v>44691</v>
      </c>
      <c r="C1134" s="376">
        <v>44711</v>
      </c>
      <c r="D1134" s="471">
        <f>'6841'!D69</f>
        <v>716</v>
      </c>
      <c r="E1134" s="365" t="str">
        <f>VLOOKUP(D1134,Fichas!$A$2:$G$2009,7,FALSE)</f>
        <v>02.016</v>
      </c>
      <c r="F1134" s="365" t="str">
        <f>VLOOKUP(D1134,Fichas!$A$2:$H$2009,8,FALSE)</f>
        <v>Secretaria de Obras e Serviços Públicos</v>
      </c>
      <c r="G1134" s="380" t="str">
        <f>VLOOKUP(D1134,Fichas!$A$2:$I$2009,9,FALSE)</f>
        <v>15</v>
      </c>
      <c r="H1134" s="365" t="str">
        <f>VLOOKUP(D1134,Fichas!$A$2:$J$2009,10,FALSE)</f>
        <v>Urbanismo</v>
      </c>
      <c r="I1134" s="380" t="str">
        <f>VLOOKUP(D1134,Fichas!$A$2:$K$2009,11,FALSE)</f>
        <v>452</v>
      </c>
      <c r="J1134" s="365" t="str">
        <f>VLOOKUP(D1134,Fichas!$A$2:$L$2009,12,FALSE)</f>
        <v>Serviços Urbanos</v>
      </c>
      <c r="K1134" s="380" t="str">
        <f>VLOOKUP(D1134,Fichas!$A$2:$M$2009,13,FALSE)</f>
        <v>0026</v>
      </c>
      <c r="L1134" s="365" t="str">
        <f>VLOOKUP(D1134,Fichas!$A$2:$N$2009,14,FALSE)</f>
        <v>Serviços Públicos</v>
      </c>
      <c r="M1134" s="380" t="str">
        <f>VLOOKUP(D1134,Fichas!$A$2:$O$2009,15,FALSE)</f>
        <v>1019</v>
      </c>
      <c r="N1134" s="365" t="str">
        <f>VLOOKUP(D1134,Fichas!$A$2:$P$2009,16,FALSE)</f>
        <v>Obras e Intervenções Urbanas</v>
      </c>
      <c r="O1134" s="380" t="str">
        <f>VLOOKUP(D1134,Fichas!$A$2:$C$2009,3,FALSE)</f>
        <v>3.3.90.39.00.00</v>
      </c>
      <c r="P1134" s="365" t="str">
        <f>VLOOKUP(D1134,Fichas!$A$2:$D$2009,4,FALSE)</f>
        <v>Outros Serviços de Terceiros - Pessoa Jurídica</v>
      </c>
      <c r="Q1134" s="381" t="str">
        <f>VLOOKUP(D1134,Fichas!$A$2:$E$2009,5,FALSE)</f>
        <v>807</v>
      </c>
      <c r="R1134" s="365" t="str">
        <f>VLOOKUP(Q1134,Dados!$A$2:$C$1673,2,FALSE)</f>
        <v>Royalties Pelo Excedente da Produção</v>
      </c>
      <c r="S1134" s="379">
        <f>'6841'!G69</f>
        <v>0</v>
      </c>
      <c r="T1134" s="379">
        <f>'6841'!H69</f>
        <v>1000000</v>
      </c>
      <c r="U1134" s="428" t="s">
        <v>2124</v>
      </c>
    </row>
    <row r="1135" spans="1:21" x14ac:dyDescent="0.2">
      <c r="A1135" s="365" t="s">
        <v>2143</v>
      </c>
      <c r="B1135" s="376">
        <v>44691</v>
      </c>
      <c r="C1135" s="376">
        <v>44711</v>
      </c>
      <c r="D1135" s="471">
        <f>'6841'!D70</f>
        <v>722</v>
      </c>
      <c r="E1135" s="365" t="str">
        <f>VLOOKUP(D1135,Fichas!$A$2:$G$2009,7,FALSE)</f>
        <v>02.016</v>
      </c>
      <c r="F1135" s="365" t="str">
        <f>VLOOKUP(D1135,Fichas!$A$2:$H$2009,8,FALSE)</f>
        <v>Secretaria de Obras e Serviços Públicos</v>
      </c>
      <c r="G1135" s="380" t="str">
        <f>VLOOKUP(D1135,Fichas!$A$2:$I$2009,9,FALSE)</f>
        <v>15</v>
      </c>
      <c r="H1135" s="365" t="str">
        <f>VLOOKUP(D1135,Fichas!$A$2:$J$2009,10,FALSE)</f>
        <v>Urbanismo</v>
      </c>
      <c r="I1135" s="380" t="str">
        <f>VLOOKUP(D1135,Fichas!$A$2:$K$2009,11,FALSE)</f>
        <v>452</v>
      </c>
      <c r="J1135" s="365" t="str">
        <f>VLOOKUP(D1135,Fichas!$A$2:$L$2009,12,FALSE)</f>
        <v>Serviços Urbanos</v>
      </c>
      <c r="K1135" s="380" t="str">
        <f>VLOOKUP(D1135,Fichas!$A$2:$M$2009,13,FALSE)</f>
        <v>0026</v>
      </c>
      <c r="L1135" s="365" t="str">
        <f>VLOOKUP(D1135,Fichas!$A$2:$N$2009,14,FALSE)</f>
        <v>Serviços Públicos</v>
      </c>
      <c r="M1135" s="380" t="str">
        <f>VLOOKUP(D1135,Fichas!$A$2:$O$2009,15,FALSE)</f>
        <v>2090</v>
      </c>
      <c r="N1135" s="365" t="str">
        <f>VLOOKUP(D1135,Fichas!$A$2:$P$2009,16,FALSE)</f>
        <v>Manutenção e Locação de Veículos Leves e Pesados</v>
      </c>
      <c r="O1135" s="380" t="str">
        <f>VLOOKUP(D1135,Fichas!$A$2:$C$2009,3,FALSE)</f>
        <v>3.3.90.39.00.00</v>
      </c>
      <c r="P1135" s="365" t="str">
        <f>VLOOKUP(D1135,Fichas!$A$2:$D$2009,4,FALSE)</f>
        <v>Outros Serviços de Terceiros - Pessoa Jurídica</v>
      </c>
      <c r="Q1135" s="381" t="str">
        <f>VLOOKUP(D1135,Fichas!$A$2:$E$2009,5,FALSE)</f>
        <v>807</v>
      </c>
      <c r="R1135" s="365" t="str">
        <f>VLOOKUP(Q1135,Dados!$A$2:$C$1673,2,FALSE)</f>
        <v>Royalties Pelo Excedente da Produção</v>
      </c>
      <c r="S1135" s="379">
        <f>'6841'!G70</f>
        <v>0</v>
      </c>
      <c r="T1135" s="379">
        <f>'6841'!H70</f>
        <v>3374447.93</v>
      </c>
      <c r="U1135" s="428" t="s">
        <v>2124</v>
      </c>
    </row>
    <row r="1136" spans="1:21" x14ac:dyDescent="0.2">
      <c r="A1136" s="365" t="s">
        <v>2143</v>
      </c>
      <c r="B1136" s="376">
        <v>44691</v>
      </c>
      <c r="C1136" s="376">
        <v>44711</v>
      </c>
      <c r="D1136" s="471">
        <f>'6841'!D71</f>
        <v>723</v>
      </c>
      <c r="E1136" s="365" t="str">
        <f>VLOOKUP(D1136,Fichas!$A$2:$G$2009,7,FALSE)</f>
        <v>02.016</v>
      </c>
      <c r="F1136" s="365" t="str">
        <f>VLOOKUP(D1136,Fichas!$A$2:$H$2009,8,FALSE)</f>
        <v>Secretaria de Obras e Serviços Públicos</v>
      </c>
      <c r="G1136" s="380" t="str">
        <f>VLOOKUP(D1136,Fichas!$A$2:$I$2009,9,FALSE)</f>
        <v>15</v>
      </c>
      <c r="H1136" s="365" t="str">
        <f>VLOOKUP(D1136,Fichas!$A$2:$J$2009,10,FALSE)</f>
        <v>Urbanismo</v>
      </c>
      <c r="I1136" s="380" t="str">
        <f>VLOOKUP(D1136,Fichas!$A$2:$K$2009,11,FALSE)</f>
        <v>452</v>
      </c>
      <c r="J1136" s="365" t="str">
        <f>VLOOKUP(D1136,Fichas!$A$2:$L$2009,12,FALSE)</f>
        <v>Serviços Urbanos</v>
      </c>
      <c r="K1136" s="380" t="str">
        <f>VLOOKUP(D1136,Fichas!$A$2:$M$2009,13,FALSE)</f>
        <v>0026</v>
      </c>
      <c r="L1136" s="365" t="str">
        <f>VLOOKUP(D1136,Fichas!$A$2:$N$2009,14,FALSE)</f>
        <v>Serviços Públicos</v>
      </c>
      <c r="M1136" s="380" t="str">
        <f>VLOOKUP(D1136,Fichas!$A$2:$O$2009,15,FALSE)</f>
        <v>2090</v>
      </c>
      <c r="N1136" s="365" t="str">
        <f>VLOOKUP(D1136,Fichas!$A$2:$P$2009,16,FALSE)</f>
        <v>Manutenção e Locação de Veículos Leves e Pesados</v>
      </c>
      <c r="O1136" s="380" t="str">
        <f>VLOOKUP(D1136,Fichas!$A$2:$C$2009,3,FALSE)</f>
        <v>3.3.90.92.00.00</v>
      </c>
      <c r="P1136" s="365" t="str">
        <f>VLOOKUP(D1136,Fichas!$A$2:$D$2009,4,FALSE)</f>
        <v>Despesas de Exercícios Anteriores</v>
      </c>
      <c r="Q1136" s="381" t="str">
        <f>VLOOKUP(D1136,Fichas!$A$2:$E$2009,5,FALSE)</f>
        <v>0</v>
      </c>
      <c r="R1136" s="365" t="str">
        <f>VLOOKUP(Q1136,Dados!$A$2:$C$1673,2,FALSE)</f>
        <v>Ordinário</v>
      </c>
      <c r="S1136" s="379">
        <f>'6841'!G71</f>
        <v>0</v>
      </c>
      <c r="T1136" s="379">
        <f>'6841'!H71</f>
        <v>567500</v>
      </c>
      <c r="U1136" s="428" t="s">
        <v>2124</v>
      </c>
    </row>
    <row r="1137" spans="1:21" x14ac:dyDescent="0.2">
      <c r="A1137" s="365" t="s">
        <v>2143</v>
      </c>
      <c r="B1137" s="376">
        <v>44691</v>
      </c>
      <c r="C1137" s="376">
        <v>44711</v>
      </c>
      <c r="D1137" s="471">
        <f>'6841'!D72</f>
        <v>759</v>
      </c>
      <c r="E1137" s="365" t="str">
        <f>VLOOKUP(D1137,Fichas!$A$2:$G$2009,7,FALSE)</f>
        <v>02.021</v>
      </c>
      <c r="F1137" s="365" t="str">
        <f>VLOOKUP(D1137,Fichas!$A$2:$H$2009,8,FALSE)</f>
        <v>Secretaria de Meio Ambiente e Saneamento</v>
      </c>
      <c r="G1137" s="380" t="str">
        <f>VLOOKUP(D1137,Fichas!$A$2:$I$2009,9,FALSE)</f>
        <v>18</v>
      </c>
      <c r="H1137" s="365" t="str">
        <f>VLOOKUP(D1137,Fichas!$A$2:$J$2009,10,FALSE)</f>
        <v>Gestão Ambiental</v>
      </c>
      <c r="I1137" s="380" t="str">
        <f>VLOOKUP(D1137,Fichas!$A$2:$K$2009,11,FALSE)</f>
        <v>122</v>
      </c>
      <c r="J1137" s="365" t="str">
        <f>VLOOKUP(D1137,Fichas!$A$2:$L$2009,12,FALSE)</f>
        <v>Administração Geral</v>
      </c>
      <c r="K1137" s="380" t="str">
        <f>VLOOKUP(D1137,Fichas!$A$2:$M$2009,13,FALSE)</f>
        <v>0002</v>
      </c>
      <c r="L1137" s="365" t="str">
        <f>VLOOKUP(D1137,Fichas!$A$2:$N$2009,14,FALSE)</f>
        <v>Gestão Administrativa</v>
      </c>
      <c r="M1137" s="380" t="str">
        <f>VLOOKUP(D1137,Fichas!$A$2:$O$2009,15,FALSE)</f>
        <v>2003</v>
      </c>
      <c r="N1137" s="365" t="str">
        <f>VLOOKUP(D1137,Fichas!$A$2:$P$2009,16,FALSE)</f>
        <v>Pessoal e Encargos Sociais da Unidade</v>
      </c>
      <c r="O1137" s="380" t="str">
        <f>VLOOKUP(D1137,Fichas!$A$2:$C$2009,3,FALSE)</f>
        <v>3.1.90.11.00.00</v>
      </c>
      <c r="P1137" s="365" t="str">
        <f>VLOOKUP(D1137,Fichas!$A$2:$D$2009,4,FALSE)</f>
        <v>Vencimentos e Vantagens Fixas - Pessoal Civil</v>
      </c>
      <c r="Q1137" s="381" t="str">
        <f>VLOOKUP(D1137,Fichas!$A$2:$E$2009,5,FALSE)</f>
        <v>0</v>
      </c>
      <c r="R1137" s="365" t="str">
        <f>VLOOKUP(Q1137,Dados!$A$2:$C$1673,2,FALSE)</f>
        <v>Ordinário</v>
      </c>
      <c r="S1137" s="379">
        <f>'6841'!G72</f>
        <v>0</v>
      </c>
      <c r="T1137" s="379">
        <f>'6841'!H72</f>
        <v>314891.15000000002</v>
      </c>
      <c r="U1137" s="428" t="s">
        <v>2124</v>
      </c>
    </row>
    <row r="1138" spans="1:21" x14ac:dyDescent="0.2">
      <c r="A1138" s="365" t="s">
        <v>2143</v>
      </c>
      <c r="B1138" s="376">
        <v>44691</v>
      </c>
      <c r="C1138" s="376">
        <v>44711</v>
      </c>
      <c r="D1138" s="471">
        <f>'6841'!D73</f>
        <v>789</v>
      </c>
      <c r="E1138" s="365" t="str">
        <f>VLOOKUP(D1138,Fichas!$A$2:$G$2009,7,FALSE)</f>
        <v>02.022</v>
      </c>
      <c r="F1138" s="365" t="str">
        <f>VLOOKUP(D1138,Fichas!$A$2:$H$2009,8,FALSE)</f>
        <v>Secretaria de Direitos Humanos e Segurança</v>
      </c>
      <c r="G1138" s="380" t="str">
        <f>VLOOKUP(D1138,Fichas!$A$2:$I$2009,9,FALSE)</f>
        <v>06</v>
      </c>
      <c r="H1138" s="365" t="str">
        <f>VLOOKUP(D1138,Fichas!$A$2:$J$2009,10,FALSE)</f>
        <v>Segurança Pública</v>
      </c>
      <c r="I1138" s="380" t="str">
        <f>VLOOKUP(D1138,Fichas!$A$2:$K$2009,11,FALSE)</f>
        <v>122</v>
      </c>
      <c r="J1138" s="365" t="str">
        <f>VLOOKUP(D1138,Fichas!$A$2:$L$2009,12,FALSE)</f>
        <v>Administração Geral</v>
      </c>
      <c r="K1138" s="380" t="str">
        <f>VLOOKUP(D1138,Fichas!$A$2:$M$2009,13,FALSE)</f>
        <v>0002</v>
      </c>
      <c r="L1138" s="365" t="str">
        <f>VLOOKUP(D1138,Fichas!$A$2:$N$2009,14,FALSE)</f>
        <v>Gestão Administrativa</v>
      </c>
      <c r="M1138" s="380" t="str">
        <f>VLOOKUP(D1138,Fichas!$A$2:$O$2009,15,FALSE)</f>
        <v>2003</v>
      </c>
      <c r="N1138" s="365" t="str">
        <f>VLOOKUP(D1138,Fichas!$A$2:$P$2009,16,FALSE)</f>
        <v>Pessoal e Encargos Sociais da Unidade</v>
      </c>
      <c r="O1138" s="380" t="str">
        <f>VLOOKUP(D1138,Fichas!$A$2:$C$2009,3,FALSE)</f>
        <v>3.1.90.11.00.00</v>
      </c>
      <c r="P1138" s="365" t="str">
        <f>VLOOKUP(D1138,Fichas!$A$2:$D$2009,4,FALSE)</f>
        <v>Vencimentos e Vantagens Fixas - Pessoal Civil</v>
      </c>
      <c r="Q1138" s="381" t="str">
        <f>VLOOKUP(D1138,Fichas!$A$2:$E$2009,5,FALSE)</f>
        <v>0</v>
      </c>
      <c r="R1138" s="365" t="str">
        <f>VLOOKUP(Q1138,Dados!$A$2:$C$1673,2,FALSE)</f>
        <v>Ordinário</v>
      </c>
      <c r="S1138" s="379">
        <f>'6841'!G73</f>
        <v>0</v>
      </c>
      <c r="T1138" s="379">
        <f>'6841'!H73</f>
        <v>1500000</v>
      </c>
      <c r="U1138" s="428" t="s">
        <v>2124</v>
      </c>
    </row>
    <row r="1139" spans="1:21" x14ac:dyDescent="0.2">
      <c r="A1139" s="365" t="s">
        <v>2143</v>
      </c>
      <c r="B1139" s="376">
        <v>44691</v>
      </c>
      <c r="C1139" s="376">
        <v>44711</v>
      </c>
      <c r="D1139" s="471">
        <f>'6841'!D74</f>
        <v>976</v>
      </c>
      <c r="E1139" s="365" t="str">
        <f>VLOOKUP(D1139,Fichas!$A$2:$G$2009,7,FALSE)</f>
        <v>05.001</v>
      </c>
      <c r="F1139" s="365" t="str">
        <f>VLOOKUP(D1139,Fichas!$A$2:$H$2009,8,FALSE)</f>
        <v>Fundo Municipal de Saúde</v>
      </c>
      <c r="G1139" s="380" t="str">
        <f>VLOOKUP(D1139,Fichas!$A$2:$I$2009,9,FALSE)</f>
        <v>10</v>
      </c>
      <c r="H1139" s="365" t="str">
        <f>VLOOKUP(D1139,Fichas!$A$2:$J$2009,10,FALSE)</f>
        <v>Saúde</v>
      </c>
      <c r="I1139" s="380" t="str">
        <f>VLOOKUP(D1139,Fichas!$A$2:$K$2009,11,FALSE)</f>
        <v>122</v>
      </c>
      <c r="J1139" s="365" t="str">
        <f>VLOOKUP(D1139,Fichas!$A$2:$L$2009,12,FALSE)</f>
        <v>Administração Geral</v>
      </c>
      <c r="K1139" s="380" t="str">
        <f>VLOOKUP(D1139,Fichas!$A$2:$M$2009,13,FALSE)</f>
        <v>0029</v>
      </c>
      <c r="L1139" s="365" t="str">
        <f>VLOOKUP(D1139,Fichas!$A$2:$N$2009,14,FALSE)</f>
        <v>Manutenção, Modernização e Profissionalização da Gestão do SUS</v>
      </c>
      <c r="M1139" s="380" t="str">
        <f>VLOOKUP(D1139,Fichas!$A$2:$O$2009,15,FALSE)</f>
        <v>2121</v>
      </c>
      <c r="N1139" s="365" t="str">
        <f>VLOOKUP(D1139,Fichas!$A$2:$P$2009,16,FALSE)</f>
        <v>Manutenção e Modernização das Ações Administrativas e de Gestão do SUS</v>
      </c>
      <c r="O1139" s="380" t="str">
        <f>VLOOKUP(D1139,Fichas!$A$2:$C$2009,3,FALSE)</f>
        <v>3.3.90.39.00.00</v>
      </c>
      <c r="P1139" s="365" t="str">
        <f>VLOOKUP(D1139,Fichas!$A$2:$D$2009,4,FALSE)</f>
        <v>Outros Serviços de Terceiros - Pessoa Jurídica</v>
      </c>
      <c r="Q1139" s="381" t="str">
        <f>VLOOKUP(D1139,Fichas!$A$2:$E$2009,5,FALSE)</f>
        <v>808</v>
      </c>
      <c r="R1139" s="365" t="str">
        <f>VLOOKUP(Q1139,Dados!$A$2:$C$1673,2,FALSE)</f>
        <v>Royalties Pela Participação Especial</v>
      </c>
      <c r="S1139" s="379">
        <f>'6841'!G74</f>
        <v>0</v>
      </c>
      <c r="T1139" s="379">
        <f>'6841'!H74</f>
        <v>157678.63</v>
      </c>
      <c r="U1139" s="428" t="s">
        <v>2124</v>
      </c>
    </row>
    <row r="1140" spans="1:21" x14ac:dyDescent="0.2">
      <c r="A1140" s="365" t="s">
        <v>2143</v>
      </c>
      <c r="B1140" s="376">
        <v>44691</v>
      </c>
      <c r="C1140" s="376">
        <v>44711</v>
      </c>
      <c r="D1140" s="471">
        <f>'6841'!D75</f>
        <v>1016</v>
      </c>
      <c r="E1140" s="365" t="str">
        <f>VLOOKUP(D1140,Fichas!$A$2:$G$2009,7,FALSE)</f>
        <v>05.001</v>
      </c>
      <c r="F1140" s="365" t="str">
        <f>VLOOKUP(D1140,Fichas!$A$2:$H$2009,8,FALSE)</f>
        <v>Fundo Municipal de Saúde</v>
      </c>
      <c r="G1140" s="380" t="str">
        <f>VLOOKUP(D1140,Fichas!$A$2:$I$2009,9,FALSE)</f>
        <v>10</v>
      </c>
      <c r="H1140" s="365" t="str">
        <f>VLOOKUP(D1140,Fichas!$A$2:$J$2009,10,FALSE)</f>
        <v>Saúde</v>
      </c>
      <c r="I1140" s="380" t="str">
        <f>VLOOKUP(D1140,Fichas!$A$2:$K$2009,11,FALSE)</f>
        <v>301</v>
      </c>
      <c r="J1140" s="365" t="str">
        <f>VLOOKUP(D1140,Fichas!$A$2:$L$2009,12,FALSE)</f>
        <v>Atenção Básica</v>
      </c>
      <c r="K1140" s="380" t="str">
        <f>VLOOKUP(D1140,Fichas!$A$2:$M$2009,13,FALSE)</f>
        <v>0031</v>
      </c>
      <c r="L1140" s="365" t="str">
        <f>VLOOKUP(D1140,Fichas!$A$2:$N$2009,14,FALSE)</f>
        <v>Atenção Primária à Saúde</v>
      </c>
      <c r="M1140" s="380" t="str">
        <f>VLOOKUP(D1140,Fichas!$A$2:$O$2009,15,FALSE)</f>
        <v>2134</v>
      </c>
      <c r="N1140" s="365" t="str">
        <f>VLOOKUP(D1140,Fichas!$A$2:$P$2009,16,FALSE)</f>
        <v>Ampliação da Cobertura de ESF Para 100% da População de Cabo Frio</v>
      </c>
      <c r="O1140" s="380" t="str">
        <f>VLOOKUP(D1140,Fichas!$A$2:$C$2009,3,FALSE)</f>
        <v>3.1.90.11.00.00</v>
      </c>
      <c r="P1140" s="365" t="str">
        <f>VLOOKUP(D1140,Fichas!$A$2:$D$2009,4,FALSE)</f>
        <v>Vencimentos e Vantagens Fixas - Pessoal Civil</v>
      </c>
      <c r="Q1140" s="381" t="str">
        <f>VLOOKUP(D1140,Fichas!$A$2:$E$2009,5,FALSE)</f>
        <v>3</v>
      </c>
      <c r="R1140" s="365" t="str">
        <f>VLOOKUP(Q1140,Dados!$A$2:$C$1673,2,FALSE)</f>
        <v>Bloco Custeio SUS</v>
      </c>
      <c r="S1140" s="379">
        <f>'6841'!G75</f>
        <v>0</v>
      </c>
      <c r="T1140" s="379">
        <f>'6841'!H75</f>
        <v>367255.77</v>
      </c>
      <c r="U1140" s="428" t="s">
        <v>2124</v>
      </c>
    </row>
    <row r="1141" spans="1:21" x14ac:dyDescent="0.2">
      <c r="A1141" s="365" t="s">
        <v>2143</v>
      </c>
      <c r="B1141" s="376">
        <v>44691</v>
      </c>
      <c r="C1141" s="376">
        <v>44711</v>
      </c>
      <c r="D1141" s="471">
        <f>'6841'!D76</f>
        <v>1079</v>
      </c>
      <c r="E1141" s="365" t="str">
        <f>VLOOKUP(D1141,Fichas!$A$2:$G$2009,7,FALSE)</f>
        <v>05.001</v>
      </c>
      <c r="F1141" s="365" t="str">
        <f>VLOOKUP(D1141,Fichas!$A$2:$H$2009,8,FALSE)</f>
        <v>Fundo Municipal de Saúde</v>
      </c>
      <c r="G1141" s="380" t="str">
        <f>VLOOKUP(D1141,Fichas!$A$2:$I$2009,9,FALSE)</f>
        <v>10</v>
      </c>
      <c r="H1141" s="365" t="str">
        <f>VLOOKUP(D1141,Fichas!$A$2:$J$2009,10,FALSE)</f>
        <v>Saúde</v>
      </c>
      <c r="I1141" s="380" t="str">
        <f>VLOOKUP(D1141,Fichas!$A$2:$K$2009,11,FALSE)</f>
        <v>302</v>
      </c>
      <c r="J1141" s="365" t="str">
        <f>VLOOKUP(D1141,Fichas!$A$2:$L$2009,12,FALSE)</f>
        <v>Assistência Hospitalar e Ambulatorial</v>
      </c>
      <c r="K1141" s="380" t="str">
        <f>VLOOKUP(D1141,Fichas!$A$2:$M$2009,13,FALSE)</f>
        <v>0032</v>
      </c>
      <c r="L1141" s="365" t="str">
        <f>VLOOKUP(D1141,Fichas!$A$2:$N$2009,14,FALSE)</f>
        <v>Atenção Especializada, Urgência e Emergência</v>
      </c>
      <c r="M1141" s="380" t="str">
        <f>VLOOKUP(D1141,Fichas!$A$2:$O$2009,15,FALSE)</f>
        <v>2143</v>
      </c>
      <c r="N1141" s="365" t="str">
        <f>VLOOKUP(D1141,Fichas!$A$2:$P$2009,16,FALSE)</f>
        <v>Ampliação e Manutenção das Ações e Serviços da Atenção Especializada, Urgência e Emergência</v>
      </c>
      <c r="O1141" s="380" t="str">
        <f>VLOOKUP(D1141,Fichas!$A$2:$C$2009,3,FALSE)</f>
        <v>3.3.90.30.00.00</v>
      </c>
      <c r="P1141" s="365" t="str">
        <f>VLOOKUP(D1141,Fichas!$A$2:$D$2009,4,FALSE)</f>
        <v>Material de Consumo</v>
      </c>
      <c r="Q1141" s="381" t="str">
        <f>VLOOKUP(D1141,Fichas!$A$2:$E$2009,5,FALSE)</f>
        <v>3</v>
      </c>
      <c r="R1141" s="365" t="str">
        <f>VLOOKUP(Q1141,Dados!$A$2:$C$1673,2,FALSE)</f>
        <v>Bloco Custeio SUS</v>
      </c>
      <c r="S1141" s="379">
        <f>'6841'!G76</f>
        <v>0</v>
      </c>
      <c r="T1141" s="379">
        <f>'6841'!H76</f>
        <v>500000</v>
      </c>
      <c r="U1141" s="428" t="s">
        <v>2124</v>
      </c>
    </row>
    <row r="1142" spans="1:21" x14ac:dyDescent="0.2">
      <c r="A1142" s="365" t="s">
        <v>2143</v>
      </c>
      <c r="B1142" s="376">
        <v>44691</v>
      </c>
      <c r="C1142" s="376">
        <v>44711</v>
      </c>
      <c r="D1142" s="471">
        <f>'6841'!D77</f>
        <v>1303</v>
      </c>
      <c r="E1142" s="365" t="str">
        <f>VLOOKUP(D1142,Fichas!$A$2:$G$2009,7,FALSE)</f>
        <v>12.001</v>
      </c>
      <c r="F1142" s="365" t="str">
        <f>VLOOKUP(D1142,Fichas!$A$2:$H$2009,8,FALSE)</f>
        <v>Fundo Municipal de Cultura</v>
      </c>
      <c r="G1142" s="380" t="str">
        <f>VLOOKUP(D1142,Fichas!$A$2:$I$2009,9,FALSE)</f>
        <v>13</v>
      </c>
      <c r="H1142" s="365" t="str">
        <f>VLOOKUP(D1142,Fichas!$A$2:$J$2009,10,FALSE)</f>
        <v>Cultura</v>
      </c>
      <c r="I1142" s="380" t="str">
        <f>VLOOKUP(D1142,Fichas!$A$2:$K$2009,11,FALSE)</f>
        <v>392</v>
      </c>
      <c r="J1142" s="365" t="str">
        <f>VLOOKUP(D1142,Fichas!$A$2:$L$2009,12,FALSE)</f>
        <v>Difusão Cultural</v>
      </c>
      <c r="K1142" s="380" t="str">
        <f>VLOOKUP(D1142,Fichas!$A$2:$M$2009,13,FALSE)</f>
        <v>0041</v>
      </c>
      <c r="L1142" s="365" t="str">
        <f>VLOOKUP(D1142,Fichas!$A$2:$N$2009,14,FALSE)</f>
        <v>Diversidade Cultural</v>
      </c>
      <c r="M1142" s="380" t="str">
        <f>VLOOKUP(D1142,Fichas!$A$2:$O$2009,15,FALSE)</f>
        <v>2190</v>
      </c>
      <c r="N1142" s="365" t="str">
        <f>VLOOKUP(D1142,Fichas!$A$2:$P$2009,16,FALSE)</f>
        <v>Manutenção das Atividades Culturais</v>
      </c>
      <c r="O1142" s="380" t="str">
        <f>VLOOKUP(D1142,Fichas!$A$2:$C$2009,3,FALSE)</f>
        <v>3.3.90.30.00.00</v>
      </c>
      <c r="P1142" s="365" t="str">
        <f>VLOOKUP(D1142,Fichas!$A$2:$D$2009,4,FALSE)</f>
        <v>Material de Consumo</v>
      </c>
      <c r="Q1142" s="381" t="str">
        <f>VLOOKUP(D1142,Fichas!$A$2:$E$2009,5,FALSE)</f>
        <v>806</v>
      </c>
      <c r="R1142" s="365" t="str">
        <f>VLOOKUP(Q1142,Dados!$A$2:$C$1673,2,FALSE)</f>
        <v>Comp. Financ. dos Royalties Pela Produção</v>
      </c>
      <c r="S1142" s="379">
        <f>'6841'!G77</f>
        <v>0</v>
      </c>
      <c r="T1142" s="379">
        <f>'6841'!H77</f>
        <v>60000</v>
      </c>
      <c r="U1142" s="428" t="s">
        <v>2124</v>
      </c>
    </row>
    <row r="1143" spans="1:21" x14ac:dyDescent="0.2">
      <c r="A1143" s="365" t="s">
        <v>2143</v>
      </c>
      <c r="B1143" s="376">
        <v>44691</v>
      </c>
      <c r="C1143" s="376">
        <v>44711</v>
      </c>
      <c r="D1143" s="471">
        <f>'6841'!D78</f>
        <v>1305</v>
      </c>
      <c r="E1143" s="365" t="str">
        <f>VLOOKUP(D1143,Fichas!$A$2:$G$2009,7,FALSE)</f>
        <v>12.001</v>
      </c>
      <c r="F1143" s="365" t="str">
        <f>VLOOKUP(D1143,Fichas!$A$2:$H$2009,8,FALSE)</f>
        <v>Fundo Municipal de Cultura</v>
      </c>
      <c r="G1143" s="380" t="str">
        <f>VLOOKUP(D1143,Fichas!$A$2:$I$2009,9,FALSE)</f>
        <v>13</v>
      </c>
      <c r="H1143" s="365" t="str">
        <f>VLOOKUP(D1143,Fichas!$A$2:$J$2009,10,FALSE)</f>
        <v>Cultura</v>
      </c>
      <c r="I1143" s="380" t="str">
        <f>VLOOKUP(D1143,Fichas!$A$2:$K$2009,11,FALSE)</f>
        <v>392</v>
      </c>
      <c r="J1143" s="365" t="str">
        <f>VLOOKUP(D1143,Fichas!$A$2:$L$2009,12,FALSE)</f>
        <v>Difusão Cultural</v>
      </c>
      <c r="K1143" s="380" t="str">
        <f>VLOOKUP(D1143,Fichas!$A$2:$M$2009,13,FALSE)</f>
        <v>0041</v>
      </c>
      <c r="L1143" s="365" t="str">
        <f>VLOOKUP(D1143,Fichas!$A$2:$N$2009,14,FALSE)</f>
        <v>Diversidade Cultural</v>
      </c>
      <c r="M1143" s="380" t="str">
        <f>VLOOKUP(D1143,Fichas!$A$2:$O$2009,15,FALSE)</f>
        <v>2190</v>
      </c>
      <c r="N1143" s="365" t="str">
        <f>VLOOKUP(D1143,Fichas!$A$2:$P$2009,16,FALSE)</f>
        <v>Manutenção das Atividades Culturais</v>
      </c>
      <c r="O1143" s="380" t="str">
        <f>VLOOKUP(D1143,Fichas!$A$2:$C$2009,3,FALSE)</f>
        <v>4.4.90.52.00.00</v>
      </c>
      <c r="P1143" s="365" t="str">
        <f>VLOOKUP(D1143,Fichas!$A$2:$D$2009,4,FALSE)</f>
        <v>Equipamentos e Material Permanente</v>
      </c>
      <c r="Q1143" s="381" t="str">
        <f>VLOOKUP(D1143,Fichas!$A$2:$E$2009,5,FALSE)</f>
        <v>806</v>
      </c>
      <c r="R1143" s="365" t="str">
        <f>VLOOKUP(Q1143,Dados!$A$2:$C$1673,2,FALSE)</f>
        <v>Comp. Financ. dos Royalties Pela Produção</v>
      </c>
      <c r="S1143" s="379">
        <f>'6841'!G78</f>
        <v>0</v>
      </c>
      <c r="T1143" s="379">
        <f>'6841'!H78</f>
        <v>90000</v>
      </c>
      <c r="U1143" s="428" t="s">
        <v>2124</v>
      </c>
    </row>
    <row r="1144" spans="1:21" x14ac:dyDescent="0.2">
      <c r="A1144" s="365" t="s">
        <v>2143</v>
      </c>
      <c r="B1144" s="376">
        <v>44691</v>
      </c>
      <c r="C1144" s="376">
        <v>44711</v>
      </c>
      <c r="D1144" s="471">
        <f>'6841'!D79</f>
        <v>1712</v>
      </c>
      <c r="E1144" s="365" t="str">
        <f>VLOOKUP(D1144,Fichas!$A$2:$G$2009,7,FALSE)</f>
        <v>12.001</v>
      </c>
      <c r="F1144" s="365" t="str">
        <f>VLOOKUP(D1144,Fichas!$A$2:$H$2009,8,FALSE)</f>
        <v>Fundo Municipal de Cultura</v>
      </c>
      <c r="G1144" s="380" t="str">
        <f>VLOOKUP(D1144,Fichas!$A$2:$I$2009,9,FALSE)</f>
        <v>13</v>
      </c>
      <c r="H1144" s="365" t="str">
        <f>VLOOKUP(D1144,Fichas!$A$2:$J$2009,10,FALSE)</f>
        <v>Cultura</v>
      </c>
      <c r="I1144" s="380" t="str">
        <f>VLOOKUP(D1144,Fichas!$A$2:$K$2009,11,FALSE)</f>
        <v>392</v>
      </c>
      <c r="J1144" s="365" t="str">
        <f>VLOOKUP(D1144,Fichas!$A$2:$L$2009,12,FALSE)</f>
        <v>Difusão Cultural</v>
      </c>
      <c r="K1144" s="380" t="str">
        <f>VLOOKUP(D1144,Fichas!$A$2:$M$2009,13,FALSE)</f>
        <v>0041</v>
      </c>
      <c r="L1144" s="365" t="str">
        <f>VLOOKUP(D1144,Fichas!$A$2:$N$2009,14,FALSE)</f>
        <v>Diversidade Cultural</v>
      </c>
      <c r="M1144" s="380" t="str">
        <f>VLOOKUP(D1144,Fichas!$A$2:$O$2009,15,FALSE)</f>
        <v>2191</v>
      </c>
      <c r="N1144" s="365" t="str">
        <f>VLOOKUP(D1144,Fichas!$A$2:$P$2009,16,FALSE)</f>
        <v>Manutenção do Programa de Editais</v>
      </c>
      <c r="O1144" s="380" t="str">
        <f>VLOOKUP(D1144,Fichas!$A$2:$C$2009,3,FALSE)</f>
        <v>3.3.90.36.00.00</v>
      </c>
      <c r="P1144" s="365" t="str">
        <f>VLOOKUP(D1144,Fichas!$A$2:$D$2009,4,FALSE)</f>
        <v>Outros Serviços de Terceiros - Pessoa Física</v>
      </c>
      <c r="Q1144" s="381" t="str">
        <f>VLOOKUP(D1144,Fichas!$A$2:$E$2009,5,FALSE)</f>
        <v>807</v>
      </c>
      <c r="R1144" s="365" t="str">
        <f>VLOOKUP(Q1144,Dados!$A$2:$C$1673,2,FALSE)</f>
        <v>Royalties Pelo Excedente da Produção</v>
      </c>
      <c r="S1144" s="379">
        <f>'6841'!G79</f>
        <v>0</v>
      </c>
      <c r="T1144" s="379">
        <f>'6841'!H79</f>
        <v>111000</v>
      </c>
      <c r="U1144" s="428" t="s">
        <v>2124</v>
      </c>
    </row>
    <row r="1145" spans="1:21" x14ac:dyDescent="0.2">
      <c r="A1145" s="365" t="s">
        <v>2143</v>
      </c>
      <c r="B1145" s="376">
        <v>44691</v>
      </c>
      <c r="C1145" s="376">
        <v>44711</v>
      </c>
      <c r="D1145" s="471">
        <f>'6841'!D80</f>
        <v>1713</v>
      </c>
      <c r="E1145" s="365" t="str">
        <f>VLOOKUP(D1145,Fichas!$A$2:$G$2009,7,FALSE)</f>
        <v>12.001</v>
      </c>
      <c r="F1145" s="365" t="str">
        <f>VLOOKUP(D1145,Fichas!$A$2:$H$2009,8,FALSE)</f>
        <v>Fundo Municipal de Cultura</v>
      </c>
      <c r="G1145" s="380" t="str">
        <f>VLOOKUP(D1145,Fichas!$A$2:$I$2009,9,FALSE)</f>
        <v>13</v>
      </c>
      <c r="H1145" s="365" t="str">
        <f>VLOOKUP(D1145,Fichas!$A$2:$J$2009,10,FALSE)</f>
        <v>Cultura</v>
      </c>
      <c r="I1145" s="380" t="str">
        <f>VLOOKUP(D1145,Fichas!$A$2:$K$2009,11,FALSE)</f>
        <v>392</v>
      </c>
      <c r="J1145" s="365" t="str">
        <f>VLOOKUP(D1145,Fichas!$A$2:$L$2009,12,FALSE)</f>
        <v>Difusão Cultural</v>
      </c>
      <c r="K1145" s="380" t="str">
        <f>VLOOKUP(D1145,Fichas!$A$2:$M$2009,13,FALSE)</f>
        <v>0041</v>
      </c>
      <c r="L1145" s="365" t="str">
        <f>VLOOKUP(D1145,Fichas!$A$2:$N$2009,14,FALSE)</f>
        <v>Diversidade Cultural</v>
      </c>
      <c r="M1145" s="380" t="str">
        <f>VLOOKUP(D1145,Fichas!$A$2:$O$2009,15,FALSE)</f>
        <v>2191</v>
      </c>
      <c r="N1145" s="365" t="str">
        <f>VLOOKUP(D1145,Fichas!$A$2:$P$2009,16,FALSE)</f>
        <v>Manutenção do Programa de Editais</v>
      </c>
      <c r="O1145" s="380" t="str">
        <f>VLOOKUP(D1145,Fichas!$A$2:$C$2009,3,FALSE)</f>
        <v>3.3.90.39.00.00</v>
      </c>
      <c r="P1145" s="365" t="str">
        <f>VLOOKUP(D1145,Fichas!$A$2:$D$2009,4,FALSE)</f>
        <v>Outros Serviços de Terceiros - Pessoa Jurídica</v>
      </c>
      <c r="Q1145" s="381" t="str">
        <f>VLOOKUP(D1145,Fichas!$A$2:$E$2009,5,FALSE)</f>
        <v>807</v>
      </c>
      <c r="R1145" s="365" t="str">
        <f>VLOOKUP(Q1145,Dados!$A$2:$C$1673,2,FALSE)</f>
        <v>Royalties Pelo Excedente da Produção</v>
      </c>
      <c r="S1145" s="379">
        <f>'6841'!G80</f>
        <v>0</v>
      </c>
      <c r="T1145" s="379">
        <f>'6841'!H80</f>
        <v>89000</v>
      </c>
      <c r="U1145" s="428" t="s">
        <v>2124</v>
      </c>
    </row>
    <row r="1146" spans="1:21" x14ac:dyDescent="0.2">
      <c r="A1146" s="365" t="s">
        <v>2143</v>
      </c>
      <c r="B1146" s="376">
        <v>44691</v>
      </c>
      <c r="C1146" s="376">
        <v>44711</v>
      </c>
      <c r="D1146" s="471">
        <f>'6841'!D81</f>
        <v>1337</v>
      </c>
      <c r="E1146" s="365" t="str">
        <f>VLOOKUP(D1146,Fichas!$A$2:$G$2009,7,FALSE)</f>
        <v>18.001</v>
      </c>
      <c r="F1146" s="365" t="str">
        <f>VLOOKUP(D1146,Fichas!$A$2:$H$2009,8,FALSE)</f>
        <v>Fundo Municipal de Turismo</v>
      </c>
      <c r="G1146" s="380" t="str">
        <f>VLOOKUP(D1146,Fichas!$A$2:$I$2009,9,FALSE)</f>
        <v>23</v>
      </c>
      <c r="H1146" s="365" t="str">
        <f>VLOOKUP(D1146,Fichas!$A$2:$J$2009,10,FALSE)</f>
        <v>Comércio e Serviço</v>
      </c>
      <c r="I1146" s="380" t="str">
        <f>VLOOKUP(D1146,Fichas!$A$2:$K$2009,11,FALSE)</f>
        <v>695</v>
      </c>
      <c r="J1146" s="365" t="str">
        <f>VLOOKUP(D1146,Fichas!$A$2:$L$2009,12,FALSE)</f>
        <v>Turismo</v>
      </c>
      <c r="K1146" s="380" t="str">
        <f>VLOOKUP(D1146,Fichas!$A$2:$M$2009,13,FALSE)</f>
        <v>0010</v>
      </c>
      <c r="L1146" s="365" t="str">
        <f>VLOOKUP(D1146,Fichas!$A$2:$N$2009,14,FALSE)</f>
        <v>Promoção ao Turismo</v>
      </c>
      <c r="M1146" s="380" t="str">
        <f>VLOOKUP(D1146,Fichas!$A$2:$O$2009,15,FALSE)</f>
        <v>2039</v>
      </c>
      <c r="N1146" s="365" t="str">
        <f>VLOOKUP(D1146,Fichas!$A$2:$P$2009,16,FALSE)</f>
        <v>Promoção e Apoio da Comercialização do Destino Cabo Frio</v>
      </c>
      <c r="O1146" s="380" t="str">
        <f>VLOOKUP(D1146,Fichas!$A$2:$C$2009,3,FALSE)</f>
        <v>3.3.90.30.00.00</v>
      </c>
      <c r="P1146" s="365" t="str">
        <f>VLOOKUP(D1146,Fichas!$A$2:$D$2009,4,FALSE)</f>
        <v>Material de Consumo</v>
      </c>
      <c r="Q1146" s="381" t="str">
        <f>VLOOKUP(D1146,Fichas!$A$2:$E$2009,5,FALSE)</f>
        <v>988</v>
      </c>
      <c r="R1146" s="365" t="str">
        <f>VLOOKUP(Q1146,Dados!$A$2:$C$1673,2,FALSE)</f>
        <v>TOT 40% - Fundo Turismo</v>
      </c>
      <c r="S1146" s="379">
        <f>'6841'!G81</f>
        <v>0</v>
      </c>
      <c r="T1146" s="379">
        <f>'6841'!H81</f>
        <v>1000</v>
      </c>
      <c r="U1146" s="428" t="s">
        <v>2124</v>
      </c>
    </row>
    <row r="1147" spans="1:21" x14ac:dyDescent="0.2">
      <c r="A1147" s="365" t="s">
        <v>2143</v>
      </c>
      <c r="B1147" s="376">
        <v>44691</v>
      </c>
      <c r="C1147" s="376">
        <v>44711</v>
      </c>
      <c r="D1147" s="471">
        <f>'6841'!D82</f>
        <v>1413</v>
      </c>
      <c r="E1147" s="365" t="str">
        <f>VLOOKUP(D1147,Fichas!$A$2:$G$2009,7,FALSE)</f>
        <v>26.001</v>
      </c>
      <c r="F1147" s="365" t="str">
        <f>VLOOKUP(D1147,Fichas!$A$2:$H$2009,8,FALSE)</f>
        <v>Fundo Municipal de Liquidação e Restos a Pagar</v>
      </c>
      <c r="G1147" s="380" t="str">
        <f>VLOOKUP(D1147,Fichas!$A$2:$I$2009,9,FALSE)</f>
        <v>03</v>
      </c>
      <c r="H1147" s="365" t="str">
        <f>VLOOKUP(D1147,Fichas!$A$2:$J$2009,10,FALSE)</f>
        <v>Essencial a Justiça</v>
      </c>
      <c r="I1147" s="380" t="str">
        <f>VLOOKUP(D1147,Fichas!$A$2:$K$2009,11,FALSE)</f>
        <v>091</v>
      </c>
      <c r="J1147" s="365" t="str">
        <f>VLOOKUP(D1147,Fichas!$A$2:$L$2009,12,FALSE)</f>
        <v>Defesa da Ordem Jurídica</v>
      </c>
      <c r="K1147" s="380" t="str">
        <f>VLOOKUP(D1147,Fichas!$A$2:$M$2009,13,FALSE)</f>
        <v>0005</v>
      </c>
      <c r="L1147" s="365" t="str">
        <f>VLOOKUP(D1147,Fichas!$A$2:$N$2009,14,FALSE)</f>
        <v>Ação Judiciária</v>
      </c>
      <c r="M1147" s="380" t="str">
        <f>VLOOKUP(D1147,Fichas!$A$2:$O$2009,15,FALSE)</f>
        <v>2014</v>
      </c>
      <c r="N1147" s="365" t="str">
        <f>VLOOKUP(D1147,Fichas!$A$2:$P$2009,16,FALSE)</f>
        <v>Manutenção das Despesas Judiciais - Precatórios</v>
      </c>
      <c r="O1147" s="380" t="str">
        <f>VLOOKUP(D1147,Fichas!$A$2:$C$2009,3,FALSE)</f>
        <v>4.6.90.91.00.00</v>
      </c>
      <c r="P1147" s="365" t="str">
        <f>VLOOKUP(D1147,Fichas!$A$2:$D$2009,4,FALSE)</f>
        <v>Sentenças Judiciais</v>
      </c>
      <c r="Q1147" s="381" t="str">
        <f>VLOOKUP(D1147,Fichas!$A$2:$E$2009,5,FALSE)</f>
        <v>806</v>
      </c>
      <c r="R1147" s="365" t="str">
        <f>VLOOKUP(Q1147,Dados!$A$2:$C$1673,2,FALSE)</f>
        <v>Comp. Financ. dos Royalties Pela Produção</v>
      </c>
      <c r="S1147" s="379">
        <f>'6841'!G82</f>
        <v>0</v>
      </c>
      <c r="T1147" s="379">
        <f>'6841'!H82</f>
        <v>2573271.37</v>
      </c>
      <c r="U1147" s="428" t="s">
        <v>2124</v>
      </c>
    </row>
    <row r="1148" spans="1:21" x14ac:dyDescent="0.2">
      <c r="A1148" s="365" t="s">
        <v>2160</v>
      </c>
      <c r="B1148" s="376">
        <v>44704</v>
      </c>
      <c r="C1148" s="376">
        <v>44719</v>
      </c>
      <c r="D1148" s="471">
        <f>'6849'!D5</f>
        <v>22</v>
      </c>
      <c r="E1148" s="365" t="str">
        <f>VLOOKUP(D1148,Fichas!$A$2:$G$2009,7,FALSE)</f>
        <v>02.001</v>
      </c>
      <c r="F1148" s="365" t="str">
        <f>VLOOKUP(D1148,Fichas!$A$2:$H$2009,8,FALSE)</f>
        <v>Gabinete do Prefeito</v>
      </c>
      <c r="G1148" s="380" t="str">
        <f>VLOOKUP(D1148,Fichas!$A$2:$I$2009,9,FALSE)</f>
        <v>04</v>
      </c>
      <c r="H1148" s="365" t="str">
        <f>VLOOKUP(D1148,Fichas!$A$2:$J$2009,10,FALSE)</f>
        <v>Administração</v>
      </c>
      <c r="I1148" s="380" t="str">
        <f>VLOOKUP(D1148,Fichas!$A$2:$K$2009,11,FALSE)</f>
        <v>122</v>
      </c>
      <c r="J1148" s="365" t="str">
        <f>VLOOKUP(D1148,Fichas!$A$2:$L$2009,12,FALSE)</f>
        <v>Administração Geral</v>
      </c>
      <c r="K1148" s="380" t="str">
        <f>VLOOKUP(D1148,Fichas!$A$2:$M$2009,13,FALSE)</f>
        <v>0002</v>
      </c>
      <c r="L1148" s="365" t="str">
        <f>VLOOKUP(D1148,Fichas!$A$2:$N$2009,14,FALSE)</f>
        <v>Gestão Administrativa</v>
      </c>
      <c r="M1148" s="380" t="str">
        <f>VLOOKUP(D1148,Fichas!$A$2:$O$2009,15,FALSE)</f>
        <v>2003</v>
      </c>
      <c r="N1148" s="365" t="str">
        <f>VLOOKUP(D1148,Fichas!$A$2:$P$2009,16,FALSE)</f>
        <v>Pessoal e Encargos Sociais da Unidade</v>
      </c>
      <c r="O1148" s="380" t="str">
        <f>VLOOKUP(D1148,Fichas!$A$2:$C$2009,3,FALSE)</f>
        <v>3.1.90.04.00.00</v>
      </c>
      <c r="P1148" s="365" t="str">
        <f>VLOOKUP(D1148,Fichas!$A$2:$D$2009,4,FALSE)</f>
        <v>Contratação por Tempo Determinado</v>
      </c>
      <c r="Q1148" s="381" t="str">
        <f>VLOOKUP(D1148,Fichas!$A$2:$E$2009,5,FALSE)</f>
        <v>0</v>
      </c>
      <c r="R1148" s="365" t="str">
        <f>VLOOKUP(Q1148,Dados!$A$2:$C$1673,2,FALSE)</f>
        <v>Ordinário</v>
      </c>
      <c r="S1148" s="379">
        <f>'6849'!G5</f>
        <v>13590.07</v>
      </c>
      <c r="T1148" s="379">
        <f>'6849'!H5</f>
        <v>0</v>
      </c>
      <c r="U1148" s="428" t="s">
        <v>2124</v>
      </c>
    </row>
    <row r="1149" spans="1:21" x14ac:dyDescent="0.2">
      <c r="A1149" s="365" t="s">
        <v>2160</v>
      </c>
      <c r="B1149" s="376">
        <v>44704</v>
      </c>
      <c r="C1149" s="376">
        <v>44719</v>
      </c>
      <c r="D1149" s="484">
        <f>'6849'!D6</f>
        <v>25</v>
      </c>
      <c r="E1149" s="365" t="str">
        <f>VLOOKUP(D1149,Fichas!$A$2:$G$2009,7,FALSE)</f>
        <v>02.001</v>
      </c>
      <c r="F1149" s="365" t="str">
        <f>VLOOKUP(D1149,Fichas!$A$2:$H$2009,8,FALSE)</f>
        <v>Gabinete do Prefeito</v>
      </c>
      <c r="G1149" s="478" t="str">
        <f>VLOOKUP(D1149,Fichas!$A$2:$I$2009,9,FALSE)</f>
        <v>04</v>
      </c>
      <c r="H1149" s="365" t="str">
        <f>VLOOKUP(D1149,Fichas!$A$2:$J$2009,10,FALSE)</f>
        <v>Administração</v>
      </c>
      <c r="I1149" s="478" t="str">
        <f>VLOOKUP(D1149,Fichas!$A$2:$K$2009,11,FALSE)</f>
        <v>122</v>
      </c>
      <c r="J1149" s="365" t="str">
        <f>VLOOKUP(D1149,Fichas!$A$2:$L$2009,12,FALSE)</f>
        <v>Administração Geral</v>
      </c>
      <c r="K1149" s="478" t="str">
        <f>VLOOKUP(D1149,Fichas!$A$2:$M$2009,13,FALSE)</f>
        <v>0002</v>
      </c>
      <c r="L1149" s="365" t="str">
        <f>VLOOKUP(D1149,Fichas!$A$2:$N$2009,14,FALSE)</f>
        <v>Gestão Administrativa</v>
      </c>
      <c r="M1149" s="478" t="str">
        <f>VLOOKUP(D1149,Fichas!$A$2:$O$2009,15,FALSE)</f>
        <v>2003</v>
      </c>
      <c r="N1149" s="365" t="str">
        <f>VLOOKUP(D1149,Fichas!$A$2:$P$2009,16,FALSE)</f>
        <v>Pessoal e Encargos Sociais da Unidade</v>
      </c>
      <c r="O1149" s="478" t="str">
        <f>VLOOKUP(D1149,Fichas!$A$2:$C$2009,3,FALSE)</f>
        <v>3.1.90.92.00.00</v>
      </c>
      <c r="P1149" s="365" t="str">
        <f>VLOOKUP(D1149,Fichas!$A$2:$D$2009,4,FALSE)</f>
        <v>Despesas de Exercícios Anteriores</v>
      </c>
      <c r="Q1149" s="479" t="str">
        <f>VLOOKUP(D1149,Fichas!$A$2:$E$2009,5,FALSE)</f>
        <v>0</v>
      </c>
      <c r="R1149" s="365" t="str">
        <f>VLOOKUP(Q1149,Dados!$A$2:$C$1673,2,FALSE)</f>
        <v>Ordinário</v>
      </c>
      <c r="S1149" s="379">
        <f>'6849'!G6</f>
        <v>7203.6</v>
      </c>
      <c r="T1149" s="379">
        <f>'6849'!H6</f>
        <v>0</v>
      </c>
      <c r="U1149" s="428" t="s">
        <v>2124</v>
      </c>
    </row>
    <row r="1150" spans="1:21" x14ac:dyDescent="0.2">
      <c r="A1150" s="365" t="s">
        <v>2160</v>
      </c>
      <c r="B1150" s="376">
        <v>44704</v>
      </c>
      <c r="C1150" s="376">
        <v>44719</v>
      </c>
      <c r="D1150" s="484">
        <f>'6849'!D7</f>
        <v>80</v>
      </c>
      <c r="E1150" s="365" t="str">
        <f>VLOOKUP(D1150,Fichas!$A$2:$G$2009,7,FALSE)</f>
        <v>02.003</v>
      </c>
      <c r="F1150" s="365" t="str">
        <f>VLOOKUP(D1150,Fichas!$A$2:$H$2009,8,FALSE)</f>
        <v>Procuradoria Geral do Município</v>
      </c>
      <c r="G1150" s="478" t="str">
        <f>VLOOKUP(D1150,Fichas!$A$2:$I$2009,9,FALSE)</f>
        <v>03</v>
      </c>
      <c r="H1150" s="365" t="str">
        <f>VLOOKUP(D1150,Fichas!$A$2:$J$2009,10,FALSE)</f>
        <v>Essencial a Justiça</v>
      </c>
      <c r="I1150" s="478" t="str">
        <f>VLOOKUP(D1150,Fichas!$A$2:$K$2009,11,FALSE)</f>
        <v>122</v>
      </c>
      <c r="J1150" s="365" t="str">
        <f>VLOOKUP(D1150,Fichas!$A$2:$L$2009,12,FALSE)</f>
        <v>Administração Geral</v>
      </c>
      <c r="K1150" s="478" t="str">
        <f>VLOOKUP(D1150,Fichas!$A$2:$M$2009,13,FALSE)</f>
        <v>0002</v>
      </c>
      <c r="L1150" s="365" t="str">
        <f>VLOOKUP(D1150,Fichas!$A$2:$N$2009,14,FALSE)</f>
        <v>Gestão Administrativa</v>
      </c>
      <c r="M1150" s="478" t="str">
        <f>VLOOKUP(D1150,Fichas!$A$2:$O$2009,15,FALSE)</f>
        <v>2004</v>
      </c>
      <c r="N1150" s="365" t="str">
        <f>VLOOKUP(D1150,Fichas!$A$2:$P$2009,16,FALSE)</f>
        <v>Manutenção e Operacionalização da Unidade</v>
      </c>
      <c r="O1150" s="478" t="str">
        <f>VLOOKUP(D1150,Fichas!$A$2:$C$2009,3,FALSE)</f>
        <v>3.3.90.92.00.00</v>
      </c>
      <c r="P1150" s="365" t="str">
        <f>VLOOKUP(D1150,Fichas!$A$2:$D$2009,4,FALSE)</f>
        <v>Despesas de Exercícios Anteriores</v>
      </c>
      <c r="Q1150" s="479" t="str">
        <f>VLOOKUP(D1150,Fichas!$A$2:$E$2009,5,FALSE)</f>
        <v>0</v>
      </c>
      <c r="R1150" s="365" t="str">
        <f>VLOOKUP(Q1150,Dados!$A$2:$C$1673,2,FALSE)</f>
        <v>Ordinário</v>
      </c>
      <c r="S1150" s="379">
        <f>'6849'!G7</f>
        <v>34553.08</v>
      </c>
      <c r="T1150" s="379">
        <f>'6849'!H7</f>
        <v>0</v>
      </c>
      <c r="U1150" s="428" t="s">
        <v>2124</v>
      </c>
    </row>
    <row r="1151" spans="1:21" x14ac:dyDescent="0.2">
      <c r="A1151" s="365" t="s">
        <v>2160</v>
      </c>
      <c r="B1151" s="376">
        <v>44704</v>
      </c>
      <c r="C1151" s="376">
        <v>44719</v>
      </c>
      <c r="D1151" s="484">
        <f>'6849'!D8</f>
        <v>1550</v>
      </c>
      <c r="E1151" s="365" t="str">
        <f>VLOOKUP(D1151,Fichas!$A$2:$G$2009,7,FALSE)</f>
        <v>02.004</v>
      </c>
      <c r="F1151" s="365" t="str">
        <f>VLOOKUP(D1151,Fichas!$A$2:$H$2009,8,FALSE)</f>
        <v>Secretaria de Administração</v>
      </c>
      <c r="G1151" s="478" t="str">
        <f>VLOOKUP(D1151,Fichas!$A$2:$I$2009,9,FALSE)</f>
        <v>04</v>
      </c>
      <c r="H1151" s="365" t="str">
        <f>VLOOKUP(D1151,Fichas!$A$2:$J$2009,10,FALSE)</f>
        <v>Administração</v>
      </c>
      <c r="I1151" s="478" t="str">
        <f>VLOOKUP(D1151,Fichas!$A$2:$K$2009,11,FALSE)</f>
        <v>122</v>
      </c>
      <c r="J1151" s="365" t="str">
        <f>VLOOKUP(D1151,Fichas!$A$2:$L$2009,12,FALSE)</f>
        <v>Administração Geral</v>
      </c>
      <c r="K1151" s="478" t="str">
        <f>VLOOKUP(D1151,Fichas!$A$2:$M$2009,13,FALSE)</f>
        <v>0002</v>
      </c>
      <c r="L1151" s="365" t="str">
        <f>VLOOKUP(D1151,Fichas!$A$2:$N$2009,14,FALSE)</f>
        <v>Gestão Administrativa</v>
      </c>
      <c r="M1151" s="478" t="str">
        <f>VLOOKUP(D1151,Fichas!$A$2:$O$2009,15,FALSE)</f>
        <v>2003</v>
      </c>
      <c r="N1151" s="365" t="str">
        <f>VLOOKUP(D1151,Fichas!$A$2:$P$2009,16,FALSE)</f>
        <v>Pessoal e Encargos Sociais da Unidade</v>
      </c>
      <c r="O1151" s="478" t="str">
        <f>VLOOKUP(D1151,Fichas!$A$2:$C$2009,3,FALSE)</f>
        <v>3.1.90.04.00.00</v>
      </c>
      <c r="P1151" s="365" t="str">
        <f>VLOOKUP(D1151,Fichas!$A$2:$D$2009,4,FALSE)</f>
        <v>Contratação por Tempo Determinado</v>
      </c>
      <c r="Q1151" s="479" t="str">
        <f>VLOOKUP(D1151,Fichas!$A$2:$E$2009,5,FALSE)</f>
        <v>0</v>
      </c>
      <c r="R1151" s="365" t="str">
        <f>VLOOKUP(Q1151,Dados!$A$2:$C$1673,2,FALSE)</f>
        <v>Ordinário</v>
      </c>
      <c r="S1151" s="379">
        <f>'6849'!G8</f>
        <v>235951.94</v>
      </c>
      <c r="T1151" s="379">
        <f>'6849'!H8</f>
        <v>0</v>
      </c>
      <c r="U1151" s="428" t="s">
        <v>2124</v>
      </c>
    </row>
    <row r="1152" spans="1:21" x14ac:dyDescent="0.2">
      <c r="A1152" s="365" t="s">
        <v>2160</v>
      </c>
      <c r="B1152" s="376">
        <v>44704</v>
      </c>
      <c r="C1152" s="376">
        <v>44719</v>
      </c>
      <c r="D1152" s="484">
        <f>'6849'!D9</f>
        <v>85</v>
      </c>
      <c r="E1152" s="365" t="str">
        <f>VLOOKUP(D1152,Fichas!$A$2:$G$2009,7,FALSE)</f>
        <v>02.004</v>
      </c>
      <c r="F1152" s="365" t="str">
        <f>VLOOKUP(D1152,Fichas!$A$2:$H$2009,8,FALSE)</f>
        <v>Secretaria de Administração</v>
      </c>
      <c r="G1152" s="478" t="str">
        <f>VLOOKUP(D1152,Fichas!$A$2:$I$2009,9,FALSE)</f>
        <v>04</v>
      </c>
      <c r="H1152" s="365" t="str">
        <f>VLOOKUP(D1152,Fichas!$A$2:$J$2009,10,FALSE)</f>
        <v>Administração</v>
      </c>
      <c r="I1152" s="478" t="str">
        <f>VLOOKUP(D1152,Fichas!$A$2:$K$2009,11,FALSE)</f>
        <v>122</v>
      </c>
      <c r="J1152" s="365" t="str">
        <f>VLOOKUP(D1152,Fichas!$A$2:$L$2009,12,FALSE)</f>
        <v>Administração Geral</v>
      </c>
      <c r="K1152" s="478" t="str">
        <f>VLOOKUP(D1152,Fichas!$A$2:$M$2009,13,FALSE)</f>
        <v>0002</v>
      </c>
      <c r="L1152" s="365" t="str">
        <f>VLOOKUP(D1152,Fichas!$A$2:$N$2009,14,FALSE)</f>
        <v>Gestão Administrativa</v>
      </c>
      <c r="M1152" s="478" t="str">
        <f>VLOOKUP(D1152,Fichas!$A$2:$O$2009,15,FALSE)</f>
        <v>2003</v>
      </c>
      <c r="N1152" s="365" t="str">
        <f>VLOOKUP(D1152,Fichas!$A$2:$P$2009,16,FALSE)</f>
        <v>Pessoal e Encargos Sociais da Unidade</v>
      </c>
      <c r="O1152" s="478" t="str">
        <f>VLOOKUP(D1152,Fichas!$A$2:$C$2009,3,FALSE)</f>
        <v>3.1.90.11.00.00</v>
      </c>
      <c r="P1152" s="365" t="str">
        <f>VLOOKUP(D1152,Fichas!$A$2:$D$2009,4,FALSE)</f>
        <v>Vencimentos e Vantagens Fixas - Pessoal Civil</v>
      </c>
      <c r="Q1152" s="479" t="str">
        <f>VLOOKUP(D1152,Fichas!$A$2:$E$2009,5,FALSE)</f>
        <v>0</v>
      </c>
      <c r="R1152" s="365" t="str">
        <f>VLOOKUP(Q1152,Dados!$A$2:$C$1673,2,FALSE)</f>
        <v>Ordinário</v>
      </c>
      <c r="S1152" s="379">
        <f>'6849'!G9</f>
        <v>390552.32000000001</v>
      </c>
      <c r="T1152" s="379">
        <f>'6849'!H9</f>
        <v>0</v>
      </c>
      <c r="U1152" s="428" t="s">
        <v>2124</v>
      </c>
    </row>
    <row r="1153" spans="1:21" x14ac:dyDescent="0.2">
      <c r="A1153" s="365" t="s">
        <v>2160</v>
      </c>
      <c r="B1153" s="376">
        <v>44704</v>
      </c>
      <c r="C1153" s="376">
        <v>44719</v>
      </c>
      <c r="D1153" s="484">
        <f>'6849'!D10</f>
        <v>86</v>
      </c>
      <c r="E1153" s="365" t="str">
        <f>VLOOKUP(D1153,Fichas!$A$2:$G$2009,7,FALSE)</f>
        <v>02.004</v>
      </c>
      <c r="F1153" s="365" t="str">
        <f>VLOOKUP(D1153,Fichas!$A$2:$H$2009,8,FALSE)</f>
        <v>Secretaria de Administração</v>
      </c>
      <c r="G1153" s="478" t="str">
        <f>VLOOKUP(D1153,Fichas!$A$2:$I$2009,9,FALSE)</f>
        <v>04</v>
      </c>
      <c r="H1153" s="365" t="str">
        <f>VLOOKUP(D1153,Fichas!$A$2:$J$2009,10,FALSE)</f>
        <v>Administração</v>
      </c>
      <c r="I1153" s="478" t="str">
        <f>VLOOKUP(D1153,Fichas!$A$2:$K$2009,11,FALSE)</f>
        <v>122</v>
      </c>
      <c r="J1153" s="365" t="str">
        <f>VLOOKUP(D1153,Fichas!$A$2:$L$2009,12,FALSE)</f>
        <v>Administração Geral</v>
      </c>
      <c r="K1153" s="478" t="str">
        <f>VLOOKUP(D1153,Fichas!$A$2:$M$2009,13,FALSE)</f>
        <v>0002</v>
      </c>
      <c r="L1153" s="365" t="str">
        <f>VLOOKUP(D1153,Fichas!$A$2:$N$2009,14,FALSE)</f>
        <v>Gestão Administrativa</v>
      </c>
      <c r="M1153" s="478" t="str">
        <f>VLOOKUP(D1153,Fichas!$A$2:$O$2009,15,FALSE)</f>
        <v>2003</v>
      </c>
      <c r="N1153" s="365" t="str">
        <f>VLOOKUP(D1153,Fichas!$A$2:$P$2009,16,FALSE)</f>
        <v>Pessoal e Encargos Sociais da Unidade</v>
      </c>
      <c r="O1153" s="478" t="str">
        <f>VLOOKUP(D1153,Fichas!$A$2:$C$2009,3,FALSE)</f>
        <v>3.1.90.13.00.00</v>
      </c>
      <c r="P1153" s="365" t="str">
        <f>VLOOKUP(D1153,Fichas!$A$2:$D$2009,4,FALSE)</f>
        <v>Obrigações Patronais</v>
      </c>
      <c r="Q1153" s="479" t="str">
        <f>VLOOKUP(D1153,Fichas!$A$2:$E$2009,5,FALSE)</f>
        <v>0</v>
      </c>
      <c r="R1153" s="365" t="str">
        <f>VLOOKUP(Q1153,Dados!$A$2:$C$1673,2,FALSE)</f>
        <v>Ordinário</v>
      </c>
      <c r="S1153" s="379">
        <f>'6849'!G10</f>
        <v>147902.06</v>
      </c>
      <c r="T1153" s="379">
        <f>'6849'!H10</f>
        <v>0</v>
      </c>
      <c r="U1153" s="428" t="s">
        <v>2124</v>
      </c>
    </row>
    <row r="1154" spans="1:21" x14ac:dyDescent="0.2">
      <c r="A1154" s="365" t="s">
        <v>2160</v>
      </c>
      <c r="B1154" s="376">
        <v>44704</v>
      </c>
      <c r="C1154" s="376">
        <v>44719</v>
      </c>
      <c r="D1154" s="484">
        <f>'6849'!D11</f>
        <v>1716</v>
      </c>
      <c r="E1154" s="365" t="str">
        <f>VLOOKUP(D1154,Fichas!$A$2:$G$2009,7,FALSE)</f>
        <v>02.004</v>
      </c>
      <c r="F1154" s="365" t="str">
        <f>VLOOKUP(D1154,Fichas!$A$2:$H$2009,8,FALSE)</f>
        <v>Secretaria de Administração</v>
      </c>
      <c r="G1154" s="478" t="str">
        <f>VLOOKUP(D1154,Fichas!$A$2:$I$2009,9,FALSE)</f>
        <v>04</v>
      </c>
      <c r="H1154" s="365" t="str">
        <f>VLOOKUP(D1154,Fichas!$A$2:$J$2009,10,FALSE)</f>
        <v>Administração</v>
      </c>
      <c r="I1154" s="478" t="str">
        <f>VLOOKUP(D1154,Fichas!$A$2:$K$2009,11,FALSE)</f>
        <v>122</v>
      </c>
      <c r="J1154" s="365" t="str">
        <f>VLOOKUP(D1154,Fichas!$A$2:$L$2009,12,FALSE)</f>
        <v>Administração Geral</v>
      </c>
      <c r="K1154" s="478" t="str">
        <f>VLOOKUP(D1154,Fichas!$A$2:$M$2009,13,FALSE)</f>
        <v>0002</v>
      </c>
      <c r="L1154" s="365" t="str">
        <f>VLOOKUP(D1154,Fichas!$A$2:$N$2009,14,FALSE)</f>
        <v>Gestão Administrativa</v>
      </c>
      <c r="M1154" s="478" t="str">
        <f>VLOOKUP(D1154,Fichas!$A$2:$O$2009,15,FALSE)</f>
        <v>2003</v>
      </c>
      <c r="N1154" s="365" t="str">
        <f>VLOOKUP(D1154,Fichas!$A$2:$P$2009,16,FALSE)</f>
        <v>Pessoal e Encargos Sociais da Unidade</v>
      </c>
      <c r="O1154" s="478" t="str">
        <f>VLOOKUP(D1154,Fichas!$A$2:$C$2009,3,FALSE)</f>
        <v>3.1.90.91.00.00</v>
      </c>
      <c r="P1154" s="365" t="str">
        <f>VLOOKUP(D1154,Fichas!$A$2:$D$2009,4,FALSE)</f>
        <v>Sentenças Judiciais</v>
      </c>
      <c r="Q1154" s="479" t="str">
        <f>VLOOKUP(D1154,Fichas!$A$2:$E$2009,5,FALSE)</f>
        <v>0</v>
      </c>
      <c r="R1154" s="365" t="str">
        <f>VLOOKUP(Q1154,Dados!$A$2:$C$1673,2,FALSE)</f>
        <v>Ordinário</v>
      </c>
      <c r="S1154" s="379">
        <f>'6849'!G11</f>
        <v>16664.759999999998</v>
      </c>
      <c r="T1154" s="379">
        <f>'6849'!H11</f>
        <v>0</v>
      </c>
      <c r="U1154" s="428" t="s">
        <v>2124</v>
      </c>
    </row>
    <row r="1155" spans="1:21" x14ac:dyDescent="0.2">
      <c r="A1155" s="365" t="s">
        <v>2160</v>
      </c>
      <c r="B1155" s="376">
        <v>44704</v>
      </c>
      <c r="C1155" s="376">
        <v>44719</v>
      </c>
      <c r="D1155" s="484">
        <f>'6849'!D12</f>
        <v>88</v>
      </c>
      <c r="E1155" s="365" t="str">
        <f>VLOOKUP(D1155,Fichas!$A$2:$G$2009,7,FALSE)</f>
        <v>02.004</v>
      </c>
      <c r="F1155" s="365" t="str">
        <f>VLOOKUP(D1155,Fichas!$A$2:$H$2009,8,FALSE)</f>
        <v>Secretaria de Administração</v>
      </c>
      <c r="G1155" s="478" t="str">
        <f>VLOOKUP(D1155,Fichas!$A$2:$I$2009,9,FALSE)</f>
        <v>04</v>
      </c>
      <c r="H1155" s="365" t="str">
        <f>VLOOKUP(D1155,Fichas!$A$2:$J$2009,10,FALSE)</f>
        <v>Administração</v>
      </c>
      <c r="I1155" s="478" t="str">
        <f>VLOOKUP(D1155,Fichas!$A$2:$K$2009,11,FALSE)</f>
        <v>122</v>
      </c>
      <c r="J1155" s="365" t="str">
        <f>VLOOKUP(D1155,Fichas!$A$2:$L$2009,12,FALSE)</f>
        <v>Administração Geral</v>
      </c>
      <c r="K1155" s="478" t="str">
        <f>VLOOKUP(D1155,Fichas!$A$2:$M$2009,13,FALSE)</f>
        <v>0002</v>
      </c>
      <c r="L1155" s="365" t="str">
        <f>VLOOKUP(D1155,Fichas!$A$2:$N$2009,14,FALSE)</f>
        <v>Gestão Administrativa</v>
      </c>
      <c r="M1155" s="478" t="str">
        <f>VLOOKUP(D1155,Fichas!$A$2:$O$2009,15,FALSE)</f>
        <v>2003</v>
      </c>
      <c r="N1155" s="365" t="str">
        <f>VLOOKUP(D1155,Fichas!$A$2:$P$2009,16,FALSE)</f>
        <v>Pessoal e Encargos Sociais da Unidade</v>
      </c>
      <c r="O1155" s="478" t="str">
        <f>VLOOKUP(D1155,Fichas!$A$2:$C$2009,3,FALSE)</f>
        <v>3.1.90.92.00.00</v>
      </c>
      <c r="P1155" s="365" t="str">
        <f>VLOOKUP(D1155,Fichas!$A$2:$D$2009,4,FALSE)</f>
        <v>Despesas de Exercícios Anteriores</v>
      </c>
      <c r="Q1155" s="479" t="str">
        <f>VLOOKUP(D1155,Fichas!$A$2:$E$2009,5,FALSE)</f>
        <v>0</v>
      </c>
      <c r="R1155" s="365" t="str">
        <f>VLOOKUP(Q1155,Dados!$A$2:$C$1673,2,FALSE)</f>
        <v>Ordinário</v>
      </c>
      <c r="S1155" s="379">
        <f>'6849'!G12</f>
        <v>43203.06</v>
      </c>
      <c r="T1155" s="379">
        <f>'6849'!H12</f>
        <v>0</v>
      </c>
      <c r="U1155" s="428" t="s">
        <v>2124</v>
      </c>
    </row>
    <row r="1156" spans="1:21" x14ac:dyDescent="0.2">
      <c r="A1156" s="365" t="s">
        <v>2160</v>
      </c>
      <c r="B1156" s="376">
        <v>44704</v>
      </c>
      <c r="C1156" s="376">
        <v>44719</v>
      </c>
      <c r="D1156" s="484">
        <f>'6849'!D13</f>
        <v>117</v>
      </c>
      <c r="E1156" s="365" t="str">
        <f>VLOOKUP(D1156,Fichas!$A$2:$G$2009,7,FALSE)</f>
        <v>02.005</v>
      </c>
      <c r="F1156" s="365" t="str">
        <f>VLOOKUP(D1156,Fichas!$A$2:$H$2009,8,FALSE)</f>
        <v>Secretaria de Governo</v>
      </c>
      <c r="G1156" s="478" t="str">
        <f>VLOOKUP(D1156,Fichas!$A$2:$I$2009,9,FALSE)</f>
        <v>04</v>
      </c>
      <c r="H1156" s="365" t="str">
        <f>VLOOKUP(D1156,Fichas!$A$2:$J$2009,10,FALSE)</f>
        <v>Administração</v>
      </c>
      <c r="I1156" s="478" t="str">
        <f>VLOOKUP(D1156,Fichas!$A$2:$K$2009,11,FALSE)</f>
        <v>122</v>
      </c>
      <c r="J1156" s="365" t="str">
        <f>VLOOKUP(D1156,Fichas!$A$2:$L$2009,12,FALSE)</f>
        <v>Administração Geral</v>
      </c>
      <c r="K1156" s="478" t="str">
        <f>VLOOKUP(D1156,Fichas!$A$2:$M$2009,13,FALSE)</f>
        <v>0002</v>
      </c>
      <c r="L1156" s="365" t="str">
        <f>VLOOKUP(D1156,Fichas!$A$2:$N$2009,14,FALSE)</f>
        <v>Gestão Administrativa</v>
      </c>
      <c r="M1156" s="478" t="str">
        <f>VLOOKUP(D1156,Fichas!$A$2:$O$2009,15,FALSE)</f>
        <v>2004</v>
      </c>
      <c r="N1156" s="365" t="str">
        <f>VLOOKUP(D1156,Fichas!$A$2:$P$2009,16,FALSE)</f>
        <v>Manutenção e Operacionalização da Unidade</v>
      </c>
      <c r="O1156" s="478" t="str">
        <f>VLOOKUP(D1156,Fichas!$A$2:$C$2009,3,FALSE)</f>
        <v>3.3.90.39.00.00</v>
      </c>
      <c r="P1156" s="365" t="str">
        <f>VLOOKUP(D1156,Fichas!$A$2:$D$2009,4,FALSE)</f>
        <v>Outros Serviços de Terceiros - Pessoa Jurídica</v>
      </c>
      <c r="Q1156" s="479" t="str">
        <f>VLOOKUP(D1156,Fichas!$A$2:$E$2009,5,FALSE)</f>
        <v>806</v>
      </c>
      <c r="R1156" s="365" t="str">
        <f>VLOOKUP(Q1156,Dados!$A$2:$C$1673,2,FALSE)</f>
        <v>Comp. Financ. dos Royalties Pela Produção</v>
      </c>
      <c r="S1156" s="379">
        <f>'6849'!G13</f>
        <v>19000</v>
      </c>
      <c r="T1156" s="379">
        <f>'6849'!H13</f>
        <v>0</v>
      </c>
      <c r="U1156" s="428" t="s">
        <v>2124</v>
      </c>
    </row>
    <row r="1157" spans="1:21" x14ac:dyDescent="0.2">
      <c r="A1157" s="365" t="s">
        <v>2160</v>
      </c>
      <c r="B1157" s="376">
        <v>44704</v>
      </c>
      <c r="C1157" s="376">
        <v>44719</v>
      </c>
      <c r="D1157" s="484">
        <f>'6849'!D14</f>
        <v>129</v>
      </c>
      <c r="E1157" s="365" t="str">
        <f>VLOOKUP(D1157,Fichas!$A$2:$G$2009,7,FALSE)</f>
        <v>02.005</v>
      </c>
      <c r="F1157" s="365" t="str">
        <f>VLOOKUP(D1157,Fichas!$A$2:$H$2009,8,FALSE)</f>
        <v>Secretaria de Governo</v>
      </c>
      <c r="G1157" s="478" t="str">
        <f>VLOOKUP(D1157,Fichas!$A$2:$I$2009,9,FALSE)</f>
        <v>04</v>
      </c>
      <c r="H1157" s="365" t="str">
        <f>VLOOKUP(D1157,Fichas!$A$2:$J$2009,10,FALSE)</f>
        <v>Administração</v>
      </c>
      <c r="I1157" s="478" t="str">
        <f>VLOOKUP(D1157,Fichas!$A$2:$K$2009,11,FALSE)</f>
        <v>122</v>
      </c>
      <c r="J1157" s="365" t="str">
        <f>VLOOKUP(D1157,Fichas!$A$2:$L$2009,12,FALSE)</f>
        <v>Administração Geral</v>
      </c>
      <c r="K1157" s="478" t="str">
        <f>VLOOKUP(D1157,Fichas!$A$2:$M$2009,13,FALSE)</f>
        <v>0003</v>
      </c>
      <c r="L1157" s="365" t="str">
        <f>VLOOKUP(D1157,Fichas!$A$2:$N$2009,14,FALSE)</f>
        <v>Modernização da Estrutura Administrativa</v>
      </c>
      <c r="M1157" s="478" t="str">
        <f>VLOOKUP(D1157,Fichas!$A$2:$O$2009,15,FALSE)</f>
        <v>1002</v>
      </c>
      <c r="N1157" s="365" t="str">
        <f>VLOOKUP(D1157,Fichas!$A$2:$P$2009,16,FALSE)</f>
        <v>Construção, Reforma, Modernização e Reequipamento da Unidade Administrativa</v>
      </c>
      <c r="O1157" s="478" t="str">
        <f>VLOOKUP(D1157,Fichas!$A$2:$C$2009,3,FALSE)</f>
        <v>4.4.90.51.00.00</v>
      </c>
      <c r="P1157" s="365" t="str">
        <f>VLOOKUP(D1157,Fichas!$A$2:$D$2009,4,FALSE)</f>
        <v>Obras e Instalações</v>
      </c>
      <c r="Q1157" s="479" t="str">
        <f>VLOOKUP(D1157,Fichas!$A$2:$E$2009,5,FALSE)</f>
        <v>0</v>
      </c>
      <c r="R1157" s="365" t="str">
        <f>VLOOKUP(Q1157,Dados!$A$2:$C$1673,2,FALSE)</f>
        <v>Ordinário</v>
      </c>
      <c r="S1157" s="379">
        <f>'6849'!G14</f>
        <v>3737.84</v>
      </c>
      <c r="T1157" s="379">
        <f>'6849'!H14</f>
        <v>0</v>
      </c>
      <c r="U1157" s="428" t="s">
        <v>2124</v>
      </c>
    </row>
    <row r="1158" spans="1:21" x14ac:dyDescent="0.2">
      <c r="A1158" s="365" t="s">
        <v>2160</v>
      </c>
      <c r="B1158" s="376">
        <v>44704</v>
      </c>
      <c r="C1158" s="376">
        <v>44719</v>
      </c>
      <c r="D1158" s="484">
        <f>'6849'!D15</f>
        <v>1598</v>
      </c>
      <c r="E1158" s="365" t="str">
        <f>VLOOKUP(D1158,Fichas!$A$2:$G$2009,7,FALSE)</f>
        <v>02.006</v>
      </c>
      <c r="F1158" s="365" t="str">
        <f>VLOOKUP(D1158,Fichas!$A$2:$H$2009,8,FALSE)</f>
        <v>Secretaria de Fazenda</v>
      </c>
      <c r="G1158" s="478" t="str">
        <f>VLOOKUP(D1158,Fichas!$A$2:$I$2009,9,FALSE)</f>
        <v>04</v>
      </c>
      <c r="H1158" s="365" t="str">
        <f>VLOOKUP(D1158,Fichas!$A$2:$J$2009,10,FALSE)</f>
        <v>Administração</v>
      </c>
      <c r="I1158" s="478" t="str">
        <f>VLOOKUP(D1158,Fichas!$A$2:$K$2009,11,FALSE)</f>
        <v>122</v>
      </c>
      <c r="J1158" s="365" t="str">
        <f>VLOOKUP(D1158,Fichas!$A$2:$L$2009,12,FALSE)</f>
        <v>Administração Geral</v>
      </c>
      <c r="K1158" s="478" t="str">
        <f>VLOOKUP(D1158,Fichas!$A$2:$M$2009,13,FALSE)</f>
        <v>0002</v>
      </c>
      <c r="L1158" s="365" t="str">
        <f>VLOOKUP(D1158,Fichas!$A$2:$N$2009,14,FALSE)</f>
        <v>Gestão Administrativa</v>
      </c>
      <c r="M1158" s="478" t="str">
        <f>VLOOKUP(D1158,Fichas!$A$2:$O$2009,15,FALSE)</f>
        <v>2004</v>
      </c>
      <c r="N1158" s="365" t="str">
        <f>VLOOKUP(D1158,Fichas!$A$2:$P$2009,16,FALSE)</f>
        <v>Manutenção e Operacionalização da Unidade</v>
      </c>
      <c r="O1158" s="478" t="str">
        <f>VLOOKUP(D1158,Fichas!$A$2:$C$2009,3,FALSE)</f>
        <v>3.3.90.39.00.00</v>
      </c>
      <c r="P1158" s="365" t="str">
        <f>VLOOKUP(D1158,Fichas!$A$2:$D$2009,4,FALSE)</f>
        <v>Outros Serviços de Terceiros - Pessoa Jurídica</v>
      </c>
      <c r="Q1158" s="479" t="str">
        <f>VLOOKUP(D1158,Fichas!$A$2:$E$2009,5,FALSE)</f>
        <v>0</v>
      </c>
      <c r="R1158" s="365" t="str">
        <f>VLOOKUP(Q1158,Dados!$A$2:$C$1673,2,FALSE)</f>
        <v>Ordinário</v>
      </c>
      <c r="S1158" s="379">
        <f>'6849'!G15</f>
        <v>371.85</v>
      </c>
      <c r="T1158" s="379">
        <f>'6849'!H15</f>
        <v>0</v>
      </c>
      <c r="U1158" s="428" t="s">
        <v>2124</v>
      </c>
    </row>
    <row r="1159" spans="1:21" x14ac:dyDescent="0.2">
      <c r="A1159" s="365" t="s">
        <v>2160</v>
      </c>
      <c r="B1159" s="376">
        <v>44704</v>
      </c>
      <c r="C1159" s="376">
        <v>44719</v>
      </c>
      <c r="D1159" s="484">
        <f>'6849'!D16</f>
        <v>252</v>
      </c>
      <c r="E1159" s="365" t="str">
        <f>VLOOKUP(D1159,Fichas!$A$2:$G$2009,7,FALSE)</f>
        <v>02.008</v>
      </c>
      <c r="F1159" s="365" t="str">
        <f>VLOOKUP(D1159,Fichas!$A$2:$H$2009,8,FALSE)</f>
        <v>Secretaria de Assistência Social</v>
      </c>
      <c r="G1159" s="478" t="str">
        <f>VLOOKUP(D1159,Fichas!$A$2:$I$2009,9,FALSE)</f>
        <v>08</v>
      </c>
      <c r="H1159" s="365" t="str">
        <f>VLOOKUP(D1159,Fichas!$A$2:$J$2009,10,FALSE)</f>
        <v>Assistência Social</v>
      </c>
      <c r="I1159" s="478" t="str">
        <f>VLOOKUP(D1159,Fichas!$A$2:$K$2009,11,FALSE)</f>
        <v>122</v>
      </c>
      <c r="J1159" s="365" t="str">
        <f>VLOOKUP(D1159,Fichas!$A$2:$L$2009,12,FALSE)</f>
        <v>Administração Geral</v>
      </c>
      <c r="K1159" s="478" t="str">
        <f>VLOOKUP(D1159,Fichas!$A$2:$M$2009,13,FALSE)</f>
        <v>0002</v>
      </c>
      <c r="L1159" s="365" t="str">
        <f>VLOOKUP(D1159,Fichas!$A$2:$N$2009,14,FALSE)</f>
        <v>Gestão Administrativa</v>
      </c>
      <c r="M1159" s="478" t="str">
        <f>VLOOKUP(D1159,Fichas!$A$2:$O$2009,15,FALSE)</f>
        <v>2003</v>
      </c>
      <c r="N1159" s="365" t="str">
        <f>VLOOKUP(D1159,Fichas!$A$2:$P$2009,16,FALSE)</f>
        <v>Pessoal e Encargos Sociais da Unidade</v>
      </c>
      <c r="O1159" s="478" t="str">
        <f>VLOOKUP(D1159,Fichas!$A$2:$C$2009,3,FALSE)</f>
        <v>3.1.90.11.00.00</v>
      </c>
      <c r="P1159" s="365" t="str">
        <f>VLOOKUP(D1159,Fichas!$A$2:$D$2009,4,FALSE)</f>
        <v>Vencimentos e Vantagens Fixas - Pessoal Civil</v>
      </c>
      <c r="Q1159" s="479" t="str">
        <f>VLOOKUP(D1159,Fichas!$A$2:$E$2009,5,FALSE)</f>
        <v>0</v>
      </c>
      <c r="R1159" s="365" t="str">
        <f>VLOOKUP(Q1159,Dados!$A$2:$C$1673,2,FALSE)</f>
        <v>Ordinário</v>
      </c>
      <c r="S1159" s="379">
        <f>'6849'!G16</f>
        <v>31942.36</v>
      </c>
      <c r="T1159" s="379">
        <f>'6849'!H16</f>
        <v>0</v>
      </c>
      <c r="U1159" s="428" t="s">
        <v>2124</v>
      </c>
    </row>
    <row r="1160" spans="1:21" x14ac:dyDescent="0.2">
      <c r="A1160" s="365" t="s">
        <v>2160</v>
      </c>
      <c r="B1160" s="376">
        <v>44704</v>
      </c>
      <c r="C1160" s="376">
        <v>44719</v>
      </c>
      <c r="D1160" s="484">
        <f>'6849'!D17</f>
        <v>1766</v>
      </c>
      <c r="E1160" s="365" t="str">
        <f>VLOOKUP(D1160,Fichas!$A$2:$G$2009,7,FALSE)</f>
        <v>02.010</v>
      </c>
      <c r="F1160" s="365" t="str">
        <f>VLOOKUP(D1160,Fichas!$A$2:$H$2009,8,FALSE)</f>
        <v>Secretaria de Planejamento e Desenvolvimento Urbano</v>
      </c>
      <c r="G1160" s="478" t="str">
        <f>VLOOKUP(D1160,Fichas!$A$2:$I$2009,9,FALSE)</f>
        <v>04</v>
      </c>
      <c r="H1160" s="365" t="str">
        <f>VLOOKUP(D1160,Fichas!$A$2:$J$2009,10,FALSE)</f>
        <v>Administração</v>
      </c>
      <c r="I1160" s="478" t="str">
        <f>VLOOKUP(D1160,Fichas!$A$2:$K$2009,11,FALSE)</f>
        <v>122</v>
      </c>
      <c r="J1160" s="365" t="str">
        <f>VLOOKUP(D1160,Fichas!$A$2:$L$2009,12,FALSE)</f>
        <v>Administração Geral</v>
      </c>
      <c r="K1160" s="478" t="str">
        <f>VLOOKUP(D1160,Fichas!$A$2:$M$2009,13,FALSE)</f>
        <v>0002</v>
      </c>
      <c r="L1160" s="365" t="str">
        <f>VLOOKUP(D1160,Fichas!$A$2:$N$2009,14,FALSE)</f>
        <v>Gestão Administrativa</v>
      </c>
      <c r="M1160" s="478" t="str">
        <f>VLOOKUP(D1160,Fichas!$A$2:$O$2009,15,FALSE)</f>
        <v>2004</v>
      </c>
      <c r="N1160" s="365" t="str">
        <f>VLOOKUP(D1160,Fichas!$A$2:$P$2009,16,FALSE)</f>
        <v>Manutenção e Operacionalização da Unidade</v>
      </c>
      <c r="O1160" s="478" t="str">
        <f>VLOOKUP(D1160,Fichas!$A$2:$C$2009,3,FALSE)</f>
        <v>3.3.90.39.00.00</v>
      </c>
      <c r="P1160" s="365" t="str">
        <f>VLOOKUP(D1160,Fichas!$A$2:$D$2009,4,FALSE)</f>
        <v>Outros Serviços de Terceiros - Pessoa Jurídica</v>
      </c>
      <c r="Q1160" s="479" t="str">
        <f>VLOOKUP(D1160,Fichas!$A$2:$E$2009,5,FALSE)</f>
        <v>806</v>
      </c>
      <c r="R1160" s="365" t="str">
        <f>VLOOKUP(Q1160,Dados!$A$2:$C$1673,2,FALSE)</f>
        <v>Comp. Financ. dos Royalties Pela Produção</v>
      </c>
      <c r="S1160" s="379">
        <f>'6849'!G17</f>
        <v>150000</v>
      </c>
      <c r="T1160" s="379">
        <f>'6849'!H17</f>
        <v>0</v>
      </c>
      <c r="U1160" s="428" t="s">
        <v>2124</v>
      </c>
    </row>
    <row r="1161" spans="1:21" x14ac:dyDescent="0.2">
      <c r="A1161" s="365" t="s">
        <v>2160</v>
      </c>
      <c r="B1161" s="376">
        <v>44704</v>
      </c>
      <c r="C1161" s="376">
        <v>44719</v>
      </c>
      <c r="D1161" s="484">
        <f>'6849'!D18</f>
        <v>362</v>
      </c>
      <c r="E1161" s="365" t="str">
        <f>VLOOKUP(D1161,Fichas!$A$2:$G$2009,7,FALSE)</f>
        <v>02.011</v>
      </c>
      <c r="F1161" s="365" t="str">
        <f>VLOOKUP(D1161,Fichas!$A$2:$H$2009,8,FALSE)</f>
        <v>Secretaria de Turismo, Esporte e Lazer</v>
      </c>
      <c r="G1161" s="478" t="str">
        <f>VLOOKUP(D1161,Fichas!$A$2:$I$2009,9,FALSE)</f>
        <v>27</v>
      </c>
      <c r="H1161" s="365" t="str">
        <f>VLOOKUP(D1161,Fichas!$A$2:$J$2009,10,FALSE)</f>
        <v>Desporto e Lazer</v>
      </c>
      <c r="I1161" s="478" t="str">
        <f>VLOOKUP(D1161,Fichas!$A$2:$K$2009,11,FALSE)</f>
        <v>812</v>
      </c>
      <c r="J1161" s="365" t="str">
        <f>VLOOKUP(D1161,Fichas!$A$2:$L$2009,12,FALSE)</f>
        <v>Lazer</v>
      </c>
      <c r="K1161" s="478" t="str">
        <f>VLOOKUP(D1161,Fichas!$A$2:$M$2009,13,FALSE)</f>
        <v>0013</v>
      </c>
      <c r="L1161" s="365" t="str">
        <f>VLOOKUP(D1161,Fichas!$A$2:$N$2009,14,FALSE)</f>
        <v>Desporto e Lazer</v>
      </c>
      <c r="M1161" s="478" t="str">
        <f>VLOOKUP(D1161,Fichas!$A$2:$O$2009,15,FALSE)</f>
        <v>2041</v>
      </c>
      <c r="N1161" s="365" t="str">
        <f>VLOOKUP(D1161,Fichas!$A$2:$P$2009,16,FALSE)</f>
        <v xml:space="preserve">Reforma e Manutenção de Centros, Quadras e Complexos Esportivos </v>
      </c>
      <c r="O1161" s="478" t="str">
        <f>VLOOKUP(D1161,Fichas!$A$2:$C$2009,3,FALSE)</f>
        <v>4.4.90.52.00.00</v>
      </c>
      <c r="P1161" s="365" t="str">
        <f>VLOOKUP(D1161,Fichas!$A$2:$D$2009,4,FALSE)</f>
        <v>Equipamentos e Material Permanente</v>
      </c>
      <c r="Q1161" s="479" t="str">
        <f>VLOOKUP(D1161,Fichas!$A$2:$E$2009,5,FALSE)</f>
        <v>806</v>
      </c>
      <c r="R1161" s="365" t="str">
        <f>VLOOKUP(Q1161,Dados!$A$2:$C$1673,2,FALSE)</f>
        <v>Comp. Financ. dos Royalties Pela Produção</v>
      </c>
      <c r="S1161" s="379">
        <f>'6849'!G18</f>
        <v>115678.71</v>
      </c>
      <c r="T1161" s="379">
        <f>'6849'!H18</f>
        <v>0</v>
      </c>
      <c r="U1161" s="428" t="s">
        <v>2124</v>
      </c>
    </row>
    <row r="1162" spans="1:21" x14ac:dyDescent="0.2">
      <c r="A1162" s="365" t="s">
        <v>2160</v>
      </c>
      <c r="B1162" s="376">
        <v>44704</v>
      </c>
      <c r="C1162" s="376">
        <v>44719</v>
      </c>
      <c r="D1162" s="484">
        <f>'6849'!D19</f>
        <v>1488</v>
      </c>
      <c r="E1162" s="365" t="str">
        <f>VLOOKUP(D1162,Fichas!$A$2:$G$2009,7,FALSE)</f>
        <v>02.012</v>
      </c>
      <c r="F1162" s="365" t="str">
        <f>VLOOKUP(D1162,Fichas!$A$2:$H$2009,8,FALSE)</f>
        <v>Secretaria de Educação</v>
      </c>
      <c r="G1162" s="478" t="str">
        <f>VLOOKUP(D1162,Fichas!$A$2:$I$2009,9,FALSE)</f>
        <v>12</v>
      </c>
      <c r="H1162" s="365" t="str">
        <f>VLOOKUP(D1162,Fichas!$A$2:$J$2009,10,FALSE)</f>
        <v>Educação</v>
      </c>
      <c r="I1162" s="478" t="str">
        <f>VLOOKUP(D1162,Fichas!$A$2:$K$2009,11,FALSE)</f>
        <v>122</v>
      </c>
      <c r="J1162" s="365" t="str">
        <f>VLOOKUP(D1162,Fichas!$A$2:$L$2009,12,FALSE)</f>
        <v>Administração Geral</v>
      </c>
      <c r="K1162" s="478" t="str">
        <f>VLOOKUP(D1162,Fichas!$A$2:$M$2009,13,FALSE)</f>
        <v>0014</v>
      </c>
      <c r="L1162" s="365" t="str">
        <f>VLOOKUP(D1162,Fichas!$A$2:$N$2009,14,FALSE)</f>
        <v>Gestão Administrativa da Educação</v>
      </c>
      <c r="M1162" s="478" t="str">
        <f>VLOOKUP(D1162,Fichas!$A$2:$O$2009,15,FALSE)</f>
        <v>2004</v>
      </c>
      <c r="N1162" s="365" t="str">
        <f>VLOOKUP(D1162,Fichas!$A$2:$P$2009,16,FALSE)</f>
        <v>Manutenção e Operacionalização da Unidade</v>
      </c>
      <c r="O1162" s="478" t="str">
        <f>VLOOKUP(D1162,Fichas!$A$2:$C$2009,3,FALSE)</f>
        <v>3.1.90.04.00.00</v>
      </c>
      <c r="P1162" s="365" t="str">
        <f>VLOOKUP(D1162,Fichas!$A$2:$D$2009,4,FALSE)</f>
        <v>Contratação por Tempo Determinado</v>
      </c>
      <c r="Q1162" s="479" t="str">
        <f>VLOOKUP(D1162,Fichas!$A$2:$E$2009,5,FALSE)</f>
        <v>0</v>
      </c>
      <c r="R1162" s="365" t="str">
        <f>VLOOKUP(Q1162,Dados!$A$2:$C$1673,2,FALSE)</f>
        <v>Ordinário</v>
      </c>
      <c r="S1162" s="379">
        <f>'6849'!G19</f>
        <v>31755</v>
      </c>
      <c r="T1162" s="379">
        <f>'6849'!H19</f>
        <v>0</v>
      </c>
      <c r="U1162" s="428" t="s">
        <v>2124</v>
      </c>
    </row>
    <row r="1163" spans="1:21" x14ac:dyDescent="0.2">
      <c r="A1163" s="365" t="s">
        <v>2160</v>
      </c>
      <c r="B1163" s="376">
        <v>44704</v>
      </c>
      <c r="C1163" s="376">
        <v>44719</v>
      </c>
      <c r="D1163" s="484">
        <f>'6849'!D20</f>
        <v>1489</v>
      </c>
      <c r="E1163" s="365" t="str">
        <f>VLOOKUP(D1163,Fichas!$A$2:$G$2009,7,FALSE)</f>
        <v>02.012</v>
      </c>
      <c r="F1163" s="365" t="str">
        <f>VLOOKUP(D1163,Fichas!$A$2:$H$2009,8,FALSE)</f>
        <v>Secretaria de Educação</v>
      </c>
      <c r="G1163" s="478" t="str">
        <f>VLOOKUP(D1163,Fichas!$A$2:$I$2009,9,FALSE)</f>
        <v>12</v>
      </c>
      <c r="H1163" s="365" t="str">
        <f>VLOOKUP(D1163,Fichas!$A$2:$J$2009,10,FALSE)</f>
        <v>Educação</v>
      </c>
      <c r="I1163" s="478" t="str">
        <f>VLOOKUP(D1163,Fichas!$A$2:$K$2009,11,FALSE)</f>
        <v>122</v>
      </c>
      <c r="J1163" s="365" t="str">
        <f>VLOOKUP(D1163,Fichas!$A$2:$L$2009,12,FALSE)</f>
        <v>Administração Geral</v>
      </c>
      <c r="K1163" s="478" t="str">
        <f>VLOOKUP(D1163,Fichas!$A$2:$M$2009,13,FALSE)</f>
        <v>0014</v>
      </c>
      <c r="L1163" s="365" t="str">
        <f>VLOOKUP(D1163,Fichas!$A$2:$N$2009,14,FALSE)</f>
        <v>Gestão Administrativa da Educação</v>
      </c>
      <c r="M1163" s="478" t="str">
        <f>VLOOKUP(D1163,Fichas!$A$2:$O$2009,15,FALSE)</f>
        <v>2004</v>
      </c>
      <c r="N1163" s="365" t="str">
        <f>VLOOKUP(D1163,Fichas!$A$2:$P$2009,16,FALSE)</f>
        <v>Manutenção e Operacionalização da Unidade</v>
      </c>
      <c r="O1163" s="478" t="str">
        <f>VLOOKUP(D1163,Fichas!$A$2:$C$2009,3,FALSE)</f>
        <v>3.1.90.11.00.00</v>
      </c>
      <c r="P1163" s="365" t="str">
        <f>VLOOKUP(D1163,Fichas!$A$2:$D$2009,4,FALSE)</f>
        <v>Vencimentos e Vantagens Fixas - Pessoal Civil</v>
      </c>
      <c r="Q1163" s="479" t="str">
        <f>VLOOKUP(D1163,Fichas!$A$2:$E$2009,5,FALSE)</f>
        <v>0</v>
      </c>
      <c r="R1163" s="365" t="str">
        <f>VLOOKUP(Q1163,Dados!$A$2:$C$1673,2,FALSE)</f>
        <v>Ordinário</v>
      </c>
      <c r="S1163" s="379">
        <f>'6849'!G20</f>
        <v>290000</v>
      </c>
      <c r="T1163" s="379">
        <f>'6849'!H20</f>
        <v>0</v>
      </c>
      <c r="U1163" s="428" t="s">
        <v>2124</v>
      </c>
    </row>
    <row r="1164" spans="1:21" x14ac:dyDescent="0.2">
      <c r="A1164" s="365" t="s">
        <v>2160</v>
      </c>
      <c r="B1164" s="376">
        <v>44704</v>
      </c>
      <c r="C1164" s="376">
        <v>44719</v>
      </c>
      <c r="D1164" s="484">
        <f>'6849'!D21</f>
        <v>1492</v>
      </c>
      <c r="E1164" s="365" t="str">
        <f>VLOOKUP(D1164,Fichas!$A$2:$G$2009,7,FALSE)</f>
        <v>02.012</v>
      </c>
      <c r="F1164" s="365" t="str">
        <f>VLOOKUP(D1164,Fichas!$A$2:$H$2009,8,FALSE)</f>
        <v>Secretaria de Educação</v>
      </c>
      <c r="G1164" s="478" t="str">
        <f>VLOOKUP(D1164,Fichas!$A$2:$I$2009,9,FALSE)</f>
        <v>12</v>
      </c>
      <c r="H1164" s="365" t="str">
        <f>VLOOKUP(D1164,Fichas!$A$2:$J$2009,10,FALSE)</f>
        <v>Educação</v>
      </c>
      <c r="I1164" s="478" t="str">
        <f>VLOOKUP(D1164,Fichas!$A$2:$K$2009,11,FALSE)</f>
        <v>122</v>
      </c>
      <c r="J1164" s="365" t="str">
        <f>VLOOKUP(D1164,Fichas!$A$2:$L$2009,12,FALSE)</f>
        <v>Administração Geral</v>
      </c>
      <c r="K1164" s="478" t="str">
        <f>VLOOKUP(D1164,Fichas!$A$2:$M$2009,13,FALSE)</f>
        <v>0014</v>
      </c>
      <c r="L1164" s="365" t="str">
        <f>VLOOKUP(D1164,Fichas!$A$2:$N$2009,14,FALSE)</f>
        <v>Gestão Administrativa da Educação</v>
      </c>
      <c r="M1164" s="478" t="str">
        <f>VLOOKUP(D1164,Fichas!$A$2:$O$2009,15,FALSE)</f>
        <v>2004</v>
      </c>
      <c r="N1164" s="365" t="str">
        <f>VLOOKUP(D1164,Fichas!$A$2:$P$2009,16,FALSE)</f>
        <v>Manutenção e Operacionalização da Unidade</v>
      </c>
      <c r="O1164" s="478" t="str">
        <f>VLOOKUP(D1164,Fichas!$A$2:$C$2009,3,FALSE)</f>
        <v>3.1.91.13.08.00</v>
      </c>
      <c r="P1164" s="365" t="str">
        <f>VLOOKUP(D1164,Fichas!$A$2:$D$2009,4,FALSE)</f>
        <v>Contribuições RPPS - FPC</v>
      </c>
      <c r="Q1164" s="479" t="str">
        <f>VLOOKUP(D1164,Fichas!$A$2:$E$2009,5,FALSE)</f>
        <v>0</v>
      </c>
      <c r="R1164" s="365" t="str">
        <f>VLOOKUP(Q1164,Dados!$A$2:$C$1673,2,FALSE)</f>
        <v>Ordinário</v>
      </c>
      <c r="S1164" s="379">
        <f>'6849'!G21</f>
        <v>7400</v>
      </c>
      <c r="T1164" s="379">
        <f>'6849'!H21</f>
        <v>0</v>
      </c>
      <c r="U1164" s="428" t="s">
        <v>2124</v>
      </c>
    </row>
    <row r="1165" spans="1:21" x14ac:dyDescent="0.2">
      <c r="A1165" s="365" t="s">
        <v>2160</v>
      </c>
      <c r="B1165" s="376">
        <v>44704</v>
      </c>
      <c r="C1165" s="376">
        <v>44719</v>
      </c>
      <c r="D1165" s="484">
        <f>'6849'!D22</f>
        <v>1493</v>
      </c>
      <c r="E1165" s="365" t="str">
        <f>VLOOKUP(D1165,Fichas!$A$2:$G$2009,7,FALSE)</f>
        <v>02.012</v>
      </c>
      <c r="F1165" s="365" t="str">
        <f>VLOOKUP(D1165,Fichas!$A$2:$H$2009,8,FALSE)</f>
        <v>Secretaria de Educação</v>
      </c>
      <c r="G1165" s="478" t="str">
        <f>VLOOKUP(D1165,Fichas!$A$2:$I$2009,9,FALSE)</f>
        <v>12</v>
      </c>
      <c r="H1165" s="365" t="str">
        <f>VLOOKUP(D1165,Fichas!$A$2:$J$2009,10,FALSE)</f>
        <v>Educação</v>
      </c>
      <c r="I1165" s="478" t="str">
        <f>VLOOKUP(D1165,Fichas!$A$2:$K$2009,11,FALSE)</f>
        <v>122</v>
      </c>
      <c r="J1165" s="365" t="str">
        <f>VLOOKUP(D1165,Fichas!$A$2:$L$2009,12,FALSE)</f>
        <v>Administração Geral</v>
      </c>
      <c r="K1165" s="478" t="str">
        <f>VLOOKUP(D1165,Fichas!$A$2:$M$2009,13,FALSE)</f>
        <v>0014</v>
      </c>
      <c r="L1165" s="365" t="str">
        <f>VLOOKUP(D1165,Fichas!$A$2:$N$2009,14,FALSE)</f>
        <v>Gestão Administrativa da Educação</v>
      </c>
      <c r="M1165" s="478" t="str">
        <f>VLOOKUP(D1165,Fichas!$A$2:$O$2009,15,FALSE)</f>
        <v>2004</v>
      </c>
      <c r="N1165" s="365" t="str">
        <f>VLOOKUP(D1165,Fichas!$A$2:$P$2009,16,FALSE)</f>
        <v>Manutenção e Operacionalização da Unidade</v>
      </c>
      <c r="O1165" s="478" t="str">
        <f>VLOOKUP(D1165,Fichas!$A$2:$C$2009,3,FALSE)</f>
        <v>3.1.91.13.11.00</v>
      </c>
      <c r="P1165" s="365" t="str">
        <f>VLOOKUP(D1165,Fichas!$A$2:$D$2009,4,FALSE)</f>
        <v>Contribuições RPPS - FFP</v>
      </c>
      <c r="Q1165" s="479" t="str">
        <f>VLOOKUP(D1165,Fichas!$A$2:$E$2009,5,FALSE)</f>
        <v>0</v>
      </c>
      <c r="R1165" s="365" t="str">
        <f>VLOOKUP(Q1165,Dados!$A$2:$C$1673,2,FALSE)</f>
        <v>Ordinário</v>
      </c>
      <c r="S1165" s="379">
        <f>'6849'!G22</f>
        <v>22400</v>
      </c>
      <c r="T1165" s="379">
        <f>'6849'!H22</f>
        <v>0</v>
      </c>
      <c r="U1165" s="428" t="s">
        <v>2124</v>
      </c>
    </row>
    <row r="1166" spans="1:21" x14ac:dyDescent="0.2">
      <c r="A1166" s="365" t="s">
        <v>2160</v>
      </c>
      <c r="B1166" s="376">
        <v>44704</v>
      </c>
      <c r="C1166" s="376">
        <v>44719</v>
      </c>
      <c r="D1166" s="484">
        <f>'6849'!D23</f>
        <v>1490</v>
      </c>
      <c r="E1166" s="365" t="str">
        <f>VLOOKUP(D1166,Fichas!$A$2:$G$2009,7,FALSE)</f>
        <v>02.012</v>
      </c>
      <c r="F1166" s="365" t="str">
        <f>VLOOKUP(D1166,Fichas!$A$2:$H$2009,8,FALSE)</f>
        <v>Secretaria de Educação</v>
      </c>
      <c r="G1166" s="478" t="str">
        <f>VLOOKUP(D1166,Fichas!$A$2:$I$2009,9,FALSE)</f>
        <v>12</v>
      </c>
      <c r="H1166" s="365" t="str">
        <f>VLOOKUP(D1166,Fichas!$A$2:$J$2009,10,FALSE)</f>
        <v>Educação</v>
      </c>
      <c r="I1166" s="478" t="str">
        <f>VLOOKUP(D1166,Fichas!$A$2:$K$2009,11,FALSE)</f>
        <v>122</v>
      </c>
      <c r="J1166" s="365" t="str">
        <f>VLOOKUP(D1166,Fichas!$A$2:$L$2009,12,FALSE)</f>
        <v>Administração Geral</v>
      </c>
      <c r="K1166" s="478" t="str">
        <f>VLOOKUP(D1166,Fichas!$A$2:$M$2009,13,FALSE)</f>
        <v>0014</v>
      </c>
      <c r="L1166" s="365" t="str">
        <f>VLOOKUP(D1166,Fichas!$A$2:$N$2009,14,FALSE)</f>
        <v>Gestão Administrativa da Educação</v>
      </c>
      <c r="M1166" s="478" t="str">
        <f>VLOOKUP(D1166,Fichas!$A$2:$O$2009,15,FALSE)</f>
        <v>2004</v>
      </c>
      <c r="N1166" s="365" t="str">
        <f>VLOOKUP(D1166,Fichas!$A$2:$P$2009,16,FALSE)</f>
        <v>Manutenção e Operacionalização da Unidade</v>
      </c>
      <c r="O1166" s="478" t="str">
        <f>VLOOKUP(D1166,Fichas!$A$2:$C$2009,3,FALSE)</f>
        <v>3.3.90.08.00.00</v>
      </c>
      <c r="P1166" s="365" t="str">
        <f>VLOOKUP(D1166,Fichas!$A$2:$D$2009,4,FALSE)</f>
        <v>Outros Benefícios Assistenciais do servidor e do militar</v>
      </c>
      <c r="Q1166" s="479" t="str">
        <f>VLOOKUP(D1166,Fichas!$A$2:$E$2009,5,FALSE)</f>
        <v>0</v>
      </c>
      <c r="R1166" s="365" t="str">
        <f>VLOOKUP(Q1166,Dados!$A$2:$C$1673,2,FALSE)</f>
        <v>Ordinário</v>
      </c>
      <c r="S1166" s="379">
        <f>'6849'!G23</f>
        <v>400</v>
      </c>
      <c r="T1166" s="379">
        <f>'6849'!H23</f>
        <v>0</v>
      </c>
      <c r="U1166" s="428" t="s">
        <v>2124</v>
      </c>
    </row>
    <row r="1167" spans="1:21" x14ac:dyDescent="0.2">
      <c r="A1167" s="365" t="s">
        <v>2160</v>
      </c>
      <c r="B1167" s="376">
        <v>44704</v>
      </c>
      <c r="C1167" s="376">
        <v>44719</v>
      </c>
      <c r="D1167" s="484">
        <f>'6849'!D24</f>
        <v>1664</v>
      </c>
      <c r="E1167" s="365" t="str">
        <f>VLOOKUP(D1167,Fichas!$A$2:$G$2009,7,FALSE)</f>
        <v>02.012</v>
      </c>
      <c r="F1167" s="365" t="str">
        <f>VLOOKUP(D1167,Fichas!$A$2:$H$2009,8,FALSE)</f>
        <v>Secretaria de Educação</v>
      </c>
      <c r="G1167" s="478" t="str">
        <f>VLOOKUP(D1167,Fichas!$A$2:$I$2009,9,FALSE)</f>
        <v>12</v>
      </c>
      <c r="H1167" s="365" t="str">
        <f>VLOOKUP(D1167,Fichas!$A$2:$J$2009,10,FALSE)</f>
        <v>Educação</v>
      </c>
      <c r="I1167" s="478" t="str">
        <f>VLOOKUP(D1167,Fichas!$A$2:$K$2009,11,FALSE)</f>
        <v>122</v>
      </c>
      <c r="J1167" s="365" t="str">
        <f>VLOOKUP(D1167,Fichas!$A$2:$L$2009,12,FALSE)</f>
        <v>Administração Geral</v>
      </c>
      <c r="K1167" s="478" t="str">
        <f>VLOOKUP(D1167,Fichas!$A$2:$M$2009,13,FALSE)</f>
        <v>0014</v>
      </c>
      <c r="L1167" s="365" t="str">
        <f>VLOOKUP(D1167,Fichas!$A$2:$N$2009,14,FALSE)</f>
        <v>Gestão Administrativa da Educação</v>
      </c>
      <c r="M1167" s="478" t="str">
        <f>VLOOKUP(D1167,Fichas!$A$2:$O$2009,15,FALSE)</f>
        <v>2004</v>
      </c>
      <c r="N1167" s="365" t="str">
        <f>VLOOKUP(D1167,Fichas!$A$2:$P$2009,16,FALSE)</f>
        <v>Manutenção e Operacionalização da Unidade</v>
      </c>
      <c r="O1167" s="478" t="str">
        <f>VLOOKUP(D1167,Fichas!$A$2:$C$2009,3,FALSE)</f>
        <v>3.3.91.41.00.00</v>
      </c>
      <c r="P1167" s="365" t="str">
        <f>VLOOKUP(D1167,Fichas!$A$2:$D$2009,4,FALSE)</f>
        <v>Contribuições</v>
      </c>
      <c r="Q1167" s="479" t="str">
        <f>VLOOKUP(D1167,Fichas!$A$2:$E$2009,5,FALSE)</f>
        <v>0</v>
      </c>
      <c r="R1167" s="365" t="str">
        <f>VLOOKUP(Q1167,Dados!$A$2:$C$1673,2,FALSE)</f>
        <v>Ordinário</v>
      </c>
      <c r="S1167" s="379">
        <f>'6849'!G24</f>
        <v>2090</v>
      </c>
      <c r="T1167" s="379">
        <f>'6849'!H24</f>
        <v>0</v>
      </c>
      <c r="U1167" s="428" t="s">
        <v>2124</v>
      </c>
    </row>
    <row r="1168" spans="1:21" x14ac:dyDescent="0.2">
      <c r="A1168" s="365" t="s">
        <v>2160</v>
      </c>
      <c r="B1168" s="376">
        <v>44704</v>
      </c>
      <c r="C1168" s="376">
        <v>44719</v>
      </c>
      <c r="D1168" s="484">
        <f>'6849'!D25</f>
        <v>404</v>
      </c>
      <c r="E1168" s="365" t="str">
        <f>VLOOKUP(D1168,Fichas!$A$2:$G$2009,7,FALSE)</f>
        <v>02.012</v>
      </c>
      <c r="F1168" s="365" t="str">
        <f>VLOOKUP(D1168,Fichas!$A$2:$H$2009,8,FALSE)</f>
        <v>Secretaria de Educação</v>
      </c>
      <c r="G1168" s="478" t="str">
        <f>VLOOKUP(D1168,Fichas!$A$2:$I$2009,9,FALSE)</f>
        <v>12</v>
      </c>
      <c r="H1168" s="365" t="str">
        <f>VLOOKUP(D1168,Fichas!$A$2:$J$2009,10,FALSE)</f>
        <v>Educação</v>
      </c>
      <c r="I1168" s="478" t="str">
        <f>VLOOKUP(D1168,Fichas!$A$2:$K$2009,11,FALSE)</f>
        <v>361</v>
      </c>
      <c r="J1168" s="365" t="str">
        <f>VLOOKUP(D1168,Fichas!$A$2:$L$2009,12,FALSE)</f>
        <v>Ensino Fundamental</v>
      </c>
      <c r="K1168" s="478" t="str">
        <f>VLOOKUP(D1168,Fichas!$A$2:$M$2009,13,FALSE)</f>
        <v>0015</v>
      </c>
      <c r="L1168" s="365" t="str">
        <f>VLOOKUP(D1168,Fichas!$A$2:$N$2009,14,FALSE)</f>
        <v>Gestão de Pessoal da Educação</v>
      </c>
      <c r="M1168" s="478" t="str">
        <f>VLOOKUP(D1168,Fichas!$A$2:$O$2009,15,FALSE)</f>
        <v>2003</v>
      </c>
      <c r="N1168" s="365" t="str">
        <f>VLOOKUP(D1168,Fichas!$A$2:$P$2009,16,FALSE)</f>
        <v>Pessoal e Encargos Sociais da Unidade</v>
      </c>
      <c r="O1168" s="478" t="str">
        <f>VLOOKUP(D1168,Fichas!$A$2:$C$2009,3,FALSE)</f>
        <v>3.1.90.11.00.00</v>
      </c>
      <c r="P1168" s="365" t="str">
        <f>VLOOKUP(D1168,Fichas!$A$2:$D$2009,4,FALSE)</f>
        <v>Vencimentos e Vantagens Fixas - Pessoal Civil</v>
      </c>
      <c r="Q1168" s="479" t="str">
        <f>VLOOKUP(D1168,Fichas!$A$2:$E$2009,5,FALSE)</f>
        <v>200</v>
      </c>
      <c r="R1168" s="365" t="str">
        <f>VLOOKUP(Q1168,Dados!$A$2:$C$1673,2,FALSE)</f>
        <v>Ordinário - Educação</v>
      </c>
      <c r="S1168" s="379">
        <f>'6849'!G25</f>
        <v>1075000</v>
      </c>
      <c r="T1168" s="379">
        <f>'6849'!H25</f>
        <v>0</v>
      </c>
      <c r="U1168" s="428" t="s">
        <v>2124</v>
      </c>
    </row>
    <row r="1169" spans="1:21" x14ac:dyDescent="0.2">
      <c r="A1169" s="365" t="s">
        <v>2160</v>
      </c>
      <c r="B1169" s="376">
        <v>44704</v>
      </c>
      <c r="C1169" s="376">
        <v>44719</v>
      </c>
      <c r="D1169" s="484">
        <f>'6849'!D26</f>
        <v>406</v>
      </c>
      <c r="E1169" s="365" t="str">
        <f>VLOOKUP(D1169,Fichas!$A$2:$G$2009,7,FALSE)</f>
        <v>02.012</v>
      </c>
      <c r="F1169" s="365" t="str">
        <f>VLOOKUP(D1169,Fichas!$A$2:$H$2009,8,FALSE)</f>
        <v>Secretaria de Educação</v>
      </c>
      <c r="G1169" s="478" t="str">
        <f>VLOOKUP(D1169,Fichas!$A$2:$I$2009,9,FALSE)</f>
        <v>12</v>
      </c>
      <c r="H1169" s="365" t="str">
        <f>VLOOKUP(D1169,Fichas!$A$2:$J$2009,10,FALSE)</f>
        <v>Educação</v>
      </c>
      <c r="I1169" s="478" t="str">
        <f>VLOOKUP(D1169,Fichas!$A$2:$K$2009,11,FALSE)</f>
        <v>361</v>
      </c>
      <c r="J1169" s="365" t="str">
        <f>VLOOKUP(D1169,Fichas!$A$2:$L$2009,12,FALSE)</f>
        <v>Ensino Fundamental</v>
      </c>
      <c r="K1169" s="478" t="str">
        <f>VLOOKUP(D1169,Fichas!$A$2:$M$2009,13,FALSE)</f>
        <v>0015</v>
      </c>
      <c r="L1169" s="365" t="str">
        <f>VLOOKUP(D1169,Fichas!$A$2:$N$2009,14,FALSE)</f>
        <v>Gestão de Pessoal da Educação</v>
      </c>
      <c r="M1169" s="478" t="str">
        <f>VLOOKUP(D1169,Fichas!$A$2:$O$2009,15,FALSE)</f>
        <v>2003</v>
      </c>
      <c r="N1169" s="365" t="str">
        <f>VLOOKUP(D1169,Fichas!$A$2:$P$2009,16,FALSE)</f>
        <v>Pessoal e Encargos Sociais da Unidade</v>
      </c>
      <c r="O1169" s="478" t="str">
        <f>VLOOKUP(D1169,Fichas!$A$2:$C$2009,3,FALSE)</f>
        <v>3.1.90.94.00.00</v>
      </c>
      <c r="P1169" s="365" t="str">
        <f>VLOOKUP(D1169,Fichas!$A$2:$D$2009,4,FALSE)</f>
        <v>Indenizações e Restituições Trabalhistas</v>
      </c>
      <c r="Q1169" s="479" t="str">
        <f>VLOOKUP(D1169,Fichas!$A$2:$E$2009,5,FALSE)</f>
        <v>200</v>
      </c>
      <c r="R1169" s="365" t="str">
        <f>VLOOKUP(Q1169,Dados!$A$2:$C$1673,2,FALSE)</f>
        <v>Ordinário - Educação</v>
      </c>
      <c r="S1169" s="379">
        <f>'6849'!G26</f>
        <v>200000</v>
      </c>
      <c r="T1169" s="379">
        <f>'6849'!H26</f>
        <v>0</v>
      </c>
      <c r="U1169" s="428" t="s">
        <v>2124</v>
      </c>
    </row>
    <row r="1170" spans="1:21" x14ac:dyDescent="0.2">
      <c r="A1170" s="365" t="s">
        <v>2160</v>
      </c>
      <c r="B1170" s="376">
        <v>44704</v>
      </c>
      <c r="C1170" s="376">
        <v>44719</v>
      </c>
      <c r="D1170" s="484">
        <f>'6849'!D27</f>
        <v>1662</v>
      </c>
      <c r="E1170" s="365" t="str">
        <f>VLOOKUP(D1170,Fichas!$A$2:$G$2009,7,FALSE)</f>
        <v>02.012</v>
      </c>
      <c r="F1170" s="365" t="str">
        <f>VLOOKUP(D1170,Fichas!$A$2:$H$2009,8,FALSE)</f>
        <v>Secretaria de Educação</v>
      </c>
      <c r="G1170" s="478" t="str">
        <f>VLOOKUP(D1170,Fichas!$A$2:$I$2009,9,FALSE)</f>
        <v>12</v>
      </c>
      <c r="H1170" s="365" t="str">
        <f>VLOOKUP(D1170,Fichas!$A$2:$J$2009,10,FALSE)</f>
        <v>Educação</v>
      </c>
      <c r="I1170" s="478" t="str">
        <f>VLOOKUP(D1170,Fichas!$A$2:$K$2009,11,FALSE)</f>
        <v>361</v>
      </c>
      <c r="J1170" s="365" t="str">
        <f>VLOOKUP(D1170,Fichas!$A$2:$L$2009,12,FALSE)</f>
        <v>Ensino Fundamental</v>
      </c>
      <c r="K1170" s="478" t="str">
        <f>VLOOKUP(D1170,Fichas!$A$2:$M$2009,13,FALSE)</f>
        <v>0015</v>
      </c>
      <c r="L1170" s="365" t="str">
        <f>VLOOKUP(D1170,Fichas!$A$2:$N$2009,14,FALSE)</f>
        <v>Gestão de Pessoal da Educação</v>
      </c>
      <c r="M1170" s="478" t="str">
        <f>VLOOKUP(D1170,Fichas!$A$2:$O$2009,15,FALSE)</f>
        <v>2003</v>
      </c>
      <c r="N1170" s="365" t="str">
        <f>VLOOKUP(D1170,Fichas!$A$2:$P$2009,16,FALSE)</f>
        <v>Pessoal e Encargos Sociais da Unidade</v>
      </c>
      <c r="O1170" s="478" t="str">
        <f>VLOOKUP(D1170,Fichas!$A$2:$C$2009,3,FALSE)</f>
        <v>3.3.91.41.00.00</v>
      </c>
      <c r="P1170" s="365" t="str">
        <f>VLOOKUP(D1170,Fichas!$A$2:$D$2009,4,FALSE)</f>
        <v>Contribuições</v>
      </c>
      <c r="Q1170" s="479" t="str">
        <f>VLOOKUP(D1170,Fichas!$A$2:$E$2009,5,FALSE)</f>
        <v>200</v>
      </c>
      <c r="R1170" s="365" t="str">
        <f>VLOOKUP(Q1170,Dados!$A$2:$C$1673,2,FALSE)</f>
        <v>Ordinário - Educação</v>
      </c>
      <c r="S1170" s="379">
        <f>'6849'!G27</f>
        <v>8300</v>
      </c>
      <c r="T1170" s="379">
        <f>'6849'!H27</f>
        <v>0</v>
      </c>
      <c r="U1170" s="428" t="s">
        <v>2124</v>
      </c>
    </row>
    <row r="1171" spans="1:21" x14ac:dyDescent="0.2">
      <c r="A1171" s="365" t="s">
        <v>2160</v>
      </c>
      <c r="B1171" s="376">
        <v>44704</v>
      </c>
      <c r="C1171" s="376">
        <v>44719</v>
      </c>
      <c r="D1171" s="484">
        <f>'6849'!D28</f>
        <v>1665</v>
      </c>
      <c r="E1171" s="365" t="str">
        <f>VLOOKUP(D1171,Fichas!$A$2:$G$2009,7,FALSE)</f>
        <v>02.012</v>
      </c>
      <c r="F1171" s="365" t="str">
        <f>VLOOKUP(D1171,Fichas!$A$2:$H$2009,8,FALSE)</f>
        <v>Secretaria de Educação</v>
      </c>
      <c r="G1171" s="478" t="str">
        <f>VLOOKUP(D1171,Fichas!$A$2:$I$2009,9,FALSE)</f>
        <v>12</v>
      </c>
      <c r="H1171" s="365" t="str">
        <f>VLOOKUP(D1171,Fichas!$A$2:$J$2009,10,FALSE)</f>
        <v>Educação</v>
      </c>
      <c r="I1171" s="478" t="str">
        <f>VLOOKUP(D1171,Fichas!$A$2:$K$2009,11,FALSE)</f>
        <v>361</v>
      </c>
      <c r="J1171" s="365" t="str">
        <f>VLOOKUP(D1171,Fichas!$A$2:$L$2009,12,FALSE)</f>
        <v>Ensino Fundamental</v>
      </c>
      <c r="K1171" s="478" t="str">
        <f>VLOOKUP(D1171,Fichas!$A$2:$M$2009,13,FALSE)</f>
        <v>0015</v>
      </c>
      <c r="L1171" s="365" t="str">
        <f>VLOOKUP(D1171,Fichas!$A$2:$N$2009,14,FALSE)</f>
        <v>Gestão de Pessoal da Educação</v>
      </c>
      <c r="M1171" s="478" t="str">
        <f>VLOOKUP(D1171,Fichas!$A$2:$O$2009,15,FALSE)</f>
        <v>2052</v>
      </c>
      <c r="N1171" s="365" t="str">
        <f>VLOOKUP(D1171,Fichas!$A$2:$P$2009,16,FALSE)</f>
        <v>Remuneração dos Profissionais da Educação - Ensino Fundamental</v>
      </c>
      <c r="O1171" s="478" t="str">
        <f>VLOOKUP(D1171,Fichas!$A$2:$C$2009,3,FALSE)</f>
        <v>3.3.91.41.00.00</v>
      </c>
      <c r="P1171" s="365" t="str">
        <f>VLOOKUP(D1171,Fichas!$A$2:$D$2009,4,FALSE)</f>
        <v>Contribuições</v>
      </c>
      <c r="Q1171" s="479" t="str">
        <f>VLOOKUP(D1171,Fichas!$A$2:$E$2009,5,FALSE)</f>
        <v>200</v>
      </c>
      <c r="R1171" s="365" t="str">
        <f>VLOOKUP(Q1171,Dados!$A$2:$C$1673,2,FALSE)</f>
        <v>Ordinário - Educação</v>
      </c>
      <c r="S1171" s="379">
        <f>'6849'!G28</f>
        <v>4580</v>
      </c>
      <c r="T1171" s="379">
        <f>'6849'!H28</f>
        <v>0</v>
      </c>
      <c r="U1171" s="428" t="s">
        <v>2124</v>
      </c>
    </row>
    <row r="1172" spans="1:21" x14ac:dyDescent="0.2">
      <c r="A1172" s="365" t="s">
        <v>2160</v>
      </c>
      <c r="B1172" s="376">
        <v>44704</v>
      </c>
      <c r="C1172" s="376">
        <v>44719</v>
      </c>
      <c r="D1172" s="484">
        <f>'6849'!D29</f>
        <v>1673</v>
      </c>
      <c r="E1172" s="365" t="str">
        <f>VLOOKUP(D1172,Fichas!$A$2:$G$2009,7,FALSE)</f>
        <v>02.012</v>
      </c>
      <c r="F1172" s="365" t="str">
        <f>VLOOKUP(D1172,Fichas!$A$2:$H$2009,8,FALSE)</f>
        <v>Secretaria de Educação</v>
      </c>
      <c r="G1172" s="478" t="str">
        <f>VLOOKUP(D1172,Fichas!$A$2:$I$2009,9,FALSE)</f>
        <v>12</v>
      </c>
      <c r="H1172" s="365" t="str">
        <f>VLOOKUP(D1172,Fichas!$A$2:$J$2009,10,FALSE)</f>
        <v>Educação</v>
      </c>
      <c r="I1172" s="478" t="str">
        <f>VLOOKUP(D1172,Fichas!$A$2:$K$2009,11,FALSE)</f>
        <v>361</v>
      </c>
      <c r="J1172" s="365" t="str">
        <f>VLOOKUP(D1172,Fichas!$A$2:$L$2009,12,FALSE)</f>
        <v>Ensino Fundamental</v>
      </c>
      <c r="K1172" s="478" t="str">
        <f>VLOOKUP(D1172,Fichas!$A$2:$M$2009,13,FALSE)</f>
        <v>0016</v>
      </c>
      <c r="L1172" s="365" t="str">
        <f>VLOOKUP(D1172,Fichas!$A$2:$N$2009,14,FALSE)</f>
        <v>FUNDEB 70% - Remuneração do Magistério</v>
      </c>
      <c r="M1172" s="478" t="str">
        <f>VLOOKUP(D1172,Fichas!$A$2:$O$2009,15,FALSE)</f>
        <v>2058</v>
      </c>
      <c r="N1172" s="365" t="str">
        <f>VLOOKUP(D1172,Fichas!$A$2:$P$2009,16,FALSE)</f>
        <v>FUNDEB 70 - Remuneração do Magistério - Ensino Fundamental</v>
      </c>
      <c r="O1172" s="478" t="str">
        <f>VLOOKUP(D1172,Fichas!$A$2:$C$2009,3,FALSE)</f>
        <v>3.3.91.41.00.00</v>
      </c>
      <c r="P1172" s="365" t="str">
        <f>VLOOKUP(D1172,Fichas!$A$2:$D$2009,4,FALSE)</f>
        <v>Contribuições</v>
      </c>
      <c r="Q1172" s="479" t="str">
        <f>VLOOKUP(D1172,Fichas!$A$2:$E$2009,5,FALSE)</f>
        <v>600</v>
      </c>
      <c r="R1172" s="365" t="str">
        <f>VLOOKUP(Q1172,Dados!$A$2:$C$1673,2,FALSE)</f>
        <v>FUNDEB - 70%</v>
      </c>
      <c r="S1172" s="379">
        <f>'6849'!G29</f>
        <v>34000</v>
      </c>
      <c r="T1172" s="379">
        <f>'6849'!H29</f>
        <v>0</v>
      </c>
      <c r="U1172" s="428" t="s">
        <v>2124</v>
      </c>
    </row>
    <row r="1173" spans="1:21" x14ac:dyDescent="0.2">
      <c r="A1173" s="365" t="s">
        <v>2160</v>
      </c>
      <c r="B1173" s="376">
        <v>44704</v>
      </c>
      <c r="C1173" s="376">
        <v>44719</v>
      </c>
      <c r="D1173" s="484">
        <f>'6849'!D30</f>
        <v>434</v>
      </c>
      <c r="E1173" s="365" t="str">
        <f>VLOOKUP(D1173,Fichas!$A$2:$G$2009,7,FALSE)</f>
        <v>02.012</v>
      </c>
      <c r="F1173" s="365" t="str">
        <f>VLOOKUP(D1173,Fichas!$A$2:$H$2009,8,FALSE)</f>
        <v>Secretaria de Educação</v>
      </c>
      <c r="G1173" s="478" t="str">
        <f>VLOOKUP(D1173,Fichas!$A$2:$I$2009,9,FALSE)</f>
        <v>12</v>
      </c>
      <c r="H1173" s="365" t="str">
        <f>VLOOKUP(D1173,Fichas!$A$2:$J$2009,10,FALSE)</f>
        <v>Educação</v>
      </c>
      <c r="I1173" s="478" t="str">
        <f>VLOOKUP(D1173,Fichas!$A$2:$K$2009,11,FALSE)</f>
        <v>361</v>
      </c>
      <c r="J1173" s="365" t="str">
        <f>VLOOKUP(D1173,Fichas!$A$2:$L$2009,12,FALSE)</f>
        <v>Ensino Fundamental</v>
      </c>
      <c r="K1173" s="478" t="str">
        <f>VLOOKUP(D1173,Fichas!$A$2:$M$2009,13,FALSE)</f>
        <v>0017</v>
      </c>
      <c r="L1173" s="365" t="str">
        <f>VLOOKUP(D1173,Fichas!$A$2:$N$2009,14,FALSE)</f>
        <v>FUNDEB 30% - Remuneração de Não Docentes</v>
      </c>
      <c r="M1173" s="478" t="str">
        <f>VLOOKUP(D1173,Fichas!$A$2:$O$2009,15,FALSE)</f>
        <v>2063</v>
      </c>
      <c r="N1173" s="365" t="str">
        <f>VLOOKUP(D1173,Fichas!$A$2:$P$2009,16,FALSE)</f>
        <v>FUNDEB 30 - Remuneração Não Docentes - Ensino Fundamental</v>
      </c>
      <c r="O1173" s="478" t="str">
        <f>VLOOKUP(D1173,Fichas!$A$2:$C$2009,3,FALSE)</f>
        <v>3.1.91.13.11.00</v>
      </c>
      <c r="P1173" s="365" t="str">
        <f>VLOOKUP(D1173,Fichas!$A$2:$D$2009,4,FALSE)</f>
        <v>Contribuições RPPS - FFP</v>
      </c>
      <c r="Q1173" s="479" t="str">
        <f>VLOOKUP(D1173,Fichas!$A$2:$E$2009,5,FALSE)</f>
        <v>400</v>
      </c>
      <c r="R1173" s="365" t="str">
        <f>VLOOKUP(Q1173,Dados!$A$2:$C$1673,2,FALSE)</f>
        <v>FUNDEB - 30%</v>
      </c>
      <c r="S1173" s="379">
        <f>'6849'!G30</f>
        <v>96700</v>
      </c>
      <c r="T1173" s="379">
        <f>'6849'!H30</f>
        <v>0</v>
      </c>
      <c r="U1173" s="428" t="s">
        <v>2124</v>
      </c>
    </row>
    <row r="1174" spans="1:21" x14ac:dyDescent="0.2">
      <c r="A1174" s="365" t="s">
        <v>2160</v>
      </c>
      <c r="B1174" s="376">
        <v>44704</v>
      </c>
      <c r="C1174" s="376">
        <v>44719</v>
      </c>
      <c r="D1174" s="484">
        <f>'6849'!D31</f>
        <v>1669</v>
      </c>
      <c r="E1174" s="365" t="str">
        <f>VLOOKUP(D1174,Fichas!$A$2:$G$2009,7,FALSE)</f>
        <v>02.012</v>
      </c>
      <c r="F1174" s="365" t="str">
        <f>VLOOKUP(D1174,Fichas!$A$2:$H$2009,8,FALSE)</f>
        <v>Secretaria de Educação</v>
      </c>
      <c r="G1174" s="478" t="str">
        <f>VLOOKUP(D1174,Fichas!$A$2:$I$2009,9,FALSE)</f>
        <v>12</v>
      </c>
      <c r="H1174" s="365" t="str">
        <f>VLOOKUP(D1174,Fichas!$A$2:$J$2009,10,FALSE)</f>
        <v>Educação</v>
      </c>
      <c r="I1174" s="478" t="str">
        <f>VLOOKUP(D1174,Fichas!$A$2:$K$2009,11,FALSE)</f>
        <v>361</v>
      </c>
      <c r="J1174" s="365" t="str">
        <f>VLOOKUP(D1174,Fichas!$A$2:$L$2009,12,FALSE)</f>
        <v>Ensino Fundamental</v>
      </c>
      <c r="K1174" s="478" t="str">
        <f>VLOOKUP(D1174,Fichas!$A$2:$M$2009,13,FALSE)</f>
        <v>0017</v>
      </c>
      <c r="L1174" s="365" t="str">
        <f>VLOOKUP(D1174,Fichas!$A$2:$N$2009,14,FALSE)</f>
        <v>FUNDEB 30% - Remuneração de Não Docentes</v>
      </c>
      <c r="M1174" s="478" t="str">
        <f>VLOOKUP(D1174,Fichas!$A$2:$O$2009,15,FALSE)</f>
        <v>2063</v>
      </c>
      <c r="N1174" s="365" t="str">
        <f>VLOOKUP(D1174,Fichas!$A$2:$P$2009,16,FALSE)</f>
        <v>FUNDEB 30 - Remuneração Não Docentes - Ensino Fundamental</v>
      </c>
      <c r="O1174" s="478" t="str">
        <f>VLOOKUP(D1174,Fichas!$A$2:$C$2009,3,FALSE)</f>
        <v>3.3.91.41.00.00</v>
      </c>
      <c r="P1174" s="365" t="str">
        <f>VLOOKUP(D1174,Fichas!$A$2:$D$2009,4,FALSE)</f>
        <v>Contribuições</v>
      </c>
      <c r="Q1174" s="479" t="str">
        <f>VLOOKUP(D1174,Fichas!$A$2:$E$2009,5,FALSE)</f>
        <v>400</v>
      </c>
      <c r="R1174" s="365" t="str">
        <f>VLOOKUP(Q1174,Dados!$A$2:$C$1673,2,FALSE)</f>
        <v>FUNDEB - 30%</v>
      </c>
      <c r="S1174" s="379">
        <f>'6849'!G31</f>
        <v>24000</v>
      </c>
      <c r="T1174" s="379">
        <f>'6849'!H31</f>
        <v>0</v>
      </c>
      <c r="U1174" s="428" t="s">
        <v>2124</v>
      </c>
    </row>
    <row r="1175" spans="1:21" x14ac:dyDescent="0.2">
      <c r="A1175" s="365" t="s">
        <v>2160</v>
      </c>
      <c r="B1175" s="376">
        <v>44704</v>
      </c>
      <c r="C1175" s="376">
        <v>44719</v>
      </c>
      <c r="D1175" s="484">
        <f>'6849'!D32</f>
        <v>441</v>
      </c>
      <c r="E1175" s="365" t="str">
        <f>VLOOKUP(D1175,Fichas!$A$2:$G$2009,7,FALSE)</f>
        <v>02.012</v>
      </c>
      <c r="F1175" s="365" t="str">
        <f>VLOOKUP(D1175,Fichas!$A$2:$H$2009,8,FALSE)</f>
        <v>Secretaria de Educação</v>
      </c>
      <c r="G1175" s="478" t="str">
        <f>VLOOKUP(D1175,Fichas!$A$2:$I$2009,9,FALSE)</f>
        <v>12</v>
      </c>
      <c r="H1175" s="365" t="str">
        <f>VLOOKUP(D1175,Fichas!$A$2:$J$2009,10,FALSE)</f>
        <v>Educação</v>
      </c>
      <c r="I1175" s="478" t="str">
        <f>VLOOKUP(D1175,Fichas!$A$2:$K$2009,11,FALSE)</f>
        <v>361</v>
      </c>
      <c r="J1175" s="365" t="str">
        <f>VLOOKUP(D1175,Fichas!$A$2:$L$2009,12,FALSE)</f>
        <v>Ensino Fundamental</v>
      </c>
      <c r="K1175" s="478" t="str">
        <f>VLOOKUP(D1175,Fichas!$A$2:$M$2009,13,FALSE)</f>
        <v>0018</v>
      </c>
      <c r="L1175" s="365" t="str">
        <f>VLOOKUP(D1175,Fichas!$A$2:$N$2009,14,FALSE)</f>
        <v>Gestão da Política de Educação</v>
      </c>
      <c r="M1175" s="478" t="str">
        <f>VLOOKUP(D1175,Fichas!$A$2:$O$2009,15,FALSE)</f>
        <v>2068</v>
      </c>
      <c r="N1175" s="365" t="str">
        <f>VLOOKUP(D1175,Fichas!$A$2:$P$2009,16,FALSE)</f>
        <v xml:space="preserve">Manutenção do Ensino Fundamental </v>
      </c>
      <c r="O1175" s="478" t="str">
        <f>VLOOKUP(D1175,Fichas!$A$2:$C$2009,3,FALSE)</f>
        <v>3.3.90.39.00.00</v>
      </c>
      <c r="P1175" s="365" t="str">
        <f>VLOOKUP(D1175,Fichas!$A$2:$D$2009,4,FALSE)</f>
        <v>Outros Serviços de Terceiros - Pessoa Jurídica</v>
      </c>
      <c r="Q1175" s="479" t="str">
        <f>VLOOKUP(D1175,Fichas!$A$2:$E$2009,5,FALSE)</f>
        <v>200</v>
      </c>
      <c r="R1175" s="365" t="str">
        <f>VLOOKUP(Q1175,Dados!$A$2:$C$1673,2,FALSE)</f>
        <v>Ordinário - Educação</v>
      </c>
      <c r="S1175" s="379">
        <f>'6849'!G32</f>
        <v>145332.88</v>
      </c>
      <c r="T1175" s="379">
        <f>'6849'!H32</f>
        <v>0</v>
      </c>
      <c r="U1175" s="428" t="s">
        <v>2124</v>
      </c>
    </row>
    <row r="1176" spans="1:21" x14ac:dyDescent="0.2">
      <c r="A1176" s="365" t="s">
        <v>2160</v>
      </c>
      <c r="B1176" s="376">
        <v>44704</v>
      </c>
      <c r="C1176" s="376">
        <v>44719</v>
      </c>
      <c r="D1176" s="484">
        <f>'6849'!D33</f>
        <v>448</v>
      </c>
      <c r="E1176" s="365" t="str">
        <f>VLOOKUP(D1176,Fichas!$A$2:$G$2009,7,FALSE)</f>
        <v>02.012</v>
      </c>
      <c r="F1176" s="365" t="str">
        <f>VLOOKUP(D1176,Fichas!$A$2:$H$2009,8,FALSE)</f>
        <v>Secretaria de Educação</v>
      </c>
      <c r="G1176" s="478" t="str">
        <f>VLOOKUP(D1176,Fichas!$A$2:$I$2009,9,FALSE)</f>
        <v>12</v>
      </c>
      <c r="H1176" s="365" t="str">
        <f>VLOOKUP(D1176,Fichas!$A$2:$J$2009,10,FALSE)</f>
        <v>Educação</v>
      </c>
      <c r="I1176" s="478" t="str">
        <f>VLOOKUP(D1176,Fichas!$A$2:$K$2009,11,FALSE)</f>
        <v>361</v>
      </c>
      <c r="J1176" s="365" t="str">
        <f>VLOOKUP(D1176,Fichas!$A$2:$L$2009,12,FALSE)</f>
        <v>Ensino Fundamental</v>
      </c>
      <c r="K1176" s="478" t="str">
        <f>VLOOKUP(D1176,Fichas!$A$2:$M$2009,13,FALSE)</f>
        <v>0020</v>
      </c>
      <c r="L1176" s="365" t="str">
        <f>VLOOKUP(D1176,Fichas!$A$2:$N$2009,14,FALSE)</f>
        <v>Alimentação Escolar</v>
      </c>
      <c r="M1176" s="478" t="str">
        <f>VLOOKUP(D1176,Fichas!$A$2:$O$2009,15,FALSE)</f>
        <v>2076</v>
      </c>
      <c r="N1176" s="365" t="str">
        <f>VLOOKUP(D1176,Fichas!$A$2:$P$2009,16,FALSE)</f>
        <v xml:space="preserve">Manutenção da Alimentação Escolar - Ensino Fundamental </v>
      </c>
      <c r="O1176" s="478" t="str">
        <f>VLOOKUP(D1176,Fichas!$A$2:$C$2009,3,FALSE)</f>
        <v>3.3.90.30.00.00</v>
      </c>
      <c r="P1176" s="365" t="str">
        <f>VLOOKUP(D1176,Fichas!$A$2:$D$2009,4,FALSE)</f>
        <v>Material de Consumo</v>
      </c>
      <c r="Q1176" s="479" t="str">
        <f>VLOOKUP(D1176,Fichas!$A$2:$E$2009,5,FALSE)</f>
        <v>200</v>
      </c>
      <c r="R1176" s="365" t="str">
        <f>VLOOKUP(Q1176,Dados!$A$2:$C$1673,2,FALSE)</f>
        <v>Ordinário - Educação</v>
      </c>
      <c r="S1176" s="379">
        <f>'6849'!G33</f>
        <v>800000</v>
      </c>
      <c r="T1176" s="379">
        <f>'6849'!H33</f>
        <v>0</v>
      </c>
      <c r="U1176" s="428" t="s">
        <v>2124</v>
      </c>
    </row>
    <row r="1177" spans="1:21" x14ac:dyDescent="0.2">
      <c r="A1177" s="365" t="s">
        <v>2160</v>
      </c>
      <c r="B1177" s="376">
        <v>44704</v>
      </c>
      <c r="C1177" s="376">
        <v>44719</v>
      </c>
      <c r="D1177" s="484">
        <f>'6849'!D34</f>
        <v>1663</v>
      </c>
      <c r="E1177" s="365" t="str">
        <f>VLOOKUP(D1177,Fichas!$A$2:$G$2009,7,FALSE)</f>
        <v>02.012</v>
      </c>
      <c r="F1177" s="365" t="str">
        <f>VLOOKUP(D1177,Fichas!$A$2:$H$2009,8,FALSE)</f>
        <v>Secretaria de Educação</v>
      </c>
      <c r="G1177" s="478" t="str">
        <f>VLOOKUP(D1177,Fichas!$A$2:$I$2009,9,FALSE)</f>
        <v>12</v>
      </c>
      <c r="H1177" s="365" t="str">
        <f>VLOOKUP(D1177,Fichas!$A$2:$J$2009,10,FALSE)</f>
        <v>Educação</v>
      </c>
      <c r="I1177" s="478" t="str">
        <f>VLOOKUP(D1177,Fichas!$A$2:$K$2009,11,FALSE)</f>
        <v>362</v>
      </c>
      <c r="J1177" s="365" t="str">
        <f>VLOOKUP(D1177,Fichas!$A$2:$L$2009,12,FALSE)</f>
        <v>Ensino Médio</v>
      </c>
      <c r="K1177" s="478" t="str">
        <f>VLOOKUP(D1177,Fichas!$A$2:$M$2009,13,FALSE)</f>
        <v>0015</v>
      </c>
      <c r="L1177" s="365" t="str">
        <f>VLOOKUP(D1177,Fichas!$A$2:$N$2009,14,FALSE)</f>
        <v>Gestão de Pessoal da Educação</v>
      </c>
      <c r="M1177" s="478" t="str">
        <f>VLOOKUP(D1177,Fichas!$A$2:$O$2009,15,FALSE)</f>
        <v>2053</v>
      </c>
      <c r="N1177" s="365" t="str">
        <f>VLOOKUP(D1177,Fichas!$A$2:$P$2009,16,FALSE)</f>
        <v>Remuneração dos Profissionais da Educação - Ensino Médio</v>
      </c>
      <c r="O1177" s="478" t="str">
        <f>VLOOKUP(D1177,Fichas!$A$2:$C$2009,3,FALSE)</f>
        <v>3.3.91.41.00.00</v>
      </c>
      <c r="P1177" s="365" t="str">
        <f>VLOOKUP(D1177,Fichas!$A$2:$D$2009,4,FALSE)</f>
        <v>Contribuições</v>
      </c>
      <c r="Q1177" s="479" t="str">
        <f>VLOOKUP(D1177,Fichas!$A$2:$E$2009,5,FALSE)</f>
        <v>0</v>
      </c>
      <c r="R1177" s="365" t="str">
        <f>VLOOKUP(Q1177,Dados!$A$2:$C$1673,2,FALSE)</f>
        <v>Ordinário</v>
      </c>
      <c r="S1177" s="379">
        <f>'6849'!G34</f>
        <v>2025</v>
      </c>
      <c r="T1177" s="379">
        <f>'6849'!H34</f>
        <v>0</v>
      </c>
      <c r="U1177" s="428" t="s">
        <v>2124</v>
      </c>
    </row>
    <row r="1178" spans="1:21" x14ac:dyDescent="0.2">
      <c r="A1178" s="365" t="s">
        <v>2160</v>
      </c>
      <c r="B1178" s="376">
        <v>44704</v>
      </c>
      <c r="C1178" s="376">
        <v>44719</v>
      </c>
      <c r="D1178" s="484">
        <f>'6849'!D35</f>
        <v>463</v>
      </c>
      <c r="E1178" s="365" t="str">
        <f>VLOOKUP(D1178,Fichas!$A$2:$G$2009,7,FALSE)</f>
        <v>02.012</v>
      </c>
      <c r="F1178" s="365" t="str">
        <f>VLOOKUP(D1178,Fichas!$A$2:$H$2009,8,FALSE)</f>
        <v>Secretaria de Educação</v>
      </c>
      <c r="G1178" s="478" t="str">
        <f>VLOOKUP(D1178,Fichas!$A$2:$I$2009,9,FALSE)</f>
        <v>12</v>
      </c>
      <c r="H1178" s="365" t="str">
        <f>VLOOKUP(D1178,Fichas!$A$2:$J$2009,10,FALSE)</f>
        <v>Educação</v>
      </c>
      <c r="I1178" s="478" t="str">
        <f>VLOOKUP(D1178,Fichas!$A$2:$K$2009,11,FALSE)</f>
        <v>362</v>
      </c>
      <c r="J1178" s="365" t="str">
        <f>VLOOKUP(D1178,Fichas!$A$2:$L$2009,12,FALSE)</f>
        <v>Ensino Médio</v>
      </c>
      <c r="K1178" s="478" t="str">
        <f>VLOOKUP(D1178,Fichas!$A$2:$M$2009,13,FALSE)</f>
        <v>0018</v>
      </c>
      <c r="L1178" s="365" t="str">
        <f>VLOOKUP(D1178,Fichas!$A$2:$N$2009,14,FALSE)</f>
        <v>Gestão da Política de Educação</v>
      </c>
      <c r="M1178" s="478" t="str">
        <f>VLOOKUP(D1178,Fichas!$A$2:$O$2009,15,FALSE)</f>
        <v>2069</v>
      </c>
      <c r="N1178" s="365" t="str">
        <f>VLOOKUP(D1178,Fichas!$A$2:$P$2009,16,FALSE)</f>
        <v>Manutenção do Ensino Médio</v>
      </c>
      <c r="O1178" s="478" t="str">
        <f>VLOOKUP(D1178,Fichas!$A$2:$C$2009,3,FALSE)</f>
        <v>3.3.90.39.00.00</v>
      </c>
      <c r="P1178" s="365" t="str">
        <f>VLOOKUP(D1178,Fichas!$A$2:$D$2009,4,FALSE)</f>
        <v>Outros Serviços de Terceiros - Pessoa Jurídica</v>
      </c>
      <c r="Q1178" s="479" t="str">
        <f>VLOOKUP(D1178,Fichas!$A$2:$E$2009,5,FALSE)</f>
        <v>0</v>
      </c>
      <c r="R1178" s="365" t="str">
        <f>VLOOKUP(Q1178,Dados!$A$2:$C$1673,2,FALSE)</f>
        <v>Ordinário</v>
      </c>
      <c r="S1178" s="379">
        <f>'6849'!G35</f>
        <v>62205.279999999999</v>
      </c>
      <c r="T1178" s="379">
        <f>'6849'!H35</f>
        <v>0</v>
      </c>
      <c r="U1178" s="428" t="s">
        <v>2124</v>
      </c>
    </row>
    <row r="1179" spans="1:21" x14ac:dyDescent="0.2">
      <c r="A1179" s="365" t="s">
        <v>2160</v>
      </c>
      <c r="B1179" s="376">
        <v>44704</v>
      </c>
      <c r="C1179" s="376">
        <v>44719</v>
      </c>
      <c r="D1179" s="484">
        <f>'6849'!D36</f>
        <v>1666</v>
      </c>
      <c r="E1179" s="365" t="str">
        <f>VLOOKUP(D1179,Fichas!$A$2:$G$2009,7,FALSE)</f>
        <v>02.012</v>
      </c>
      <c r="F1179" s="365" t="str">
        <f>VLOOKUP(D1179,Fichas!$A$2:$H$2009,8,FALSE)</f>
        <v>Secretaria de Educação</v>
      </c>
      <c r="G1179" s="478" t="str">
        <f>VLOOKUP(D1179,Fichas!$A$2:$I$2009,9,FALSE)</f>
        <v>12</v>
      </c>
      <c r="H1179" s="365" t="str">
        <f>VLOOKUP(D1179,Fichas!$A$2:$J$2009,10,FALSE)</f>
        <v>Educação</v>
      </c>
      <c r="I1179" s="478" t="str">
        <f>VLOOKUP(D1179,Fichas!$A$2:$K$2009,11,FALSE)</f>
        <v>365</v>
      </c>
      <c r="J1179" s="365" t="str">
        <f>VLOOKUP(D1179,Fichas!$A$2:$L$2009,12,FALSE)</f>
        <v>Educação Infantil</v>
      </c>
      <c r="K1179" s="478" t="str">
        <f>VLOOKUP(D1179,Fichas!$A$2:$M$2009,13,FALSE)</f>
        <v>0015</v>
      </c>
      <c r="L1179" s="365" t="str">
        <f>VLOOKUP(D1179,Fichas!$A$2:$N$2009,14,FALSE)</f>
        <v>Gestão de Pessoal da Educação</v>
      </c>
      <c r="M1179" s="478" t="str">
        <f>VLOOKUP(D1179,Fichas!$A$2:$O$2009,15,FALSE)</f>
        <v>2055</v>
      </c>
      <c r="N1179" s="365" t="str">
        <f>VLOOKUP(D1179,Fichas!$A$2:$P$2009,16,FALSE)</f>
        <v>Remuneração dos Profissionais da Educação - Pré Escola</v>
      </c>
      <c r="O1179" s="478" t="str">
        <f>VLOOKUP(D1179,Fichas!$A$2:$C$2009,3,FALSE)</f>
        <v>3.3.91.41.00.00</v>
      </c>
      <c r="P1179" s="365" t="str">
        <f>VLOOKUP(D1179,Fichas!$A$2:$D$2009,4,FALSE)</f>
        <v>Contribuições</v>
      </c>
      <c r="Q1179" s="479" t="str">
        <f>VLOOKUP(D1179,Fichas!$A$2:$E$2009,5,FALSE)</f>
        <v>200</v>
      </c>
      <c r="R1179" s="365" t="str">
        <f>VLOOKUP(Q1179,Dados!$A$2:$C$1673,2,FALSE)</f>
        <v>Ordinário - Educação</v>
      </c>
      <c r="S1179" s="379">
        <f>'6849'!G36</f>
        <v>390</v>
      </c>
      <c r="T1179" s="379">
        <f>'6849'!H36</f>
        <v>0</v>
      </c>
      <c r="U1179" s="428" t="s">
        <v>2124</v>
      </c>
    </row>
    <row r="1180" spans="1:21" x14ac:dyDescent="0.2">
      <c r="A1180" s="365" t="s">
        <v>2160</v>
      </c>
      <c r="B1180" s="376">
        <v>44704</v>
      </c>
      <c r="C1180" s="376">
        <v>44719</v>
      </c>
      <c r="D1180" s="484">
        <f>'6849'!D37</f>
        <v>505</v>
      </c>
      <c r="E1180" s="365" t="str">
        <f>VLOOKUP(D1180,Fichas!$A$2:$G$2009,7,FALSE)</f>
        <v>02.012</v>
      </c>
      <c r="F1180" s="365" t="str">
        <f>VLOOKUP(D1180,Fichas!$A$2:$H$2009,8,FALSE)</f>
        <v>Secretaria de Educação</v>
      </c>
      <c r="G1180" s="478" t="str">
        <f>VLOOKUP(D1180,Fichas!$A$2:$I$2009,9,FALSE)</f>
        <v>12</v>
      </c>
      <c r="H1180" s="365" t="str">
        <f>VLOOKUP(D1180,Fichas!$A$2:$J$2009,10,FALSE)</f>
        <v>Educação</v>
      </c>
      <c r="I1180" s="478" t="str">
        <f>VLOOKUP(D1180,Fichas!$A$2:$K$2009,11,FALSE)</f>
        <v>365</v>
      </c>
      <c r="J1180" s="365" t="str">
        <f>VLOOKUP(D1180,Fichas!$A$2:$L$2009,12,FALSE)</f>
        <v>Educação Infantil</v>
      </c>
      <c r="K1180" s="478" t="str">
        <f>VLOOKUP(D1180,Fichas!$A$2:$M$2009,13,FALSE)</f>
        <v>0016</v>
      </c>
      <c r="L1180" s="365" t="str">
        <f>VLOOKUP(D1180,Fichas!$A$2:$N$2009,14,FALSE)</f>
        <v>FUNDEB 70% - Remuneração do Magistério</v>
      </c>
      <c r="M1180" s="478" t="str">
        <f>VLOOKUP(D1180,Fichas!$A$2:$O$2009,15,FALSE)</f>
        <v>2059</v>
      </c>
      <c r="N1180" s="365" t="str">
        <f>VLOOKUP(D1180,Fichas!$A$2:$P$2009,16,FALSE)</f>
        <v>FUNDEB 70 - Remuneração do Magistério - Creche</v>
      </c>
      <c r="O1180" s="478" t="str">
        <f>VLOOKUP(D1180,Fichas!$A$2:$C$2009,3,FALSE)</f>
        <v>3.1.91.13.11.00</v>
      </c>
      <c r="P1180" s="365" t="str">
        <f>VLOOKUP(D1180,Fichas!$A$2:$D$2009,4,FALSE)</f>
        <v>Contribuições RPPS - FFP</v>
      </c>
      <c r="Q1180" s="479" t="str">
        <f>VLOOKUP(D1180,Fichas!$A$2:$E$2009,5,FALSE)</f>
        <v>600</v>
      </c>
      <c r="R1180" s="365" t="str">
        <f>VLOOKUP(Q1180,Dados!$A$2:$C$1673,2,FALSE)</f>
        <v>FUNDEB - 70%</v>
      </c>
      <c r="S1180" s="379">
        <f>'6849'!G37</f>
        <v>43000</v>
      </c>
      <c r="T1180" s="379">
        <f>'6849'!H37</f>
        <v>0</v>
      </c>
      <c r="U1180" s="428" t="s">
        <v>2124</v>
      </c>
    </row>
    <row r="1181" spans="1:21" x14ac:dyDescent="0.2">
      <c r="A1181" s="365" t="s">
        <v>2160</v>
      </c>
      <c r="B1181" s="376">
        <v>44704</v>
      </c>
      <c r="C1181" s="376">
        <v>44719</v>
      </c>
      <c r="D1181" s="484">
        <f>'6849'!D38</f>
        <v>1674</v>
      </c>
      <c r="E1181" s="365" t="str">
        <f>VLOOKUP(D1181,Fichas!$A$2:$G$2009,7,FALSE)</f>
        <v>02.012</v>
      </c>
      <c r="F1181" s="365" t="str">
        <f>VLOOKUP(D1181,Fichas!$A$2:$H$2009,8,FALSE)</f>
        <v>Secretaria de Educação</v>
      </c>
      <c r="G1181" s="478" t="str">
        <f>VLOOKUP(D1181,Fichas!$A$2:$I$2009,9,FALSE)</f>
        <v>12</v>
      </c>
      <c r="H1181" s="365" t="str">
        <f>VLOOKUP(D1181,Fichas!$A$2:$J$2009,10,FALSE)</f>
        <v>Educação</v>
      </c>
      <c r="I1181" s="478" t="str">
        <f>VLOOKUP(D1181,Fichas!$A$2:$K$2009,11,FALSE)</f>
        <v>365</v>
      </c>
      <c r="J1181" s="365" t="str">
        <f>VLOOKUP(D1181,Fichas!$A$2:$L$2009,12,FALSE)</f>
        <v>Educação Infantil</v>
      </c>
      <c r="K1181" s="478" t="str">
        <f>VLOOKUP(D1181,Fichas!$A$2:$M$2009,13,FALSE)</f>
        <v>0016</v>
      </c>
      <c r="L1181" s="365" t="str">
        <f>VLOOKUP(D1181,Fichas!$A$2:$N$2009,14,FALSE)</f>
        <v>FUNDEB 70% - Remuneração do Magistério</v>
      </c>
      <c r="M1181" s="478" t="str">
        <f>VLOOKUP(D1181,Fichas!$A$2:$O$2009,15,FALSE)</f>
        <v>2059</v>
      </c>
      <c r="N1181" s="365" t="str">
        <f>VLOOKUP(D1181,Fichas!$A$2:$P$2009,16,FALSE)</f>
        <v>FUNDEB 70 - Remuneração do Magistério - Creche</v>
      </c>
      <c r="O1181" s="478" t="str">
        <f>VLOOKUP(D1181,Fichas!$A$2:$C$2009,3,FALSE)</f>
        <v>3.3.91.41.00.00</v>
      </c>
      <c r="P1181" s="365" t="str">
        <f>VLOOKUP(D1181,Fichas!$A$2:$D$2009,4,FALSE)</f>
        <v>Contribuições</v>
      </c>
      <c r="Q1181" s="479" t="str">
        <f>VLOOKUP(D1181,Fichas!$A$2:$E$2009,5,FALSE)</f>
        <v>600</v>
      </c>
      <c r="R1181" s="365" t="str">
        <f>VLOOKUP(Q1181,Dados!$A$2:$C$1673,2,FALSE)</f>
        <v>FUNDEB - 70%</v>
      </c>
      <c r="S1181" s="379">
        <f>'6849'!G38</f>
        <v>5000</v>
      </c>
      <c r="T1181" s="379">
        <f>'6849'!H38</f>
        <v>0</v>
      </c>
      <c r="U1181" s="428" t="s">
        <v>2124</v>
      </c>
    </row>
    <row r="1182" spans="1:21" x14ac:dyDescent="0.2">
      <c r="A1182" s="365" t="s">
        <v>2160</v>
      </c>
      <c r="B1182" s="376">
        <v>44704</v>
      </c>
      <c r="C1182" s="376">
        <v>44719</v>
      </c>
      <c r="D1182" s="484">
        <f>'6849'!D39</f>
        <v>508</v>
      </c>
      <c r="E1182" s="365" t="str">
        <f>VLOOKUP(D1182,Fichas!$A$2:$G$2009,7,FALSE)</f>
        <v>02.012</v>
      </c>
      <c r="F1182" s="365" t="str">
        <f>VLOOKUP(D1182,Fichas!$A$2:$H$2009,8,FALSE)</f>
        <v>Secretaria de Educação</v>
      </c>
      <c r="G1182" s="478" t="str">
        <f>VLOOKUP(D1182,Fichas!$A$2:$I$2009,9,FALSE)</f>
        <v>12</v>
      </c>
      <c r="H1182" s="365" t="str">
        <f>VLOOKUP(D1182,Fichas!$A$2:$J$2009,10,FALSE)</f>
        <v>Educação</v>
      </c>
      <c r="I1182" s="478" t="str">
        <f>VLOOKUP(D1182,Fichas!$A$2:$K$2009,11,FALSE)</f>
        <v>365</v>
      </c>
      <c r="J1182" s="365" t="str">
        <f>VLOOKUP(D1182,Fichas!$A$2:$L$2009,12,FALSE)</f>
        <v>Educação Infantil</v>
      </c>
      <c r="K1182" s="478" t="str">
        <f>VLOOKUP(D1182,Fichas!$A$2:$M$2009,13,FALSE)</f>
        <v>0016</v>
      </c>
      <c r="L1182" s="365" t="str">
        <f>VLOOKUP(D1182,Fichas!$A$2:$N$2009,14,FALSE)</f>
        <v>FUNDEB 70% - Remuneração do Magistério</v>
      </c>
      <c r="M1182" s="478" t="str">
        <f>VLOOKUP(D1182,Fichas!$A$2:$O$2009,15,FALSE)</f>
        <v>2060</v>
      </c>
      <c r="N1182" s="365" t="str">
        <f>VLOOKUP(D1182,Fichas!$A$2:$P$2009,16,FALSE)</f>
        <v>FUNDEB 70 - Remuneração do Magistério - Pré Escola</v>
      </c>
      <c r="O1182" s="478" t="str">
        <f>VLOOKUP(D1182,Fichas!$A$2:$C$2009,3,FALSE)</f>
        <v>3.1.90.11.00.00</v>
      </c>
      <c r="P1182" s="365" t="str">
        <f>VLOOKUP(D1182,Fichas!$A$2:$D$2009,4,FALSE)</f>
        <v>Vencimentos e Vantagens Fixas - Pessoal Civil</v>
      </c>
      <c r="Q1182" s="479" t="str">
        <f>VLOOKUP(D1182,Fichas!$A$2:$E$2009,5,FALSE)</f>
        <v>600</v>
      </c>
      <c r="R1182" s="365" t="str">
        <f>VLOOKUP(Q1182,Dados!$A$2:$C$1673,2,FALSE)</f>
        <v>FUNDEB - 70%</v>
      </c>
      <c r="S1182" s="379">
        <f>'6849'!G39</f>
        <v>1255000</v>
      </c>
      <c r="T1182" s="379">
        <f>'6849'!H39</f>
        <v>0</v>
      </c>
      <c r="U1182" s="428" t="s">
        <v>2124</v>
      </c>
    </row>
    <row r="1183" spans="1:21" x14ac:dyDescent="0.2">
      <c r="A1183" s="365" t="s">
        <v>2160</v>
      </c>
      <c r="B1183" s="376">
        <v>44704</v>
      </c>
      <c r="C1183" s="376">
        <v>44719</v>
      </c>
      <c r="D1183" s="484">
        <f>'6849'!D40</f>
        <v>511</v>
      </c>
      <c r="E1183" s="365" t="str">
        <f>VLOOKUP(D1183,Fichas!$A$2:$G$2009,7,FALSE)</f>
        <v>02.012</v>
      </c>
      <c r="F1183" s="365" t="str">
        <f>VLOOKUP(D1183,Fichas!$A$2:$H$2009,8,FALSE)</f>
        <v>Secretaria de Educação</v>
      </c>
      <c r="G1183" s="478" t="str">
        <f>VLOOKUP(D1183,Fichas!$A$2:$I$2009,9,FALSE)</f>
        <v>12</v>
      </c>
      <c r="H1183" s="365" t="str">
        <f>VLOOKUP(D1183,Fichas!$A$2:$J$2009,10,FALSE)</f>
        <v>Educação</v>
      </c>
      <c r="I1183" s="478" t="str">
        <f>VLOOKUP(D1183,Fichas!$A$2:$K$2009,11,FALSE)</f>
        <v>365</v>
      </c>
      <c r="J1183" s="365" t="str">
        <f>VLOOKUP(D1183,Fichas!$A$2:$L$2009,12,FALSE)</f>
        <v>Educação Infantil</v>
      </c>
      <c r="K1183" s="478" t="str">
        <f>VLOOKUP(D1183,Fichas!$A$2:$M$2009,13,FALSE)</f>
        <v>0016</v>
      </c>
      <c r="L1183" s="365" t="str">
        <f>VLOOKUP(D1183,Fichas!$A$2:$N$2009,14,FALSE)</f>
        <v>FUNDEB 70% - Remuneração do Magistério</v>
      </c>
      <c r="M1183" s="478" t="str">
        <f>VLOOKUP(D1183,Fichas!$A$2:$O$2009,15,FALSE)</f>
        <v>2060</v>
      </c>
      <c r="N1183" s="365" t="str">
        <f>VLOOKUP(D1183,Fichas!$A$2:$P$2009,16,FALSE)</f>
        <v>FUNDEB 70 - Remuneração do Magistério - Pré Escola</v>
      </c>
      <c r="O1183" s="478" t="str">
        <f>VLOOKUP(D1183,Fichas!$A$2:$C$2009,3,FALSE)</f>
        <v>3.1.91.13.11.00</v>
      </c>
      <c r="P1183" s="365" t="str">
        <f>VLOOKUP(D1183,Fichas!$A$2:$D$2009,4,FALSE)</f>
        <v>Contribuições RPPS - FFP</v>
      </c>
      <c r="Q1183" s="479" t="str">
        <f>VLOOKUP(D1183,Fichas!$A$2:$E$2009,5,FALSE)</f>
        <v>600</v>
      </c>
      <c r="R1183" s="365" t="str">
        <f>VLOOKUP(Q1183,Dados!$A$2:$C$1673,2,FALSE)</f>
        <v>FUNDEB - 70%</v>
      </c>
      <c r="S1183" s="379">
        <f>'6849'!G40</f>
        <v>84800</v>
      </c>
      <c r="T1183" s="379">
        <f>'6849'!H40</f>
        <v>0</v>
      </c>
      <c r="U1183" s="428" t="s">
        <v>2124</v>
      </c>
    </row>
    <row r="1184" spans="1:21" x14ac:dyDescent="0.2">
      <c r="A1184" s="365" t="s">
        <v>2160</v>
      </c>
      <c r="B1184" s="376">
        <v>44704</v>
      </c>
      <c r="C1184" s="376">
        <v>44719</v>
      </c>
      <c r="D1184" s="484">
        <f>'6849'!D41</f>
        <v>518</v>
      </c>
      <c r="E1184" s="365" t="str">
        <f>VLOOKUP(D1184,Fichas!$A$2:$G$2009,7,FALSE)</f>
        <v>02.012</v>
      </c>
      <c r="F1184" s="365" t="str">
        <f>VLOOKUP(D1184,Fichas!$A$2:$H$2009,8,FALSE)</f>
        <v>Secretaria de Educação</v>
      </c>
      <c r="G1184" s="478" t="str">
        <f>VLOOKUP(D1184,Fichas!$A$2:$I$2009,9,FALSE)</f>
        <v>12</v>
      </c>
      <c r="H1184" s="365" t="str">
        <f>VLOOKUP(D1184,Fichas!$A$2:$J$2009,10,FALSE)</f>
        <v>Educação</v>
      </c>
      <c r="I1184" s="478" t="str">
        <f>VLOOKUP(D1184,Fichas!$A$2:$K$2009,11,FALSE)</f>
        <v>365</v>
      </c>
      <c r="J1184" s="365" t="str">
        <f>VLOOKUP(D1184,Fichas!$A$2:$L$2009,12,FALSE)</f>
        <v>Educação Infantil</v>
      </c>
      <c r="K1184" s="478" t="str">
        <f>VLOOKUP(D1184,Fichas!$A$2:$M$2009,13,FALSE)</f>
        <v>0017</v>
      </c>
      <c r="L1184" s="365" t="str">
        <f>VLOOKUP(D1184,Fichas!$A$2:$N$2009,14,FALSE)</f>
        <v>FUNDEB 30% - Remuneração de Não Docentes</v>
      </c>
      <c r="M1184" s="478" t="str">
        <f>VLOOKUP(D1184,Fichas!$A$2:$O$2009,15,FALSE)</f>
        <v>2064</v>
      </c>
      <c r="N1184" s="365" t="str">
        <f>VLOOKUP(D1184,Fichas!$A$2:$P$2009,16,FALSE)</f>
        <v>FUNDEB 30 - Remuneração Não Docentes - Creche</v>
      </c>
      <c r="O1184" s="478" t="str">
        <f>VLOOKUP(D1184,Fichas!$A$2:$C$2009,3,FALSE)</f>
        <v>3.1.91.13.11.00</v>
      </c>
      <c r="P1184" s="365" t="str">
        <f>VLOOKUP(D1184,Fichas!$A$2:$D$2009,4,FALSE)</f>
        <v>Contribuições RPPS - FFP</v>
      </c>
      <c r="Q1184" s="479" t="str">
        <f>VLOOKUP(D1184,Fichas!$A$2:$E$2009,5,FALSE)</f>
        <v>400</v>
      </c>
      <c r="R1184" s="365" t="str">
        <f>VLOOKUP(Q1184,Dados!$A$2:$C$1673,2,FALSE)</f>
        <v>FUNDEB - 30%</v>
      </c>
      <c r="S1184" s="379">
        <f>'6849'!G41</f>
        <v>18000</v>
      </c>
      <c r="T1184" s="379">
        <f>'6849'!H41</f>
        <v>0</v>
      </c>
      <c r="U1184" s="428" t="s">
        <v>2124</v>
      </c>
    </row>
    <row r="1185" spans="1:21" x14ac:dyDescent="0.2">
      <c r="A1185" s="365" t="s">
        <v>2160</v>
      </c>
      <c r="B1185" s="376">
        <v>44704</v>
      </c>
      <c r="C1185" s="376">
        <v>44719</v>
      </c>
      <c r="D1185" s="484">
        <f>'6849'!D42</f>
        <v>1670</v>
      </c>
      <c r="E1185" s="365" t="str">
        <f>VLOOKUP(D1185,Fichas!$A$2:$G$2009,7,FALSE)</f>
        <v>02.012</v>
      </c>
      <c r="F1185" s="365" t="str">
        <f>VLOOKUP(D1185,Fichas!$A$2:$H$2009,8,FALSE)</f>
        <v>Secretaria de Educação</v>
      </c>
      <c r="G1185" s="478" t="str">
        <f>VLOOKUP(D1185,Fichas!$A$2:$I$2009,9,FALSE)</f>
        <v>12</v>
      </c>
      <c r="H1185" s="365" t="str">
        <f>VLOOKUP(D1185,Fichas!$A$2:$J$2009,10,FALSE)</f>
        <v>Educação</v>
      </c>
      <c r="I1185" s="478" t="str">
        <f>VLOOKUP(D1185,Fichas!$A$2:$K$2009,11,FALSE)</f>
        <v>365</v>
      </c>
      <c r="J1185" s="365" t="str">
        <f>VLOOKUP(D1185,Fichas!$A$2:$L$2009,12,FALSE)</f>
        <v>Educação Infantil</v>
      </c>
      <c r="K1185" s="478" t="str">
        <f>VLOOKUP(D1185,Fichas!$A$2:$M$2009,13,FALSE)</f>
        <v>0017</v>
      </c>
      <c r="L1185" s="365" t="str">
        <f>VLOOKUP(D1185,Fichas!$A$2:$N$2009,14,FALSE)</f>
        <v>FUNDEB 30% - Remuneração de Não Docentes</v>
      </c>
      <c r="M1185" s="478" t="str">
        <f>VLOOKUP(D1185,Fichas!$A$2:$O$2009,15,FALSE)</f>
        <v>2064</v>
      </c>
      <c r="N1185" s="365" t="str">
        <f>VLOOKUP(D1185,Fichas!$A$2:$P$2009,16,FALSE)</f>
        <v>FUNDEB 30 - Remuneração Não Docentes - Creche</v>
      </c>
      <c r="O1185" s="478" t="str">
        <f>VLOOKUP(D1185,Fichas!$A$2:$C$2009,3,FALSE)</f>
        <v>3.3.91.41.00.00</v>
      </c>
      <c r="P1185" s="365" t="str">
        <f>VLOOKUP(D1185,Fichas!$A$2:$D$2009,4,FALSE)</f>
        <v>Contribuições</v>
      </c>
      <c r="Q1185" s="479" t="str">
        <f>VLOOKUP(D1185,Fichas!$A$2:$E$2009,5,FALSE)</f>
        <v>400</v>
      </c>
      <c r="R1185" s="365" t="str">
        <f>VLOOKUP(Q1185,Dados!$A$2:$C$1673,2,FALSE)</f>
        <v>FUNDEB - 30%</v>
      </c>
      <c r="S1185" s="379">
        <f>'6849'!G42</f>
        <v>5000</v>
      </c>
      <c r="T1185" s="379">
        <f>'6849'!H42</f>
        <v>0</v>
      </c>
      <c r="U1185" s="428" t="s">
        <v>2124</v>
      </c>
    </row>
    <row r="1186" spans="1:21" x14ac:dyDescent="0.2">
      <c r="A1186" s="365" t="s">
        <v>2160</v>
      </c>
      <c r="B1186" s="376">
        <v>44704</v>
      </c>
      <c r="C1186" s="376">
        <v>44719</v>
      </c>
      <c r="D1186" s="484">
        <f>'6849'!D43</f>
        <v>521</v>
      </c>
      <c r="E1186" s="365" t="str">
        <f>VLOOKUP(D1186,Fichas!$A$2:$G$2009,7,FALSE)</f>
        <v>02.012</v>
      </c>
      <c r="F1186" s="365" t="str">
        <f>VLOOKUP(D1186,Fichas!$A$2:$H$2009,8,FALSE)</f>
        <v>Secretaria de Educação</v>
      </c>
      <c r="G1186" s="478" t="str">
        <f>VLOOKUP(D1186,Fichas!$A$2:$I$2009,9,FALSE)</f>
        <v>12</v>
      </c>
      <c r="H1186" s="365" t="str">
        <f>VLOOKUP(D1186,Fichas!$A$2:$J$2009,10,FALSE)</f>
        <v>Educação</v>
      </c>
      <c r="I1186" s="478" t="str">
        <f>VLOOKUP(D1186,Fichas!$A$2:$K$2009,11,FALSE)</f>
        <v>365</v>
      </c>
      <c r="J1186" s="365" t="str">
        <f>VLOOKUP(D1186,Fichas!$A$2:$L$2009,12,FALSE)</f>
        <v>Educação Infantil</v>
      </c>
      <c r="K1186" s="478" t="str">
        <f>VLOOKUP(D1186,Fichas!$A$2:$M$2009,13,FALSE)</f>
        <v>0017</v>
      </c>
      <c r="L1186" s="365" t="str">
        <f>VLOOKUP(D1186,Fichas!$A$2:$N$2009,14,FALSE)</f>
        <v>FUNDEB 30% - Remuneração de Não Docentes</v>
      </c>
      <c r="M1186" s="478" t="str">
        <f>VLOOKUP(D1186,Fichas!$A$2:$O$2009,15,FALSE)</f>
        <v>2065</v>
      </c>
      <c r="N1186" s="365" t="str">
        <f>VLOOKUP(D1186,Fichas!$A$2:$P$2009,16,FALSE)</f>
        <v>FUNDEB 30 - Remuneração Não Docentes - Pré Escola</v>
      </c>
      <c r="O1186" s="478" t="str">
        <f>VLOOKUP(D1186,Fichas!$A$2:$C$2009,3,FALSE)</f>
        <v>3.1.90.11.00.00</v>
      </c>
      <c r="P1186" s="365" t="str">
        <f>VLOOKUP(D1186,Fichas!$A$2:$D$2009,4,FALSE)</f>
        <v>Vencimentos e Vantagens Fixas - Pessoal Civil</v>
      </c>
      <c r="Q1186" s="479" t="str">
        <f>VLOOKUP(D1186,Fichas!$A$2:$E$2009,5,FALSE)</f>
        <v>400</v>
      </c>
      <c r="R1186" s="365" t="str">
        <f>VLOOKUP(Q1186,Dados!$A$2:$C$1673,2,FALSE)</f>
        <v>FUNDEB - 30%</v>
      </c>
      <c r="S1186" s="379">
        <f>'6849'!G43</f>
        <v>398000</v>
      </c>
      <c r="T1186" s="379">
        <f>'6849'!H43</f>
        <v>0</v>
      </c>
      <c r="U1186" s="428" t="s">
        <v>2124</v>
      </c>
    </row>
    <row r="1187" spans="1:21" x14ac:dyDescent="0.2">
      <c r="A1187" s="365" t="s">
        <v>2160</v>
      </c>
      <c r="B1187" s="376">
        <v>44704</v>
      </c>
      <c r="C1187" s="376">
        <v>44719</v>
      </c>
      <c r="D1187" s="484">
        <f>'6849'!D44</f>
        <v>1671</v>
      </c>
      <c r="E1187" s="365" t="str">
        <f>VLOOKUP(D1187,Fichas!$A$2:$G$2009,7,FALSE)</f>
        <v>02.012</v>
      </c>
      <c r="F1187" s="365" t="str">
        <f>VLOOKUP(D1187,Fichas!$A$2:$H$2009,8,FALSE)</f>
        <v>Secretaria de Educação</v>
      </c>
      <c r="G1187" s="478" t="str">
        <f>VLOOKUP(D1187,Fichas!$A$2:$I$2009,9,FALSE)</f>
        <v>12</v>
      </c>
      <c r="H1187" s="365" t="str">
        <f>VLOOKUP(D1187,Fichas!$A$2:$J$2009,10,FALSE)</f>
        <v>Educação</v>
      </c>
      <c r="I1187" s="478" t="str">
        <f>VLOOKUP(D1187,Fichas!$A$2:$K$2009,11,FALSE)</f>
        <v>365</v>
      </c>
      <c r="J1187" s="365" t="str">
        <f>VLOOKUP(D1187,Fichas!$A$2:$L$2009,12,FALSE)</f>
        <v>Educação Infantil</v>
      </c>
      <c r="K1187" s="478" t="str">
        <f>VLOOKUP(D1187,Fichas!$A$2:$M$2009,13,FALSE)</f>
        <v>0017</v>
      </c>
      <c r="L1187" s="365" t="str">
        <f>VLOOKUP(D1187,Fichas!$A$2:$N$2009,14,FALSE)</f>
        <v>FUNDEB 30% - Remuneração de Não Docentes</v>
      </c>
      <c r="M1187" s="478" t="str">
        <f>VLOOKUP(D1187,Fichas!$A$2:$O$2009,15,FALSE)</f>
        <v>2065</v>
      </c>
      <c r="N1187" s="365" t="str">
        <f>VLOOKUP(D1187,Fichas!$A$2:$P$2009,16,FALSE)</f>
        <v>FUNDEB 30 - Remuneração Não Docentes - Pré Escola</v>
      </c>
      <c r="O1187" s="478" t="str">
        <f>VLOOKUP(D1187,Fichas!$A$2:$C$2009,3,FALSE)</f>
        <v>3.3.91.41.00.00</v>
      </c>
      <c r="P1187" s="365" t="str">
        <f>VLOOKUP(D1187,Fichas!$A$2:$D$2009,4,FALSE)</f>
        <v>Contribuições</v>
      </c>
      <c r="Q1187" s="479" t="str">
        <f>VLOOKUP(D1187,Fichas!$A$2:$E$2009,5,FALSE)</f>
        <v>400</v>
      </c>
      <c r="R1187" s="365" t="str">
        <f>VLOOKUP(Q1187,Dados!$A$2:$C$1673,2,FALSE)</f>
        <v>FUNDEB - 30%</v>
      </c>
      <c r="S1187" s="379">
        <f>'6849'!G44</f>
        <v>8360</v>
      </c>
      <c r="T1187" s="379">
        <f>'6849'!H44</f>
        <v>0</v>
      </c>
      <c r="U1187" s="428" t="s">
        <v>2124</v>
      </c>
    </row>
    <row r="1188" spans="1:21" x14ac:dyDescent="0.2">
      <c r="A1188" s="365" t="s">
        <v>2160</v>
      </c>
      <c r="B1188" s="376">
        <v>44704</v>
      </c>
      <c r="C1188" s="376">
        <v>44719</v>
      </c>
      <c r="D1188" s="484">
        <f>'6849'!D45</f>
        <v>579</v>
      </c>
      <c r="E1188" s="365" t="str">
        <f>VLOOKUP(D1188,Fichas!$A$2:$G$2009,7,FALSE)</f>
        <v>02.012</v>
      </c>
      <c r="F1188" s="365" t="str">
        <f>VLOOKUP(D1188,Fichas!$A$2:$H$2009,8,FALSE)</f>
        <v>Secretaria de Educação</v>
      </c>
      <c r="G1188" s="478" t="str">
        <f>VLOOKUP(D1188,Fichas!$A$2:$I$2009,9,FALSE)</f>
        <v>12</v>
      </c>
      <c r="H1188" s="365" t="str">
        <f>VLOOKUP(D1188,Fichas!$A$2:$J$2009,10,FALSE)</f>
        <v>Educação</v>
      </c>
      <c r="I1188" s="478" t="str">
        <f>VLOOKUP(D1188,Fichas!$A$2:$K$2009,11,FALSE)</f>
        <v>366</v>
      </c>
      <c r="J1188" s="365" t="str">
        <f>VLOOKUP(D1188,Fichas!$A$2:$L$2009,12,FALSE)</f>
        <v>Educação de Jovens e Adultos</v>
      </c>
      <c r="K1188" s="478" t="str">
        <f>VLOOKUP(D1188,Fichas!$A$2:$M$2009,13,FALSE)</f>
        <v>0016</v>
      </c>
      <c r="L1188" s="365" t="str">
        <f>VLOOKUP(D1188,Fichas!$A$2:$N$2009,14,FALSE)</f>
        <v>FUNDEB 70% - Remuneração do Magistério</v>
      </c>
      <c r="M1188" s="478" t="str">
        <f>VLOOKUP(D1188,Fichas!$A$2:$O$2009,15,FALSE)</f>
        <v>2061</v>
      </c>
      <c r="N1188" s="365" t="str">
        <f>VLOOKUP(D1188,Fichas!$A$2:$P$2009,16,FALSE)</f>
        <v>FUNDEB 70 - Remuneração do Magistério - EJA</v>
      </c>
      <c r="O1188" s="478" t="str">
        <f>VLOOKUP(D1188,Fichas!$A$2:$C$2009,3,FALSE)</f>
        <v>3.1.90.11.00.00</v>
      </c>
      <c r="P1188" s="365" t="str">
        <f>VLOOKUP(D1188,Fichas!$A$2:$D$2009,4,FALSE)</f>
        <v>Vencimentos e Vantagens Fixas - Pessoal Civil</v>
      </c>
      <c r="Q1188" s="479" t="str">
        <f>VLOOKUP(D1188,Fichas!$A$2:$E$2009,5,FALSE)</f>
        <v>600</v>
      </c>
      <c r="R1188" s="365" t="str">
        <f>VLOOKUP(Q1188,Dados!$A$2:$C$1673,2,FALSE)</f>
        <v>FUNDEB - 70%</v>
      </c>
      <c r="S1188" s="379">
        <f>'6849'!G45</f>
        <v>102000</v>
      </c>
      <c r="T1188" s="379">
        <f>'6849'!H45</f>
        <v>0</v>
      </c>
      <c r="U1188" s="428" t="s">
        <v>2124</v>
      </c>
    </row>
    <row r="1189" spans="1:21" x14ac:dyDescent="0.2">
      <c r="A1189" s="365" t="s">
        <v>2160</v>
      </c>
      <c r="B1189" s="376">
        <v>44704</v>
      </c>
      <c r="C1189" s="376">
        <v>44719</v>
      </c>
      <c r="D1189" s="484">
        <f>'6849'!D46</f>
        <v>582</v>
      </c>
      <c r="E1189" s="365" t="str">
        <f>VLOOKUP(D1189,Fichas!$A$2:$G$2009,7,FALSE)</f>
        <v>02.012</v>
      </c>
      <c r="F1189" s="365" t="str">
        <f>VLOOKUP(D1189,Fichas!$A$2:$H$2009,8,FALSE)</f>
        <v>Secretaria de Educação</v>
      </c>
      <c r="G1189" s="478" t="str">
        <f>VLOOKUP(D1189,Fichas!$A$2:$I$2009,9,FALSE)</f>
        <v>12</v>
      </c>
      <c r="H1189" s="365" t="str">
        <f>VLOOKUP(D1189,Fichas!$A$2:$J$2009,10,FALSE)</f>
        <v>Educação</v>
      </c>
      <c r="I1189" s="478" t="str">
        <f>VLOOKUP(D1189,Fichas!$A$2:$K$2009,11,FALSE)</f>
        <v>366</v>
      </c>
      <c r="J1189" s="365" t="str">
        <f>VLOOKUP(D1189,Fichas!$A$2:$L$2009,12,FALSE)</f>
        <v>Educação de Jovens e Adultos</v>
      </c>
      <c r="K1189" s="478" t="str">
        <f>VLOOKUP(D1189,Fichas!$A$2:$M$2009,13,FALSE)</f>
        <v>0016</v>
      </c>
      <c r="L1189" s="365" t="str">
        <f>VLOOKUP(D1189,Fichas!$A$2:$N$2009,14,FALSE)</f>
        <v>FUNDEB 70% - Remuneração do Magistério</v>
      </c>
      <c r="M1189" s="478" t="str">
        <f>VLOOKUP(D1189,Fichas!$A$2:$O$2009,15,FALSE)</f>
        <v>2061</v>
      </c>
      <c r="N1189" s="365" t="str">
        <f>VLOOKUP(D1189,Fichas!$A$2:$P$2009,16,FALSE)</f>
        <v>FUNDEB 70 - Remuneração do Magistério - EJA</v>
      </c>
      <c r="O1189" s="478" t="str">
        <f>VLOOKUP(D1189,Fichas!$A$2:$C$2009,3,FALSE)</f>
        <v>3.1.91.13.11.00</v>
      </c>
      <c r="P1189" s="365" t="str">
        <f>VLOOKUP(D1189,Fichas!$A$2:$D$2009,4,FALSE)</f>
        <v>Contribuições RPPS - FFP</v>
      </c>
      <c r="Q1189" s="479" t="str">
        <f>VLOOKUP(D1189,Fichas!$A$2:$E$2009,5,FALSE)</f>
        <v>600</v>
      </c>
      <c r="R1189" s="365" t="str">
        <f>VLOOKUP(Q1189,Dados!$A$2:$C$1673,2,FALSE)</f>
        <v>FUNDEB - 70%</v>
      </c>
      <c r="S1189" s="379">
        <f>'6849'!G46</f>
        <v>5600</v>
      </c>
      <c r="T1189" s="379">
        <f>'6849'!H46</f>
        <v>0</v>
      </c>
      <c r="U1189" s="428" t="s">
        <v>2124</v>
      </c>
    </row>
    <row r="1190" spans="1:21" x14ac:dyDescent="0.2">
      <c r="A1190" s="365" t="s">
        <v>2160</v>
      </c>
      <c r="B1190" s="376">
        <v>44704</v>
      </c>
      <c r="C1190" s="376">
        <v>44719</v>
      </c>
      <c r="D1190" s="484">
        <f>'6849'!D47</f>
        <v>1667</v>
      </c>
      <c r="E1190" s="365" t="str">
        <f>VLOOKUP(D1190,Fichas!$A$2:$G$2009,7,FALSE)</f>
        <v>02.012</v>
      </c>
      <c r="F1190" s="365" t="str">
        <f>VLOOKUP(D1190,Fichas!$A$2:$H$2009,8,FALSE)</f>
        <v>Secretaria de Educação</v>
      </c>
      <c r="G1190" s="478" t="str">
        <f>VLOOKUP(D1190,Fichas!$A$2:$I$2009,9,FALSE)</f>
        <v>12</v>
      </c>
      <c r="H1190" s="365" t="str">
        <f>VLOOKUP(D1190,Fichas!$A$2:$J$2009,10,FALSE)</f>
        <v>Educação</v>
      </c>
      <c r="I1190" s="478" t="str">
        <f>VLOOKUP(D1190,Fichas!$A$2:$K$2009,11,FALSE)</f>
        <v>367</v>
      </c>
      <c r="J1190" s="365" t="str">
        <f>VLOOKUP(D1190,Fichas!$A$2:$L$2009,12,FALSE)</f>
        <v>Educação Especial</v>
      </c>
      <c r="K1190" s="478" t="str">
        <f>VLOOKUP(D1190,Fichas!$A$2:$M$2009,13,FALSE)</f>
        <v>0015</v>
      </c>
      <c r="L1190" s="365" t="str">
        <f>VLOOKUP(D1190,Fichas!$A$2:$N$2009,14,FALSE)</f>
        <v>Gestão de Pessoal da Educação</v>
      </c>
      <c r="M1190" s="478" t="str">
        <f>VLOOKUP(D1190,Fichas!$A$2:$O$2009,15,FALSE)</f>
        <v>2057</v>
      </c>
      <c r="N1190" s="365" t="str">
        <f>VLOOKUP(D1190,Fichas!$A$2:$P$2009,16,FALSE)</f>
        <v>Remuneração dos Profissionais da Educação - Educação Especial</v>
      </c>
      <c r="O1190" s="478" t="str">
        <f>VLOOKUP(D1190,Fichas!$A$2:$C$2009,3,FALSE)</f>
        <v>3.3.91.41.00.00</v>
      </c>
      <c r="P1190" s="365" t="str">
        <f>VLOOKUP(D1190,Fichas!$A$2:$D$2009,4,FALSE)</f>
        <v>Contribuições</v>
      </c>
      <c r="Q1190" s="479" t="str">
        <f>VLOOKUP(D1190,Fichas!$A$2:$E$2009,5,FALSE)</f>
        <v>200</v>
      </c>
      <c r="R1190" s="365" t="str">
        <f>VLOOKUP(Q1190,Dados!$A$2:$C$1673,2,FALSE)</f>
        <v>Ordinário - Educação</v>
      </c>
      <c r="S1190" s="379">
        <f>'6849'!G47</f>
        <v>470</v>
      </c>
      <c r="T1190" s="379">
        <f>'6849'!H47</f>
        <v>0</v>
      </c>
      <c r="U1190" s="428" t="s">
        <v>2124</v>
      </c>
    </row>
    <row r="1191" spans="1:21" x14ac:dyDescent="0.2">
      <c r="A1191" s="365" t="s">
        <v>2160</v>
      </c>
      <c r="B1191" s="376">
        <v>44704</v>
      </c>
      <c r="C1191" s="376">
        <v>44719</v>
      </c>
      <c r="D1191" s="484">
        <f>'6849'!D48</f>
        <v>1497</v>
      </c>
      <c r="E1191" s="365" t="str">
        <f>VLOOKUP(D1191,Fichas!$A$2:$G$2009,7,FALSE)</f>
        <v>02.013</v>
      </c>
      <c r="F1191" s="365" t="str">
        <f>VLOOKUP(D1191,Fichas!$A$2:$H$2009,8,FALSE)</f>
        <v>Secretaria da Melhor Idade</v>
      </c>
      <c r="G1191" s="478" t="str">
        <f>VLOOKUP(D1191,Fichas!$A$2:$I$2009,9,FALSE)</f>
        <v>08</v>
      </c>
      <c r="H1191" s="365" t="str">
        <f>VLOOKUP(D1191,Fichas!$A$2:$J$2009,10,FALSE)</f>
        <v>Assistência Social</v>
      </c>
      <c r="I1191" s="478" t="str">
        <f>VLOOKUP(D1191,Fichas!$A$2:$K$2009,11,FALSE)</f>
        <v>241</v>
      </c>
      <c r="J1191" s="365" t="str">
        <f>VLOOKUP(D1191,Fichas!$A$2:$L$2009,12,FALSE)</f>
        <v>Assistência ao Idoso</v>
      </c>
      <c r="K1191" s="478" t="str">
        <f>VLOOKUP(D1191,Fichas!$A$2:$M$2009,13,FALSE)</f>
        <v>0022</v>
      </c>
      <c r="L1191" s="365" t="str">
        <f>VLOOKUP(D1191,Fichas!$A$2:$N$2009,14,FALSE)</f>
        <v>Terceira Idade</v>
      </c>
      <c r="M1191" s="478" t="str">
        <f>VLOOKUP(D1191,Fichas!$A$2:$O$2009,15,FALSE)</f>
        <v>2083</v>
      </c>
      <c r="N1191" s="365" t="str">
        <f>VLOOKUP(D1191,Fichas!$A$2:$P$2009,16,FALSE)</f>
        <v>ILPI - Instituição de Longa Permanência para Pessoa Idosa</v>
      </c>
      <c r="O1191" s="478" t="str">
        <f>VLOOKUP(D1191,Fichas!$A$2:$C$2009,3,FALSE)</f>
        <v>3.3.90.39.00.00</v>
      </c>
      <c r="P1191" s="365" t="str">
        <f>VLOOKUP(D1191,Fichas!$A$2:$D$2009,4,FALSE)</f>
        <v>Outros Serviços de Terceiros - Pessoa Jurídica</v>
      </c>
      <c r="Q1191" s="479" t="str">
        <f>VLOOKUP(D1191,Fichas!$A$2:$E$2009,5,FALSE)</f>
        <v>806</v>
      </c>
      <c r="R1191" s="365" t="str">
        <f>VLOOKUP(Q1191,Dados!$A$2:$C$1673,2,FALSE)</f>
        <v>Comp. Financ. dos Royalties Pela Produção</v>
      </c>
      <c r="S1191" s="379">
        <f>'6849'!G48</f>
        <v>2600</v>
      </c>
      <c r="T1191" s="379">
        <f>'6849'!H48</f>
        <v>0</v>
      </c>
      <c r="U1191" s="428" t="s">
        <v>2124</v>
      </c>
    </row>
    <row r="1192" spans="1:21" x14ac:dyDescent="0.2">
      <c r="A1192" s="365" t="s">
        <v>2160</v>
      </c>
      <c r="B1192" s="376">
        <v>44704</v>
      </c>
      <c r="C1192" s="376">
        <v>44719</v>
      </c>
      <c r="D1192" s="484">
        <f>'6849'!D49</f>
        <v>1599</v>
      </c>
      <c r="E1192" s="365" t="str">
        <f>VLOOKUP(D1192,Fichas!$A$2:$G$2009,7,FALSE)</f>
        <v>02.017</v>
      </c>
      <c r="F1192" s="365" t="str">
        <f>VLOOKUP(D1192,Fichas!$A$2:$H$2009,8,FALSE)</f>
        <v>Secretaria da Criança e do Adolescente</v>
      </c>
      <c r="G1192" s="478" t="str">
        <f>VLOOKUP(D1192,Fichas!$A$2:$I$2009,9,FALSE)</f>
        <v>08</v>
      </c>
      <c r="H1192" s="365" t="str">
        <f>VLOOKUP(D1192,Fichas!$A$2:$J$2009,10,FALSE)</f>
        <v>Assistência Social</v>
      </c>
      <c r="I1192" s="478" t="str">
        <f>VLOOKUP(D1192,Fichas!$A$2:$K$2009,11,FALSE)</f>
        <v>243</v>
      </c>
      <c r="J1192" s="365" t="str">
        <f>VLOOKUP(D1192,Fichas!$A$2:$L$2009,12,FALSE)</f>
        <v>Assistência a Criança e ao Adolescente</v>
      </c>
      <c r="K1192" s="478" t="str">
        <f>VLOOKUP(D1192,Fichas!$A$2:$M$2009,13,FALSE)</f>
        <v>0008</v>
      </c>
      <c r="L1192" s="365" t="str">
        <f>VLOOKUP(D1192,Fichas!$A$2:$N$2009,14,FALSE)</f>
        <v>Promoção, Proteção e Defesa dos Direitos Humanos e Cidadania</v>
      </c>
      <c r="M1192" s="478" t="str">
        <f>VLOOKUP(D1192,Fichas!$A$2:$O$2009,15,FALSE)</f>
        <v>2092</v>
      </c>
      <c r="N1192" s="365" t="str">
        <f>VLOOKUP(D1192,Fichas!$A$2:$P$2009,16,FALSE)</f>
        <v>Manutenção dos Conselhos Tutelares</v>
      </c>
      <c r="O1192" s="478" t="str">
        <f>VLOOKUP(D1192,Fichas!$A$2:$C$2009,3,FALSE)</f>
        <v>3.3.90.36.00.00</v>
      </c>
      <c r="P1192" s="365" t="str">
        <f>VLOOKUP(D1192,Fichas!$A$2:$D$2009,4,FALSE)</f>
        <v>Outros Serviços de Terceiros - Pessoa Física</v>
      </c>
      <c r="Q1192" s="479" t="str">
        <f>VLOOKUP(D1192,Fichas!$A$2:$E$2009,5,FALSE)</f>
        <v>0</v>
      </c>
      <c r="R1192" s="365" t="str">
        <f>VLOOKUP(Q1192,Dados!$A$2:$C$1673,2,FALSE)</f>
        <v>Ordinário</v>
      </c>
      <c r="S1192" s="379">
        <f>'6849'!G49</f>
        <v>15860.12</v>
      </c>
      <c r="T1192" s="379">
        <f>'6849'!H49</f>
        <v>0</v>
      </c>
      <c r="U1192" s="428" t="s">
        <v>2124</v>
      </c>
    </row>
    <row r="1193" spans="1:21" x14ac:dyDescent="0.2">
      <c r="A1193" s="365" t="s">
        <v>2160</v>
      </c>
      <c r="B1193" s="376">
        <v>44704</v>
      </c>
      <c r="C1193" s="376">
        <v>44719</v>
      </c>
      <c r="D1193" s="484">
        <f>'6849'!D50</f>
        <v>1545</v>
      </c>
      <c r="E1193" s="365" t="str">
        <f>VLOOKUP(D1193,Fichas!$A$2:$G$2009,7,FALSE)</f>
        <v>02.017</v>
      </c>
      <c r="F1193" s="365" t="str">
        <f>VLOOKUP(D1193,Fichas!$A$2:$H$2009,8,FALSE)</f>
        <v>Secretaria da Criança e do Adolescente</v>
      </c>
      <c r="G1193" s="478" t="str">
        <f>VLOOKUP(D1193,Fichas!$A$2:$I$2009,9,FALSE)</f>
        <v>08</v>
      </c>
      <c r="H1193" s="365" t="str">
        <f>VLOOKUP(D1193,Fichas!$A$2:$J$2009,10,FALSE)</f>
        <v>Assistência Social</v>
      </c>
      <c r="I1193" s="478" t="str">
        <f>VLOOKUP(D1193,Fichas!$A$2:$K$2009,11,FALSE)</f>
        <v>243</v>
      </c>
      <c r="J1193" s="365" t="str">
        <f>VLOOKUP(D1193,Fichas!$A$2:$L$2009,12,FALSE)</f>
        <v>Assistência a Criança e ao Adolescente</v>
      </c>
      <c r="K1193" s="478" t="str">
        <f>VLOOKUP(D1193,Fichas!$A$2:$M$2009,13,FALSE)</f>
        <v>0008</v>
      </c>
      <c r="L1193" s="365" t="str">
        <f>VLOOKUP(D1193,Fichas!$A$2:$N$2009,14,FALSE)</f>
        <v>Promoção, Proteção e Defesa dos Direitos Humanos e Cidadania</v>
      </c>
      <c r="M1193" s="478" t="str">
        <f>VLOOKUP(D1193,Fichas!$A$2:$O$2009,15,FALSE)</f>
        <v>2094</v>
      </c>
      <c r="N1193" s="365" t="str">
        <f>VLOOKUP(D1193,Fichas!$A$2:$P$2009,16,FALSE)</f>
        <v>Manutenção do Serviço de Acolhimento à Criança e ao Adolescente</v>
      </c>
      <c r="O1193" s="478" t="str">
        <f>VLOOKUP(D1193,Fichas!$A$2:$C$2009,3,FALSE)</f>
        <v>3.3.90.39.00.00</v>
      </c>
      <c r="P1193" s="365" t="str">
        <f>VLOOKUP(D1193,Fichas!$A$2:$D$2009,4,FALSE)</f>
        <v>Outros Serviços de Terceiros - Pessoa Jurídica</v>
      </c>
      <c r="Q1193" s="479" t="str">
        <f>VLOOKUP(D1193,Fichas!$A$2:$E$2009,5,FALSE)</f>
        <v>0</v>
      </c>
      <c r="R1193" s="365" t="str">
        <f>VLOOKUP(Q1193,Dados!$A$2:$C$1673,2,FALSE)</f>
        <v>Ordinário</v>
      </c>
      <c r="S1193" s="379">
        <f>'6849'!G50</f>
        <v>20000</v>
      </c>
      <c r="T1193" s="379">
        <f>'6849'!H50</f>
        <v>0</v>
      </c>
      <c r="U1193" s="428" t="s">
        <v>2124</v>
      </c>
    </row>
    <row r="1194" spans="1:21" x14ac:dyDescent="0.2">
      <c r="A1194" s="365" t="s">
        <v>2160</v>
      </c>
      <c r="B1194" s="376">
        <v>44704</v>
      </c>
      <c r="C1194" s="376">
        <v>44719</v>
      </c>
      <c r="D1194" s="484">
        <f>'6849'!D51</f>
        <v>1439</v>
      </c>
      <c r="E1194" s="365" t="str">
        <f>VLOOKUP(D1194,Fichas!$A$2:$G$2009,7,FALSE)</f>
        <v>02.021</v>
      </c>
      <c r="F1194" s="365" t="str">
        <f>VLOOKUP(D1194,Fichas!$A$2:$H$2009,8,FALSE)</f>
        <v>Secretaria de Meio Ambiente e Saneamento</v>
      </c>
      <c r="G1194" s="478" t="str">
        <f>VLOOKUP(D1194,Fichas!$A$2:$I$2009,9,FALSE)</f>
        <v>18</v>
      </c>
      <c r="H1194" s="365" t="str">
        <f>VLOOKUP(D1194,Fichas!$A$2:$J$2009,10,FALSE)</f>
        <v>Gestão Ambiental</v>
      </c>
      <c r="I1194" s="478" t="str">
        <f>VLOOKUP(D1194,Fichas!$A$2:$K$2009,11,FALSE)</f>
        <v>122</v>
      </c>
      <c r="J1194" s="365" t="str">
        <f>VLOOKUP(D1194,Fichas!$A$2:$L$2009,12,FALSE)</f>
        <v>Administração Geral</v>
      </c>
      <c r="K1194" s="478" t="str">
        <f>VLOOKUP(D1194,Fichas!$A$2:$M$2009,13,FALSE)</f>
        <v>0002</v>
      </c>
      <c r="L1194" s="365" t="str">
        <f>VLOOKUP(D1194,Fichas!$A$2:$N$2009,14,FALSE)</f>
        <v>Gestão Administrativa</v>
      </c>
      <c r="M1194" s="478" t="str">
        <f>VLOOKUP(D1194,Fichas!$A$2:$O$2009,15,FALSE)</f>
        <v>2003</v>
      </c>
      <c r="N1194" s="365" t="str">
        <f>VLOOKUP(D1194,Fichas!$A$2:$P$2009,16,FALSE)</f>
        <v>Pessoal e Encargos Sociais da Unidade</v>
      </c>
      <c r="O1194" s="478" t="str">
        <f>VLOOKUP(D1194,Fichas!$A$2:$C$2009,3,FALSE)</f>
        <v>3.1.90.92.00.00</v>
      </c>
      <c r="P1194" s="365" t="str">
        <f>VLOOKUP(D1194,Fichas!$A$2:$D$2009,4,FALSE)</f>
        <v>Despesas de Exercícios Anteriores</v>
      </c>
      <c r="Q1194" s="479" t="str">
        <f>VLOOKUP(D1194,Fichas!$A$2:$E$2009,5,FALSE)</f>
        <v>0</v>
      </c>
      <c r="R1194" s="365" t="str">
        <f>VLOOKUP(Q1194,Dados!$A$2:$C$1673,2,FALSE)</f>
        <v>Ordinário</v>
      </c>
      <c r="S1194" s="379">
        <f>'6849'!G51</f>
        <v>51079.24</v>
      </c>
      <c r="T1194" s="379">
        <f>'6849'!H51</f>
        <v>0</v>
      </c>
      <c r="U1194" s="428" t="s">
        <v>2124</v>
      </c>
    </row>
    <row r="1195" spans="1:21" x14ac:dyDescent="0.2">
      <c r="A1195" s="365" t="s">
        <v>2160</v>
      </c>
      <c r="B1195" s="376">
        <v>44704</v>
      </c>
      <c r="C1195" s="376">
        <v>44719</v>
      </c>
      <c r="D1195" s="484">
        <f>'6849'!D52</f>
        <v>766</v>
      </c>
      <c r="E1195" s="365" t="str">
        <f>VLOOKUP(D1195,Fichas!$A$2:$G$2009,7,FALSE)</f>
        <v>02.021</v>
      </c>
      <c r="F1195" s="365" t="str">
        <f>VLOOKUP(D1195,Fichas!$A$2:$H$2009,8,FALSE)</f>
        <v>Secretaria de Meio Ambiente e Saneamento</v>
      </c>
      <c r="G1195" s="478" t="str">
        <f>VLOOKUP(D1195,Fichas!$A$2:$I$2009,9,FALSE)</f>
        <v>18</v>
      </c>
      <c r="H1195" s="365" t="str">
        <f>VLOOKUP(D1195,Fichas!$A$2:$J$2009,10,FALSE)</f>
        <v>Gestão Ambiental</v>
      </c>
      <c r="I1195" s="478" t="str">
        <f>VLOOKUP(D1195,Fichas!$A$2:$K$2009,11,FALSE)</f>
        <v>122</v>
      </c>
      <c r="J1195" s="365" t="str">
        <f>VLOOKUP(D1195,Fichas!$A$2:$L$2009,12,FALSE)</f>
        <v>Administração Geral</v>
      </c>
      <c r="K1195" s="478" t="str">
        <f>VLOOKUP(D1195,Fichas!$A$2:$M$2009,13,FALSE)</f>
        <v>0002</v>
      </c>
      <c r="L1195" s="365" t="str">
        <f>VLOOKUP(D1195,Fichas!$A$2:$N$2009,14,FALSE)</f>
        <v>Gestão Administrativa</v>
      </c>
      <c r="M1195" s="478" t="str">
        <f>VLOOKUP(D1195,Fichas!$A$2:$O$2009,15,FALSE)</f>
        <v>2004</v>
      </c>
      <c r="N1195" s="365" t="str">
        <f>VLOOKUP(D1195,Fichas!$A$2:$P$2009,16,FALSE)</f>
        <v>Manutenção e Operacionalização da Unidade</v>
      </c>
      <c r="O1195" s="478" t="str">
        <f>VLOOKUP(D1195,Fichas!$A$2:$C$2009,3,FALSE)</f>
        <v>3.3.90.39.00.00</v>
      </c>
      <c r="P1195" s="365" t="str">
        <f>VLOOKUP(D1195,Fichas!$A$2:$D$2009,4,FALSE)</f>
        <v>Outros Serviços de Terceiros - Pessoa Jurídica</v>
      </c>
      <c r="Q1195" s="479" t="str">
        <f>VLOOKUP(D1195,Fichas!$A$2:$E$2009,5,FALSE)</f>
        <v>947</v>
      </c>
      <c r="R1195" s="365" t="str">
        <f>VLOOKUP(Q1195,Dados!$A$2:$C$1673,2,FALSE)</f>
        <v>ICMS Verde</v>
      </c>
      <c r="S1195" s="379">
        <f>'6849'!G52</f>
        <v>69477.78</v>
      </c>
      <c r="T1195" s="379">
        <f>'6849'!H52</f>
        <v>0</v>
      </c>
      <c r="U1195" s="428" t="s">
        <v>2124</v>
      </c>
    </row>
    <row r="1196" spans="1:21" x14ac:dyDescent="0.2">
      <c r="A1196" s="365" t="s">
        <v>2160</v>
      </c>
      <c r="B1196" s="376">
        <v>44704</v>
      </c>
      <c r="C1196" s="376">
        <v>44719</v>
      </c>
      <c r="D1196" s="484">
        <f>'6849'!D53</f>
        <v>789</v>
      </c>
      <c r="E1196" s="365" t="str">
        <f>VLOOKUP(D1196,Fichas!$A$2:$G$2009,7,FALSE)</f>
        <v>02.022</v>
      </c>
      <c r="F1196" s="365" t="str">
        <f>VLOOKUP(D1196,Fichas!$A$2:$H$2009,8,FALSE)</f>
        <v>Secretaria de Direitos Humanos e Segurança</v>
      </c>
      <c r="G1196" s="478" t="str">
        <f>VLOOKUP(D1196,Fichas!$A$2:$I$2009,9,FALSE)</f>
        <v>06</v>
      </c>
      <c r="H1196" s="365" t="str">
        <f>VLOOKUP(D1196,Fichas!$A$2:$J$2009,10,FALSE)</f>
        <v>Segurança Pública</v>
      </c>
      <c r="I1196" s="478" t="str">
        <f>VLOOKUP(D1196,Fichas!$A$2:$K$2009,11,FALSE)</f>
        <v>122</v>
      </c>
      <c r="J1196" s="365" t="str">
        <f>VLOOKUP(D1196,Fichas!$A$2:$L$2009,12,FALSE)</f>
        <v>Administração Geral</v>
      </c>
      <c r="K1196" s="478" t="str">
        <f>VLOOKUP(D1196,Fichas!$A$2:$M$2009,13,FALSE)</f>
        <v>0002</v>
      </c>
      <c r="L1196" s="365" t="str">
        <f>VLOOKUP(D1196,Fichas!$A$2:$N$2009,14,FALSE)</f>
        <v>Gestão Administrativa</v>
      </c>
      <c r="M1196" s="478" t="str">
        <f>VLOOKUP(D1196,Fichas!$A$2:$O$2009,15,FALSE)</f>
        <v>2003</v>
      </c>
      <c r="N1196" s="365" t="str">
        <f>VLOOKUP(D1196,Fichas!$A$2:$P$2009,16,FALSE)</f>
        <v>Pessoal e Encargos Sociais da Unidade</v>
      </c>
      <c r="O1196" s="478" t="str">
        <f>VLOOKUP(D1196,Fichas!$A$2:$C$2009,3,FALSE)</f>
        <v>3.1.90.11.00.00</v>
      </c>
      <c r="P1196" s="365" t="str">
        <f>VLOOKUP(D1196,Fichas!$A$2:$D$2009,4,FALSE)</f>
        <v>Vencimentos e Vantagens Fixas - Pessoal Civil</v>
      </c>
      <c r="Q1196" s="479" t="str">
        <f>VLOOKUP(D1196,Fichas!$A$2:$E$2009,5,FALSE)</f>
        <v>0</v>
      </c>
      <c r="R1196" s="365" t="str">
        <f>VLOOKUP(Q1196,Dados!$A$2:$C$1673,2,FALSE)</f>
        <v>Ordinário</v>
      </c>
      <c r="S1196" s="379">
        <f>'6849'!G53</f>
        <v>1096892.95</v>
      </c>
      <c r="T1196" s="379">
        <f>'6849'!H53</f>
        <v>0</v>
      </c>
      <c r="U1196" s="428" t="s">
        <v>2124</v>
      </c>
    </row>
    <row r="1197" spans="1:21" x14ac:dyDescent="0.2">
      <c r="A1197" s="365" t="s">
        <v>2160</v>
      </c>
      <c r="B1197" s="376">
        <v>44704</v>
      </c>
      <c r="C1197" s="376">
        <v>44719</v>
      </c>
      <c r="D1197" s="484">
        <f>'6849'!D54</f>
        <v>796</v>
      </c>
      <c r="E1197" s="365" t="str">
        <f>VLOOKUP(D1197,Fichas!$A$2:$G$2009,7,FALSE)</f>
        <v>02.022</v>
      </c>
      <c r="F1197" s="365" t="str">
        <f>VLOOKUP(D1197,Fichas!$A$2:$H$2009,8,FALSE)</f>
        <v>Secretaria de Direitos Humanos e Segurança</v>
      </c>
      <c r="G1197" s="478" t="str">
        <f>VLOOKUP(D1197,Fichas!$A$2:$I$2009,9,FALSE)</f>
        <v>06</v>
      </c>
      <c r="H1197" s="365" t="str">
        <f>VLOOKUP(D1197,Fichas!$A$2:$J$2009,10,FALSE)</f>
        <v>Segurança Pública</v>
      </c>
      <c r="I1197" s="478" t="str">
        <f>VLOOKUP(D1197,Fichas!$A$2:$K$2009,11,FALSE)</f>
        <v>122</v>
      </c>
      <c r="J1197" s="365" t="str">
        <f>VLOOKUP(D1197,Fichas!$A$2:$L$2009,12,FALSE)</f>
        <v>Administração Geral</v>
      </c>
      <c r="K1197" s="478" t="str">
        <f>VLOOKUP(D1197,Fichas!$A$2:$M$2009,13,FALSE)</f>
        <v>0002</v>
      </c>
      <c r="L1197" s="365" t="str">
        <f>VLOOKUP(D1197,Fichas!$A$2:$N$2009,14,FALSE)</f>
        <v>Gestão Administrativa</v>
      </c>
      <c r="M1197" s="478" t="str">
        <f>VLOOKUP(D1197,Fichas!$A$2:$O$2009,15,FALSE)</f>
        <v>2004</v>
      </c>
      <c r="N1197" s="365" t="str">
        <f>VLOOKUP(D1197,Fichas!$A$2:$P$2009,16,FALSE)</f>
        <v>Manutenção e Operacionalização da Unidade</v>
      </c>
      <c r="O1197" s="478" t="str">
        <f>VLOOKUP(D1197,Fichas!$A$2:$C$2009,3,FALSE)</f>
        <v>3.3.90.39.00.00</v>
      </c>
      <c r="P1197" s="365" t="str">
        <f>VLOOKUP(D1197,Fichas!$A$2:$D$2009,4,FALSE)</f>
        <v>Outros Serviços de Terceiros - Pessoa Jurídica</v>
      </c>
      <c r="Q1197" s="479" t="str">
        <f>VLOOKUP(D1197,Fichas!$A$2:$E$2009,5,FALSE)</f>
        <v>0</v>
      </c>
      <c r="R1197" s="365" t="str">
        <f>VLOOKUP(Q1197,Dados!$A$2:$C$1673,2,FALSE)</f>
        <v>Ordinário</v>
      </c>
      <c r="S1197" s="379">
        <f>'6849'!G54</f>
        <v>210000</v>
      </c>
      <c r="T1197" s="379">
        <f>'6849'!H54</f>
        <v>0</v>
      </c>
      <c r="U1197" s="428" t="s">
        <v>2124</v>
      </c>
    </row>
    <row r="1198" spans="1:21" x14ac:dyDescent="0.2">
      <c r="A1198" s="365" t="s">
        <v>2160</v>
      </c>
      <c r="B1198" s="376">
        <v>44704</v>
      </c>
      <c r="C1198" s="376">
        <v>44719</v>
      </c>
      <c r="D1198" s="484">
        <f>'6849'!D55</f>
        <v>817</v>
      </c>
      <c r="E1198" s="365" t="str">
        <f>VLOOKUP(D1198,Fichas!$A$2:$G$2009,7,FALSE)</f>
        <v>02.022</v>
      </c>
      <c r="F1198" s="365" t="str">
        <f>VLOOKUP(D1198,Fichas!$A$2:$H$2009,8,FALSE)</f>
        <v>Secretaria de Direitos Humanos e Segurança</v>
      </c>
      <c r="G1198" s="478" t="str">
        <f>VLOOKUP(D1198,Fichas!$A$2:$I$2009,9,FALSE)</f>
        <v>06</v>
      </c>
      <c r="H1198" s="365" t="str">
        <f>VLOOKUP(D1198,Fichas!$A$2:$J$2009,10,FALSE)</f>
        <v>Segurança Pública</v>
      </c>
      <c r="I1198" s="478" t="str">
        <f>VLOOKUP(D1198,Fichas!$A$2:$K$2009,11,FALSE)</f>
        <v>181</v>
      </c>
      <c r="J1198" s="365" t="str">
        <f>VLOOKUP(D1198,Fichas!$A$2:$L$2009,12,FALSE)</f>
        <v>Policiamento</v>
      </c>
      <c r="K1198" s="478" t="str">
        <f>VLOOKUP(D1198,Fichas!$A$2:$M$2009,13,FALSE)</f>
        <v>0028</v>
      </c>
      <c r="L1198" s="365" t="str">
        <f>VLOOKUP(D1198,Fichas!$A$2:$N$2009,14,FALSE)</f>
        <v>Segurança Pública e Mobilidade</v>
      </c>
      <c r="M1198" s="478" t="str">
        <f>VLOOKUP(D1198,Fichas!$A$2:$O$2009,15,FALSE)</f>
        <v>2119</v>
      </c>
      <c r="N1198" s="365" t="str">
        <f>VLOOKUP(D1198,Fichas!$A$2:$P$2009,16,FALSE)</f>
        <v>Aquisição, Locação e Manutenção de Veículos Coordenados</v>
      </c>
      <c r="O1198" s="478" t="str">
        <f>VLOOKUP(D1198,Fichas!$A$2:$C$2009,3,FALSE)</f>
        <v>3.3.90.39.00.00</v>
      </c>
      <c r="P1198" s="365" t="str">
        <f>VLOOKUP(D1198,Fichas!$A$2:$D$2009,4,FALSE)</f>
        <v>Outros Serviços de Terceiros - Pessoa Jurídica</v>
      </c>
      <c r="Q1198" s="479" t="str">
        <f>VLOOKUP(D1198,Fichas!$A$2:$E$2009,5,FALSE)</f>
        <v>809</v>
      </c>
      <c r="R1198" s="365" t="str">
        <f>VLOOKUP(Q1198,Dados!$A$2:$C$1673,2,FALSE)</f>
        <v>Fundo Especial do Petróleo</v>
      </c>
      <c r="S1198" s="379">
        <f>'6849'!G55</f>
        <v>6750.87</v>
      </c>
      <c r="T1198" s="379">
        <f>'6849'!H55</f>
        <v>0</v>
      </c>
      <c r="U1198" s="428" t="s">
        <v>2124</v>
      </c>
    </row>
    <row r="1199" spans="1:21" x14ac:dyDescent="0.2">
      <c r="A1199" s="365" t="s">
        <v>2160</v>
      </c>
      <c r="B1199" s="376">
        <v>44704</v>
      </c>
      <c r="C1199" s="376">
        <v>44719</v>
      </c>
      <c r="D1199" s="484">
        <f>'6849'!D56</f>
        <v>819</v>
      </c>
      <c r="E1199" s="365" t="str">
        <f>VLOOKUP(D1199,Fichas!$A$2:$G$2009,7,FALSE)</f>
        <v>02.022</v>
      </c>
      <c r="F1199" s="365" t="str">
        <f>VLOOKUP(D1199,Fichas!$A$2:$H$2009,8,FALSE)</f>
        <v>Secretaria de Direitos Humanos e Segurança</v>
      </c>
      <c r="G1199" s="478" t="str">
        <f>VLOOKUP(D1199,Fichas!$A$2:$I$2009,9,FALSE)</f>
        <v>06</v>
      </c>
      <c r="H1199" s="365" t="str">
        <f>VLOOKUP(D1199,Fichas!$A$2:$J$2009,10,FALSE)</f>
        <v>Segurança Pública</v>
      </c>
      <c r="I1199" s="478" t="str">
        <f>VLOOKUP(D1199,Fichas!$A$2:$K$2009,11,FALSE)</f>
        <v>181</v>
      </c>
      <c r="J1199" s="365" t="str">
        <f>VLOOKUP(D1199,Fichas!$A$2:$L$2009,12,FALSE)</f>
        <v>Policiamento</v>
      </c>
      <c r="K1199" s="478" t="str">
        <f>VLOOKUP(D1199,Fichas!$A$2:$M$2009,13,FALSE)</f>
        <v>0028</v>
      </c>
      <c r="L1199" s="365" t="str">
        <f>VLOOKUP(D1199,Fichas!$A$2:$N$2009,14,FALSE)</f>
        <v>Segurança Pública e Mobilidade</v>
      </c>
      <c r="M1199" s="478" t="str">
        <f>VLOOKUP(D1199,Fichas!$A$2:$O$2009,15,FALSE)</f>
        <v>2120</v>
      </c>
      <c r="N1199" s="365" t="str">
        <f>VLOOKUP(D1199,Fichas!$A$2:$P$2009,16,FALSE)</f>
        <v>Manutenção da Guarda Civil Municipal</v>
      </c>
      <c r="O1199" s="478" t="str">
        <f>VLOOKUP(D1199,Fichas!$A$2:$C$2009,3,FALSE)</f>
        <v>3.3.90.30.00.00</v>
      </c>
      <c r="P1199" s="365" t="str">
        <f>VLOOKUP(D1199,Fichas!$A$2:$D$2009,4,FALSE)</f>
        <v>Material de Consumo</v>
      </c>
      <c r="Q1199" s="479" t="str">
        <f>VLOOKUP(D1199,Fichas!$A$2:$E$2009,5,FALSE)</f>
        <v>809</v>
      </c>
      <c r="R1199" s="365" t="str">
        <f>VLOOKUP(Q1199,Dados!$A$2:$C$1673,2,FALSE)</f>
        <v>Fundo Especial do Petróleo</v>
      </c>
      <c r="S1199" s="379">
        <f>'6849'!G56</f>
        <v>17528.88</v>
      </c>
      <c r="T1199" s="379">
        <f>'6849'!H56</f>
        <v>0</v>
      </c>
      <c r="U1199" s="428" t="s">
        <v>2124</v>
      </c>
    </row>
    <row r="1200" spans="1:21" x14ac:dyDescent="0.2">
      <c r="A1200" s="365" t="s">
        <v>2160</v>
      </c>
      <c r="B1200" s="376">
        <v>44704</v>
      </c>
      <c r="C1200" s="376">
        <v>44719</v>
      </c>
      <c r="D1200" s="484">
        <f>'6849'!D57</f>
        <v>825</v>
      </c>
      <c r="E1200" s="365" t="str">
        <f>VLOOKUP(D1200,Fichas!$A$2:$G$2009,7,FALSE)</f>
        <v>02.022</v>
      </c>
      <c r="F1200" s="365" t="str">
        <f>VLOOKUP(D1200,Fichas!$A$2:$H$2009,8,FALSE)</f>
        <v>Secretaria de Direitos Humanos e Segurança</v>
      </c>
      <c r="G1200" s="478" t="str">
        <f>VLOOKUP(D1200,Fichas!$A$2:$I$2009,9,FALSE)</f>
        <v>06</v>
      </c>
      <c r="H1200" s="365" t="str">
        <f>VLOOKUP(D1200,Fichas!$A$2:$J$2009,10,FALSE)</f>
        <v>Segurança Pública</v>
      </c>
      <c r="I1200" s="478" t="str">
        <f>VLOOKUP(D1200,Fichas!$A$2:$K$2009,11,FALSE)</f>
        <v>181</v>
      </c>
      <c r="J1200" s="365" t="str">
        <f>VLOOKUP(D1200,Fichas!$A$2:$L$2009,12,FALSE)</f>
        <v>Policiamento</v>
      </c>
      <c r="K1200" s="478" t="str">
        <f>VLOOKUP(D1200,Fichas!$A$2:$M$2009,13,FALSE)</f>
        <v>0028</v>
      </c>
      <c r="L1200" s="365" t="str">
        <f>VLOOKUP(D1200,Fichas!$A$2:$N$2009,14,FALSE)</f>
        <v>Segurança Pública e Mobilidade</v>
      </c>
      <c r="M1200" s="478" t="str">
        <f>VLOOKUP(D1200,Fichas!$A$2:$O$2009,15,FALSE)</f>
        <v>3006</v>
      </c>
      <c r="N1200" s="365" t="str">
        <f>VLOOKUP(D1200,Fichas!$A$2:$P$2009,16,FALSE)</f>
        <v>EI 07 - Operacionalização do Dpto. de Ronda Municipal</v>
      </c>
      <c r="O1200" s="478" t="str">
        <f>VLOOKUP(D1200,Fichas!$A$2:$C$2009,3,FALSE)</f>
        <v>3.3.90.30.00.00</v>
      </c>
      <c r="P1200" s="365" t="str">
        <f>VLOOKUP(D1200,Fichas!$A$2:$D$2009,4,FALSE)</f>
        <v>Material de Consumo</v>
      </c>
      <c r="Q1200" s="479" t="str">
        <f>VLOOKUP(D1200,Fichas!$A$2:$E$2009,5,FALSE)</f>
        <v>807</v>
      </c>
      <c r="R1200" s="365" t="str">
        <f>VLOOKUP(Q1200,Dados!$A$2:$C$1673,2,FALSE)</f>
        <v>Royalties Pelo Excedente da Produção</v>
      </c>
      <c r="S1200" s="379">
        <f>'6849'!G57</f>
        <v>88595</v>
      </c>
      <c r="T1200" s="379">
        <f>'6849'!H57</f>
        <v>0</v>
      </c>
      <c r="U1200" s="428" t="s">
        <v>2124</v>
      </c>
    </row>
    <row r="1201" spans="1:21" x14ac:dyDescent="0.2">
      <c r="A1201" s="365" t="s">
        <v>2160</v>
      </c>
      <c r="B1201" s="376">
        <v>44704</v>
      </c>
      <c r="C1201" s="376">
        <v>44719</v>
      </c>
      <c r="D1201" s="484">
        <f>'6849'!D58</f>
        <v>1556</v>
      </c>
      <c r="E1201" s="365" t="str">
        <f>VLOOKUP(D1201,Fichas!$A$2:$G$2009,7,FALSE)</f>
        <v>05.001</v>
      </c>
      <c r="F1201" s="365" t="str">
        <f>VLOOKUP(D1201,Fichas!$A$2:$H$2009,8,FALSE)</f>
        <v>Fundo Municipal de Saúde</v>
      </c>
      <c r="G1201" s="478" t="str">
        <f>VLOOKUP(D1201,Fichas!$A$2:$I$2009,9,FALSE)</f>
        <v>10</v>
      </c>
      <c r="H1201" s="365" t="str">
        <f>VLOOKUP(D1201,Fichas!$A$2:$J$2009,10,FALSE)</f>
        <v>Saúde</v>
      </c>
      <c r="I1201" s="478" t="str">
        <f>VLOOKUP(D1201,Fichas!$A$2:$K$2009,11,FALSE)</f>
        <v>122</v>
      </c>
      <c r="J1201" s="365" t="str">
        <f>VLOOKUP(D1201,Fichas!$A$2:$L$2009,12,FALSE)</f>
        <v>Administração Geral</v>
      </c>
      <c r="K1201" s="478" t="str">
        <f>VLOOKUP(D1201,Fichas!$A$2:$M$2009,13,FALSE)</f>
        <v>0029</v>
      </c>
      <c r="L1201" s="365" t="str">
        <f>VLOOKUP(D1201,Fichas!$A$2:$N$2009,14,FALSE)</f>
        <v>Manutenção, Modernização e Profissionalização da Gestão do SUS</v>
      </c>
      <c r="M1201" s="478" t="str">
        <f>VLOOKUP(D1201,Fichas!$A$2:$O$2009,15,FALSE)</f>
        <v>2121</v>
      </c>
      <c r="N1201" s="365" t="str">
        <f>VLOOKUP(D1201,Fichas!$A$2:$P$2009,16,FALSE)</f>
        <v>Manutenção e Modernização das Ações Administrativas e de Gestão do SUS</v>
      </c>
      <c r="O1201" s="478" t="str">
        <f>VLOOKUP(D1201,Fichas!$A$2:$C$2009,3,FALSE)</f>
        <v>3.1.90.04.00.00</v>
      </c>
      <c r="P1201" s="365" t="str">
        <f>VLOOKUP(D1201,Fichas!$A$2:$D$2009,4,FALSE)</f>
        <v>Contratação por Tempo Determinado</v>
      </c>
      <c r="Q1201" s="479" t="str">
        <f>VLOOKUP(D1201,Fichas!$A$2:$E$2009,5,FALSE)</f>
        <v>806</v>
      </c>
      <c r="R1201" s="365" t="str">
        <f>VLOOKUP(Q1201,Dados!$A$2:$C$1673,2,FALSE)</f>
        <v>Comp. Financ. dos Royalties Pela Produção</v>
      </c>
      <c r="S1201" s="379">
        <f>'6849'!G58</f>
        <v>1145000</v>
      </c>
      <c r="T1201" s="379">
        <f>'6849'!H58</f>
        <v>0</v>
      </c>
      <c r="U1201" s="428" t="s">
        <v>2124</v>
      </c>
    </row>
    <row r="1202" spans="1:21" x14ac:dyDescent="0.2">
      <c r="A1202" s="365" t="s">
        <v>2160</v>
      </c>
      <c r="B1202" s="376">
        <v>44704</v>
      </c>
      <c r="C1202" s="376">
        <v>44719</v>
      </c>
      <c r="D1202" s="484">
        <f>'6849'!D59</f>
        <v>961</v>
      </c>
      <c r="E1202" s="365" t="str">
        <f>VLOOKUP(D1202,Fichas!$A$2:$G$2009,7,FALSE)</f>
        <v>05.001</v>
      </c>
      <c r="F1202" s="365" t="str">
        <f>VLOOKUP(D1202,Fichas!$A$2:$H$2009,8,FALSE)</f>
        <v>Fundo Municipal de Saúde</v>
      </c>
      <c r="G1202" s="478" t="str">
        <f>VLOOKUP(D1202,Fichas!$A$2:$I$2009,9,FALSE)</f>
        <v>10</v>
      </c>
      <c r="H1202" s="365" t="str">
        <f>VLOOKUP(D1202,Fichas!$A$2:$J$2009,10,FALSE)</f>
        <v>Saúde</v>
      </c>
      <c r="I1202" s="478" t="str">
        <f>VLOOKUP(D1202,Fichas!$A$2:$K$2009,11,FALSE)</f>
        <v>122</v>
      </c>
      <c r="J1202" s="365" t="str">
        <f>VLOOKUP(D1202,Fichas!$A$2:$L$2009,12,FALSE)</f>
        <v>Administração Geral</v>
      </c>
      <c r="K1202" s="478" t="str">
        <f>VLOOKUP(D1202,Fichas!$A$2:$M$2009,13,FALSE)</f>
        <v>0029</v>
      </c>
      <c r="L1202" s="365" t="str">
        <f>VLOOKUP(D1202,Fichas!$A$2:$N$2009,14,FALSE)</f>
        <v>Manutenção, Modernização e Profissionalização da Gestão do SUS</v>
      </c>
      <c r="M1202" s="478" t="str">
        <f>VLOOKUP(D1202,Fichas!$A$2:$O$2009,15,FALSE)</f>
        <v>2121</v>
      </c>
      <c r="N1202" s="365" t="str">
        <f>VLOOKUP(D1202,Fichas!$A$2:$P$2009,16,FALSE)</f>
        <v>Manutenção e Modernização das Ações Administrativas e de Gestão do SUS</v>
      </c>
      <c r="O1202" s="478" t="str">
        <f>VLOOKUP(D1202,Fichas!$A$2:$C$2009,3,FALSE)</f>
        <v>3.1.90.04.00.00</v>
      </c>
      <c r="P1202" s="365" t="str">
        <f>VLOOKUP(D1202,Fichas!$A$2:$D$2009,4,FALSE)</f>
        <v>Contratação por Tempo Determinado</v>
      </c>
      <c r="Q1202" s="479" t="str">
        <f>VLOOKUP(D1202,Fichas!$A$2:$E$2009,5,FALSE)</f>
        <v>807</v>
      </c>
      <c r="R1202" s="365" t="str">
        <f>VLOOKUP(Q1202,Dados!$A$2:$C$1673,2,FALSE)</f>
        <v>Royalties Pelo Excedente da Produção</v>
      </c>
      <c r="S1202" s="379">
        <f>'6849'!G59</f>
        <v>5360700.1500000004</v>
      </c>
      <c r="T1202" s="379">
        <f>'6849'!H59</f>
        <v>0</v>
      </c>
      <c r="U1202" s="428" t="s">
        <v>2124</v>
      </c>
    </row>
    <row r="1203" spans="1:21" x14ac:dyDescent="0.2">
      <c r="A1203" s="365" t="s">
        <v>2160</v>
      </c>
      <c r="B1203" s="376">
        <v>44704</v>
      </c>
      <c r="C1203" s="376">
        <v>44719</v>
      </c>
      <c r="D1203" s="484">
        <f>'6849'!D60</f>
        <v>965</v>
      </c>
      <c r="E1203" s="365" t="str">
        <f>VLOOKUP(D1203,Fichas!$A$2:$G$2009,7,FALSE)</f>
        <v>05.001</v>
      </c>
      <c r="F1203" s="365" t="str">
        <f>VLOOKUP(D1203,Fichas!$A$2:$H$2009,8,FALSE)</f>
        <v>Fundo Municipal de Saúde</v>
      </c>
      <c r="G1203" s="478" t="str">
        <f>VLOOKUP(D1203,Fichas!$A$2:$I$2009,9,FALSE)</f>
        <v>10</v>
      </c>
      <c r="H1203" s="365" t="str">
        <f>VLOOKUP(D1203,Fichas!$A$2:$J$2009,10,FALSE)</f>
        <v>Saúde</v>
      </c>
      <c r="I1203" s="478" t="str">
        <f>VLOOKUP(D1203,Fichas!$A$2:$K$2009,11,FALSE)</f>
        <v>122</v>
      </c>
      <c r="J1203" s="365" t="str">
        <f>VLOOKUP(D1203,Fichas!$A$2:$L$2009,12,FALSE)</f>
        <v>Administração Geral</v>
      </c>
      <c r="K1203" s="478" t="str">
        <f>VLOOKUP(D1203,Fichas!$A$2:$M$2009,13,FALSE)</f>
        <v>0029</v>
      </c>
      <c r="L1203" s="365" t="str">
        <f>VLOOKUP(D1203,Fichas!$A$2:$N$2009,14,FALSE)</f>
        <v>Manutenção, Modernização e Profissionalização da Gestão do SUS</v>
      </c>
      <c r="M1203" s="478" t="str">
        <f>VLOOKUP(D1203,Fichas!$A$2:$O$2009,15,FALSE)</f>
        <v>2121</v>
      </c>
      <c r="N1203" s="365" t="str">
        <f>VLOOKUP(D1203,Fichas!$A$2:$P$2009,16,FALSE)</f>
        <v>Manutenção e Modernização das Ações Administrativas e de Gestão do SUS</v>
      </c>
      <c r="O1203" s="478" t="str">
        <f>VLOOKUP(D1203,Fichas!$A$2:$C$2009,3,FALSE)</f>
        <v>3.1.90.91.00.00</v>
      </c>
      <c r="P1203" s="365" t="str">
        <f>VLOOKUP(D1203,Fichas!$A$2:$D$2009,4,FALSE)</f>
        <v>Sentenças Judiciais</v>
      </c>
      <c r="Q1203" s="479" t="str">
        <f>VLOOKUP(D1203,Fichas!$A$2:$E$2009,5,FALSE)</f>
        <v>300</v>
      </c>
      <c r="R1203" s="365" t="str">
        <f>VLOOKUP(Q1203,Dados!$A$2:$C$1673,2,FALSE)</f>
        <v>Ordinário - Saúde</v>
      </c>
      <c r="S1203" s="379">
        <f>'6849'!G60</f>
        <v>200000</v>
      </c>
      <c r="T1203" s="379">
        <f>'6849'!H60</f>
        <v>0</v>
      </c>
      <c r="U1203" s="428" t="s">
        <v>2124</v>
      </c>
    </row>
    <row r="1204" spans="1:21" x14ac:dyDescent="0.2">
      <c r="A1204" s="365" t="s">
        <v>2160</v>
      </c>
      <c r="B1204" s="376">
        <v>44704</v>
      </c>
      <c r="C1204" s="376">
        <v>44719</v>
      </c>
      <c r="D1204" s="484">
        <f>'6849'!D61</f>
        <v>1005</v>
      </c>
      <c r="E1204" s="365" t="str">
        <f>VLOOKUP(D1204,Fichas!$A$2:$G$2009,7,FALSE)</f>
        <v>05.001</v>
      </c>
      <c r="F1204" s="365" t="str">
        <f>VLOOKUP(D1204,Fichas!$A$2:$H$2009,8,FALSE)</f>
        <v>Fundo Municipal de Saúde</v>
      </c>
      <c r="G1204" s="478" t="str">
        <f>VLOOKUP(D1204,Fichas!$A$2:$I$2009,9,FALSE)</f>
        <v>10</v>
      </c>
      <c r="H1204" s="365" t="str">
        <f>VLOOKUP(D1204,Fichas!$A$2:$J$2009,10,FALSE)</f>
        <v>Saúde</v>
      </c>
      <c r="I1204" s="478" t="str">
        <f>VLOOKUP(D1204,Fichas!$A$2:$K$2009,11,FALSE)</f>
        <v>301</v>
      </c>
      <c r="J1204" s="365" t="str">
        <f>VLOOKUP(D1204,Fichas!$A$2:$L$2009,12,FALSE)</f>
        <v>Atenção Básica</v>
      </c>
      <c r="K1204" s="478" t="str">
        <f>VLOOKUP(D1204,Fichas!$A$2:$M$2009,13,FALSE)</f>
        <v>0031</v>
      </c>
      <c r="L1204" s="365" t="str">
        <f>VLOOKUP(D1204,Fichas!$A$2:$N$2009,14,FALSE)</f>
        <v>Atenção Primária à Saúde</v>
      </c>
      <c r="M1204" s="478" t="str">
        <f>VLOOKUP(D1204,Fichas!$A$2:$O$2009,15,FALSE)</f>
        <v>1026</v>
      </c>
      <c r="N1204" s="365" t="str">
        <f>VLOOKUP(D1204,Fichas!$A$2:$P$2009,16,FALSE)</f>
        <v>Estruturação da Rede de Serviços da Atenção Primária à Saúde</v>
      </c>
      <c r="O1204" s="478" t="str">
        <f>VLOOKUP(D1204,Fichas!$A$2:$C$2009,3,FALSE)</f>
        <v>4.4.90.51.00.00</v>
      </c>
      <c r="P1204" s="365" t="str">
        <f>VLOOKUP(D1204,Fichas!$A$2:$D$2009,4,FALSE)</f>
        <v>Obras e Instalações</v>
      </c>
      <c r="Q1204" s="479" t="str">
        <f>VLOOKUP(D1204,Fichas!$A$2:$E$2009,5,FALSE)</f>
        <v>300</v>
      </c>
      <c r="R1204" s="365" t="str">
        <f>VLOOKUP(Q1204,Dados!$A$2:$C$1673,2,FALSE)</f>
        <v>Ordinário - Saúde</v>
      </c>
      <c r="S1204" s="379">
        <f>'6849'!G61</f>
        <v>300000</v>
      </c>
      <c r="T1204" s="379">
        <f>'6849'!H61</f>
        <v>0</v>
      </c>
      <c r="U1204" s="428" t="s">
        <v>2124</v>
      </c>
    </row>
    <row r="1205" spans="1:21" x14ac:dyDescent="0.2">
      <c r="A1205" s="365" t="s">
        <v>2160</v>
      </c>
      <c r="B1205" s="376">
        <v>44704</v>
      </c>
      <c r="C1205" s="376">
        <v>44719</v>
      </c>
      <c r="D1205" s="484">
        <f>'6849'!D62</f>
        <v>1013</v>
      </c>
      <c r="E1205" s="365" t="str">
        <f>VLOOKUP(D1205,Fichas!$A$2:$G$2009,7,FALSE)</f>
        <v>05.001</v>
      </c>
      <c r="F1205" s="365" t="str">
        <f>VLOOKUP(D1205,Fichas!$A$2:$H$2009,8,FALSE)</f>
        <v>Fundo Municipal de Saúde</v>
      </c>
      <c r="G1205" s="478" t="str">
        <f>VLOOKUP(D1205,Fichas!$A$2:$I$2009,9,FALSE)</f>
        <v>10</v>
      </c>
      <c r="H1205" s="365" t="str">
        <f>VLOOKUP(D1205,Fichas!$A$2:$J$2009,10,FALSE)</f>
        <v>Saúde</v>
      </c>
      <c r="I1205" s="478" t="str">
        <f>VLOOKUP(D1205,Fichas!$A$2:$K$2009,11,FALSE)</f>
        <v>301</v>
      </c>
      <c r="J1205" s="365" t="str">
        <f>VLOOKUP(D1205,Fichas!$A$2:$L$2009,12,FALSE)</f>
        <v>Atenção Básica</v>
      </c>
      <c r="K1205" s="478" t="str">
        <f>VLOOKUP(D1205,Fichas!$A$2:$M$2009,13,FALSE)</f>
        <v>0031</v>
      </c>
      <c r="L1205" s="365" t="str">
        <f>VLOOKUP(D1205,Fichas!$A$2:$N$2009,14,FALSE)</f>
        <v>Atenção Primária à Saúde</v>
      </c>
      <c r="M1205" s="478" t="str">
        <f>VLOOKUP(D1205,Fichas!$A$2:$O$2009,15,FALSE)</f>
        <v>2134</v>
      </c>
      <c r="N1205" s="365" t="str">
        <f>VLOOKUP(D1205,Fichas!$A$2:$P$2009,16,FALSE)</f>
        <v>Ampliação da Cobertura de ESF Para 100% da População de Cabo Frio</v>
      </c>
      <c r="O1205" s="478" t="str">
        <f>VLOOKUP(D1205,Fichas!$A$2:$C$2009,3,FALSE)</f>
        <v>3.1.90.04.00.00</v>
      </c>
      <c r="P1205" s="365" t="str">
        <f>VLOOKUP(D1205,Fichas!$A$2:$D$2009,4,FALSE)</f>
        <v>Contratação por Tempo Determinado</v>
      </c>
      <c r="Q1205" s="479" t="str">
        <f>VLOOKUP(D1205,Fichas!$A$2:$E$2009,5,FALSE)</f>
        <v>3</v>
      </c>
      <c r="R1205" s="365" t="str">
        <f>VLOOKUP(Q1205,Dados!$A$2:$C$1673,2,FALSE)</f>
        <v>Bloco Custeio SUS</v>
      </c>
      <c r="S1205" s="379">
        <f>'6849'!G62</f>
        <v>750000</v>
      </c>
      <c r="T1205" s="379">
        <f>'6849'!H62</f>
        <v>0</v>
      </c>
      <c r="U1205" s="428" t="s">
        <v>2124</v>
      </c>
    </row>
    <row r="1206" spans="1:21" x14ac:dyDescent="0.2">
      <c r="A1206" s="365" t="s">
        <v>2160</v>
      </c>
      <c r="B1206" s="376">
        <v>44704</v>
      </c>
      <c r="C1206" s="376">
        <v>44719</v>
      </c>
      <c r="D1206" s="484">
        <f>'6849'!D63</f>
        <v>1014</v>
      </c>
      <c r="E1206" s="365" t="str">
        <f>VLOOKUP(D1206,Fichas!$A$2:$G$2009,7,FALSE)</f>
        <v>05.001</v>
      </c>
      <c r="F1206" s="365" t="str">
        <f>VLOOKUP(D1206,Fichas!$A$2:$H$2009,8,FALSE)</f>
        <v>Fundo Municipal de Saúde</v>
      </c>
      <c r="G1206" s="478" t="str">
        <f>VLOOKUP(D1206,Fichas!$A$2:$I$2009,9,FALSE)</f>
        <v>10</v>
      </c>
      <c r="H1206" s="365" t="str">
        <f>VLOOKUP(D1206,Fichas!$A$2:$J$2009,10,FALSE)</f>
        <v>Saúde</v>
      </c>
      <c r="I1206" s="478" t="str">
        <f>VLOOKUP(D1206,Fichas!$A$2:$K$2009,11,FALSE)</f>
        <v>301</v>
      </c>
      <c r="J1206" s="365" t="str">
        <f>VLOOKUP(D1206,Fichas!$A$2:$L$2009,12,FALSE)</f>
        <v>Atenção Básica</v>
      </c>
      <c r="K1206" s="478" t="str">
        <f>VLOOKUP(D1206,Fichas!$A$2:$M$2009,13,FALSE)</f>
        <v>0031</v>
      </c>
      <c r="L1206" s="365" t="str">
        <f>VLOOKUP(D1206,Fichas!$A$2:$N$2009,14,FALSE)</f>
        <v>Atenção Primária à Saúde</v>
      </c>
      <c r="M1206" s="478" t="str">
        <f>VLOOKUP(D1206,Fichas!$A$2:$O$2009,15,FALSE)</f>
        <v>2134</v>
      </c>
      <c r="N1206" s="365" t="str">
        <f>VLOOKUP(D1206,Fichas!$A$2:$P$2009,16,FALSE)</f>
        <v>Ampliação da Cobertura de ESF Para 100% da População de Cabo Frio</v>
      </c>
      <c r="O1206" s="478" t="str">
        <f>VLOOKUP(D1206,Fichas!$A$2:$C$2009,3,FALSE)</f>
        <v>3.1.90.04.00.00</v>
      </c>
      <c r="P1206" s="365" t="str">
        <f>VLOOKUP(D1206,Fichas!$A$2:$D$2009,4,FALSE)</f>
        <v>Contratação por Tempo Determinado</v>
      </c>
      <c r="Q1206" s="479" t="str">
        <f>VLOOKUP(D1206,Fichas!$A$2:$E$2009,5,FALSE)</f>
        <v>300</v>
      </c>
      <c r="R1206" s="365" t="str">
        <f>VLOOKUP(Q1206,Dados!$A$2:$C$1673,2,FALSE)</f>
        <v>Ordinário - Saúde</v>
      </c>
      <c r="S1206" s="379">
        <f>'6849'!G63</f>
        <v>4077000</v>
      </c>
      <c r="T1206" s="379">
        <f>'6849'!H63</f>
        <v>0</v>
      </c>
      <c r="U1206" s="428" t="s">
        <v>2124</v>
      </c>
    </row>
    <row r="1207" spans="1:21" x14ac:dyDescent="0.2">
      <c r="A1207" s="365" t="s">
        <v>2160</v>
      </c>
      <c r="B1207" s="376">
        <v>44704</v>
      </c>
      <c r="C1207" s="376">
        <v>44719</v>
      </c>
      <c r="D1207" s="484">
        <f>'6849'!D64</f>
        <v>1015</v>
      </c>
      <c r="E1207" s="365" t="str">
        <f>VLOOKUP(D1207,Fichas!$A$2:$G$2009,7,FALSE)</f>
        <v>05.001</v>
      </c>
      <c r="F1207" s="365" t="str">
        <f>VLOOKUP(D1207,Fichas!$A$2:$H$2009,8,FALSE)</f>
        <v>Fundo Municipal de Saúde</v>
      </c>
      <c r="G1207" s="478" t="str">
        <f>VLOOKUP(D1207,Fichas!$A$2:$I$2009,9,FALSE)</f>
        <v>10</v>
      </c>
      <c r="H1207" s="365" t="str">
        <f>VLOOKUP(D1207,Fichas!$A$2:$J$2009,10,FALSE)</f>
        <v>Saúde</v>
      </c>
      <c r="I1207" s="478" t="str">
        <f>VLOOKUP(D1207,Fichas!$A$2:$K$2009,11,FALSE)</f>
        <v>301</v>
      </c>
      <c r="J1207" s="365" t="str">
        <f>VLOOKUP(D1207,Fichas!$A$2:$L$2009,12,FALSE)</f>
        <v>Atenção Básica</v>
      </c>
      <c r="K1207" s="478" t="str">
        <f>VLOOKUP(D1207,Fichas!$A$2:$M$2009,13,FALSE)</f>
        <v>0031</v>
      </c>
      <c r="L1207" s="365" t="str">
        <f>VLOOKUP(D1207,Fichas!$A$2:$N$2009,14,FALSE)</f>
        <v>Atenção Primária à Saúde</v>
      </c>
      <c r="M1207" s="478" t="str">
        <f>VLOOKUP(D1207,Fichas!$A$2:$O$2009,15,FALSE)</f>
        <v>2134</v>
      </c>
      <c r="N1207" s="365" t="str">
        <f>VLOOKUP(D1207,Fichas!$A$2:$P$2009,16,FALSE)</f>
        <v>Ampliação da Cobertura de ESF Para 100% da População de Cabo Frio</v>
      </c>
      <c r="O1207" s="478" t="str">
        <f>VLOOKUP(D1207,Fichas!$A$2:$C$2009,3,FALSE)</f>
        <v>3.1.90.11.00.00</v>
      </c>
      <c r="P1207" s="365" t="str">
        <f>VLOOKUP(D1207,Fichas!$A$2:$D$2009,4,FALSE)</f>
        <v>Vencimentos e Vantagens Fixas - Pessoal Civil</v>
      </c>
      <c r="Q1207" s="479" t="str">
        <f>VLOOKUP(D1207,Fichas!$A$2:$E$2009,5,FALSE)</f>
        <v>300</v>
      </c>
      <c r="R1207" s="365" t="str">
        <f>VLOOKUP(Q1207,Dados!$A$2:$C$1673,2,FALSE)</f>
        <v>Ordinário - Saúde</v>
      </c>
      <c r="S1207" s="379">
        <f>'6849'!G64</f>
        <v>3895000</v>
      </c>
      <c r="T1207" s="379">
        <f>'6849'!H64</f>
        <v>0</v>
      </c>
      <c r="U1207" s="428" t="s">
        <v>2124</v>
      </c>
    </row>
    <row r="1208" spans="1:21" x14ac:dyDescent="0.2">
      <c r="A1208" s="365" t="s">
        <v>2160</v>
      </c>
      <c r="B1208" s="376">
        <v>44704</v>
      </c>
      <c r="C1208" s="376">
        <v>44719</v>
      </c>
      <c r="D1208" s="484">
        <f>'6849'!D65</f>
        <v>1043</v>
      </c>
      <c r="E1208" s="365" t="str">
        <f>VLOOKUP(D1208,Fichas!$A$2:$G$2009,7,FALSE)</f>
        <v>05.001</v>
      </c>
      <c r="F1208" s="365" t="str">
        <f>VLOOKUP(D1208,Fichas!$A$2:$H$2009,8,FALSE)</f>
        <v>Fundo Municipal de Saúde</v>
      </c>
      <c r="G1208" s="478" t="str">
        <f>VLOOKUP(D1208,Fichas!$A$2:$I$2009,9,FALSE)</f>
        <v>10</v>
      </c>
      <c r="H1208" s="365" t="str">
        <f>VLOOKUP(D1208,Fichas!$A$2:$J$2009,10,FALSE)</f>
        <v>Saúde</v>
      </c>
      <c r="I1208" s="478" t="str">
        <f>VLOOKUP(D1208,Fichas!$A$2:$K$2009,11,FALSE)</f>
        <v>301</v>
      </c>
      <c r="J1208" s="365" t="str">
        <f>VLOOKUP(D1208,Fichas!$A$2:$L$2009,12,FALSE)</f>
        <v>Atenção Básica</v>
      </c>
      <c r="K1208" s="478" t="str">
        <f>VLOOKUP(D1208,Fichas!$A$2:$M$2009,13,FALSE)</f>
        <v>0031</v>
      </c>
      <c r="L1208" s="365" t="str">
        <f>VLOOKUP(D1208,Fichas!$A$2:$N$2009,14,FALSE)</f>
        <v>Atenção Primária à Saúde</v>
      </c>
      <c r="M1208" s="478" t="str">
        <f>VLOOKUP(D1208,Fichas!$A$2:$O$2009,15,FALSE)</f>
        <v>3013</v>
      </c>
      <c r="N1208" s="365" t="str">
        <f>VLOOKUP(D1208,Fichas!$A$2:$P$2009,16,FALSE)</f>
        <v>EI 10 - Estruturação ESF Boca do Mato</v>
      </c>
      <c r="O1208" s="478" t="str">
        <f>VLOOKUP(D1208,Fichas!$A$2:$C$2009,3,FALSE)</f>
        <v>4.4.90.51.00.00</v>
      </c>
      <c r="P1208" s="365" t="str">
        <f>VLOOKUP(D1208,Fichas!$A$2:$D$2009,4,FALSE)</f>
        <v>Obras e Instalações</v>
      </c>
      <c r="Q1208" s="479" t="str">
        <f>VLOOKUP(D1208,Fichas!$A$2:$E$2009,5,FALSE)</f>
        <v>807</v>
      </c>
      <c r="R1208" s="365" t="str">
        <f>VLOOKUP(Q1208,Dados!$A$2:$C$1673,2,FALSE)</f>
        <v>Royalties Pelo Excedente da Produção</v>
      </c>
      <c r="S1208" s="379">
        <f>'6849'!G65</f>
        <v>42793.34</v>
      </c>
      <c r="T1208" s="379">
        <f>'6849'!H65</f>
        <v>0</v>
      </c>
      <c r="U1208" s="428" t="s">
        <v>2124</v>
      </c>
    </row>
    <row r="1209" spans="1:21" x14ac:dyDescent="0.2">
      <c r="A1209" s="365" t="s">
        <v>2160</v>
      </c>
      <c r="B1209" s="376">
        <v>44704</v>
      </c>
      <c r="C1209" s="376">
        <v>44719</v>
      </c>
      <c r="D1209" s="484">
        <f>'6849'!D66</f>
        <v>1773</v>
      </c>
      <c r="E1209" s="365" t="str">
        <f>VLOOKUP(D1209,Fichas!$A$2:$G$2009,7,FALSE)</f>
        <v>05.001</v>
      </c>
      <c r="F1209" s="365" t="str">
        <f>VLOOKUP(D1209,Fichas!$A$2:$H$2009,8,FALSE)</f>
        <v>Fundo Municipal de Saúde</v>
      </c>
      <c r="G1209" s="478" t="str">
        <f>VLOOKUP(D1209,Fichas!$A$2:$I$2009,9,FALSE)</f>
        <v>10</v>
      </c>
      <c r="H1209" s="365" t="str">
        <f>VLOOKUP(D1209,Fichas!$A$2:$J$2009,10,FALSE)</f>
        <v>Saúde</v>
      </c>
      <c r="I1209" s="478" t="str">
        <f>VLOOKUP(D1209,Fichas!$A$2:$K$2009,11,FALSE)</f>
        <v>302</v>
      </c>
      <c r="J1209" s="365" t="str">
        <f>VLOOKUP(D1209,Fichas!$A$2:$L$2009,12,FALSE)</f>
        <v>Assistência Hospitalar e Ambulatorial</v>
      </c>
      <c r="K1209" s="478" t="str">
        <f>VLOOKUP(D1209,Fichas!$A$2:$M$2009,13,FALSE)</f>
        <v>0032</v>
      </c>
      <c r="L1209" s="365" t="str">
        <f>VLOOKUP(D1209,Fichas!$A$2:$N$2009,14,FALSE)</f>
        <v>Atenção Especializada, Urgência e Emergência</v>
      </c>
      <c r="M1209" s="478" t="str">
        <f>VLOOKUP(D1209,Fichas!$A$2:$O$2009,15,FALSE)</f>
        <v>2143</v>
      </c>
      <c r="N1209" s="365" t="str">
        <f>VLOOKUP(D1209,Fichas!$A$2:$P$2009,16,FALSE)</f>
        <v>Ampliação e Manutenção das Ações e Serviços da Atenção Especializada, Urgência e Emergência</v>
      </c>
      <c r="O1209" s="478" t="str">
        <f>VLOOKUP(D1209,Fichas!$A$2:$C$2009,3,FALSE)</f>
        <v>3.3.90.92.00.00</v>
      </c>
      <c r="P1209" s="365" t="str">
        <f>VLOOKUP(D1209,Fichas!$A$2:$D$2009,4,FALSE)</f>
        <v>Despesas de Exercícios Anteriores</v>
      </c>
      <c r="Q1209" s="479" t="str">
        <f>VLOOKUP(D1209,Fichas!$A$2:$E$2009,5,FALSE)</f>
        <v>3</v>
      </c>
      <c r="R1209" s="365" t="str">
        <f>VLOOKUP(Q1209,Dados!$A$2:$C$1673,2,FALSE)</f>
        <v>Bloco Custeio SUS</v>
      </c>
      <c r="S1209" s="379">
        <f>'6849'!G66</f>
        <v>1000000</v>
      </c>
      <c r="T1209" s="379">
        <f>'6849'!H66</f>
        <v>0</v>
      </c>
      <c r="U1209" s="428" t="s">
        <v>2124</v>
      </c>
    </row>
    <row r="1210" spans="1:21" x14ac:dyDescent="0.2">
      <c r="A1210" s="365" t="s">
        <v>2160</v>
      </c>
      <c r="B1210" s="376">
        <v>44704</v>
      </c>
      <c r="C1210" s="376">
        <v>44719</v>
      </c>
      <c r="D1210" s="484">
        <f>'6849'!D67</f>
        <v>1772</v>
      </c>
      <c r="E1210" s="365" t="str">
        <f>VLOOKUP(D1210,Fichas!$A$2:$G$2009,7,FALSE)</f>
        <v>05.001</v>
      </c>
      <c r="F1210" s="365" t="str">
        <f>VLOOKUP(D1210,Fichas!$A$2:$H$2009,8,FALSE)</f>
        <v>Fundo Municipal de Saúde</v>
      </c>
      <c r="G1210" s="478" t="str">
        <f>VLOOKUP(D1210,Fichas!$A$2:$I$2009,9,FALSE)</f>
        <v>10</v>
      </c>
      <c r="H1210" s="365" t="str">
        <f>VLOOKUP(D1210,Fichas!$A$2:$J$2009,10,FALSE)</f>
        <v>Saúde</v>
      </c>
      <c r="I1210" s="478" t="str">
        <f>VLOOKUP(D1210,Fichas!$A$2:$K$2009,11,FALSE)</f>
        <v>302</v>
      </c>
      <c r="J1210" s="365" t="str">
        <f>VLOOKUP(D1210,Fichas!$A$2:$L$2009,12,FALSE)</f>
        <v>Assistência Hospitalar e Ambulatorial</v>
      </c>
      <c r="K1210" s="478" t="str">
        <f>VLOOKUP(D1210,Fichas!$A$2:$M$2009,13,FALSE)</f>
        <v>0032</v>
      </c>
      <c r="L1210" s="365" t="str">
        <f>VLOOKUP(D1210,Fichas!$A$2:$N$2009,14,FALSE)</f>
        <v>Atenção Especializada, Urgência e Emergência</v>
      </c>
      <c r="M1210" s="478" t="str">
        <f>VLOOKUP(D1210,Fichas!$A$2:$O$2009,15,FALSE)</f>
        <v>2143</v>
      </c>
      <c r="N1210" s="365" t="str">
        <f>VLOOKUP(D1210,Fichas!$A$2:$P$2009,16,FALSE)</f>
        <v>Ampliação e Manutenção das Ações e Serviços da Atenção Especializada, Urgência e Emergência</v>
      </c>
      <c r="O1210" s="478" t="str">
        <f>VLOOKUP(D1210,Fichas!$A$2:$C$2009,3,FALSE)</f>
        <v>3.3.90.92.00.00</v>
      </c>
      <c r="P1210" s="365" t="str">
        <f>VLOOKUP(D1210,Fichas!$A$2:$D$2009,4,FALSE)</f>
        <v>Despesas de Exercícios Anteriores</v>
      </c>
      <c r="Q1210" s="479" t="str">
        <f>VLOOKUP(D1210,Fichas!$A$2:$E$2009,5,FALSE)</f>
        <v>300</v>
      </c>
      <c r="R1210" s="365" t="str">
        <f>VLOOKUP(Q1210,Dados!$A$2:$C$1673,2,FALSE)</f>
        <v>Ordinário - Saúde</v>
      </c>
      <c r="S1210" s="379">
        <f>'6849'!G67</f>
        <v>1000000</v>
      </c>
      <c r="T1210" s="379">
        <f>'6849'!H67</f>
        <v>0</v>
      </c>
      <c r="U1210" s="428" t="s">
        <v>2124</v>
      </c>
    </row>
    <row r="1211" spans="1:21" x14ac:dyDescent="0.2">
      <c r="A1211" s="365" t="s">
        <v>2160</v>
      </c>
      <c r="B1211" s="376">
        <v>44704</v>
      </c>
      <c r="C1211" s="376">
        <v>44719</v>
      </c>
      <c r="D1211" s="484">
        <f>'6849'!D68</f>
        <v>1771</v>
      </c>
      <c r="E1211" s="365" t="str">
        <f>VLOOKUP(D1211,Fichas!$A$2:$G$2009,7,FALSE)</f>
        <v>03.001</v>
      </c>
      <c r="F1211" s="365" t="str">
        <f>VLOOKUP(D1211,Fichas!$A$2:$H$2009,8,FALSE)</f>
        <v>Fundo Municipal de Assistência Social</v>
      </c>
      <c r="G1211" s="478" t="str">
        <f>VLOOKUP(D1211,Fichas!$A$2:$I$2009,9,FALSE)</f>
        <v>08</v>
      </c>
      <c r="H1211" s="365" t="str">
        <f>VLOOKUP(D1211,Fichas!$A$2:$J$2009,10,FALSE)</f>
        <v>Assistência Social</v>
      </c>
      <c r="I1211" s="478" t="str">
        <f>VLOOKUP(D1211,Fichas!$A$2:$K$2009,11,FALSE)</f>
        <v>244</v>
      </c>
      <c r="J1211" s="365" t="str">
        <f>VLOOKUP(D1211,Fichas!$A$2:$L$2009,12,FALSE)</f>
        <v>Assistência Comunitária</v>
      </c>
      <c r="K1211" s="478" t="str">
        <f>VLOOKUP(D1211,Fichas!$A$2:$M$2009,13,FALSE)</f>
        <v>0045</v>
      </c>
      <c r="L1211" s="365" t="str">
        <f>VLOOKUP(D1211,Fichas!$A$2:$N$2009,14,FALSE)</f>
        <v>Políticas de Assistência Social</v>
      </c>
      <c r="M1211" s="478" t="str">
        <f>VLOOKUP(D1211,Fichas!$A$2:$O$2009,15,FALSE)</f>
        <v>2223</v>
      </c>
      <c r="N1211" s="365" t="str">
        <f>VLOOKUP(D1211,Fichas!$A$2:$P$2009,16,FALSE)</f>
        <v>Manutenção de Proteção e Atendimento Especializado à Família e Indivíduos  - PAEFI</v>
      </c>
      <c r="O1211" s="478" t="str">
        <f>VLOOKUP(D1211,Fichas!$A$2:$C$2009,3,FALSE)</f>
        <v>3.3.90.30.00.00</v>
      </c>
      <c r="P1211" s="365" t="str">
        <f>VLOOKUP(D1211,Fichas!$A$2:$D$2009,4,FALSE)</f>
        <v>Material de Consumo</v>
      </c>
      <c r="Q1211" s="479" t="str">
        <f>VLOOKUP(D1211,Fichas!$A$2:$E$2009,5,FALSE)</f>
        <v>3937</v>
      </c>
      <c r="R1211" s="365" t="str">
        <f>VLOOKUP(Q1211,Dados!$A$2:$C$1673,2,FALSE)</f>
        <v>Superávit - Bl. MAC FNAS</v>
      </c>
      <c r="S1211" s="379">
        <f>'6849'!G68</f>
        <v>14298.24</v>
      </c>
      <c r="T1211" s="379">
        <f>'6849'!H68</f>
        <v>0</v>
      </c>
      <c r="U1211" s="428" t="s">
        <v>2124</v>
      </c>
    </row>
    <row r="1212" spans="1:21" x14ac:dyDescent="0.2">
      <c r="A1212" s="365" t="s">
        <v>2160</v>
      </c>
      <c r="B1212" s="376">
        <v>44704</v>
      </c>
      <c r="C1212" s="376">
        <v>44719</v>
      </c>
      <c r="D1212" s="484">
        <f>'6849'!D69</f>
        <v>1752</v>
      </c>
      <c r="E1212" s="365" t="str">
        <f>VLOOKUP(D1212,Fichas!$A$2:$G$2009,7,FALSE)</f>
        <v>12.001</v>
      </c>
      <c r="F1212" s="365" t="str">
        <f>VLOOKUP(D1212,Fichas!$A$2:$H$2009,8,FALSE)</f>
        <v>Fundo Municipal de Cultura</v>
      </c>
      <c r="G1212" s="478" t="str">
        <f>VLOOKUP(D1212,Fichas!$A$2:$I$2009,9,FALSE)</f>
        <v>04</v>
      </c>
      <c r="H1212" s="365" t="str">
        <f>VLOOKUP(D1212,Fichas!$A$2:$J$2009,10,FALSE)</f>
        <v>Administração</v>
      </c>
      <c r="I1212" s="478" t="str">
        <f>VLOOKUP(D1212,Fichas!$A$2:$K$2009,11,FALSE)</f>
        <v>122</v>
      </c>
      <c r="J1212" s="365" t="str">
        <f>VLOOKUP(D1212,Fichas!$A$2:$L$2009,12,FALSE)</f>
        <v>Administração Geral</v>
      </c>
      <c r="K1212" s="478" t="str">
        <f>VLOOKUP(D1212,Fichas!$A$2:$M$2009,13,FALSE)</f>
        <v>0002</v>
      </c>
      <c r="L1212" s="365" t="str">
        <f>VLOOKUP(D1212,Fichas!$A$2:$N$2009,14,FALSE)</f>
        <v>Gestão Administrativa</v>
      </c>
      <c r="M1212" s="478" t="str">
        <f>VLOOKUP(D1212,Fichas!$A$2:$O$2009,15,FALSE)</f>
        <v>2004</v>
      </c>
      <c r="N1212" s="365" t="str">
        <f>VLOOKUP(D1212,Fichas!$A$2:$P$2009,16,FALSE)</f>
        <v>Manutenção e Operacionalização da Unidade</v>
      </c>
      <c r="O1212" s="478" t="str">
        <f>VLOOKUP(D1212,Fichas!$A$2:$C$2009,3,FALSE)</f>
        <v>3.3.90.47.00.00</v>
      </c>
      <c r="P1212" s="365" t="str">
        <f>VLOOKUP(D1212,Fichas!$A$2:$D$2009,4,FALSE)</f>
        <v>Obrigações Tributárias e Contributivas</v>
      </c>
      <c r="Q1212" s="479" t="str">
        <f>VLOOKUP(D1212,Fichas!$A$2:$E$2009,5,FALSE)</f>
        <v>807</v>
      </c>
      <c r="R1212" s="365" t="str">
        <f>VLOOKUP(Q1212,Dados!$A$2:$C$1673,2,FALSE)</f>
        <v>Royalties Pelo Excedente da Produção</v>
      </c>
      <c r="S1212" s="379">
        <f>'6849'!G69</f>
        <v>2500</v>
      </c>
      <c r="T1212" s="379">
        <f>'6849'!H69</f>
        <v>0</v>
      </c>
      <c r="U1212" s="428" t="s">
        <v>2124</v>
      </c>
    </row>
    <row r="1213" spans="1:21" x14ac:dyDescent="0.2">
      <c r="A1213" s="365" t="s">
        <v>2160</v>
      </c>
      <c r="B1213" s="376">
        <v>44704</v>
      </c>
      <c r="C1213" s="376">
        <v>44719</v>
      </c>
      <c r="D1213" s="484">
        <f>'6849'!D70</f>
        <v>1763</v>
      </c>
      <c r="E1213" s="365" t="str">
        <f>VLOOKUP(D1213,Fichas!$A$2:$G$2009,7,FALSE)</f>
        <v>12.001</v>
      </c>
      <c r="F1213" s="365" t="str">
        <f>VLOOKUP(D1213,Fichas!$A$2:$H$2009,8,FALSE)</f>
        <v>Fundo Municipal de Cultura</v>
      </c>
      <c r="G1213" s="478" t="str">
        <f>VLOOKUP(D1213,Fichas!$A$2:$I$2009,9,FALSE)</f>
        <v>13</v>
      </c>
      <c r="H1213" s="365" t="str">
        <f>VLOOKUP(D1213,Fichas!$A$2:$J$2009,10,FALSE)</f>
        <v>Cultura</v>
      </c>
      <c r="I1213" s="478" t="str">
        <f>VLOOKUP(D1213,Fichas!$A$2:$K$2009,11,FALSE)</f>
        <v>392</v>
      </c>
      <c r="J1213" s="365" t="str">
        <f>VLOOKUP(D1213,Fichas!$A$2:$L$2009,12,FALSE)</f>
        <v>Difusão Cultural</v>
      </c>
      <c r="K1213" s="478" t="str">
        <f>VLOOKUP(D1213,Fichas!$A$2:$M$2009,13,FALSE)</f>
        <v>0041</v>
      </c>
      <c r="L1213" s="365" t="str">
        <f>VLOOKUP(D1213,Fichas!$A$2:$N$2009,14,FALSE)</f>
        <v>Diversidade Cultural</v>
      </c>
      <c r="M1213" s="478" t="str">
        <f>VLOOKUP(D1213,Fichas!$A$2:$O$2009,15,FALSE)</f>
        <v>2190</v>
      </c>
      <c r="N1213" s="365" t="str">
        <f>VLOOKUP(D1213,Fichas!$A$2:$P$2009,16,FALSE)</f>
        <v>Manutenção das Atividades Culturais</v>
      </c>
      <c r="O1213" s="478" t="str">
        <f>VLOOKUP(D1213,Fichas!$A$2:$C$2009,3,FALSE)</f>
        <v>3.3.90.36.00.00</v>
      </c>
      <c r="P1213" s="365" t="str">
        <f>VLOOKUP(D1213,Fichas!$A$2:$D$2009,4,FALSE)</f>
        <v>Outros Serviços de Terceiros - Pessoa Física</v>
      </c>
      <c r="Q1213" s="479" t="str">
        <f>VLOOKUP(D1213,Fichas!$A$2:$E$2009,5,FALSE)</f>
        <v>806</v>
      </c>
      <c r="R1213" s="365" t="str">
        <f>VLOOKUP(Q1213,Dados!$A$2:$C$1673,2,FALSE)</f>
        <v>Comp. Financ. dos Royalties Pela Produção</v>
      </c>
      <c r="S1213" s="379">
        <f>'6849'!G70</f>
        <v>15000</v>
      </c>
      <c r="T1213" s="379">
        <f>'6849'!H70</f>
        <v>0</v>
      </c>
      <c r="U1213" s="428" t="s">
        <v>2124</v>
      </c>
    </row>
    <row r="1214" spans="1:21" x14ac:dyDescent="0.2">
      <c r="A1214" s="365" t="s">
        <v>2160</v>
      </c>
      <c r="B1214" s="376">
        <v>44704</v>
      </c>
      <c r="C1214" s="376">
        <v>44719</v>
      </c>
      <c r="D1214" s="484">
        <f>'6849'!D71</f>
        <v>1764</v>
      </c>
      <c r="E1214" s="365" t="str">
        <f>VLOOKUP(D1214,Fichas!$A$2:$G$2009,7,FALSE)</f>
        <v>12.001</v>
      </c>
      <c r="F1214" s="365" t="str">
        <f>VLOOKUP(D1214,Fichas!$A$2:$H$2009,8,FALSE)</f>
        <v>Fundo Municipal de Cultura</v>
      </c>
      <c r="G1214" s="478" t="str">
        <f>VLOOKUP(D1214,Fichas!$A$2:$I$2009,9,FALSE)</f>
        <v>13</v>
      </c>
      <c r="H1214" s="365" t="str">
        <f>VLOOKUP(D1214,Fichas!$A$2:$J$2009,10,FALSE)</f>
        <v>Cultura</v>
      </c>
      <c r="I1214" s="478" t="str">
        <f>VLOOKUP(D1214,Fichas!$A$2:$K$2009,11,FALSE)</f>
        <v>392</v>
      </c>
      <c r="J1214" s="365" t="str">
        <f>VLOOKUP(D1214,Fichas!$A$2:$L$2009,12,FALSE)</f>
        <v>Difusão Cultural</v>
      </c>
      <c r="K1214" s="478" t="str">
        <f>VLOOKUP(D1214,Fichas!$A$2:$M$2009,13,FALSE)</f>
        <v>0041</v>
      </c>
      <c r="L1214" s="365" t="str">
        <f>VLOOKUP(D1214,Fichas!$A$2:$N$2009,14,FALSE)</f>
        <v>Diversidade Cultural</v>
      </c>
      <c r="M1214" s="478" t="str">
        <f>VLOOKUP(D1214,Fichas!$A$2:$O$2009,15,FALSE)</f>
        <v>2190</v>
      </c>
      <c r="N1214" s="365" t="str">
        <f>VLOOKUP(D1214,Fichas!$A$2:$P$2009,16,FALSE)</f>
        <v>Manutenção das Atividades Culturais</v>
      </c>
      <c r="O1214" s="478" t="str">
        <f>VLOOKUP(D1214,Fichas!$A$2:$C$2009,3,FALSE)</f>
        <v>3.3.90.47.00.00</v>
      </c>
      <c r="P1214" s="365" t="str">
        <f>VLOOKUP(D1214,Fichas!$A$2:$D$2009,4,FALSE)</f>
        <v>Obrigações Tributárias e Contributivas</v>
      </c>
      <c r="Q1214" s="479" t="str">
        <f>VLOOKUP(D1214,Fichas!$A$2:$E$2009,5,FALSE)</f>
        <v>806</v>
      </c>
      <c r="R1214" s="365" t="str">
        <f>VLOOKUP(Q1214,Dados!$A$2:$C$1673,2,FALSE)</f>
        <v>Comp. Financ. dos Royalties Pela Produção</v>
      </c>
      <c r="S1214" s="379">
        <f>'6849'!G71</f>
        <v>3000</v>
      </c>
      <c r="T1214" s="379">
        <f>'6849'!H71</f>
        <v>0</v>
      </c>
      <c r="U1214" s="428" t="s">
        <v>2124</v>
      </c>
    </row>
    <row r="1215" spans="1:21" x14ac:dyDescent="0.2">
      <c r="A1215" s="365" t="s">
        <v>2160</v>
      </c>
      <c r="B1215" s="376">
        <v>44704</v>
      </c>
      <c r="C1215" s="376">
        <v>44719</v>
      </c>
      <c r="D1215" s="484">
        <f>'6849'!D72</f>
        <v>1774</v>
      </c>
      <c r="E1215" s="365" t="str">
        <f>VLOOKUP(D1215,Fichas!$A$2:$G$2009,7,FALSE)</f>
        <v>23.001</v>
      </c>
      <c r="F1215" s="365" t="str">
        <f>VLOOKUP(D1215,Fichas!$A$2:$H$2009,8,FALSE)</f>
        <v>Companhia de Serviços de Cabo Frio - COMSERCAF</v>
      </c>
      <c r="G1215" s="478" t="str">
        <f>VLOOKUP(D1215,Fichas!$A$2:$I$2009,9,FALSE)</f>
        <v>18</v>
      </c>
      <c r="H1215" s="365" t="str">
        <f>VLOOKUP(D1215,Fichas!$A$2:$J$2009,10,FALSE)</f>
        <v>Gestão Ambiental</v>
      </c>
      <c r="I1215" s="478" t="str">
        <f>VLOOKUP(D1215,Fichas!$A$2:$K$2009,11,FALSE)</f>
        <v>452</v>
      </c>
      <c r="J1215" s="365" t="str">
        <f>VLOOKUP(D1215,Fichas!$A$2:$L$2009,12,FALSE)</f>
        <v>Serviços Urbanos</v>
      </c>
      <c r="K1215" s="478" t="str">
        <f>VLOOKUP(D1215,Fichas!$A$2:$M$2009,13,FALSE)</f>
        <v>0044</v>
      </c>
      <c r="L1215" s="365" t="str">
        <f>VLOOKUP(D1215,Fichas!$A$2:$N$2009,14,FALSE)</f>
        <v>Gestão de Resíduos Sólidos</v>
      </c>
      <c r="M1215" s="478" t="str">
        <f>VLOOKUP(D1215,Fichas!$A$2:$O$2009,15,FALSE)</f>
        <v>2212</v>
      </c>
      <c r="N1215" s="365" t="str">
        <f>VLOOKUP(D1215,Fichas!$A$2:$P$2009,16,FALSE)</f>
        <v>Manutenção da Coleta de Lixo</v>
      </c>
      <c r="O1215" s="478" t="str">
        <f>VLOOKUP(D1215,Fichas!$A$2:$C$2009,3,FALSE)</f>
        <v>3.3.90.36.00.00</v>
      </c>
      <c r="P1215" s="365" t="str">
        <f>VLOOKUP(D1215,Fichas!$A$2:$D$2009,4,FALSE)</f>
        <v>Outros Serviços de Terceiros - Pessoa Física</v>
      </c>
      <c r="Q1215" s="479" t="str">
        <f>VLOOKUP(D1215,Fichas!$A$2:$E$2009,5,FALSE)</f>
        <v>806</v>
      </c>
      <c r="R1215" s="365" t="str">
        <f>VLOOKUP(Q1215,Dados!$A$2:$C$1673,2,FALSE)</f>
        <v>Comp. Financ. dos Royalties Pela Produção</v>
      </c>
      <c r="S1215" s="379">
        <f>'6849'!G72</f>
        <v>5750000</v>
      </c>
      <c r="T1215" s="379">
        <f>'6849'!H72</f>
        <v>0</v>
      </c>
      <c r="U1215" s="428" t="s">
        <v>2124</v>
      </c>
    </row>
    <row r="1216" spans="1:21" x14ac:dyDescent="0.2">
      <c r="A1216" s="365" t="s">
        <v>2160</v>
      </c>
      <c r="B1216" s="376">
        <v>44704</v>
      </c>
      <c r="C1216" s="376">
        <v>44719</v>
      </c>
      <c r="D1216" s="484">
        <f>'6849'!D73</f>
        <v>1426</v>
      </c>
      <c r="E1216" s="365" t="str">
        <f>VLOOKUP(D1216,Fichas!$A$2:$G$2009,7,FALSE)</f>
        <v>23.001</v>
      </c>
      <c r="F1216" s="365" t="str">
        <f>VLOOKUP(D1216,Fichas!$A$2:$H$2009,8,FALSE)</f>
        <v>Companhia de Serviços de Cabo Frio - COMSERCAF</v>
      </c>
      <c r="G1216" s="478" t="str">
        <f>VLOOKUP(D1216,Fichas!$A$2:$I$2009,9,FALSE)</f>
        <v>18</v>
      </c>
      <c r="H1216" s="365" t="str">
        <f>VLOOKUP(D1216,Fichas!$A$2:$J$2009,10,FALSE)</f>
        <v>Gestão Ambiental</v>
      </c>
      <c r="I1216" s="478" t="str">
        <f>VLOOKUP(D1216,Fichas!$A$2:$K$2009,11,FALSE)</f>
        <v>452</v>
      </c>
      <c r="J1216" s="365" t="str">
        <f>VLOOKUP(D1216,Fichas!$A$2:$L$2009,12,FALSE)</f>
        <v>Serviços Urbanos</v>
      </c>
      <c r="K1216" s="478" t="str">
        <f>VLOOKUP(D1216,Fichas!$A$2:$M$2009,13,FALSE)</f>
        <v>0044</v>
      </c>
      <c r="L1216" s="365" t="str">
        <f>VLOOKUP(D1216,Fichas!$A$2:$N$2009,14,FALSE)</f>
        <v>Gestão de Resíduos Sólidos</v>
      </c>
      <c r="M1216" s="478" t="str">
        <f>VLOOKUP(D1216,Fichas!$A$2:$O$2009,15,FALSE)</f>
        <v>2212</v>
      </c>
      <c r="N1216" s="365" t="str">
        <f>VLOOKUP(D1216,Fichas!$A$2:$P$2009,16,FALSE)</f>
        <v>Manutenção da Coleta de Lixo</v>
      </c>
      <c r="O1216" s="478" t="str">
        <f>VLOOKUP(D1216,Fichas!$A$2:$C$2009,3,FALSE)</f>
        <v>3.3.90.39.00.00</v>
      </c>
      <c r="P1216" s="365" t="str">
        <f>VLOOKUP(D1216,Fichas!$A$2:$D$2009,4,FALSE)</f>
        <v>Outros Serviços de Terceiros - Pessoa Jurídica</v>
      </c>
      <c r="Q1216" s="479" t="str">
        <f>VLOOKUP(D1216,Fichas!$A$2:$E$2009,5,FALSE)</f>
        <v>806</v>
      </c>
      <c r="R1216" s="365" t="str">
        <f>VLOOKUP(Q1216,Dados!$A$2:$C$1673,2,FALSE)</f>
        <v>Comp. Financ. dos Royalties Pela Produção</v>
      </c>
      <c r="S1216" s="379">
        <f>'6849'!G73</f>
        <v>7750000</v>
      </c>
      <c r="T1216" s="379">
        <f>'6849'!H73</f>
        <v>0</v>
      </c>
      <c r="U1216" s="428" t="s">
        <v>2124</v>
      </c>
    </row>
    <row r="1217" spans="1:21" x14ac:dyDescent="0.2">
      <c r="A1217" s="365" t="s">
        <v>2160</v>
      </c>
      <c r="B1217" s="376">
        <v>44704</v>
      </c>
      <c r="C1217" s="376">
        <v>44719</v>
      </c>
      <c r="D1217" s="484">
        <f>'6849'!D74</f>
        <v>251</v>
      </c>
      <c r="E1217" s="365" t="str">
        <f>VLOOKUP(D1217,Fichas!$A$2:$G$2009,7,FALSE)</f>
        <v>02.008</v>
      </c>
      <c r="F1217" s="365" t="str">
        <f>VLOOKUP(D1217,Fichas!$A$2:$H$2009,8,FALSE)</f>
        <v>Secretaria de Assistência Social</v>
      </c>
      <c r="G1217" s="478" t="str">
        <f>VLOOKUP(D1217,Fichas!$A$2:$I$2009,9,FALSE)</f>
        <v>08</v>
      </c>
      <c r="H1217" s="365" t="str">
        <f>VLOOKUP(D1217,Fichas!$A$2:$J$2009,10,FALSE)</f>
        <v>Assistência Social</v>
      </c>
      <c r="I1217" s="478" t="str">
        <f>VLOOKUP(D1217,Fichas!$A$2:$K$2009,11,FALSE)</f>
        <v>122</v>
      </c>
      <c r="J1217" s="365" t="str">
        <f>VLOOKUP(D1217,Fichas!$A$2:$L$2009,12,FALSE)</f>
        <v>Administração Geral</v>
      </c>
      <c r="K1217" s="478" t="str">
        <f>VLOOKUP(D1217,Fichas!$A$2:$M$2009,13,FALSE)</f>
        <v>0002</v>
      </c>
      <c r="L1217" s="365" t="str">
        <f>VLOOKUP(D1217,Fichas!$A$2:$N$2009,14,FALSE)</f>
        <v>Gestão Administrativa</v>
      </c>
      <c r="M1217" s="478" t="str">
        <f>VLOOKUP(D1217,Fichas!$A$2:$O$2009,15,FALSE)</f>
        <v>2003</v>
      </c>
      <c r="N1217" s="365" t="str">
        <f>VLOOKUP(D1217,Fichas!$A$2:$P$2009,16,FALSE)</f>
        <v>Pessoal e Encargos Sociais da Unidade</v>
      </c>
      <c r="O1217" s="478" t="str">
        <f>VLOOKUP(D1217,Fichas!$A$2:$C$2009,3,FALSE)</f>
        <v>3.1.90.04.00.00</v>
      </c>
      <c r="P1217" s="365" t="str">
        <f>VLOOKUP(D1217,Fichas!$A$2:$D$2009,4,FALSE)</f>
        <v>Contratação por Tempo Determinado</v>
      </c>
      <c r="Q1217" s="479" t="str">
        <f>VLOOKUP(D1217,Fichas!$A$2:$E$2009,5,FALSE)</f>
        <v>806</v>
      </c>
      <c r="R1217" s="365" t="str">
        <f>VLOOKUP(Q1217,Dados!$A$2:$C$1673,2,FALSE)</f>
        <v>Comp. Financ. dos Royalties Pela Produção</v>
      </c>
      <c r="S1217" s="379">
        <f>'6849'!G74</f>
        <v>0</v>
      </c>
      <c r="T1217" s="379">
        <f>'6849'!H74</f>
        <v>400000</v>
      </c>
      <c r="U1217" s="428" t="s">
        <v>2124</v>
      </c>
    </row>
    <row r="1218" spans="1:21" x14ac:dyDescent="0.2">
      <c r="A1218" s="365" t="s">
        <v>2160</v>
      </c>
      <c r="B1218" s="376">
        <v>44704</v>
      </c>
      <c r="C1218" s="376">
        <v>44719</v>
      </c>
      <c r="D1218" s="484">
        <f>'6849'!D75</f>
        <v>262</v>
      </c>
      <c r="E1218" s="365" t="str">
        <f>VLOOKUP(D1218,Fichas!$A$2:$G$2009,7,FALSE)</f>
        <v>02.009</v>
      </c>
      <c r="F1218" s="365" t="str">
        <f>VLOOKUP(D1218,Fichas!$A$2:$H$2009,8,FALSE)</f>
        <v>Secretaria de Agricultura e Pesca</v>
      </c>
      <c r="G1218" s="478" t="str">
        <f>VLOOKUP(D1218,Fichas!$A$2:$I$2009,9,FALSE)</f>
        <v>10</v>
      </c>
      <c r="H1218" s="365" t="str">
        <f>VLOOKUP(D1218,Fichas!$A$2:$J$2009,10,FALSE)</f>
        <v>Saúde</v>
      </c>
      <c r="I1218" s="478" t="str">
        <f>VLOOKUP(D1218,Fichas!$A$2:$K$2009,11,FALSE)</f>
        <v>304</v>
      </c>
      <c r="J1218" s="365" t="str">
        <f>VLOOKUP(D1218,Fichas!$A$2:$L$2009,12,FALSE)</f>
        <v>Vigilância Sanitária</v>
      </c>
      <c r="K1218" s="478" t="str">
        <f>VLOOKUP(D1218,Fichas!$A$2:$M$2009,13,FALSE)</f>
        <v>0002</v>
      </c>
      <c r="L1218" s="365" t="str">
        <f>VLOOKUP(D1218,Fichas!$A$2:$N$2009,14,FALSE)</f>
        <v>Gestão Administrativa</v>
      </c>
      <c r="M1218" s="478" t="str">
        <f>VLOOKUP(D1218,Fichas!$A$2:$O$2009,15,FALSE)</f>
        <v>2033</v>
      </c>
      <c r="N1218" s="365" t="str">
        <f>VLOOKUP(D1218,Fichas!$A$2:$P$2009,16,FALSE)</f>
        <v>Proteção aos Animais e Controle de Zoonoses</v>
      </c>
      <c r="O1218" s="478" t="str">
        <f>VLOOKUP(D1218,Fichas!$A$2:$C$2009,3,FALSE)</f>
        <v>3.3.90.30.00.00</v>
      </c>
      <c r="P1218" s="365" t="str">
        <f>VLOOKUP(D1218,Fichas!$A$2:$D$2009,4,FALSE)</f>
        <v>Material de Consumo</v>
      </c>
      <c r="Q1218" s="479" t="str">
        <f>VLOOKUP(D1218,Fichas!$A$2:$E$2009,5,FALSE)</f>
        <v>806</v>
      </c>
      <c r="R1218" s="365" t="str">
        <f>VLOOKUP(Q1218,Dados!$A$2:$C$1673,2,FALSE)</f>
        <v>Comp. Financ. dos Royalties Pela Produção</v>
      </c>
      <c r="S1218" s="379">
        <f>'6849'!G75</f>
        <v>0</v>
      </c>
      <c r="T1218" s="379">
        <f>'6849'!H75</f>
        <v>784600</v>
      </c>
      <c r="U1218" s="428" t="s">
        <v>2124</v>
      </c>
    </row>
    <row r="1219" spans="1:21" x14ac:dyDescent="0.2">
      <c r="A1219" s="365" t="s">
        <v>2160</v>
      </c>
      <c r="B1219" s="376">
        <v>44704</v>
      </c>
      <c r="C1219" s="376">
        <v>44719</v>
      </c>
      <c r="D1219" s="484">
        <f>'6849'!D76</f>
        <v>314</v>
      </c>
      <c r="E1219" s="365" t="str">
        <f>VLOOKUP(D1219,Fichas!$A$2:$G$2009,7,FALSE)</f>
        <v>02.010</v>
      </c>
      <c r="F1219" s="365" t="str">
        <f>VLOOKUP(D1219,Fichas!$A$2:$H$2009,8,FALSE)</f>
        <v>Secretaria de Planejamento e Desenvolvimento Urbano</v>
      </c>
      <c r="G1219" s="478" t="str">
        <f>VLOOKUP(D1219,Fichas!$A$2:$I$2009,9,FALSE)</f>
        <v>04</v>
      </c>
      <c r="H1219" s="365" t="str">
        <f>VLOOKUP(D1219,Fichas!$A$2:$J$2009,10,FALSE)</f>
        <v>Administração</v>
      </c>
      <c r="I1219" s="478" t="str">
        <f>VLOOKUP(D1219,Fichas!$A$2:$K$2009,11,FALSE)</f>
        <v>126</v>
      </c>
      <c r="J1219" s="365" t="str">
        <f>VLOOKUP(D1219,Fichas!$A$2:$L$2009,12,FALSE)</f>
        <v>Tecnologia e Informação</v>
      </c>
      <c r="K1219" s="478" t="str">
        <f>VLOOKUP(D1219,Fichas!$A$2:$M$2009,13,FALSE)</f>
        <v>0002</v>
      </c>
      <c r="L1219" s="365" t="str">
        <f>VLOOKUP(D1219,Fichas!$A$2:$N$2009,14,FALSE)</f>
        <v>Gestão Administrativa</v>
      </c>
      <c r="M1219" s="478" t="str">
        <f>VLOOKUP(D1219,Fichas!$A$2:$O$2009,15,FALSE)</f>
        <v>2016</v>
      </c>
      <c r="N1219" s="365" t="str">
        <f>VLOOKUP(D1219,Fichas!$A$2:$P$2009,16,FALSE)</f>
        <v>Manutenção da Tecnologia da Informação</v>
      </c>
      <c r="O1219" s="478" t="str">
        <f>VLOOKUP(D1219,Fichas!$A$2:$C$2009,3,FALSE)</f>
        <v>3.3.90.39.00.00</v>
      </c>
      <c r="P1219" s="365" t="str">
        <f>VLOOKUP(D1219,Fichas!$A$2:$D$2009,4,FALSE)</f>
        <v>Outros Serviços de Terceiros - Pessoa Jurídica</v>
      </c>
      <c r="Q1219" s="479" t="str">
        <f>VLOOKUP(D1219,Fichas!$A$2:$E$2009,5,FALSE)</f>
        <v>806</v>
      </c>
      <c r="R1219" s="365" t="str">
        <f>VLOOKUP(Q1219,Dados!$A$2:$C$1673,2,FALSE)</f>
        <v>Comp. Financ. dos Royalties Pela Produção</v>
      </c>
      <c r="S1219" s="379">
        <f>'6849'!G76</f>
        <v>0</v>
      </c>
      <c r="T1219" s="379">
        <f>'6849'!H76</f>
        <v>150000</v>
      </c>
      <c r="U1219" s="428" t="s">
        <v>2124</v>
      </c>
    </row>
    <row r="1220" spans="1:21" x14ac:dyDescent="0.2">
      <c r="A1220" s="365" t="s">
        <v>2160</v>
      </c>
      <c r="B1220" s="376">
        <v>44704</v>
      </c>
      <c r="C1220" s="376">
        <v>44719</v>
      </c>
      <c r="D1220" s="484">
        <f>'6849'!D77</f>
        <v>361</v>
      </c>
      <c r="E1220" s="365" t="str">
        <f>VLOOKUP(D1220,Fichas!$A$2:$G$2009,7,FALSE)</f>
        <v>02.011</v>
      </c>
      <c r="F1220" s="365" t="str">
        <f>VLOOKUP(D1220,Fichas!$A$2:$H$2009,8,FALSE)</f>
        <v>Secretaria de Turismo, Esporte e Lazer</v>
      </c>
      <c r="G1220" s="478" t="str">
        <f>VLOOKUP(D1220,Fichas!$A$2:$I$2009,9,FALSE)</f>
        <v>27</v>
      </c>
      <c r="H1220" s="365" t="str">
        <f>VLOOKUP(D1220,Fichas!$A$2:$J$2009,10,FALSE)</f>
        <v>Desporto e Lazer</v>
      </c>
      <c r="I1220" s="478" t="str">
        <f>VLOOKUP(D1220,Fichas!$A$2:$K$2009,11,FALSE)</f>
        <v>812</v>
      </c>
      <c r="J1220" s="365" t="str">
        <f>VLOOKUP(D1220,Fichas!$A$2:$L$2009,12,FALSE)</f>
        <v>Lazer</v>
      </c>
      <c r="K1220" s="478" t="str">
        <f>VLOOKUP(D1220,Fichas!$A$2:$M$2009,13,FALSE)</f>
        <v>0013</v>
      </c>
      <c r="L1220" s="365" t="str">
        <f>VLOOKUP(D1220,Fichas!$A$2:$N$2009,14,FALSE)</f>
        <v>Desporto e Lazer</v>
      </c>
      <c r="M1220" s="478" t="str">
        <f>VLOOKUP(D1220,Fichas!$A$2:$O$2009,15,FALSE)</f>
        <v>2041</v>
      </c>
      <c r="N1220" s="365" t="str">
        <f>VLOOKUP(D1220,Fichas!$A$2:$P$2009,16,FALSE)</f>
        <v xml:space="preserve">Reforma e Manutenção de Centros, Quadras e Complexos Esportivos </v>
      </c>
      <c r="O1220" s="478" t="str">
        <f>VLOOKUP(D1220,Fichas!$A$2:$C$2009,3,FALSE)</f>
        <v>4.4.90.51.00.00</v>
      </c>
      <c r="P1220" s="365" t="str">
        <f>VLOOKUP(D1220,Fichas!$A$2:$D$2009,4,FALSE)</f>
        <v>Obras e Instalações</v>
      </c>
      <c r="Q1220" s="479" t="str">
        <f>VLOOKUP(D1220,Fichas!$A$2:$E$2009,5,FALSE)</f>
        <v>806</v>
      </c>
      <c r="R1220" s="365" t="str">
        <f>VLOOKUP(Q1220,Dados!$A$2:$C$1673,2,FALSE)</f>
        <v>Comp. Financ. dos Royalties Pela Produção</v>
      </c>
      <c r="S1220" s="379">
        <f>'6849'!G77</f>
        <v>0</v>
      </c>
      <c r="T1220" s="379">
        <f>'6849'!H77</f>
        <v>115678.71</v>
      </c>
      <c r="U1220" s="428" t="s">
        <v>2124</v>
      </c>
    </row>
    <row r="1221" spans="1:21" x14ac:dyDescent="0.2">
      <c r="A1221" s="365" t="s">
        <v>2160</v>
      </c>
      <c r="B1221" s="376">
        <v>44704</v>
      </c>
      <c r="C1221" s="376">
        <v>44719</v>
      </c>
      <c r="D1221" s="484">
        <f>'6849'!D78</f>
        <v>397</v>
      </c>
      <c r="E1221" s="365" t="str">
        <f>VLOOKUP(D1221,Fichas!$A$2:$G$2009,7,FALSE)</f>
        <v>02.012</v>
      </c>
      <c r="F1221" s="365" t="str">
        <f>VLOOKUP(D1221,Fichas!$A$2:$H$2009,8,FALSE)</f>
        <v>Secretaria de Educação</v>
      </c>
      <c r="G1221" s="478" t="str">
        <f>VLOOKUP(D1221,Fichas!$A$2:$I$2009,9,FALSE)</f>
        <v>12</v>
      </c>
      <c r="H1221" s="365" t="str">
        <f>VLOOKUP(D1221,Fichas!$A$2:$J$2009,10,FALSE)</f>
        <v>Educação</v>
      </c>
      <c r="I1221" s="478" t="str">
        <f>VLOOKUP(D1221,Fichas!$A$2:$K$2009,11,FALSE)</f>
        <v>361</v>
      </c>
      <c r="J1221" s="365" t="str">
        <f>VLOOKUP(D1221,Fichas!$A$2:$L$2009,12,FALSE)</f>
        <v>Ensino Fundamental</v>
      </c>
      <c r="K1221" s="478" t="str">
        <f>VLOOKUP(D1221,Fichas!$A$2:$M$2009,13,FALSE)</f>
        <v>0014</v>
      </c>
      <c r="L1221" s="365" t="str">
        <f>VLOOKUP(D1221,Fichas!$A$2:$N$2009,14,FALSE)</f>
        <v>Gestão Administrativa da Educação</v>
      </c>
      <c r="M1221" s="478" t="str">
        <f>VLOOKUP(D1221,Fichas!$A$2:$O$2009,15,FALSE)</f>
        <v>2047</v>
      </c>
      <c r="N1221" s="365" t="str">
        <f>VLOOKUP(D1221,Fichas!$A$2:$P$2009,16,FALSE)</f>
        <v>Manutenção das Atividades do Desenvolvimento - Ensino Fundamental</v>
      </c>
      <c r="O1221" s="478" t="str">
        <f>VLOOKUP(D1221,Fichas!$A$2:$C$2009,3,FALSE)</f>
        <v>3.3.90.30.00.00</v>
      </c>
      <c r="P1221" s="365" t="str">
        <f>VLOOKUP(D1221,Fichas!$A$2:$D$2009,4,FALSE)</f>
        <v>Material de Consumo</v>
      </c>
      <c r="Q1221" s="479" t="str">
        <f>VLOOKUP(D1221,Fichas!$A$2:$E$2009,5,FALSE)</f>
        <v>400</v>
      </c>
      <c r="R1221" s="365" t="str">
        <f>VLOOKUP(Q1221,Dados!$A$2:$C$1673,2,FALSE)</f>
        <v>FUNDEB - 30%</v>
      </c>
      <c r="S1221" s="379">
        <f>'6849'!G78</f>
        <v>0</v>
      </c>
      <c r="T1221" s="379">
        <f>'6849'!H78</f>
        <v>5000</v>
      </c>
      <c r="U1221" s="428" t="s">
        <v>2124</v>
      </c>
    </row>
    <row r="1222" spans="1:21" x14ac:dyDescent="0.2">
      <c r="A1222" s="365" t="s">
        <v>2160</v>
      </c>
      <c r="B1222" s="376">
        <v>44704</v>
      </c>
      <c r="C1222" s="376">
        <v>44719</v>
      </c>
      <c r="D1222" s="484">
        <f>'6849'!D79</f>
        <v>403</v>
      </c>
      <c r="E1222" s="365" t="str">
        <f>VLOOKUP(D1222,Fichas!$A$2:$G$2009,7,FALSE)</f>
        <v>02.012</v>
      </c>
      <c r="F1222" s="365" t="str">
        <f>VLOOKUP(D1222,Fichas!$A$2:$H$2009,8,FALSE)</f>
        <v>Secretaria de Educação</v>
      </c>
      <c r="G1222" s="478" t="str">
        <f>VLOOKUP(D1222,Fichas!$A$2:$I$2009,9,FALSE)</f>
        <v>12</v>
      </c>
      <c r="H1222" s="365" t="str">
        <f>VLOOKUP(D1222,Fichas!$A$2:$J$2009,10,FALSE)</f>
        <v>Educação</v>
      </c>
      <c r="I1222" s="478" t="str">
        <f>VLOOKUP(D1222,Fichas!$A$2:$K$2009,11,FALSE)</f>
        <v>361</v>
      </c>
      <c r="J1222" s="365" t="str">
        <f>VLOOKUP(D1222,Fichas!$A$2:$L$2009,12,FALSE)</f>
        <v>Ensino Fundamental</v>
      </c>
      <c r="K1222" s="478" t="str">
        <f>VLOOKUP(D1222,Fichas!$A$2:$M$2009,13,FALSE)</f>
        <v>0015</v>
      </c>
      <c r="L1222" s="365" t="str">
        <f>VLOOKUP(D1222,Fichas!$A$2:$N$2009,14,FALSE)</f>
        <v>Gestão de Pessoal da Educação</v>
      </c>
      <c r="M1222" s="478" t="str">
        <f>VLOOKUP(D1222,Fichas!$A$2:$O$2009,15,FALSE)</f>
        <v>2003</v>
      </c>
      <c r="N1222" s="365" t="str">
        <f>VLOOKUP(D1222,Fichas!$A$2:$P$2009,16,FALSE)</f>
        <v>Pessoal e Encargos Sociais da Unidade</v>
      </c>
      <c r="O1222" s="478" t="str">
        <f>VLOOKUP(D1222,Fichas!$A$2:$C$2009,3,FALSE)</f>
        <v>3.1.90.04.00.00</v>
      </c>
      <c r="P1222" s="365" t="str">
        <f>VLOOKUP(D1222,Fichas!$A$2:$D$2009,4,FALSE)</f>
        <v>Contratação por Tempo Determinado</v>
      </c>
      <c r="Q1222" s="479" t="str">
        <f>VLOOKUP(D1222,Fichas!$A$2:$E$2009,5,FALSE)</f>
        <v>200</v>
      </c>
      <c r="R1222" s="365" t="str">
        <f>VLOOKUP(Q1222,Dados!$A$2:$C$1673,2,FALSE)</f>
        <v>Ordinário - Educação</v>
      </c>
      <c r="S1222" s="379">
        <f>'6849'!G79</f>
        <v>0</v>
      </c>
      <c r="T1222" s="379">
        <f>'6849'!H79</f>
        <v>200000</v>
      </c>
      <c r="U1222" s="428" t="s">
        <v>2124</v>
      </c>
    </row>
    <row r="1223" spans="1:21" x14ac:dyDescent="0.2">
      <c r="A1223" s="365" t="s">
        <v>2160</v>
      </c>
      <c r="B1223" s="376">
        <v>44704</v>
      </c>
      <c r="C1223" s="376">
        <v>44719</v>
      </c>
      <c r="D1223" s="484">
        <f>'6849'!D80</f>
        <v>405</v>
      </c>
      <c r="E1223" s="365" t="str">
        <f>VLOOKUP(D1223,Fichas!$A$2:$G$2009,7,FALSE)</f>
        <v>02.012</v>
      </c>
      <c r="F1223" s="365" t="str">
        <f>VLOOKUP(D1223,Fichas!$A$2:$H$2009,8,FALSE)</f>
        <v>Secretaria de Educação</v>
      </c>
      <c r="G1223" s="478" t="str">
        <f>VLOOKUP(D1223,Fichas!$A$2:$I$2009,9,FALSE)</f>
        <v>12</v>
      </c>
      <c r="H1223" s="365" t="str">
        <f>VLOOKUP(D1223,Fichas!$A$2:$J$2009,10,FALSE)</f>
        <v>Educação</v>
      </c>
      <c r="I1223" s="478" t="str">
        <f>VLOOKUP(D1223,Fichas!$A$2:$K$2009,11,FALSE)</f>
        <v>361</v>
      </c>
      <c r="J1223" s="365" t="str">
        <f>VLOOKUP(D1223,Fichas!$A$2:$L$2009,12,FALSE)</f>
        <v>Ensino Fundamental</v>
      </c>
      <c r="K1223" s="478" t="str">
        <f>VLOOKUP(D1223,Fichas!$A$2:$M$2009,13,FALSE)</f>
        <v>0015</v>
      </c>
      <c r="L1223" s="365" t="str">
        <f>VLOOKUP(D1223,Fichas!$A$2:$N$2009,14,FALSE)</f>
        <v>Gestão de Pessoal da Educação</v>
      </c>
      <c r="M1223" s="478" t="str">
        <f>VLOOKUP(D1223,Fichas!$A$2:$O$2009,15,FALSE)</f>
        <v>2003</v>
      </c>
      <c r="N1223" s="365" t="str">
        <f>VLOOKUP(D1223,Fichas!$A$2:$P$2009,16,FALSE)</f>
        <v>Pessoal e Encargos Sociais da Unidade</v>
      </c>
      <c r="O1223" s="478" t="str">
        <f>VLOOKUP(D1223,Fichas!$A$2:$C$2009,3,FALSE)</f>
        <v>3.1.90.13.00.00</v>
      </c>
      <c r="P1223" s="365" t="str">
        <f>VLOOKUP(D1223,Fichas!$A$2:$D$2009,4,FALSE)</f>
        <v>Obrigações Patronais</v>
      </c>
      <c r="Q1223" s="479" t="str">
        <f>VLOOKUP(D1223,Fichas!$A$2:$E$2009,5,FALSE)</f>
        <v>200</v>
      </c>
      <c r="R1223" s="365" t="str">
        <f>VLOOKUP(Q1223,Dados!$A$2:$C$1673,2,FALSE)</f>
        <v>Ordinário - Educação</v>
      </c>
      <c r="S1223" s="379">
        <f>'6849'!G80</f>
        <v>0</v>
      </c>
      <c r="T1223" s="379">
        <f>'6849'!H80</f>
        <v>208300</v>
      </c>
      <c r="U1223" s="428" t="s">
        <v>2124</v>
      </c>
    </row>
    <row r="1224" spans="1:21" x14ac:dyDescent="0.2">
      <c r="A1224" s="365" t="s">
        <v>2160</v>
      </c>
      <c r="B1224" s="376">
        <v>44704</v>
      </c>
      <c r="C1224" s="376">
        <v>44719</v>
      </c>
      <c r="D1224" s="484">
        <f>'6849'!D81</f>
        <v>415</v>
      </c>
      <c r="E1224" s="365" t="str">
        <f>VLOOKUP(D1224,Fichas!$A$2:$G$2009,7,FALSE)</f>
        <v>02.012</v>
      </c>
      <c r="F1224" s="365" t="str">
        <f>VLOOKUP(D1224,Fichas!$A$2:$H$2009,8,FALSE)</f>
        <v>Secretaria de Educação</v>
      </c>
      <c r="G1224" s="478" t="str">
        <f>VLOOKUP(D1224,Fichas!$A$2:$I$2009,9,FALSE)</f>
        <v>12</v>
      </c>
      <c r="H1224" s="365" t="str">
        <f>VLOOKUP(D1224,Fichas!$A$2:$J$2009,10,FALSE)</f>
        <v>Educação</v>
      </c>
      <c r="I1224" s="478" t="str">
        <f>VLOOKUP(D1224,Fichas!$A$2:$K$2009,11,FALSE)</f>
        <v>361</v>
      </c>
      <c r="J1224" s="365" t="str">
        <f>VLOOKUP(D1224,Fichas!$A$2:$L$2009,12,FALSE)</f>
        <v>Ensino Fundamental</v>
      </c>
      <c r="K1224" s="478" t="str">
        <f>VLOOKUP(D1224,Fichas!$A$2:$M$2009,13,FALSE)</f>
        <v>0015</v>
      </c>
      <c r="L1224" s="365" t="str">
        <f>VLOOKUP(D1224,Fichas!$A$2:$N$2009,14,FALSE)</f>
        <v>Gestão de Pessoal da Educação</v>
      </c>
      <c r="M1224" s="478" t="str">
        <f>VLOOKUP(D1224,Fichas!$A$2:$O$2009,15,FALSE)</f>
        <v>2052</v>
      </c>
      <c r="N1224" s="365" t="str">
        <f>VLOOKUP(D1224,Fichas!$A$2:$P$2009,16,FALSE)</f>
        <v>Remuneração dos Profissionais da Educação - Ensino Fundamental</v>
      </c>
      <c r="O1224" s="478" t="str">
        <f>VLOOKUP(D1224,Fichas!$A$2:$C$2009,3,FALSE)</f>
        <v>3.1.90.11.00.00</v>
      </c>
      <c r="P1224" s="365" t="str">
        <f>VLOOKUP(D1224,Fichas!$A$2:$D$2009,4,FALSE)</f>
        <v>Vencimentos e Vantagens Fixas - Pessoal Civil</v>
      </c>
      <c r="Q1224" s="479" t="str">
        <f>VLOOKUP(D1224,Fichas!$A$2:$E$2009,5,FALSE)</f>
        <v>200</v>
      </c>
      <c r="R1224" s="365" t="str">
        <f>VLOOKUP(Q1224,Dados!$A$2:$C$1673,2,FALSE)</f>
        <v>Ordinário - Educação</v>
      </c>
      <c r="S1224" s="379">
        <f>'6849'!G81</f>
        <v>0</v>
      </c>
      <c r="T1224" s="379">
        <f>'6849'!H81</f>
        <v>1199332.8799999999</v>
      </c>
      <c r="U1224" s="428" t="s">
        <v>2124</v>
      </c>
    </row>
    <row r="1225" spans="1:21" x14ac:dyDescent="0.2">
      <c r="A1225" s="365" t="s">
        <v>2160</v>
      </c>
      <c r="B1225" s="376">
        <v>44704</v>
      </c>
      <c r="C1225" s="376">
        <v>44719</v>
      </c>
      <c r="D1225" s="484">
        <f>'6849'!D82</f>
        <v>417</v>
      </c>
      <c r="E1225" s="365" t="str">
        <f>VLOOKUP(D1225,Fichas!$A$2:$G$2009,7,FALSE)</f>
        <v>02.012</v>
      </c>
      <c r="F1225" s="365" t="str">
        <f>VLOOKUP(D1225,Fichas!$A$2:$H$2009,8,FALSE)</f>
        <v>Secretaria de Educação</v>
      </c>
      <c r="G1225" s="478" t="str">
        <f>VLOOKUP(D1225,Fichas!$A$2:$I$2009,9,FALSE)</f>
        <v>12</v>
      </c>
      <c r="H1225" s="365" t="str">
        <f>VLOOKUP(D1225,Fichas!$A$2:$J$2009,10,FALSE)</f>
        <v>Educação</v>
      </c>
      <c r="I1225" s="478" t="str">
        <f>VLOOKUP(D1225,Fichas!$A$2:$K$2009,11,FALSE)</f>
        <v>361</v>
      </c>
      <c r="J1225" s="365" t="str">
        <f>VLOOKUP(D1225,Fichas!$A$2:$L$2009,12,FALSE)</f>
        <v>Ensino Fundamental</v>
      </c>
      <c r="K1225" s="478" t="str">
        <f>VLOOKUP(D1225,Fichas!$A$2:$M$2009,13,FALSE)</f>
        <v>0015</v>
      </c>
      <c r="L1225" s="365" t="str">
        <f>VLOOKUP(D1225,Fichas!$A$2:$N$2009,14,FALSE)</f>
        <v>Gestão de Pessoal da Educação</v>
      </c>
      <c r="M1225" s="478" t="str">
        <f>VLOOKUP(D1225,Fichas!$A$2:$O$2009,15,FALSE)</f>
        <v>2052</v>
      </c>
      <c r="N1225" s="365" t="str">
        <f>VLOOKUP(D1225,Fichas!$A$2:$P$2009,16,FALSE)</f>
        <v>Remuneração dos Profissionais da Educação - Ensino Fundamental</v>
      </c>
      <c r="O1225" s="478" t="str">
        <f>VLOOKUP(D1225,Fichas!$A$2:$C$2009,3,FALSE)</f>
        <v>3.1.90.13.00.00</v>
      </c>
      <c r="P1225" s="365" t="str">
        <f>VLOOKUP(D1225,Fichas!$A$2:$D$2009,4,FALSE)</f>
        <v>Obrigações Patronais</v>
      </c>
      <c r="Q1225" s="479" t="str">
        <f>VLOOKUP(D1225,Fichas!$A$2:$E$2009,5,FALSE)</f>
        <v>200</v>
      </c>
      <c r="R1225" s="365" t="str">
        <f>VLOOKUP(Q1225,Dados!$A$2:$C$1673,2,FALSE)</f>
        <v>Ordinário - Educação</v>
      </c>
      <c r="S1225" s="379">
        <f>'6849'!G82</f>
        <v>0</v>
      </c>
      <c r="T1225" s="379">
        <f>'6849'!H82</f>
        <v>4580</v>
      </c>
      <c r="U1225" s="428" t="s">
        <v>2124</v>
      </c>
    </row>
    <row r="1226" spans="1:21" x14ac:dyDescent="0.2">
      <c r="A1226" s="365" t="s">
        <v>2160</v>
      </c>
      <c r="B1226" s="376">
        <v>44704</v>
      </c>
      <c r="C1226" s="376">
        <v>44719</v>
      </c>
      <c r="D1226" s="484">
        <f>'6849'!D83</f>
        <v>418</v>
      </c>
      <c r="E1226" s="365" t="str">
        <f>VLOOKUP(D1226,Fichas!$A$2:$G$2009,7,FALSE)</f>
        <v>02.012</v>
      </c>
      <c r="F1226" s="365" t="str">
        <f>VLOOKUP(D1226,Fichas!$A$2:$H$2009,8,FALSE)</f>
        <v>Secretaria de Educação</v>
      </c>
      <c r="G1226" s="478" t="str">
        <f>VLOOKUP(D1226,Fichas!$A$2:$I$2009,9,FALSE)</f>
        <v>12</v>
      </c>
      <c r="H1226" s="365" t="str">
        <f>VLOOKUP(D1226,Fichas!$A$2:$J$2009,10,FALSE)</f>
        <v>Educação</v>
      </c>
      <c r="I1226" s="478" t="str">
        <f>VLOOKUP(D1226,Fichas!$A$2:$K$2009,11,FALSE)</f>
        <v>361</v>
      </c>
      <c r="J1226" s="365" t="str">
        <f>VLOOKUP(D1226,Fichas!$A$2:$L$2009,12,FALSE)</f>
        <v>Ensino Fundamental</v>
      </c>
      <c r="K1226" s="478" t="str">
        <f>VLOOKUP(D1226,Fichas!$A$2:$M$2009,13,FALSE)</f>
        <v>0015</v>
      </c>
      <c r="L1226" s="365" t="str">
        <f>VLOOKUP(D1226,Fichas!$A$2:$N$2009,14,FALSE)</f>
        <v>Gestão de Pessoal da Educação</v>
      </c>
      <c r="M1226" s="478" t="str">
        <f>VLOOKUP(D1226,Fichas!$A$2:$O$2009,15,FALSE)</f>
        <v>2052</v>
      </c>
      <c r="N1226" s="365" t="str">
        <f>VLOOKUP(D1226,Fichas!$A$2:$P$2009,16,FALSE)</f>
        <v>Remuneração dos Profissionais da Educação - Ensino Fundamental</v>
      </c>
      <c r="O1226" s="478" t="str">
        <f>VLOOKUP(D1226,Fichas!$A$2:$C$2009,3,FALSE)</f>
        <v>3.1.91.13.08.00</v>
      </c>
      <c r="P1226" s="365" t="str">
        <f>VLOOKUP(D1226,Fichas!$A$2:$D$2009,4,FALSE)</f>
        <v>Contribuições RPPS - FPC</v>
      </c>
      <c r="Q1226" s="479" t="str">
        <f>VLOOKUP(D1226,Fichas!$A$2:$E$2009,5,FALSE)</f>
        <v>200</v>
      </c>
      <c r="R1226" s="365" t="str">
        <f>VLOOKUP(Q1226,Dados!$A$2:$C$1673,2,FALSE)</f>
        <v>Ordinário - Educação</v>
      </c>
      <c r="S1226" s="379">
        <f>'6849'!G83</f>
        <v>0</v>
      </c>
      <c r="T1226" s="379">
        <f>'6849'!H83</f>
        <v>200000</v>
      </c>
      <c r="U1226" s="428" t="s">
        <v>2124</v>
      </c>
    </row>
    <row r="1227" spans="1:21" x14ac:dyDescent="0.2">
      <c r="A1227" s="365" t="s">
        <v>2160</v>
      </c>
      <c r="B1227" s="376">
        <v>44704</v>
      </c>
      <c r="C1227" s="376">
        <v>44719</v>
      </c>
      <c r="D1227" s="484">
        <f>'6849'!D84</f>
        <v>419</v>
      </c>
      <c r="E1227" s="365" t="str">
        <f>VLOOKUP(D1227,Fichas!$A$2:$G$2009,7,FALSE)</f>
        <v>02.012</v>
      </c>
      <c r="F1227" s="365" t="str">
        <f>VLOOKUP(D1227,Fichas!$A$2:$H$2009,8,FALSE)</f>
        <v>Secretaria de Educação</v>
      </c>
      <c r="G1227" s="478" t="str">
        <f>VLOOKUP(D1227,Fichas!$A$2:$I$2009,9,FALSE)</f>
        <v>12</v>
      </c>
      <c r="H1227" s="365" t="str">
        <f>VLOOKUP(D1227,Fichas!$A$2:$J$2009,10,FALSE)</f>
        <v>Educação</v>
      </c>
      <c r="I1227" s="478" t="str">
        <f>VLOOKUP(D1227,Fichas!$A$2:$K$2009,11,FALSE)</f>
        <v>361</v>
      </c>
      <c r="J1227" s="365" t="str">
        <f>VLOOKUP(D1227,Fichas!$A$2:$L$2009,12,FALSE)</f>
        <v>Ensino Fundamental</v>
      </c>
      <c r="K1227" s="478" t="str">
        <f>VLOOKUP(D1227,Fichas!$A$2:$M$2009,13,FALSE)</f>
        <v>0015</v>
      </c>
      <c r="L1227" s="365" t="str">
        <f>VLOOKUP(D1227,Fichas!$A$2:$N$2009,14,FALSE)</f>
        <v>Gestão de Pessoal da Educação</v>
      </c>
      <c r="M1227" s="478" t="str">
        <f>VLOOKUP(D1227,Fichas!$A$2:$O$2009,15,FALSE)</f>
        <v>2052</v>
      </c>
      <c r="N1227" s="365" t="str">
        <f>VLOOKUP(D1227,Fichas!$A$2:$P$2009,16,FALSE)</f>
        <v>Remuneração dos Profissionais da Educação - Ensino Fundamental</v>
      </c>
      <c r="O1227" s="478" t="str">
        <f>VLOOKUP(D1227,Fichas!$A$2:$C$2009,3,FALSE)</f>
        <v>3.1.91.13.11.00</v>
      </c>
      <c r="P1227" s="365" t="str">
        <f>VLOOKUP(D1227,Fichas!$A$2:$D$2009,4,FALSE)</f>
        <v>Contribuições RPPS - FFP</v>
      </c>
      <c r="Q1227" s="479" t="str">
        <f>VLOOKUP(D1227,Fichas!$A$2:$E$2009,5,FALSE)</f>
        <v>200</v>
      </c>
      <c r="R1227" s="365" t="str">
        <f>VLOOKUP(Q1227,Dados!$A$2:$C$1673,2,FALSE)</f>
        <v>Ordinário - Educação</v>
      </c>
      <c r="S1227" s="379">
        <f>'6849'!G84</f>
        <v>0</v>
      </c>
      <c r="T1227" s="379">
        <f>'6849'!H84</f>
        <v>200000</v>
      </c>
      <c r="U1227" s="428" t="s">
        <v>2124</v>
      </c>
    </row>
    <row r="1228" spans="1:21" x14ac:dyDescent="0.2">
      <c r="A1228" s="365" t="s">
        <v>2160</v>
      </c>
      <c r="B1228" s="376">
        <v>44704</v>
      </c>
      <c r="C1228" s="376">
        <v>44719</v>
      </c>
      <c r="D1228" s="484">
        <f>'6849'!D85</f>
        <v>422</v>
      </c>
      <c r="E1228" s="365" t="str">
        <f>VLOOKUP(D1228,Fichas!$A$2:$G$2009,7,FALSE)</f>
        <v>02.012</v>
      </c>
      <c r="F1228" s="365" t="str">
        <f>VLOOKUP(D1228,Fichas!$A$2:$H$2009,8,FALSE)</f>
        <v>Secretaria de Educação</v>
      </c>
      <c r="G1228" s="478" t="str">
        <f>VLOOKUP(D1228,Fichas!$A$2:$I$2009,9,FALSE)</f>
        <v>12</v>
      </c>
      <c r="H1228" s="365" t="str">
        <f>VLOOKUP(D1228,Fichas!$A$2:$J$2009,10,FALSE)</f>
        <v>Educação</v>
      </c>
      <c r="I1228" s="478" t="str">
        <f>VLOOKUP(D1228,Fichas!$A$2:$K$2009,11,FALSE)</f>
        <v>361</v>
      </c>
      <c r="J1228" s="365" t="str">
        <f>VLOOKUP(D1228,Fichas!$A$2:$L$2009,12,FALSE)</f>
        <v>Ensino Fundamental</v>
      </c>
      <c r="K1228" s="478" t="str">
        <f>VLOOKUP(D1228,Fichas!$A$2:$M$2009,13,FALSE)</f>
        <v>0016</v>
      </c>
      <c r="L1228" s="365" t="str">
        <f>VLOOKUP(D1228,Fichas!$A$2:$N$2009,14,FALSE)</f>
        <v>FUNDEB 70% - Remuneração do Magistério</v>
      </c>
      <c r="M1228" s="478" t="str">
        <f>VLOOKUP(D1228,Fichas!$A$2:$O$2009,15,FALSE)</f>
        <v>2058</v>
      </c>
      <c r="N1228" s="365" t="str">
        <f>VLOOKUP(D1228,Fichas!$A$2:$P$2009,16,FALSE)</f>
        <v>FUNDEB 70 - Remuneração do Magistério - Ensino Fundamental</v>
      </c>
      <c r="O1228" s="478" t="str">
        <f>VLOOKUP(D1228,Fichas!$A$2:$C$2009,3,FALSE)</f>
        <v>3.1.90.04.00.00</v>
      </c>
      <c r="P1228" s="365" t="str">
        <f>VLOOKUP(D1228,Fichas!$A$2:$D$2009,4,FALSE)</f>
        <v>Contratação por Tempo Determinado</v>
      </c>
      <c r="Q1228" s="479" t="str">
        <f>VLOOKUP(D1228,Fichas!$A$2:$E$2009,5,FALSE)</f>
        <v>600</v>
      </c>
      <c r="R1228" s="365" t="str">
        <f>VLOOKUP(Q1228,Dados!$A$2:$C$1673,2,FALSE)</f>
        <v>FUNDEB - 70%</v>
      </c>
      <c r="S1228" s="379">
        <f>'6849'!G85</f>
        <v>0</v>
      </c>
      <c r="T1228" s="379">
        <f>'6849'!H85</f>
        <v>1255000</v>
      </c>
      <c r="U1228" s="428" t="s">
        <v>2124</v>
      </c>
    </row>
    <row r="1229" spans="1:21" x14ac:dyDescent="0.2">
      <c r="A1229" s="365" t="s">
        <v>2160</v>
      </c>
      <c r="B1229" s="376">
        <v>44704</v>
      </c>
      <c r="C1229" s="376">
        <v>44719</v>
      </c>
      <c r="D1229" s="484">
        <f>'6849'!D86</f>
        <v>423</v>
      </c>
      <c r="E1229" s="365" t="str">
        <f>VLOOKUP(D1229,Fichas!$A$2:$G$2009,7,FALSE)</f>
        <v>02.012</v>
      </c>
      <c r="F1229" s="365" t="str">
        <f>VLOOKUP(D1229,Fichas!$A$2:$H$2009,8,FALSE)</f>
        <v>Secretaria de Educação</v>
      </c>
      <c r="G1229" s="478" t="str">
        <f>VLOOKUP(D1229,Fichas!$A$2:$I$2009,9,FALSE)</f>
        <v>12</v>
      </c>
      <c r="H1229" s="365" t="str">
        <f>VLOOKUP(D1229,Fichas!$A$2:$J$2009,10,FALSE)</f>
        <v>Educação</v>
      </c>
      <c r="I1229" s="478" t="str">
        <f>VLOOKUP(D1229,Fichas!$A$2:$K$2009,11,FALSE)</f>
        <v>361</v>
      </c>
      <c r="J1229" s="365" t="str">
        <f>VLOOKUP(D1229,Fichas!$A$2:$L$2009,12,FALSE)</f>
        <v>Ensino Fundamental</v>
      </c>
      <c r="K1229" s="478" t="str">
        <f>VLOOKUP(D1229,Fichas!$A$2:$M$2009,13,FALSE)</f>
        <v>0016</v>
      </c>
      <c r="L1229" s="365" t="str">
        <f>VLOOKUP(D1229,Fichas!$A$2:$N$2009,14,FALSE)</f>
        <v>FUNDEB 70% - Remuneração do Magistério</v>
      </c>
      <c r="M1229" s="478" t="str">
        <f>VLOOKUP(D1229,Fichas!$A$2:$O$2009,15,FALSE)</f>
        <v>2058</v>
      </c>
      <c r="N1229" s="365" t="str">
        <f>VLOOKUP(D1229,Fichas!$A$2:$P$2009,16,FALSE)</f>
        <v>FUNDEB 70 - Remuneração do Magistério - Ensino Fundamental</v>
      </c>
      <c r="O1229" s="478" t="str">
        <f>VLOOKUP(D1229,Fichas!$A$2:$C$2009,3,FALSE)</f>
        <v>3.1.90.11.00.00</v>
      </c>
      <c r="P1229" s="365" t="str">
        <f>VLOOKUP(D1229,Fichas!$A$2:$D$2009,4,FALSE)</f>
        <v>Vencimentos e Vantagens Fixas - Pessoal Civil</v>
      </c>
      <c r="Q1229" s="479" t="str">
        <f>VLOOKUP(D1229,Fichas!$A$2:$E$2009,5,FALSE)</f>
        <v>600</v>
      </c>
      <c r="R1229" s="365" t="str">
        <f>VLOOKUP(Q1229,Dados!$A$2:$C$1673,2,FALSE)</f>
        <v>FUNDEB - 70%</v>
      </c>
      <c r="S1229" s="379">
        <f>'6849'!G86</f>
        <v>0</v>
      </c>
      <c r="T1229" s="379">
        <f>'6849'!H86</f>
        <v>102000</v>
      </c>
      <c r="U1229" s="428" t="s">
        <v>2124</v>
      </c>
    </row>
    <row r="1230" spans="1:21" x14ac:dyDescent="0.2">
      <c r="A1230" s="365" t="s">
        <v>2160</v>
      </c>
      <c r="B1230" s="376">
        <v>44704</v>
      </c>
      <c r="C1230" s="376">
        <v>44719</v>
      </c>
      <c r="D1230" s="484">
        <f>'6849'!D87</f>
        <v>424</v>
      </c>
      <c r="E1230" s="365" t="str">
        <f>VLOOKUP(D1230,Fichas!$A$2:$G$2009,7,FALSE)</f>
        <v>02.012</v>
      </c>
      <c r="F1230" s="365" t="str">
        <f>VLOOKUP(D1230,Fichas!$A$2:$H$2009,8,FALSE)</f>
        <v>Secretaria de Educação</v>
      </c>
      <c r="G1230" s="478" t="str">
        <f>VLOOKUP(D1230,Fichas!$A$2:$I$2009,9,FALSE)</f>
        <v>12</v>
      </c>
      <c r="H1230" s="365" t="str">
        <f>VLOOKUP(D1230,Fichas!$A$2:$J$2009,10,FALSE)</f>
        <v>Educação</v>
      </c>
      <c r="I1230" s="478" t="str">
        <f>VLOOKUP(D1230,Fichas!$A$2:$K$2009,11,FALSE)</f>
        <v>361</v>
      </c>
      <c r="J1230" s="365" t="str">
        <f>VLOOKUP(D1230,Fichas!$A$2:$L$2009,12,FALSE)</f>
        <v>Ensino Fundamental</v>
      </c>
      <c r="K1230" s="478" t="str">
        <f>VLOOKUP(D1230,Fichas!$A$2:$M$2009,13,FALSE)</f>
        <v>0016</v>
      </c>
      <c r="L1230" s="365" t="str">
        <f>VLOOKUP(D1230,Fichas!$A$2:$N$2009,14,FALSE)</f>
        <v>FUNDEB 70% - Remuneração do Magistério</v>
      </c>
      <c r="M1230" s="478" t="str">
        <f>VLOOKUP(D1230,Fichas!$A$2:$O$2009,15,FALSE)</f>
        <v>2058</v>
      </c>
      <c r="N1230" s="365" t="str">
        <f>VLOOKUP(D1230,Fichas!$A$2:$P$2009,16,FALSE)</f>
        <v>FUNDEB 70 - Remuneração do Magistério - Ensino Fundamental</v>
      </c>
      <c r="O1230" s="478" t="str">
        <f>VLOOKUP(D1230,Fichas!$A$2:$C$2009,3,FALSE)</f>
        <v>3.1.90.13.00.00</v>
      </c>
      <c r="P1230" s="365" t="str">
        <f>VLOOKUP(D1230,Fichas!$A$2:$D$2009,4,FALSE)</f>
        <v>Obrigações Patronais</v>
      </c>
      <c r="Q1230" s="479" t="str">
        <f>VLOOKUP(D1230,Fichas!$A$2:$E$2009,5,FALSE)</f>
        <v>600</v>
      </c>
      <c r="R1230" s="365" t="str">
        <f>VLOOKUP(Q1230,Dados!$A$2:$C$1673,2,FALSE)</f>
        <v>FUNDEB - 70%</v>
      </c>
      <c r="S1230" s="379">
        <f>'6849'!G87</f>
        <v>0</v>
      </c>
      <c r="T1230" s="379">
        <f>'6849'!H87</f>
        <v>34000</v>
      </c>
      <c r="U1230" s="428" t="s">
        <v>2124</v>
      </c>
    </row>
    <row r="1231" spans="1:21" x14ac:dyDescent="0.2">
      <c r="A1231" s="365" t="s">
        <v>2160</v>
      </c>
      <c r="B1231" s="376">
        <v>44704</v>
      </c>
      <c r="C1231" s="376">
        <v>44719</v>
      </c>
      <c r="D1231" s="484">
        <f>'6849'!D88</f>
        <v>429</v>
      </c>
      <c r="E1231" s="365" t="str">
        <f>VLOOKUP(D1231,Fichas!$A$2:$G$2009,7,FALSE)</f>
        <v>02.012</v>
      </c>
      <c r="F1231" s="365" t="str">
        <f>VLOOKUP(D1231,Fichas!$A$2:$H$2009,8,FALSE)</f>
        <v>Secretaria de Educação</v>
      </c>
      <c r="G1231" s="478" t="str">
        <f>VLOOKUP(D1231,Fichas!$A$2:$I$2009,9,FALSE)</f>
        <v>12</v>
      </c>
      <c r="H1231" s="365" t="str">
        <f>VLOOKUP(D1231,Fichas!$A$2:$J$2009,10,FALSE)</f>
        <v>Educação</v>
      </c>
      <c r="I1231" s="478" t="str">
        <f>VLOOKUP(D1231,Fichas!$A$2:$K$2009,11,FALSE)</f>
        <v>361</v>
      </c>
      <c r="J1231" s="365" t="str">
        <f>VLOOKUP(D1231,Fichas!$A$2:$L$2009,12,FALSE)</f>
        <v>Ensino Fundamental</v>
      </c>
      <c r="K1231" s="478" t="str">
        <f>VLOOKUP(D1231,Fichas!$A$2:$M$2009,13,FALSE)</f>
        <v>0017</v>
      </c>
      <c r="L1231" s="365" t="str">
        <f>VLOOKUP(D1231,Fichas!$A$2:$N$2009,14,FALSE)</f>
        <v>FUNDEB 30% - Remuneração de Não Docentes</v>
      </c>
      <c r="M1231" s="478" t="str">
        <f>VLOOKUP(D1231,Fichas!$A$2:$O$2009,15,FALSE)</f>
        <v>2063</v>
      </c>
      <c r="N1231" s="365" t="str">
        <f>VLOOKUP(D1231,Fichas!$A$2:$P$2009,16,FALSE)</f>
        <v>FUNDEB 30 - Remuneração Não Docentes - Ensino Fundamental</v>
      </c>
      <c r="O1231" s="478" t="str">
        <f>VLOOKUP(D1231,Fichas!$A$2:$C$2009,3,FALSE)</f>
        <v>3.1.90.04.00.00</v>
      </c>
      <c r="P1231" s="365" t="str">
        <f>VLOOKUP(D1231,Fichas!$A$2:$D$2009,4,FALSE)</f>
        <v>Contratação por Tempo Determinado</v>
      </c>
      <c r="Q1231" s="479" t="str">
        <f>VLOOKUP(D1231,Fichas!$A$2:$E$2009,5,FALSE)</f>
        <v>400</v>
      </c>
      <c r="R1231" s="365" t="str">
        <f>VLOOKUP(Q1231,Dados!$A$2:$C$1673,2,FALSE)</f>
        <v>FUNDEB - 30%</v>
      </c>
      <c r="S1231" s="379">
        <f>'6849'!G88</f>
        <v>0</v>
      </c>
      <c r="T1231" s="379">
        <f>'6849'!H88</f>
        <v>398000</v>
      </c>
      <c r="U1231" s="428" t="s">
        <v>2124</v>
      </c>
    </row>
    <row r="1232" spans="1:21" x14ac:dyDescent="0.2">
      <c r="A1232" s="365" t="s">
        <v>2160</v>
      </c>
      <c r="B1232" s="376">
        <v>44704</v>
      </c>
      <c r="C1232" s="376">
        <v>44719</v>
      </c>
      <c r="D1232" s="484">
        <f>'6849'!D89</f>
        <v>431</v>
      </c>
      <c r="E1232" s="365" t="str">
        <f>VLOOKUP(D1232,Fichas!$A$2:$G$2009,7,FALSE)</f>
        <v>02.012</v>
      </c>
      <c r="F1232" s="365" t="str">
        <f>VLOOKUP(D1232,Fichas!$A$2:$H$2009,8,FALSE)</f>
        <v>Secretaria de Educação</v>
      </c>
      <c r="G1232" s="478" t="str">
        <f>VLOOKUP(D1232,Fichas!$A$2:$I$2009,9,FALSE)</f>
        <v>12</v>
      </c>
      <c r="H1232" s="365" t="str">
        <f>VLOOKUP(D1232,Fichas!$A$2:$J$2009,10,FALSE)</f>
        <v>Educação</v>
      </c>
      <c r="I1232" s="478" t="str">
        <f>VLOOKUP(D1232,Fichas!$A$2:$K$2009,11,FALSE)</f>
        <v>361</v>
      </c>
      <c r="J1232" s="365" t="str">
        <f>VLOOKUP(D1232,Fichas!$A$2:$L$2009,12,FALSE)</f>
        <v>Ensino Fundamental</v>
      </c>
      <c r="K1232" s="478" t="str">
        <f>VLOOKUP(D1232,Fichas!$A$2:$M$2009,13,FALSE)</f>
        <v>0017</v>
      </c>
      <c r="L1232" s="365" t="str">
        <f>VLOOKUP(D1232,Fichas!$A$2:$N$2009,14,FALSE)</f>
        <v>FUNDEB 30% - Remuneração de Não Docentes</v>
      </c>
      <c r="M1232" s="478" t="str">
        <f>VLOOKUP(D1232,Fichas!$A$2:$O$2009,15,FALSE)</f>
        <v>2063</v>
      </c>
      <c r="N1232" s="365" t="str">
        <f>VLOOKUP(D1232,Fichas!$A$2:$P$2009,16,FALSE)</f>
        <v>FUNDEB 30 - Remuneração Não Docentes - Ensino Fundamental</v>
      </c>
      <c r="O1232" s="478" t="str">
        <f>VLOOKUP(D1232,Fichas!$A$2:$C$2009,3,FALSE)</f>
        <v>3.1.90.13.00.00</v>
      </c>
      <c r="P1232" s="365" t="str">
        <f>VLOOKUP(D1232,Fichas!$A$2:$D$2009,4,FALSE)</f>
        <v>Obrigações Patronais</v>
      </c>
      <c r="Q1232" s="479" t="str">
        <f>VLOOKUP(D1232,Fichas!$A$2:$E$2009,5,FALSE)</f>
        <v>400</v>
      </c>
      <c r="R1232" s="365" t="str">
        <f>VLOOKUP(Q1232,Dados!$A$2:$C$1673,2,FALSE)</f>
        <v>FUNDEB - 30%</v>
      </c>
      <c r="S1232" s="379">
        <f>'6849'!G89</f>
        <v>0</v>
      </c>
      <c r="T1232" s="379">
        <f>'6849'!H89</f>
        <v>120700</v>
      </c>
      <c r="U1232" s="428" t="s">
        <v>2124</v>
      </c>
    </row>
    <row r="1233" spans="1:21" x14ac:dyDescent="0.2">
      <c r="A1233" s="365" t="s">
        <v>2160</v>
      </c>
      <c r="B1233" s="376">
        <v>44704</v>
      </c>
      <c r="C1233" s="376">
        <v>44719</v>
      </c>
      <c r="D1233" s="484">
        <f>'6849'!D90</f>
        <v>454</v>
      </c>
      <c r="E1233" s="365" t="str">
        <f>VLOOKUP(D1233,Fichas!$A$2:$G$2009,7,FALSE)</f>
        <v>02.012</v>
      </c>
      <c r="F1233" s="365" t="str">
        <f>VLOOKUP(D1233,Fichas!$A$2:$H$2009,8,FALSE)</f>
        <v>Secretaria de Educação</v>
      </c>
      <c r="G1233" s="478" t="str">
        <f>VLOOKUP(D1233,Fichas!$A$2:$I$2009,9,FALSE)</f>
        <v>12</v>
      </c>
      <c r="H1233" s="365" t="str">
        <f>VLOOKUP(D1233,Fichas!$A$2:$J$2009,10,FALSE)</f>
        <v>Educação</v>
      </c>
      <c r="I1233" s="478" t="str">
        <f>VLOOKUP(D1233,Fichas!$A$2:$K$2009,11,FALSE)</f>
        <v>362</v>
      </c>
      <c r="J1233" s="365" t="str">
        <f>VLOOKUP(D1233,Fichas!$A$2:$L$2009,12,FALSE)</f>
        <v>Ensino Médio</v>
      </c>
      <c r="K1233" s="478" t="str">
        <f>VLOOKUP(D1233,Fichas!$A$2:$M$2009,13,FALSE)</f>
        <v>0015</v>
      </c>
      <c r="L1233" s="365" t="str">
        <f>VLOOKUP(D1233,Fichas!$A$2:$N$2009,14,FALSE)</f>
        <v>Gestão de Pessoal da Educação</v>
      </c>
      <c r="M1233" s="478" t="str">
        <f>VLOOKUP(D1233,Fichas!$A$2:$O$2009,15,FALSE)</f>
        <v>2053</v>
      </c>
      <c r="N1233" s="365" t="str">
        <f>VLOOKUP(D1233,Fichas!$A$2:$P$2009,16,FALSE)</f>
        <v>Remuneração dos Profissionais da Educação - Ensino Médio</v>
      </c>
      <c r="O1233" s="478" t="str">
        <f>VLOOKUP(D1233,Fichas!$A$2:$C$2009,3,FALSE)</f>
        <v>3.1.90.04.00.00</v>
      </c>
      <c r="P1233" s="365" t="str">
        <f>VLOOKUP(D1233,Fichas!$A$2:$D$2009,4,FALSE)</f>
        <v>Contratação por Tempo Determinado</v>
      </c>
      <c r="Q1233" s="479" t="str">
        <f>VLOOKUP(D1233,Fichas!$A$2:$E$2009,5,FALSE)</f>
        <v>0</v>
      </c>
      <c r="R1233" s="365" t="str">
        <f>VLOOKUP(Q1233,Dados!$A$2:$C$1673,2,FALSE)</f>
        <v>Ordinário</v>
      </c>
      <c r="S1233" s="379">
        <f>'6849'!G90</f>
        <v>0</v>
      </c>
      <c r="T1233" s="379">
        <f>'6849'!H90</f>
        <v>322155</v>
      </c>
      <c r="U1233" s="428" t="s">
        <v>2124</v>
      </c>
    </row>
    <row r="1234" spans="1:21" x14ac:dyDescent="0.2">
      <c r="A1234" s="365" t="s">
        <v>2160</v>
      </c>
      <c r="B1234" s="376">
        <v>44704</v>
      </c>
      <c r="C1234" s="376">
        <v>44719</v>
      </c>
      <c r="D1234" s="484">
        <f>'6849'!D91</f>
        <v>456</v>
      </c>
      <c r="E1234" s="365" t="str">
        <f>VLOOKUP(D1234,Fichas!$A$2:$G$2009,7,FALSE)</f>
        <v>02.012</v>
      </c>
      <c r="F1234" s="365" t="str">
        <f>VLOOKUP(D1234,Fichas!$A$2:$H$2009,8,FALSE)</f>
        <v>Secretaria de Educação</v>
      </c>
      <c r="G1234" s="478" t="str">
        <f>VLOOKUP(D1234,Fichas!$A$2:$I$2009,9,FALSE)</f>
        <v>12</v>
      </c>
      <c r="H1234" s="365" t="str">
        <f>VLOOKUP(D1234,Fichas!$A$2:$J$2009,10,FALSE)</f>
        <v>Educação</v>
      </c>
      <c r="I1234" s="478" t="str">
        <f>VLOOKUP(D1234,Fichas!$A$2:$K$2009,11,FALSE)</f>
        <v>362</v>
      </c>
      <c r="J1234" s="365" t="str">
        <f>VLOOKUP(D1234,Fichas!$A$2:$L$2009,12,FALSE)</f>
        <v>Ensino Médio</v>
      </c>
      <c r="K1234" s="478" t="str">
        <f>VLOOKUP(D1234,Fichas!$A$2:$M$2009,13,FALSE)</f>
        <v>0015</v>
      </c>
      <c r="L1234" s="365" t="str">
        <f>VLOOKUP(D1234,Fichas!$A$2:$N$2009,14,FALSE)</f>
        <v>Gestão de Pessoal da Educação</v>
      </c>
      <c r="M1234" s="478" t="str">
        <f>VLOOKUP(D1234,Fichas!$A$2:$O$2009,15,FALSE)</f>
        <v>2053</v>
      </c>
      <c r="N1234" s="365" t="str">
        <f>VLOOKUP(D1234,Fichas!$A$2:$P$2009,16,FALSE)</f>
        <v>Remuneração dos Profissionais da Educação - Ensino Médio</v>
      </c>
      <c r="O1234" s="478" t="str">
        <f>VLOOKUP(D1234,Fichas!$A$2:$C$2009,3,FALSE)</f>
        <v>3.1.90.13.00.00</v>
      </c>
      <c r="P1234" s="365" t="str">
        <f>VLOOKUP(D1234,Fichas!$A$2:$D$2009,4,FALSE)</f>
        <v>Obrigações Patronais</v>
      </c>
      <c r="Q1234" s="479" t="str">
        <f>VLOOKUP(D1234,Fichas!$A$2:$E$2009,5,FALSE)</f>
        <v>0</v>
      </c>
      <c r="R1234" s="365" t="str">
        <f>VLOOKUP(Q1234,Dados!$A$2:$C$1673,2,FALSE)</f>
        <v>Ordinário</v>
      </c>
      <c r="S1234" s="379">
        <f>'6849'!G91</f>
        <v>0</v>
      </c>
      <c r="T1234" s="379">
        <f>'6849'!H91</f>
        <v>4115</v>
      </c>
      <c r="U1234" s="428" t="s">
        <v>2124</v>
      </c>
    </row>
    <row r="1235" spans="1:21" x14ac:dyDescent="0.2">
      <c r="A1235" s="365" t="s">
        <v>2160</v>
      </c>
      <c r="B1235" s="376">
        <v>44704</v>
      </c>
      <c r="C1235" s="376">
        <v>44719</v>
      </c>
      <c r="D1235" s="484">
        <f>'6849'!D92</f>
        <v>457</v>
      </c>
      <c r="E1235" s="365" t="str">
        <f>VLOOKUP(D1235,Fichas!$A$2:$G$2009,7,FALSE)</f>
        <v>02.012</v>
      </c>
      <c r="F1235" s="365" t="str">
        <f>VLOOKUP(D1235,Fichas!$A$2:$H$2009,8,FALSE)</f>
        <v>Secretaria de Educação</v>
      </c>
      <c r="G1235" s="478" t="str">
        <f>VLOOKUP(D1235,Fichas!$A$2:$I$2009,9,FALSE)</f>
        <v>12</v>
      </c>
      <c r="H1235" s="365" t="str">
        <f>VLOOKUP(D1235,Fichas!$A$2:$J$2009,10,FALSE)</f>
        <v>Educação</v>
      </c>
      <c r="I1235" s="478" t="str">
        <f>VLOOKUP(D1235,Fichas!$A$2:$K$2009,11,FALSE)</f>
        <v>362</v>
      </c>
      <c r="J1235" s="365" t="str">
        <f>VLOOKUP(D1235,Fichas!$A$2:$L$2009,12,FALSE)</f>
        <v>Ensino Médio</v>
      </c>
      <c r="K1235" s="478" t="str">
        <f>VLOOKUP(D1235,Fichas!$A$2:$M$2009,13,FALSE)</f>
        <v>0015</v>
      </c>
      <c r="L1235" s="365" t="str">
        <f>VLOOKUP(D1235,Fichas!$A$2:$N$2009,14,FALSE)</f>
        <v>Gestão de Pessoal da Educação</v>
      </c>
      <c r="M1235" s="478" t="str">
        <f>VLOOKUP(D1235,Fichas!$A$2:$O$2009,15,FALSE)</f>
        <v>2053</v>
      </c>
      <c r="N1235" s="365" t="str">
        <f>VLOOKUP(D1235,Fichas!$A$2:$P$2009,16,FALSE)</f>
        <v>Remuneração dos Profissionais da Educação - Ensino Médio</v>
      </c>
      <c r="O1235" s="478" t="str">
        <f>VLOOKUP(D1235,Fichas!$A$2:$C$2009,3,FALSE)</f>
        <v>3.1.91.13.08.00</v>
      </c>
      <c r="P1235" s="365" t="str">
        <f>VLOOKUP(D1235,Fichas!$A$2:$D$2009,4,FALSE)</f>
        <v>Contribuições RPPS - FPC</v>
      </c>
      <c r="Q1235" s="479" t="str">
        <f>VLOOKUP(D1235,Fichas!$A$2:$E$2009,5,FALSE)</f>
        <v>0</v>
      </c>
      <c r="R1235" s="365" t="str">
        <f>VLOOKUP(Q1235,Dados!$A$2:$C$1673,2,FALSE)</f>
        <v>Ordinário</v>
      </c>
      <c r="S1235" s="379">
        <f>'6849'!G92</f>
        <v>0</v>
      </c>
      <c r="T1235" s="379">
        <f>'6849'!H92</f>
        <v>7400</v>
      </c>
      <c r="U1235" s="428" t="s">
        <v>2124</v>
      </c>
    </row>
    <row r="1236" spans="1:21" x14ac:dyDescent="0.2">
      <c r="A1236" s="365" t="s">
        <v>2160</v>
      </c>
      <c r="B1236" s="376">
        <v>44704</v>
      </c>
      <c r="C1236" s="376">
        <v>44719</v>
      </c>
      <c r="D1236" s="484">
        <f>'6849'!D93</f>
        <v>458</v>
      </c>
      <c r="E1236" s="365" t="str">
        <f>VLOOKUP(D1236,Fichas!$A$2:$G$2009,7,FALSE)</f>
        <v>02.012</v>
      </c>
      <c r="F1236" s="365" t="str">
        <f>VLOOKUP(D1236,Fichas!$A$2:$H$2009,8,FALSE)</f>
        <v>Secretaria de Educação</v>
      </c>
      <c r="G1236" s="478" t="str">
        <f>VLOOKUP(D1236,Fichas!$A$2:$I$2009,9,FALSE)</f>
        <v>12</v>
      </c>
      <c r="H1236" s="365" t="str">
        <f>VLOOKUP(D1236,Fichas!$A$2:$J$2009,10,FALSE)</f>
        <v>Educação</v>
      </c>
      <c r="I1236" s="478" t="str">
        <f>VLOOKUP(D1236,Fichas!$A$2:$K$2009,11,FALSE)</f>
        <v>362</v>
      </c>
      <c r="J1236" s="365" t="str">
        <f>VLOOKUP(D1236,Fichas!$A$2:$L$2009,12,FALSE)</f>
        <v>Ensino Médio</v>
      </c>
      <c r="K1236" s="478" t="str">
        <f>VLOOKUP(D1236,Fichas!$A$2:$M$2009,13,FALSE)</f>
        <v>0015</v>
      </c>
      <c r="L1236" s="365" t="str">
        <f>VLOOKUP(D1236,Fichas!$A$2:$N$2009,14,FALSE)</f>
        <v>Gestão de Pessoal da Educação</v>
      </c>
      <c r="M1236" s="478" t="str">
        <f>VLOOKUP(D1236,Fichas!$A$2:$O$2009,15,FALSE)</f>
        <v>2053</v>
      </c>
      <c r="N1236" s="365" t="str">
        <f>VLOOKUP(D1236,Fichas!$A$2:$P$2009,16,FALSE)</f>
        <v>Remuneração dos Profissionais da Educação - Ensino Médio</v>
      </c>
      <c r="O1236" s="478" t="str">
        <f>VLOOKUP(D1236,Fichas!$A$2:$C$2009,3,FALSE)</f>
        <v>3.1.91.13.11.00</v>
      </c>
      <c r="P1236" s="365" t="str">
        <f>VLOOKUP(D1236,Fichas!$A$2:$D$2009,4,FALSE)</f>
        <v>Contribuições RPPS - FFP</v>
      </c>
      <c r="Q1236" s="479" t="str">
        <f>VLOOKUP(D1236,Fichas!$A$2:$E$2009,5,FALSE)</f>
        <v>0</v>
      </c>
      <c r="R1236" s="365" t="str">
        <f>VLOOKUP(Q1236,Dados!$A$2:$C$1673,2,FALSE)</f>
        <v>Ordinário</v>
      </c>
      <c r="S1236" s="379">
        <f>'6849'!G93</f>
        <v>0</v>
      </c>
      <c r="T1236" s="379">
        <f>'6849'!H93</f>
        <v>22400</v>
      </c>
      <c r="U1236" s="428" t="s">
        <v>2124</v>
      </c>
    </row>
    <row r="1237" spans="1:21" x14ac:dyDescent="0.2">
      <c r="A1237" s="365" t="s">
        <v>2160</v>
      </c>
      <c r="B1237" s="376">
        <v>44704</v>
      </c>
      <c r="C1237" s="376">
        <v>44719</v>
      </c>
      <c r="D1237" s="484">
        <f>'6849'!D94</f>
        <v>471</v>
      </c>
      <c r="E1237" s="365" t="str">
        <f>VLOOKUP(D1237,Fichas!$A$2:$G$2009,7,FALSE)</f>
        <v>02.012</v>
      </c>
      <c r="F1237" s="365" t="str">
        <f>VLOOKUP(D1237,Fichas!$A$2:$H$2009,8,FALSE)</f>
        <v>Secretaria de Educação</v>
      </c>
      <c r="G1237" s="478" t="str">
        <f>VLOOKUP(D1237,Fichas!$A$2:$I$2009,9,FALSE)</f>
        <v>12</v>
      </c>
      <c r="H1237" s="365" t="str">
        <f>VLOOKUP(D1237,Fichas!$A$2:$J$2009,10,FALSE)</f>
        <v>Educação</v>
      </c>
      <c r="I1237" s="478" t="str">
        <f>VLOOKUP(D1237,Fichas!$A$2:$K$2009,11,FALSE)</f>
        <v>365</v>
      </c>
      <c r="J1237" s="365" t="str">
        <f>VLOOKUP(D1237,Fichas!$A$2:$L$2009,12,FALSE)</f>
        <v>Educação Infantil</v>
      </c>
      <c r="K1237" s="478" t="str">
        <f>VLOOKUP(D1237,Fichas!$A$2:$M$2009,13,FALSE)</f>
        <v>0014</v>
      </c>
      <c r="L1237" s="365" t="str">
        <f>VLOOKUP(D1237,Fichas!$A$2:$N$2009,14,FALSE)</f>
        <v>Gestão Administrativa da Educação</v>
      </c>
      <c r="M1237" s="478" t="str">
        <f>VLOOKUP(D1237,Fichas!$A$2:$O$2009,15,FALSE)</f>
        <v>2048</v>
      </c>
      <c r="N1237" s="365" t="str">
        <f>VLOOKUP(D1237,Fichas!$A$2:$P$2009,16,FALSE)</f>
        <v>Manutenção das Atividades do Desenvolvimento - Ensino Infantil - Creche</v>
      </c>
      <c r="O1237" s="478" t="str">
        <f>VLOOKUP(D1237,Fichas!$A$2:$C$2009,3,FALSE)</f>
        <v>3.3.90.30.00.00</v>
      </c>
      <c r="P1237" s="365" t="str">
        <f>VLOOKUP(D1237,Fichas!$A$2:$D$2009,4,FALSE)</f>
        <v>Material de Consumo</v>
      </c>
      <c r="Q1237" s="479" t="str">
        <f>VLOOKUP(D1237,Fichas!$A$2:$E$2009,5,FALSE)</f>
        <v>200</v>
      </c>
      <c r="R1237" s="365" t="str">
        <f>VLOOKUP(Q1237,Dados!$A$2:$C$1673,2,FALSE)</f>
        <v>Ordinário - Educação</v>
      </c>
      <c r="S1237" s="379">
        <f>'6849'!G94</f>
        <v>0</v>
      </c>
      <c r="T1237" s="379">
        <f>'6849'!H94</f>
        <v>11000</v>
      </c>
      <c r="U1237" s="428" t="s">
        <v>2124</v>
      </c>
    </row>
    <row r="1238" spans="1:21" x14ac:dyDescent="0.2">
      <c r="A1238" s="365" t="s">
        <v>2160</v>
      </c>
      <c r="B1238" s="376">
        <v>44704</v>
      </c>
      <c r="C1238" s="376">
        <v>44719</v>
      </c>
      <c r="D1238" s="484">
        <f>'6849'!D95</f>
        <v>477</v>
      </c>
      <c r="E1238" s="365" t="str">
        <f>VLOOKUP(D1238,Fichas!$A$2:$G$2009,7,FALSE)</f>
        <v>02.012</v>
      </c>
      <c r="F1238" s="365" t="str">
        <f>VLOOKUP(D1238,Fichas!$A$2:$H$2009,8,FALSE)</f>
        <v>Secretaria de Educação</v>
      </c>
      <c r="G1238" s="478" t="str">
        <f>VLOOKUP(D1238,Fichas!$A$2:$I$2009,9,FALSE)</f>
        <v>12</v>
      </c>
      <c r="H1238" s="365" t="str">
        <f>VLOOKUP(D1238,Fichas!$A$2:$J$2009,10,FALSE)</f>
        <v>Educação</v>
      </c>
      <c r="I1238" s="478" t="str">
        <f>VLOOKUP(D1238,Fichas!$A$2:$K$2009,11,FALSE)</f>
        <v>365</v>
      </c>
      <c r="J1238" s="365" t="str">
        <f>VLOOKUP(D1238,Fichas!$A$2:$L$2009,12,FALSE)</f>
        <v>Educação Infantil</v>
      </c>
      <c r="K1238" s="478" t="str">
        <f>VLOOKUP(D1238,Fichas!$A$2:$M$2009,13,FALSE)</f>
        <v>0014</v>
      </c>
      <c r="L1238" s="365" t="str">
        <f>VLOOKUP(D1238,Fichas!$A$2:$N$2009,14,FALSE)</f>
        <v>Gestão Administrativa da Educação</v>
      </c>
      <c r="M1238" s="478" t="str">
        <f>VLOOKUP(D1238,Fichas!$A$2:$O$2009,15,FALSE)</f>
        <v>2049</v>
      </c>
      <c r="N1238" s="365" t="str">
        <f>VLOOKUP(D1238,Fichas!$A$2:$P$2009,16,FALSE)</f>
        <v>Manutenção das Atividades do Desenvolvimento - Ensino Infatil - Pré Escola</v>
      </c>
      <c r="O1238" s="478" t="str">
        <f>VLOOKUP(D1238,Fichas!$A$2:$C$2009,3,FALSE)</f>
        <v>3.3.90.30.00.00</v>
      </c>
      <c r="P1238" s="365" t="str">
        <f>VLOOKUP(D1238,Fichas!$A$2:$D$2009,4,FALSE)</f>
        <v>Material de Consumo</v>
      </c>
      <c r="Q1238" s="479" t="str">
        <f>VLOOKUP(D1238,Fichas!$A$2:$E$2009,5,FALSE)</f>
        <v>200</v>
      </c>
      <c r="R1238" s="365" t="str">
        <f>VLOOKUP(Q1238,Dados!$A$2:$C$1673,2,FALSE)</f>
        <v>Ordinário - Educação</v>
      </c>
      <c r="S1238" s="379">
        <f>'6849'!G95</f>
        <v>0</v>
      </c>
      <c r="T1238" s="379">
        <f>'6849'!H95</f>
        <v>10000</v>
      </c>
      <c r="U1238" s="428" t="s">
        <v>2124</v>
      </c>
    </row>
    <row r="1239" spans="1:21" x14ac:dyDescent="0.2">
      <c r="A1239" s="365" t="s">
        <v>2160</v>
      </c>
      <c r="B1239" s="376">
        <v>44704</v>
      </c>
      <c r="C1239" s="376">
        <v>44719</v>
      </c>
      <c r="D1239" s="484">
        <f>'6849'!D96</f>
        <v>496</v>
      </c>
      <c r="E1239" s="365" t="str">
        <f>VLOOKUP(D1239,Fichas!$A$2:$G$2009,7,FALSE)</f>
        <v>02.012</v>
      </c>
      <c r="F1239" s="365" t="str">
        <f>VLOOKUP(D1239,Fichas!$A$2:$H$2009,8,FALSE)</f>
        <v>Secretaria de Educação</v>
      </c>
      <c r="G1239" s="478" t="str">
        <f>VLOOKUP(D1239,Fichas!$A$2:$I$2009,9,FALSE)</f>
        <v>12</v>
      </c>
      <c r="H1239" s="365" t="str">
        <f>VLOOKUP(D1239,Fichas!$A$2:$J$2009,10,FALSE)</f>
        <v>Educação</v>
      </c>
      <c r="I1239" s="478" t="str">
        <f>VLOOKUP(D1239,Fichas!$A$2:$K$2009,11,FALSE)</f>
        <v>365</v>
      </c>
      <c r="J1239" s="365" t="str">
        <f>VLOOKUP(D1239,Fichas!$A$2:$L$2009,12,FALSE)</f>
        <v>Educação Infantil</v>
      </c>
      <c r="K1239" s="478" t="str">
        <f>VLOOKUP(D1239,Fichas!$A$2:$M$2009,13,FALSE)</f>
        <v>0015</v>
      </c>
      <c r="L1239" s="365" t="str">
        <f>VLOOKUP(D1239,Fichas!$A$2:$N$2009,14,FALSE)</f>
        <v>Gestão de Pessoal da Educação</v>
      </c>
      <c r="M1239" s="478" t="str">
        <f>VLOOKUP(D1239,Fichas!$A$2:$O$2009,15,FALSE)</f>
        <v>2055</v>
      </c>
      <c r="N1239" s="365" t="str">
        <f>VLOOKUP(D1239,Fichas!$A$2:$P$2009,16,FALSE)</f>
        <v>Remuneração dos Profissionais da Educação - Pré Escola</v>
      </c>
      <c r="O1239" s="478" t="str">
        <f>VLOOKUP(D1239,Fichas!$A$2:$C$2009,3,FALSE)</f>
        <v>3.1.90.13.00.00</v>
      </c>
      <c r="P1239" s="365" t="str">
        <f>VLOOKUP(D1239,Fichas!$A$2:$D$2009,4,FALSE)</f>
        <v>Obrigações Patronais</v>
      </c>
      <c r="Q1239" s="479" t="str">
        <f>VLOOKUP(D1239,Fichas!$A$2:$E$2009,5,FALSE)</f>
        <v>200</v>
      </c>
      <c r="R1239" s="365" t="str">
        <f>VLOOKUP(Q1239,Dados!$A$2:$C$1673,2,FALSE)</f>
        <v>Ordinário - Educação</v>
      </c>
      <c r="S1239" s="379">
        <f>'6849'!G96</f>
        <v>0</v>
      </c>
      <c r="T1239" s="379">
        <f>'6849'!H96</f>
        <v>390</v>
      </c>
      <c r="U1239" s="428" t="s">
        <v>2124</v>
      </c>
    </row>
    <row r="1240" spans="1:21" x14ac:dyDescent="0.2">
      <c r="A1240" s="365" t="s">
        <v>2160</v>
      </c>
      <c r="B1240" s="376">
        <v>44704</v>
      </c>
      <c r="C1240" s="376">
        <v>44719</v>
      </c>
      <c r="D1240" s="484">
        <f>'6849'!D97</f>
        <v>503</v>
      </c>
      <c r="E1240" s="365" t="str">
        <f>VLOOKUP(D1240,Fichas!$A$2:$G$2009,7,FALSE)</f>
        <v>02.012</v>
      </c>
      <c r="F1240" s="365" t="str">
        <f>VLOOKUP(D1240,Fichas!$A$2:$H$2009,8,FALSE)</f>
        <v>Secretaria de Educação</v>
      </c>
      <c r="G1240" s="478" t="str">
        <f>VLOOKUP(D1240,Fichas!$A$2:$I$2009,9,FALSE)</f>
        <v>12</v>
      </c>
      <c r="H1240" s="365" t="str">
        <f>VLOOKUP(D1240,Fichas!$A$2:$J$2009,10,FALSE)</f>
        <v>Educação</v>
      </c>
      <c r="I1240" s="478" t="str">
        <f>VLOOKUP(D1240,Fichas!$A$2:$K$2009,11,FALSE)</f>
        <v>365</v>
      </c>
      <c r="J1240" s="365" t="str">
        <f>VLOOKUP(D1240,Fichas!$A$2:$L$2009,12,FALSE)</f>
        <v>Educação Infantil</v>
      </c>
      <c r="K1240" s="478" t="str">
        <f>VLOOKUP(D1240,Fichas!$A$2:$M$2009,13,FALSE)</f>
        <v>0016</v>
      </c>
      <c r="L1240" s="365" t="str">
        <f>VLOOKUP(D1240,Fichas!$A$2:$N$2009,14,FALSE)</f>
        <v>FUNDEB 70% - Remuneração do Magistério</v>
      </c>
      <c r="M1240" s="478" t="str">
        <f>VLOOKUP(D1240,Fichas!$A$2:$O$2009,15,FALSE)</f>
        <v>2059</v>
      </c>
      <c r="N1240" s="365" t="str">
        <f>VLOOKUP(D1240,Fichas!$A$2:$P$2009,16,FALSE)</f>
        <v>FUNDEB 70 - Remuneração do Magistério - Creche</v>
      </c>
      <c r="O1240" s="478" t="str">
        <f>VLOOKUP(D1240,Fichas!$A$2:$C$2009,3,FALSE)</f>
        <v>3.1.90.13.00.00</v>
      </c>
      <c r="P1240" s="365" t="str">
        <f>VLOOKUP(D1240,Fichas!$A$2:$D$2009,4,FALSE)</f>
        <v>Obrigações Patronais</v>
      </c>
      <c r="Q1240" s="479" t="str">
        <f>VLOOKUP(D1240,Fichas!$A$2:$E$2009,5,FALSE)</f>
        <v>600</v>
      </c>
      <c r="R1240" s="365" t="str">
        <f>VLOOKUP(Q1240,Dados!$A$2:$C$1673,2,FALSE)</f>
        <v>FUNDEB - 70%</v>
      </c>
      <c r="S1240" s="379">
        <f>'6849'!G97</f>
        <v>0</v>
      </c>
      <c r="T1240" s="379">
        <f>'6849'!H97</f>
        <v>53600</v>
      </c>
      <c r="U1240" s="428" t="s">
        <v>2124</v>
      </c>
    </row>
    <row r="1241" spans="1:21" x14ac:dyDescent="0.2">
      <c r="A1241" s="365" t="s">
        <v>2160</v>
      </c>
      <c r="B1241" s="376">
        <v>44704</v>
      </c>
      <c r="C1241" s="376">
        <v>44719</v>
      </c>
      <c r="D1241" s="484">
        <f>'6849'!D98</f>
        <v>509</v>
      </c>
      <c r="E1241" s="365" t="str">
        <f>VLOOKUP(D1241,Fichas!$A$2:$G$2009,7,FALSE)</f>
        <v>02.012</v>
      </c>
      <c r="F1241" s="365" t="str">
        <f>VLOOKUP(D1241,Fichas!$A$2:$H$2009,8,FALSE)</f>
        <v>Secretaria de Educação</v>
      </c>
      <c r="G1241" s="478" t="str">
        <f>VLOOKUP(D1241,Fichas!$A$2:$I$2009,9,FALSE)</f>
        <v>12</v>
      </c>
      <c r="H1241" s="365" t="str">
        <f>VLOOKUP(D1241,Fichas!$A$2:$J$2009,10,FALSE)</f>
        <v>Educação</v>
      </c>
      <c r="I1241" s="478" t="str">
        <f>VLOOKUP(D1241,Fichas!$A$2:$K$2009,11,FALSE)</f>
        <v>365</v>
      </c>
      <c r="J1241" s="365" t="str">
        <f>VLOOKUP(D1241,Fichas!$A$2:$L$2009,12,FALSE)</f>
        <v>Educação Infantil</v>
      </c>
      <c r="K1241" s="478" t="str">
        <f>VLOOKUP(D1241,Fichas!$A$2:$M$2009,13,FALSE)</f>
        <v>0016</v>
      </c>
      <c r="L1241" s="365" t="str">
        <f>VLOOKUP(D1241,Fichas!$A$2:$N$2009,14,FALSE)</f>
        <v>FUNDEB 70% - Remuneração do Magistério</v>
      </c>
      <c r="M1241" s="478" t="str">
        <f>VLOOKUP(D1241,Fichas!$A$2:$O$2009,15,FALSE)</f>
        <v>2060</v>
      </c>
      <c r="N1241" s="365" t="str">
        <f>VLOOKUP(D1241,Fichas!$A$2:$P$2009,16,FALSE)</f>
        <v>FUNDEB 70 - Remuneração do Magistério - Pré Escola</v>
      </c>
      <c r="O1241" s="478" t="str">
        <f>VLOOKUP(D1241,Fichas!$A$2:$C$2009,3,FALSE)</f>
        <v>3.1.90.13.00.00</v>
      </c>
      <c r="P1241" s="365" t="str">
        <f>VLOOKUP(D1241,Fichas!$A$2:$D$2009,4,FALSE)</f>
        <v>Obrigações Patronais</v>
      </c>
      <c r="Q1241" s="479" t="str">
        <f>VLOOKUP(D1241,Fichas!$A$2:$E$2009,5,FALSE)</f>
        <v>600</v>
      </c>
      <c r="R1241" s="365" t="str">
        <f>VLOOKUP(Q1241,Dados!$A$2:$C$1673,2,FALSE)</f>
        <v>FUNDEB - 70%</v>
      </c>
      <c r="S1241" s="379">
        <f>'6849'!G98</f>
        <v>0</v>
      </c>
      <c r="T1241" s="379">
        <f>'6849'!H98</f>
        <v>84800</v>
      </c>
      <c r="U1241" s="428" t="s">
        <v>2124</v>
      </c>
    </row>
    <row r="1242" spans="1:21" x14ac:dyDescent="0.2">
      <c r="A1242" s="365" t="s">
        <v>2160</v>
      </c>
      <c r="B1242" s="376">
        <v>44704</v>
      </c>
      <c r="C1242" s="376">
        <v>44719</v>
      </c>
      <c r="D1242" s="484">
        <f>'6849'!D99</f>
        <v>515</v>
      </c>
      <c r="E1242" s="365" t="str">
        <f>VLOOKUP(D1242,Fichas!$A$2:$G$2009,7,FALSE)</f>
        <v>02.012</v>
      </c>
      <c r="F1242" s="365" t="str">
        <f>VLOOKUP(D1242,Fichas!$A$2:$H$2009,8,FALSE)</f>
        <v>Secretaria de Educação</v>
      </c>
      <c r="G1242" s="478" t="str">
        <f>VLOOKUP(D1242,Fichas!$A$2:$I$2009,9,FALSE)</f>
        <v>12</v>
      </c>
      <c r="H1242" s="365" t="str">
        <f>VLOOKUP(D1242,Fichas!$A$2:$J$2009,10,FALSE)</f>
        <v>Educação</v>
      </c>
      <c r="I1242" s="478" t="str">
        <f>VLOOKUP(D1242,Fichas!$A$2:$K$2009,11,FALSE)</f>
        <v>365</v>
      </c>
      <c r="J1242" s="365" t="str">
        <f>VLOOKUP(D1242,Fichas!$A$2:$L$2009,12,FALSE)</f>
        <v>Educação Infantil</v>
      </c>
      <c r="K1242" s="478" t="str">
        <f>VLOOKUP(D1242,Fichas!$A$2:$M$2009,13,FALSE)</f>
        <v>0017</v>
      </c>
      <c r="L1242" s="365" t="str">
        <f>VLOOKUP(D1242,Fichas!$A$2:$N$2009,14,FALSE)</f>
        <v>FUNDEB 30% - Remuneração de Não Docentes</v>
      </c>
      <c r="M1242" s="478" t="str">
        <f>VLOOKUP(D1242,Fichas!$A$2:$O$2009,15,FALSE)</f>
        <v>2064</v>
      </c>
      <c r="N1242" s="365" t="str">
        <f>VLOOKUP(D1242,Fichas!$A$2:$P$2009,16,FALSE)</f>
        <v>FUNDEB 30 - Remuneração Não Docentes - Creche</v>
      </c>
      <c r="O1242" s="478" t="str">
        <f>VLOOKUP(D1242,Fichas!$A$2:$C$2009,3,FALSE)</f>
        <v>3.1.90.13.00.00</v>
      </c>
      <c r="P1242" s="365" t="str">
        <f>VLOOKUP(D1242,Fichas!$A$2:$D$2009,4,FALSE)</f>
        <v>Obrigações Patronais</v>
      </c>
      <c r="Q1242" s="479" t="str">
        <f>VLOOKUP(D1242,Fichas!$A$2:$E$2009,5,FALSE)</f>
        <v>400</v>
      </c>
      <c r="R1242" s="365" t="str">
        <f>VLOOKUP(Q1242,Dados!$A$2:$C$1673,2,FALSE)</f>
        <v>FUNDEB - 30%</v>
      </c>
      <c r="S1242" s="379">
        <f>'6849'!G99</f>
        <v>0</v>
      </c>
      <c r="T1242" s="379">
        <f>'6849'!H99</f>
        <v>18000</v>
      </c>
      <c r="U1242" s="428" t="s">
        <v>2124</v>
      </c>
    </row>
    <row r="1243" spans="1:21" x14ac:dyDescent="0.2">
      <c r="A1243" s="365" t="s">
        <v>2160</v>
      </c>
      <c r="B1243" s="376">
        <v>44704</v>
      </c>
      <c r="C1243" s="376">
        <v>44719</v>
      </c>
      <c r="D1243" s="484">
        <f>'6849'!D100</f>
        <v>522</v>
      </c>
      <c r="E1243" s="365" t="str">
        <f>VLOOKUP(D1243,Fichas!$A$2:$G$2009,7,FALSE)</f>
        <v>02.012</v>
      </c>
      <c r="F1243" s="365" t="str">
        <f>VLOOKUP(D1243,Fichas!$A$2:$H$2009,8,FALSE)</f>
        <v>Secretaria de Educação</v>
      </c>
      <c r="G1243" s="478" t="str">
        <f>VLOOKUP(D1243,Fichas!$A$2:$I$2009,9,FALSE)</f>
        <v>12</v>
      </c>
      <c r="H1243" s="365" t="str">
        <f>VLOOKUP(D1243,Fichas!$A$2:$J$2009,10,FALSE)</f>
        <v>Educação</v>
      </c>
      <c r="I1243" s="478" t="str">
        <f>VLOOKUP(D1243,Fichas!$A$2:$K$2009,11,FALSE)</f>
        <v>365</v>
      </c>
      <c r="J1243" s="365" t="str">
        <f>VLOOKUP(D1243,Fichas!$A$2:$L$2009,12,FALSE)</f>
        <v>Educação Infantil</v>
      </c>
      <c r="K1243" s="478" t="str">
        <f>VLOOKUP(D1243,Fichas!$A$2:$M$2009,13,FALSE)</f>
        <v>0017</v>
      </c>
      <c r="L1243" s="365" t="str">
        <f>VLOOKUP(D1243,Fichas!$A$2:$N$2009,14,FALSE)</f>
        <v>FUNDEB 30% - Remuneração de Não Docentes</v>
      </c>
      <c r="M1243" s="478" t="str">
        <f>VLOOKUP(D1243,Fichas!$A$2:$O$2009,15,FALSE)</f>
        <v>2065</v>
      </c>
      <c r="N1243" s="365" t="str">
        <f>VLOOKUP(D1243,Fichas!$A$2:$P$2009,16,FALSE)</f>
        <v>FUNDEB 30 - Remuneração Não Docentes - Pré Escola</v>
      </c>
      <c r="O1243" s="478" t="str">
        <f>VLOOKUP(D1243,Fichas!$A$2:$C$2009,3,FALSE)</f>
        <v>3.1.90.13.00.00</v>
      </c>
      <c r="P1243" s="365" t="str">
        <f>VLOOKUP(D1243,Fichas!$A$2:$D$2009,4,FALSE)</f>
        <v>Obrigações Patronais</v>
      </c>
      <c r="Q1243" s="479" t="str">
        <f>VLOOKUP(D1243,Fichas!$A$2:$E$2009,5,FALSE)</f>
        <v>400</v>
      </c>
      <c r="R1243" s="365" t="str">
        <f>VLOOKUP(Q1243,Dados!$A$2:$C$1673,2,FALSE)</f>
        <v>FUNDEB - 30%</v>
      </c>
      <c r="S1243" s="379">
        <f>'6849'!G100</f>
        <v>0</v>
      </c>
      <c r="T1243" s="379">
        <f>'6849'!H100</f>
        <v>8360</v>
      </c>
      <c r="U1243" s="428" t="s">
        <v>2124</v>
      </c>
    </row>
    <row r="1244" spans="1:21" x14ac:dyDescent="0.2">
      <c r="A1244" s="365" t="s">
        <v>2160</v>
      </c>
      <c r="B1244" s="376">
        <v>44704</v>
      </c>
      <c r="C1244" s="376">
        <v>44719</v>
      </c>
      <c r="D1244" s="484">
        <f>'6849'!D101</f>
        <v>598</v>
      </c>
      <c r="E1244" s="365" t="str">
        <f>VLOOKUP(D1244,Fichas!$A$2:$G$2009,7,FALSE)</f>
        <v>02.012</v>
      </c>
      <c r="F1244" s="365" t="str">
        <f>VLOOKUP(D1244,Fichas!$A$2:$H$2009,8,FALSE)</f>
        <v>Secretaria de Educação</v>
      </c>
      <c r="G1244" s="478" t="str">
        <f>VLOOKUP(D1244,Fichas!$A$2:$I$2009,9,FALSE)</f>
        <v>12</v>
      </c>
      <c r="H1244" s="365" t="str">
        <f>VLOOKUP(D1244,Fichas!$A$2:$J$2009,10,FALSE)</f>
        <v>Educação</v>
      </c>
      <c r="I1244" s="478" t="str">
        <f>VLOOKUP(D1244,Fichas!$A$2:$K$2009,11,FALSE)</f>
        <v>367</v>
      </c>
      <c r="J1244" s="365" t="str">
        <f>VLOOKUP(D1244,Fichas!$A$2:$L$2009,12,FALSE)</f>
        <v>Educação Especial</v>
      </c>
      <c r="K1244" s="478" t="str">
        <f>VLOOKUP(D1244,Fichas!$A$2:$M$2009,13,FALSE)</f>
        <v>0015</v>
      </c>
      <c r="L1244" s="365" t="str">
        <f>VLOOKUP(D1244,Fichas!$A$2:$N$2009,14,FALSE)</f>
        <v>Gestão de Pessoal da Educação</v>
      </c>
      <c r="M1244" s="478" t="str">
        <f>VLOOKUP(D1244,Fichas!$A$2:$O$2009,15,FALSE)</f>
        <v>2057</v>
      </c>
      <c r="N1244" s="365" t="str">
        <f>VLOOKUP(D1244,Fichas!$A$2:$P$2009,16,FALSE)</f>
        <v>Remuneração dos Profissionais da Educação - Educação Especial</v>
      </c>
      <c r="O1244" s="478" t="str">
        <f>VLOOKUP(D1244,Fichas!$A$2:$C$2009,3,FALSE)</f>
        <v>3.1.90.13.00.00</v>
      </c>
      <c r="P1244" s="365" t="str">
        <f>VLOOKUP(D1244,Fichas!$A$2:$D$2009,4,FALSE)</f>
        <v>Obrigações Patronais</v>
      </c>
      <c r="Q1244" s="479" t="str">
        <f>VLOOKUP(D1244,Fichas!$A$2:$E$2009,5,FALSE)</f>
        <v>200</v>
      </c>
      <c r="R1244" s="365" t="str">
        <f>VLOOKUP(Q1244,Dados!$A$2:$C$1673,2,FALSE)</f>
        <v>Ordinário - Educação</v>
      </c>
      <c r="S1244" s="379">
        <f>'6849'!G101</f>
        <v>0</v>
      </c>
      <c r="T1244" s="379">
        <f>'6849'!H101</f>
        <v>200470</v>
      </c>
      <c r="U1244" s="428" t="s">
        <v>2124</v>
      </c>
    </row>
    <row r="1245" spans="1:21" x14ac:dyDescent="0.2">
      <c r="A1245" s="365" t="s">
        <v>2160</v>
      </c>
      <c r="B1245" s="376">
        <v>44704</v>
      </c>
      <c r="C1245" s="376">
        <v>44719</v>
      </c>
      <c r="D1245" s="484">
        <f>'6849'!D102</f>
        <v>715</v>
      </c>
      <c r="E1245" s="365" t="str">
        <f>VLOOKUP(D1245,Fichas!$A$2:$G$2009,7,FALSE)</f>
        <v>02.016</v>
      </c>
      <c r="F1245" s="365" t="str">
        <f>VLOOKUP(D1245,Fichas!$A$2:$H$2009,8,FALSE)</f>
        <v>Secretaria de Obras e Serviços Públicos</v>
      </c>
      <c r="G1245" s="478" t="str">
        <f>VLOOKUP(D1245,Fichas!$A$2:$I$2009,9,FALSE)</f>
        <v>15</v>
      </c>
      <c r="H1245" s="365" t="str">
        <f>VLOOKUP(D1245,Fichas!$A$2:$J$2009,10,FALSE)</f>
        <v>Urbanismo</v>
      </c>
      <c r="I1245" s="478" t="str">
        <f>VLOOKUP(D1245,Fichas!$A$2:$K$2009,11,FALSE)</f>
        <v>452</v>
      </c>
      <c r="J1245" s="365" t="str">
        <f>VLOOKUP(D1245,Fichas!$A$2:$L$2009,12,FALSE)</f>
        <v>Serviços Urbanos</v>
      </c>
      <c r="K1245" s="478" t="str">
        <f>VLOOKUP(D1245,Fichas!$A$2:$M$2009,13,FALSE)</f>
        <v>0026</v>
      </c>
      <c r="L1245" s="365" t="str">
        <f>VLOOKUP(D1245,Fichas!$A$2:$N$2009,14,FALSE)</f>
        <v>Serviços Públicos</v>
      </c>
      <c r="M1245" s="478" t="str">
        <f>VLOOKUP(D1245,Fichas!$A$2:$O$2009,15,FALSE)</f>
        <v>1019</v>
      </c>
      <c r="N1245" s="365" t="str">
        <f>VLOOKUP(D1245,Fichas!$A$2:$P$2009,16,FALSE)</f>
        <v>Obras e Intervenções Urbanas</v>
      </c>
      <c r="O1245" s="478" t="str">
        <f>VLOOKUP(D1245,Fichas!$A$2:$C$2009,3,FALSE)</f>
        <v>3.3.90.30.00.00</v>
      </c>
      <c r="P1245" s="365" t="str">
        <f>VLOOKUP(D1245,Fichas!$A$2:$D$2009,4,FALSE)</f>
        <v>Material de Consumo</v>
      </c>
      <c r="Q1245" s="479" t="str">
        <f>VLOOKUP(D1245,Fichas!$A$2:$E$2009,5,FALSE)</f>
        <v>807</v>
      </c>
      <c r="R1245" s="365" t="str">
        <f>VLOOKUP(Q1245,Dados!$A$2:$C$1673,2,FALSE)</f>
        <v>Royalties Pelo Excedente da Produção</v>
      </c>
      <c r="S1245" s="379">
        <f>'6849'!G102</f>
        <v>0</v>
      </c>
      <c r="T1245" s="379">
        <f>'6849'!H102</f>
        <v>50214.99</v>
      </c>
      <c r="U1245" s="428" t="s">
        <v>2124</v>
      </c>
    </row>
    <row r="1246" spans="1:21" x14ac:dyDescent="0.2">
      <c r="A1246" s="365" t="s">
        <v>2160</v>
      </c>
      <c r="B1246" s="376">
        <v>44704</v>
      </c>
      <c r="C1246" s="376">
        <v>44719</v>
      </c>
      <c r="D1246" s="484">
        <f>'6849'!D103</f>
        <v>1546</v>
      </c>
      <c r="E1246" s="365" t="str">
        <f>VLOOKUP(D1246,Fichas!$A$2:$G$2009,7,FALSE)</f>
        <v>02.017</v>
      </c>
      <c r="F1246" s="365" t="str">
        <f>VLOOKUP(D1246,Fichas!$A$2:$H$2009,8,FALSE)</f>
        <v>Secretaria da Criança e do Adolescente</v>
      </c>
      <c r="G1246" s="478" t="str">
        <f>VLOOKUP(D1246,Fichas!$A$2:$I$2009,9,FALSE)</f>
        <v>08</v>
      </c>
      <c r="H1246" s="365" t="str">
        <f>VLOOKUP(D1246,Fichas!$A$2:$J$2009,10,FALSE)</f>
        <v>Assistência Social</v>
      </c>
      <c r="I1246" s="478" t="str">
        <f>VLOOKUP(D1246,Fichas!$A$2:$K$2009,11,FALSE)</f>
        <v>243</v>
      </c>
      <c r="J1246" s="365" t="str">
        <f>VLOOKUP(D1246,Fichas!$A$2:$L$2009,12,FALSE)</f>
        <v>Assistência a Criança e ao Adolescente</v>
      </c>
      <c r="K1246" s="478" t="str">
        <f>VLOOKUP(D1246,Fichas!$A$2:$M$2009,13,FALSE)</f>
        <v>0008</v>
      </c>
      <c r="L1246" s="365" t="str">
        <f>VLOOKUP(D1246,Fichas!$A$2:$N$2009,14,FALSE)</f>
        <v>Promoção, Proteção e Defesa dos Direitos Humanos e Cidadania</v>
      </c>
      <c r="M1246" s="478" t="str">
        <f>VLOOKUP(D1246,Fichas!$A$2:$O$2009,15,FALSE)</f>
        <v>2094</v>
      </c>
      <c r="N1246" s="365" t="str">
        <f>VLOOKUP(D1246,Fichas!$A$2:$P$2009,16,FALSE)</f>
        <v>Manutenção do Serviço de Acolhimento à Criança e ao Adolescente</v>
      </c>
      <c r="O1246" s="478" t="str">
        <f>VLOOKUP(D1246,Fichas!$A$2:$C$2009,3,FALSE)</f>
        <v>4.4.90.51.00.00</v>
      </c>
      <c r="P1246" s="365" t="str">
        <f>VLOOKUP(D1246,Fichas!$A$2:$D$2009,4,FALSE)</f>
        <v>Obras e Instalações</v>
      </c>
      <c r="Q1246" s="479" t="str">
        <f>VLOOKUP(D1246,Fichas!$A$2:$E$2009,5,FALSE)</f>
        <v>0</v>
      </c>
      <c r="R1246" s="365" t="str">
        <f>VLOOKUP(Q1246,Dados!$A$2:$C$1673,2,FALSE)</f>
        <v>Ordinário</v>
      </c>
      <c r="S1246" s="379">
        <f>'6849'!G103</f>
        <v>0</v>
      </c>
      <c r="T1246" s="379">
        <f>'6849'!H103</f>
        <v>20000</v>
      </c>
      <c r="U1246" s="428" t="s">
        <v>2124</v>
      </c>
    </row>
    <row r="1247" spans="1:21" x14ac:dyDescent="0.2">
      <c r="A1247" s="365" t="s">
        <v>2160</v>
      </c>
      <c r="B1247" s="376">
        <v>44704</v>
      </c>
      <c r="C1247" s="376">
        <v>44719</v>
      </c>
      <c r="D1247" s="484">
        <f>'6849'!D104</f>
        <v>782</v>
      </c>
      <c r="E1247" s="365" t="str">
        <f>VLOOKUP(D1247,Fichas!$A$2:$G$2009,7,FALSE)</f>
        <v>02.021</v>
      </c>
      <c r="F1247" s="365" t="str">
        <f>VLOOKUP(D1247,Fichas!$A$2:$H$2009,8,FALSE)</f>
        <v>Secretaria de Meio Ambiente e Saneamento</v>
      </c>
      <c r="G1247" s="478" t="str">
        <f>VLOOKUP(D1247,Fichas!$A$2:$I$2009,9,FALSE)</f>
        <v>18</v>
      </c>
      <c r="H1247" s="365" t="str">
        <f>VLOOKUP(D1247,Fichas!$A$2:$J$2009,10,FALSE)</f>
        <v>Gestão Ambiental</v>
      </c>
      <c r="I1247" s="478" t="str">
        <f>VLOOKUP(D1247,Fichas!$A$2:$K$2009,11,FALSE)</f>
        <v>541</v>
      </c>
      <c r="J1247" s="365" t="str">
        <f>VLOOKUP(D1247,Fichas!$A$2:$L$2009,12,FALSE)</f>
        <v>Preservação e Conservação Ambiental</v>
      </c>
      <c r="K1247" s="478" t="str">
        <f>VLOOKUP(D1247,Fichas!$A$2:$M$2009,13,FALSE)</f>
        <v>0027</v>
      </c>
      <c r="L1247" s="365" t="str">
        <f>VLOOKUP(D1247,Fichas!$A$2:$N$2009,14,FALSE)</f>
        <v>Gestão Ambiental</v>
      </c>
      <c r="M1247" s="478" t="str">
        <f>VLOOKUP(D1247,Fichas!$A$2:$O$2009,15,FALSE)</f>
        <v>2109</v>
      </c>
      <c r="N1247" s="365" t="str">
        <f>VLOOKUP(D1247,Fichas!$A$2:$P$2009,16,FALSE)</f>
        <v>Manutenção e Ampliaçao dos Equipamentos Ambientais</v>
      </c>
      <c r="O1247" s="478" t="str">
        <f>VLOOKUP(D1247,Fichas!$A$2:$C$2009,3,FALSE)</f>
        <v>4.4.90.52.00.00</v>
      </c>
      <c r="P1247" s="365" t="str">
        <f>VLOOKUP(D1247,Fichas!$A$2:$D$2009,4,FALSE)</f>
        <v>Equipamentos e Material Permanente</v>
      </c>
      <c r="Q1247" s="479" t="str">
        <f>VLOOKUP(D1247,Fichas!$A$2:$E$2009,5,FALSE)</f>
        <v>947</v>
      </c>
      <c r="R1247" s="365" t="str">
        <f>VLOOKUP(Q1247,Dados!$A$2:$C$1673,2,FALSE)</f>
        <v>ICMS Verde</v>
      </c>
      <c r="S1247" s="379">
        <f>'6849'!G104</f>
        <v>0</v>
      </c>
      <c r="T1247" s="379">
        <f>'6849'!H104</f>
        <v>8000</v>
      </c>
      <c r="U1247" s="428" t="s">
        <v>2124</v>
      </c>
    </row>
    <row r="1248" spans="1:21" x14ac:dyDescent="0.2">
      <c r="A1248" s="365" t="s">
        <v>2160</v>
      </c>
      <c r="B1248" s="376">
        <v>44704</v>
      </c>
      <c r="C1248" s="376">
        <v>44719</v>
      </c>
      <c r="D1248" s="484">
        <f>'6849'!D105</f>
        <v>808</v>
      </c>
      <c r="E1248" s="365" t="str">
        <f>VLOOKUP(D1248,Fichas!$A$2:$G$2009,7,FALSE)</f>
        <v>02.022</v>
      </c>
      <c r="F1248" s="365" t="str">
        <f>VLOOKUP(D1248,Fichas!$A$2:$H$2009,8,FALSE)</f>
        <v>Secretaria de Direitos Humanos e Segurança</v>
      </c>
      <c r="G1248" s="478" t="str">
        <f>VLOOKUP(D1248,Fichas!$A$2:$I$2009,9,FALSE)</f>
        <v>06</v>
      </c>
      <c r="H1248" s="365" t="str">
        <f>VLOOKUP(D1248,Fichas!$A$2:$J$2009,10,FALSE)</f>
        <v>Segurança Pública</v>
      </c>
      <c r="I1248" s="478" t="str">
        <f>VLOOKUP(D1248,Fichas!$A$2:$K$2009,11,FALSE)</f>
        <v>181</v>
      </c>
      <c r="J1248" s="365" t="str">
        <f>VLOOKUP(D1248,Fichas!$A$2:$L$2009,12,FALSE)</f>
        <v>Policiamento</v>
      </c>
      <c r="K1248" s="478" t="str">
        <f>VLOOKUP(D1248,Fichas!$A$2:$M$2009,13,FALSE)</f>
        <v>0028</v>
      </c>
      <c r="L1248" s="365" t="str">
        <f>VLOOKUP(D1248,Fichas!$A$2:$N$2009,14,FALSE)</f>
        <v>Segurança Pública e Mobilidade</v>
      </c>
      <c r="M1248" s="478" t="str">
        <f>VLOOKUP(D1248,Fichas!$A$2:$O$2009,15,FALSE)</f>
        <v>2116</v>
      </c>
      <c r="N1248" s="365" t="str">
        <f>VLOOKUP(D1248,Fichas!$A$2:$P$2009,16,FALSE)</f>
        <v>Fomento da Educação no Trânsito</v>
      </c>
      <c r="O1248" s="478" t="str">
        <f>VLOOKUP(D1248,Fichas!$A$2:$C$2009,3,FALSE)</f>
        <v>4.4.90.52.00.00</v>
      </c>
      <c r="P1248" s="365" t="str">
        <f>VLOOKUP(D1248,Fichas!$A$2:$D$2009,4,FALSE)</f>
        <v>Equipamentos e Material Permanente</v>
      </c>
      <c r="Q1248" s="479" t="str">
        <f>VLOOKUP(D1248,Fichas!$A$2:$E$2009,5,FALSE)</f>
        <v>809</v>
      </c>
      <c r="R1248" s="365" t="str">
        <f>VLOOKUP(Q1248,Dados!$A$2:$C$1673,2,FALSE)</f>
        <v>Fundo Especial do Petróleo</v>
      </c>
      <c r="S1248" s="379">
        <f>'6849'!G105</f>
        <v>0</v>
      </c>
      <c r="T1248" s="379">
        <f>'6849'!H105</f>
        <v>6750.87</v>
      </c>
      <c r="U1248" s="428" t="s">
        <v>2124</v>
      </c>
    </row>
    <row r="1249" spans="1:21" x14ac:dyDescent="0.2">
      <c r="A1249" s="365" t="s">
        <v>2160</v>
      </c>
      <c r="B1249" s="376">
        <v>44704</v>
      </c>
      <c r="C1249" s="376">
        <v>44719</v>
      </c>
      <c r="D1249" s="484">
        <f>'6849'!D106</f>
        <v>821</v>
      </c>
      <c r="E1249" s="365" t="str">
        <f>VLOOKUP(D1249,Fichas!$A$2:$G$2009,7,FALSE)</f>
        <v>02.022</v>
      </c>
      <c r="F1249" s="365" t="str">
        <f>VLOOKUP(D1249,Fichas!$A$2:$H$2009,8,FALSE)</f>
        <v>Secretaria de Direitos Humanos e Segurança</v>
      </c>
      <c r="G1249" s="478" t="str">
        <f>VLOOKUP(D1249,Fichas!$A$2:$I$2009,9,FALSE)</f>
        <v>06</v>
      </c>
      <c r="H1249" s="365" t="str">
        <f>VLOOKUP(D1249,Fichas!$A$2:$J$2009,10,FALSE)</f>
        <v>Segurança Pública</v>
      </c>
      <c r="I1249" s="478" t="str">
        <f>VLOOKUP(D1249,Fichas!$A$2:$K$2009,11,FALSE)</f>
        <v>181</v>
      </c>
      <c r="J1249" s="365" t="str">
        <f>VLOOKUP(D1249,Fichas!$A$2:$L$2009,12,FALSE)</f>
        <v>Policiamento</v>
      </c>
      <c r="K1249" s="478" t="str">
        <f>VLOOKUP(D1249,Fichas!$A$2:$M$2009,13,FALSE)</f>
        <v>0028</v>
      </c>
      <c r="L1249" s="365" t="str">
        <f>VLOOKUP(D1249,Fichas!$A$2:$N$2009,14,FALSE)</f>
        <v>Segurança Pública e Mobilidade</v>
      </c>
      <c r="M1249" s="478" t="str">
        <f>VLOOKUP(D1249,Fichas!$A$2:$O$2009,15,FALSE)</f>
        <v>2120</v>
      </c>
      <c r="N1249" s="365" t="str">
        <f>VLOOKUP(D1249,Fichas!$A$2:$P$2009,16,FALSE)</f>
        <v>Manutenção da Guarda Civil Municipal</v>
      </c>
      <c r="O1249" s="478" t="str">
        <f>VLOOKUP(D1249,Fichas!$A$2:$C$2009,3,FALSE)</f>
        <v>3.3.90.39.00.00</v>
      </c>
      <c r="P1249" s="365" t="str">
        <f>VLOOKUP(D1249,Fichas!$A$2:$D$2009,4,FALSE)</f>
        <v>Outros Serviços de Terceiros - Pessoa Jurídica</v>
      </c>
      <c r="Q1249" s="479" t="str">
        <f>VLOOKUP(D1249,Fichas!$A$2:$E$2009,5,FALSE)</f>
        <v>809</v>
      </c>
      <c r="R1249" s="365" t="str">
        <f>VLOOKUP(Q1249,Dados!$A$2:$C$1673,2,FALSE)</f>
        <v>Fundo Especial do Petróleo</v>
      </c>
      <c r="S1249" s="379">
        <f>'6849'!G106</f>
        <v>0</v>
      </c>
      <c r="T1249" s="379">
        <f>'6849'!H106</f>
        <v>6528.88</v>
      </c>
      <c r="U1249" s="428" t="s">
        <v>2124</v>
      </c>
    </row>
    <row r="1250" spans="1:21" x14ac:dyDescent="0.2">
      <c r="A1250" s="365" t="s">
        <v>2160</v>
      </c>
      <c r="B1250" s="376">
        <v>44704</v>
      </c>
      <c r="C1250" s="376">
        <v>44719</v>
      </c>
      <c r="D1250" s="484">
        <f>'6849'!D107</f>
        <v>823</v>
      </c>
      <c r="E1250" s="365" t="str">
        <f>VLOOKUP(D1250,Fichas!$A$2:$G$2009,7,FALSE)</f>
        <v>02.022</v>
      </c>
      <c r="F1250" s="365" t="str">
        <f>VLOOKUP(D1250,Fichas!$A$2:$H$2009,8,FALSE)</f>
        <v>Secretaria de Direitos Humanos e Segurança</v>
      </c>
      <c r="G1250" s="478" t="str">
        <f>VLOOKUP(D1250,Fichas!$A$2:$I$2009,9,FALSE)</f>
        <v>06</v>
      </c>
      <c r="H1250" s="365" t="str">
        <f>VLOOKUP(D1250,Fichas!$A$2:$J$2009,10,FALSE)</f>
        <v>Segurança Pública</v>
      </c>
      <c r="I1250" s="478" t="str">
        <f>VLOOKUP(D1250,Fichas!$A$2:$K$2009,11,FALSE)</f>
        <v>181</v>
      </c>
      <c r="J1250" s="365" t="str">
        <f>VLOOKUP(D1250,Fichas!$A$2:$L$2009,12,FALSE)</f>
        <v>Policiamento</v>
      </c>
      <c r="K1250" s="478" t="str">
        <f>VLOOKUP(D1250,Fichas!$A$2:$M$2009,13,FALSE)</f>
        <v>0028</v>
      </c>
      <c r="L1250" s="365" t="str">
        <f>VLOOKUP(D1250,Fichas!$A$2:$N$2009,14,FALSE)</f>
        <v>Segurança Pública e Mobilidade</v>
      </c>
      <c r="M1250" s="478" t="str">
        <f>VLOOKUP(D1250,Fichas!$A$2:$O$2009,15,FALSE)</f>
        <v>2120</v>
      </c>
      <c r="N1250" s="365" t="str">
        <f>VLOOKUP(D1250,Fichas!$A$2:$P$2009,16,FALSE)</f>
        <v>Manutenção da Guarda Civil Municipal</v>
      </c>
      <c r="O1250" s="478" t="str">
        <f>VLOOKUP(D1250,Fichas!$A$2:$C$2009,3,FALSE)</f>
        <v>4.4.90.51.00.00</v>
      </c>
      <c r="P1250" s="365" t="str">
        <f>VLOOKUP(D1250,Fichas!$A$2:$D$2009,4,FALSE)</f>
        <v>Obras e Instalações</v>
      </c>
      <c r="Q1250" s="479" t="str">
        <f>VLOOKUP(D1250,Fichas!$A$2:$E$2009,5,FALSE)</f>
        <v>809</v>
      </c>
      <c r="R1250" s="365" t="str">
        <f>VLOOKUP(Q1250,Dados!$A$2:$C$1673,2,FALSE)</f>
        <v>Fundo Especial do Petróleo</v>
      </c>
      <c r="S1250" s="379">
        <f>'6849'!G107</f>
        <v>0</v>
      </c>
      <c r="T1250" s="379">
        <f>'6849'!H107</f>
        <v>5500</v>
      </c>
      <c r="U1250" s="428" t="s">
        <v>2124</v>
      </c>
    </row>
    <row r="1251" spans="1:21" x14ac:dyDescent="0.2">
      <c r="A1251" s="365" t="s">
        <v>2160</v>
      </c>
      <c r="B1251" s="376">
        <v>44704</v>
      </c>
      <c r="C1251" s="376">
        <v>44719</v>
      </c>
      <c r="D1251" s="484">
        <f>'6849'!D108</f>
        <v>824</v>
      </c>
      <c r="E1251" s="365" t="str">
        <f>VLOOKUP(D1251,Fichas!$A$2:$G$2009,7,FALSE)</f>
        <v>02.022</v>
      </c>
      <c r="F1251" s="365" t="str">
        <f>VLOOKUP(D1251,Fichas!$A$2:$H$2009,8,FALSE)</f>
        <v>Secretaria de Direitos Humanos e Segurança</v>
      </c>
      <c r="G1251" s="478" t="str">
        <f>VLOOKUP(D1251,Fichas!$A$2:$I$2009,9,FALSE)</f>
        <v>06</v>
      </c>
      <c r="H1251" s="365" t="str">
        <f>VLOOKUP(D1251,Fichas!$A$2:$J$2009,10,FALSE)</f>
        <v>Segurança Pública</v>
      </c>
      <c r="I1251" s="478" t="str">
        <f>VLOOKUP(D1251,Fichas!$A$2:$K$2009,11,FALSE)</f>
        <v>181</v>
      </c>
      <c r="J1251" s="365" t="str">
        <f>VLOOKUP(D1251,Fichas!$A$2:$L$2009,12,FALSE)</f>
        <v>Policiamento</v>
      </c>
      <c r="K1251" s="478" t="str">
        <f>VLOOKUP(D1251,Fichas!$A$2:$M$2009,13,FALSE)</f>
        <v>0028</v>
      </c>
      <c r="L1251" s="365" t="str">
        <f>VLOOKUP(D1251,Fichas!$A$2:$N$2009,14,FALSE)</f>
        <v>Segurança Pública e Mobilidade</v>
      </c>
      <c r="M1251" s="478" t="str">
        <f>VLOOKUP(D1251,Fichas!$A$2:$O$2009,15,FALSE)</f>
        <v>2120</v>
      </c>
      <c r="N1251" s="365" t="str">
        <f>VLOOKUP(D1251,Fichas!$A$2:$P$2009,16,FALSE)</f>
        <v>Manutenção da Guarda Civil Municipal</v>
      </c>
      <c r="O1251" s="478" t="str">
        <f>VLOOKUP(D1251,Fichas!$A$2:$C$2009,3,FALSE)</f>
        <v>4.4.90.52.00.00</v>
      </c>
      <c r="P1251" s="365" t="str">
        <f>VLOOKUP(D1251,Fichas!$A$2:$D$2009,4,FALSE)</f>
        <v>Equipamentos e Material Permanente</v>
      </c>
      <c r="Q1251" s="479" t="str">
        <f>VLOOKUP(D1251,Fichas!$A$2:$E$2009,5,FALSE)</f>
        <v>809</v>
      </c>
      <c r="R1251" s="365" t="str">
        <f>VLOOKUP(Q1251,Dados!$A$2:$C$1673,2,FALSE)</f>
        <v>Fundo Especial do Petróleo</v>
      </c>
      <c r="S1251" s="379">
        <f>'6849'!G108</f>
        <v>0</v>
      </c>
      <c r="T1251" s="379">
        <f>'6849'!H108</f>
        <v>5500</v>
      </c>
      <c r="U1251" s="428" t="s">
        <v>2124</v>
      </c>
    </row>
    <row r="1252" spans="1:21" x14ac:dyDescent="0.2">
      <c r="A1252" s="365" t="s">
        <v>2160</v>
      </c>
      <c r="B1252" s="376">
        <v>44704</v>
      </c>
      <c r="C1252" s="376">
        <v>44719</v>
      </c>
      <c r="D1252" s="484">
        <f>'6849'!D109</f>
        <v>826</v>
      </c>
      <c r="E1252" s="365" t="str">
        <f>VLOOKUP(D1252,Fichas!$A$2:$G$2009,7,FALSE)</f>
        <v>02.022</v>
      </c>
      <c r="F1252" s="365" t="str">
        <f>VLOOKUP(D1252,Fichas!$A$2:$H$2009,8,FALSE)</f>
        <v>Secretaria de Direitos Humanos e Segurança</v>
      </c>
      <c r="G1252" s="478" t="str">
        <f>VLOOKUP(D1252,Fichas!$A$2:$I$2009,9,FALSE)</f>
        <v>06</v>
      </c>
      <c r="H1252" s="365" t="str">
        <f>VLOOKUP(D1252,Fichas!$A$2:$J$2009,10,FALSE)</f>
        <v>Segurança Pública</v>
      </c>
      <c r="I1252" s="478" t="str">
        <f>VLOOKUP(D1252,Fichas!$A$2:$K$2009,11,FALSE)</f>
        <v>181</v>
      </c>
      <c r="J1252" s="365" t="str">
        <f>VLOOKUP(D1252,Fichas!$A$2:$L$2009,12,FALSE)</f>
        <v>Policiamento</v>
      </c>
      <c r="K1252" s="478" t="str">
        <f>VLOOKUP(D1252,Fichas!$A$2:$M$2009,13,FALSE)</f>
        <v>0028</v>
      </c>
      <c r="L1252" s="365" t="str">
        <f>VLOOKUP(D1252,Fichas!$A$2:$N$2009,14,FALSE)</f>
        <v>Segurança Pública e Mobilidade</v>
      </c>
      <c r="M1252" s="478" t="str">
        <f>VLOOKUP(D1252,Fichas!$A$2:$O$2009,15,FALSE)</f>
        <v>3006</v>
      </c>
      <c r="N1252" s="365" t="str">
        <f>VLOOKUP(D1252,Fichas!$A$2:$P$2009,16,FALSE)</f>
        <v>EI 07 - Operacionalização do Dpto. de Ronda Municipal</v>
      </c>
      <c r="O1252" s="478" t="str">
        <f>VLOOKUP(D1252,Fichas!$A$2:$C$2009,3,FALSE)</f>
        <v>3.3.90.39.00.00</v>
      </c>
      <c r="P1252" s="365" t="str">
        <f>VLOOKUP(D1252,Fichas!$A$2:$D$2009,4,FALSE)</f>
        <v>Outros Serviços de Terceiros - Pessoa Jurídica</v>
      </c>
      <c r="Q1252" s="479" t="str">
        <f>VLOOKUP(D1252,Fichas!$A$2:$E$2009,5,FALSE)</f>
        <v>807</v>
      </c>
      <c r="R1252" s="365" t="str">
        <f>VLOOKUP(Q1252,Dados!$A$2:$C$1673,2,FALSE)</f>
        <v>Royalties Pelo Excedente da Produção</v>
      </c>
      <c r="S1252" s="379">
        <f>'6849'!G109</f>
        <v>0</v>
      </c>
      <c r="T1252" s="379">
        <f>'6849'!H109</f>
        <v>10000</v>
      </c>
      <c r="U1252" s="428" t="s">
        <v>2124</v>
      </c>
    </row>
    <row r="1253" spans="1:21" x14ac:dyDescent="0.2">
      <c r="A1253" s="365" t="s">
        <v>2160</v>
      </c>
      <c r="B1253" s="376">
        <v>44704</v>
      </c>
      <c r="C1253" s="376">
        <v>44719</v>
      </c>
      <c r="D1253" s="484">
        <f>'6849'!D110</f>
        <v>827</v>
      </c>
      <c r="E1253" s="365" t="str">
        <f>VLOOKUP(D1253,Fichas!$A$2:$G$2009,7,FALSE)</f>
        <v>02.022</v>
      </c>
      <c r="F1253" s="365" t="str">
        <f>VLOOKUP(D1253,Fichas!$A$2:$H$2009,8,FALSE)</f>
        <v>Secretaria de Direitos Humanos e Segurança</v>
      </c>
      <c r="G1253" s="478" t="str">
        <f>VLOOKUP(D1253,Fichas!$A$2:$I$2009,9,FALSE)</f>
        <v>06</v>
      </c>
      <c r="H1253" s="365" t="str">
        <f>VLOOKUP(D1253,Fichas!$A$2:$J$2009,10,FALSE)</f>
        <v>Segurança Pública</v>
      </c>
      <c r="I1253" s="478" t="str">
        <f>VLOOKUP(D1253,Fichas!$A$2:$K$2009,11,FALSE)</f>
        <v>181</v>
      </c>
      <c r="J1253" s="365" t="str">
        <f>VLOOKUP(D1253,Fichas!$A$2:$L$2009,12,FALSE)</f>
        <v>Policiamento</v>
      </c>
      <c r="K1253" s="478" t="str">
        <f>VLOOKUP(D1253,Fichas!$A$2:$M$2009,13,FALSE)</f>
        <v>0028</v>
      </c>
      <c r="L1253" s="365" t="str">
        <f>VLOOKUP(D1253,Fichas!$A$2:$N$2009,14,FALSE)</f>
        <v>Segurança Pública e Mobilidade</v>
      </c>
      <c r="M1253" s="478" t="str">
        <f>VLOOKUP(D1253,Fichas!$A$2:$O$2009,15,FALSE)</f>
        <v>3006</v>
      </c>
      <c r="N1253" s="365" t="str">
        <f>VLOOKUP(D1253,Fichas!$A$2:$P$2009,16,FALSE)</f>
        <v>EI 07 - Operacionalização do Dpto. de Ronda Municipal</v>
      </c>
      <c r="O1253" s="478" t="str">
        <f>VLOOKUP(D1253,Fichas!$A$2:$C$2009,3,FALSE)</f>
        <v>4.4.90.51.00.00</v>
      </c>
      <c r="P1253" s="365" t="str">
        <f>VLOOKUP(D1253,Fichas!$A$2:$D$2009,4,FALSE)</f>
        <v>Obras e Instalações</v>
      </c>
      <c r="Q1253" s="479" t="str">
        <f>VLOOKUP(D1253,Fichas!$A$2:$E$2009,5,FALSE)</f>
        <v>807</v>
      </c>
      <c r="R1253" s="365" t="str">
        <f>VLOOKUP(Q1253,Dados!$A$2:$C$1673,2,FALSE)</f>
        <v>Royalties Pelo Excedente da Produção</v>
      </c>
      <c r="S1253" s="379">
        <f>'6849'!G110</f>
        <v>0</v>
      </c>
      <c r="T1253" s="379">
        <f>'6849'!H110</f>
        <v>8380.01</v>
      </c>
      <c r="U1253" s="428" t="s">
        <v>2124</v>
      </c>
    </row>
    <row r="1254" spans="1:21" x14ac:dyDescent="0.2">
      <c r="A1254" s="365" t="s">
        <v>2160</v>
      </c>
      <c r="B1254" s="376">
        <v>44704</v>
      </c>
      <c r="C1254" s="376">
        <v>44719</v>
      </c>
      <c r="D1254" s="484">
        <f>'6849'!D111</f>
        <v>828</v>
      </c>
      <c r="E1254" s="365" t="str">
        <f>VLOOKUP(D1254,Fichas!$A$2:$G$2009,7,FALSE)</f>
        <v>02.022</v>
      </c>
      <c r="F1254" s="365" t="str">
        <f>VLOOKUP(D1254,Fichas!$A$2:$H$2009,8,FALSE)</f>
        <v>Secretaria de Direitos Humanos e Segurança</v>
      </c>
      <c r="G1254" s="478" t="str">
        <f>VLOOKUP(D1254,Fichas!$A$2:$I$2009,9,FALSE)</f>
        <v>06</v>
      </c>
      <c r="H1254" s="365" t="str">
        <f>VLOOKUP(D1254,Fichas!$A$2:$J$2009,10,FALSE)</f>
        <v>Segurança Pública</v>
      </c>
      <c r="I1254" s="478" t="str">
        <f>VLOOKUP(D1254,Fichas!$A$2:$K$2009,11,FALSE)</f>
        <v>181</v>
      </c>
      <c r="J1254" s="365" t="str">
        <f>VLOOKUP(D1254,Fichas!$A$2:$L$2009,12,FALSE)</f>
        <v>Policiamento</v>
      </c>
      <c r="K1254" s="478" t="str">
        <f>VLOOKUP(D1254,Fichas!$A$2:$M$2009,13,FALSE)</f>
        <v>0028</v>
      </c>
      <c r="L1254" s="365" t="str">
        <f>VLOOKUP(D1254,Fichas!$A$2:$N$2009,14,FALSE)</f>
        <v>Segurança Pública e Mobilidade</v>
      </c>
      <c r="M1254" s="478" t="str">
        <f>VLOOKUP(D1254,Fichas!$A$2:$O$2009,15,FALSE)</f>
        <v>3006</v>
      </c>
      <c r="N1254" s="365" t="str">
        <f>VLOOKUP(D1254,Fichas!$A$2:$P$2009,16,FALSE)</f>
        <v>EI 07 - Operacionalização do Dpto. de Ronda Municipal</v>
      </c>
      <c r="O1254" s="478" t="str">
        <f>VLOOKUP(D1254,Fichas!$A$2:$C$2009,3,FALSE)</f>
        <v>4.4.90.52.00.00</v>
      </c>
      <c r="P1254" s="365" t="str">
        <f>VLOOKUP(D1254,Fichas!$A$2:$D$2009,4,FALSE)</f>
        <v>Equipamentos e Material Permanente</v>
      </c>
      <c r="Q1254" s="479" t="str">
        <f>VLOOKUP(D1254,Fichas!$A$2:$E$2009,5,FALSE)</f>
        <v>807</v>
      </c>
      <c r="R1254" s="365" t="str">
        <f>VLOOKUP(Q1254,Dados!$A$2:$C$1673,2,FALSE)</f>
        <v>Royalties Pelo Excedente da Produção</v>
      </c>
      <c r="S1254" s="379">
        <f>'6849'!G111</f>
        <v>0</v>
      </c>
      <c r="T1254" s="379">
        <f>'6849'!H111</f>
        <v>20000</v>
      </c>
      <c r="U1254" s="428" t="s">
        <v>2124</v>
      </c>
    </row>
    <row r="1255" spans="1:21" x14ac:dyDescent="0.2">
      <c r="A1255" s="365" t="s">
        <v>2160</v>
      </c>
      <c r="B1255" s="376">
        <v>44704</v>
      </c>
      <c r="C1255" s="376">
        <v>44719</v>
      </c>
      <c r="D1255" s="484">
        <f>'6849'!D112</f>
        <v>974</v>
      </c>
      <c r="E1255" s="365" t="str">
        <f>VLOOKUP(D1255,Fichas!$A$2:$G$2009,7,FALSE)</f>
        <v>05.001</v>
      </c>
      <c r="F1255" s="365" t="str">
        <f>VLOOKUP(D1255,Fichas!$A$2:$H$2009,8,FALSE)</f>
        <v>Fundo Municipal de Saúde</v>
      </c>
      <c r="G1255" s="478" t="str">
        <f>VLOOKUP(D1255,Fichas!$A$2:$I$2009,9,FALSE)</f>
        <v>10</v>
      </c>
      <c r="H1255" s="365" t="str">
        <f>VLOOKUP(D1255,Fichas!$A$2:$J$2009,10,FALSE)</f>
        <v>Saúde</v>
      </c>
      <c r="I1255" s="478" t="str">
        <f>VLOOKUP(D1255,Fichas!$A$2:$K$2009,11,FALSE)</f>
        <v>122</v>
      </c>
      <c r="J1255" s="365" t="str">
        <f>VLOOKUP(D1255,Fichas!$A$2:$L$2009,12,FALSE)</f>
        <v>Administração Geral</v>
      </c>
      <c r="K1255" s="478" t="str">
        <f>VLOOKUP(D1255,Fichas!$A$2:$M$2009,13,FALSE)</f>
        <v>0029</v>
      </c>
      <c r="L1255" s="365" t="str">
        <f>VLOOKUP(D1255,Fichas!$A$2:$N$2009,14,FALSE)</f>
        <v>Manutenção, Modernização e Profissionalização da Gestão do SUS</v>
      </c>
      <c r="M1255" s="478" t="str">
        <f>VLOOKUP(D1255,Fichas!$A$2:$O$2009,15,FALSE)</f>
        <v>2121</v>
      </c>
      <c r="N1255" s="365" t="str">
        <f>VLOOKUP(D1255,Fichas!$A$2:$P$2009,16,FALSE)</f>
        <v>Manutenção e Modernização das Ações Administrativas e de Gestão do SUS</v>
      </c>
      <c r="O1255" s="478" t="str">
        <f>VLOOKUP(D1255,Fichas!$A$2:$C$2009,3,FALSE)</f>
        <v>3.3.90.36.00.00</v>
      </c>
      <c r="P1255" s="365" t="str">
        <f>VLOOKUP(D1255,Fichas!$A$2:$D$2009,4,FALSE)</f>
        <v>Outros Serviços de Terceiros - Pessoa Física</v>
      </c>
      <c r="Q1255" s="479" t="str">
        <f>VLOOKUP(D1255,Fichas!$A$2:$E$2009,5,FALSE)</f>
        <v>300</v>
      </c>
      <c r="R1255" s="365" t="str">
        <f>VLOOKUP(Q1255,Dados!$A$2:$C$1673,2,FALSE)</f>
        <v>Ordinário - Saúde</v>
      </c>
      <c r="S1255" s="379">
        <f>'6849'!G112</f>
        <v>0</v>
      </c>
      <c r="T1255" s="379">
        <f>'6849'!H112</f>
        <v>200000</v>
      </c>
      <c r="U1255" s="428" t="s">
        <v>2124</v>
      </c>
    </row>
    <row r="1256" spans="1:21" x14ac:dyDescent="0.2">
      <c r="A1256" s="365" t="s">
        <v>2160</v>
      </c>
      <c r="B1256" s="376">
        <v>44704</v>
      </c>
      <c r="C1256" s="376">
        <v>44719</v>
      </c>
      <c r="D1256" s="484">
        <f>'6849'!D113</f>
        <v>1044</v>
      </c>
      <c r="E1256" s="365" t="str">
        <f>VLOOKUP(D1256,Fichas!$A$2:$G$2009,7,FALSE)</f>
        <v>05.001</v>
      </c>
      <c r="F1256" s="365" t="str">
        <f>VLOOKUP(D1256,Fichas!$A$2:$H$2009,8,FALSE)</f>
        <v>Fundo Municipal de Saúde</v>
      </c>
      <c r="G1256" s="478" t="str">
        <f>VLOOKUP(D1256,Fichas!$A$2:$I$2009,9,FALSE)</f>
        <v>10</v>
      </c>
      <c r="H1256" s="365" t="str">
        <f>VLOOKUP(D1256,Fichas!$A$2:$J$2009,10,FALSE)</f>
        <v>Saúde</v>
      </c>
      <c r="I1256" s="478" t="str">
        <f>VLOOKUP(D1256,Fichas!$A$2:$K$2009,11,FALSE)</f>
        <v>301</v>
      </c>
      <c r="J1256" s="365" t="str">
        <f>VLOOKUP(D1256,Fichas!$A$2:$L$2009,12,FALSE)</f>
        <v>Atenção Básica</v>
      </c>
      <c r="K1256" s="478" t="str">
        <f>VLOOKUP(D1256,Fichas!$A$2:$M$2009,13,FALSE)</f>
        <v>0031</v>
      </c>
      <c r="L1256" s="365" t="str">
        <f>VLOOKUP(D1256,Fichas!$A$2:$N$2009,14,FALSE)</f>
        <v>Atenção Primária à Saúde</v>
      </c>
      <c r="M1256" s="478" t="str">
        <f>VLOOKUP(D1256,Fichas!$A$2:$O$2009,15,FALSE)</f>
        <v>3013</v>
      </c>
      <c r="N1256" s="365" t="str">
        <f>VLOOKUP(D1256,Fichas!$A$2:$P$2009,16,FALSE)</f>
        <v>EI 10 - Estruturação ESF Boca do Mato</v>
      </c>
      <c r="O1256" s="478" t="str">
        <f>VLOOKUP(D1256,Fichas!$A$2:$C$2009,3,FALSE)</f>
        <v>4.4.90.52.00.00</v>
      </c>
      <c r="P1256" s="365" t="str">
        <f>VLOOKUP(D1256,Fichas!$A$2:$D$2009,4,FALSE)</f>
        <v>Equipamentos e Material Permanente</v>
      </c>
      <c r="Q1256" s="479" t="str">
        <f>VLOOKUP(D1256,Fichas!$A$2:$E$2009,5,FALSE)</f>
        <v>807</v>
      </c>
      <c r="R1256" s="365" t="str">
        <f>VLOOKUP(Q1256,Dados!$A$2:$C$1673,2,FALSE)</f>
        <v>Royalties Pelo Excedente da Produção</v>
      </c>
      <c r="S1256" s="379">
        <f>'6849'!G113</f>
        <v>0</v>
      </c>
      <c r="T1256" s="379">
        <f>'6849'!H113</f>
        <v>42793.34</v>
      </c>
      <c r="U1256" s="428" t="s">
        <v>2124</v>
      </c>
    </row>
    <row r="1257" spans="1:21" x14ac:dyDescent="0.2">
      <c r="A1257" s="365" t="s">
        <v>2160</v>
      </c>
      <c r="B1257" s="376">
        <v>44704</v>
      </c>
      <c r="C1257" s="376">
        <v>44719</v>
      </c>
      <c r="D1257" s="484">
        <f>'6849'!D114</f>
        <v>1060</v>
      </c>
      <c r="E1257" s="365" t="str">
        <f>VLOOKUP(D1257,Fichas!$A$2:$G$2009,7,FALSE)</f>
        <v>05.001</v>
      </c>
      <c r="F1257" s="365" t="str">
        <f>VLOOKUP(D1257,Fichas!$A$2:$H$2009,8,FALSE)</f>
        <v>Fundo Municipal de Saúde</v>
      </c>
      <c r="G1257" s="478" t="str">
        <f>VLOOKUP(D1257,Fichas!$A$2:$I$2009,9,FALSE)</f>
        <v>10</v>
      </c>
      <c r="H1257" s="365" t="str">
        <f>VLOOKUP(D1257,Fichas!$A$2:$J$2009,10,FALSE)</f>
        <v>Saúde</v>
      </c>
      <c r="I1257" s="478" t="str">
        <f>VLOOKUP(D1257,Fichas!$A$2:$K$2009,11,FALSE)</f>
        <v>301</v>
      </c>
      <c r="J1257" s="365" t="str">
        <f>VLOOKUP(D1257,Fichas!$A$2:$L$2009,12,FALSE)</f>
        <v>Atenção Básica</v>
      </c>
      <c r="K1257" s="478" t="str">
        <f>VLOOKUP(D1257,Fichas!$A$2:$M$2009,13,FALSE)</f>
        <v>0031</v>
      </c>
      <c r="L1257" s="365" t="str">
        <f>VLOOKUP(D1257,Fichas!$A$2:$N$2009,14,FALSE)</f>
        <v>Atenção Primária à Saúde</v>
      </c>
      <c r="M1257" s="478" t="str">
        <f>VLOOKUP(D1257,Fichas!$A$2:$O$2009,15,FALSE)</f>
        <v>3029</v>
      </c>
      <c r="N1257" s="365" t="str">
        <f>VLOOKUP(D1257,Fichas!$A$2:$P$2009,16,FALSE)</f>
        <v>EI 14 e 17 - Criação de Centro Odontológico Infantil</v>
      </c>
      <c r="O1257" s="478" t="str">
        <f>VLOOKUP(D1257,Fichas!$A$2:$C$2009,3,FALSE)</f>
        <v>3.3.90.30.00.00</v>
      </c>
      <c r="P1257" s="365" t="str">
        <f>VLOOKUP(D1257,Fichas!$A$2:$D$2009,4,FALSE)</f>
        <v>Material de Consumo</v>
      </c>
      <c r="Q1257" s="479" t="str">
        <f>VLOOKUP(D1257,Fichas!$A$2:$E$2009,5,FALSE)</f>
        <v>807</v>
      </c>
      <c r="R1257" s="365" t="str">
        <f>VLOOKUP(Q1257,Dados!$A$2:$C$1673,2,FALSE)</f>
        <v>Royalties Pelo Excedente da Produção</v>
      </c>
      <c r="S1257" s="379">
        <f>'6849'!G114</f>
        <v>0</v>
      </c>
      <c r="T1257" s="379">
        <f>'6849'!H114</f>
        <v>300000</v>
      </c>
      <c r="U1257" s="428" t="s">
        <v>2124</v>
      </c>
    </row>
    <row r="1258" spans="1:21" x14ac:dyDescent="0.2">
      <c r="A1258" s="365" t="s">
        <v>2160</v>
      </c>
      <c r="B1258" s="376">
        <v>44704</v>
      </c>
      <c r="C1258" s="376">
        <v>44719</v>
      </c>
      <c r="D1258" s="484">
        <f>'6849'!D115</f>
        <v>1061</v>
      </c>
      <c r="E1258" s="365" t="str">
        <f>VLOOKUP(D1258,Fichas!$A$2:$G$2009,7,FALSE)</f>
        <v>05.001</v>
      </c>
      <c r="F1258" s="365" t="str">
        <f>VLOOKUP(D1258,Fichas!$A$2:$H$2009,8,FALSE)</f>
        <v>Fundo Municipal de Saúde</v>
      </c>
      <c r="G1258" s="478" t="str">
        <f>VLOOKUP(D1258,Fichas!$A$2:$I$2009,9,FALSE)</f>
        <v>10</v>
      </c>
      <c r="H1258" s="365" t="str">
        <f>VLOOKUP(D1258,Fichas!$A$2:$J$2009,10,FALSE)</f>
        <v>Saúde</v>
      </c>
      <c r="I1258" s="478" t="str">
        <f>VLOOKUP(D1258,Fichas!$A$2:$K$2009,11,FALSE)</f>
        <v>301</v>
      </c>
      <c r="J1258" s="365" t="str">
        <f>VLOOKUP(D1258,Fichas!$A$2:$L$2009,12,FALSE)</f>
        <v>Atenção Básica</v>
      </c>
      <c r="K1258" s="478" t="str">
        <f>VLOOKUP(D1258,Fichas!$A$2:$M$2009,13,FALSE)</f>
        <v>0031</v>
      </c>
      <c r="L1258" s="365" t="str">
        <f>VLOOKUP(D1258,Fichas!$A$2:$N$2009,14,FALSE)</f>
        <v>Atenção Primária à Saúde</v>
      </c>
      <c r="M1258" s="478" t="str">
        <f>VLOOKUP(D1258,Fichas!$A$2:$O$2009,15,FALSE)</f>
        <v>3029</v>
      </c>
      <c r="N1258" s="365" t="str">
        <f>VLOOKUP(D1258,Fichas!$A$2:$P$2009,16,FALSE)</f>
        <v>EI 14 e 17 - Criação de Centro Odontológico Infantil</v>
      </c>
      <c r="O1258" s="478" t="str">
        <f>VLOOKUP(D1258,Fichas!$A$2:$C$2009,3,FALSE)</f>
        <v>3.3.90.39.00.00</v>
      </c>
      <c r="P1258" s="365" t="str">
        <f>VLOOKUP(D1258,Fichas!$A$2:$D$2009,4,FALSE)</f>
        <v>Outros Serviços de Terceiros - Pessoa Jurídica</v>
      </c>
      <c r="Q1258" s="479" t="str">
        <f>VLOOKUP(D1258,Fichas!$A$2:$E$2009,5,FALSE)</f>
        <v>807</v>
      </c>
      <c r="R1258" s="365" t="str">
        <f>VLOOKUP(Q1258,Dados!$A$2:$C$1673,2,FALSE)</f>
        <v>Royalties Pelo Excedente da Produção</v>
      </c>
      <c r="S1258" s="379">
        <f>'6849'!G115</f>
        <v>0</v>
      </c>
      <c r="T1258" s="379">
        <f>'6849'!H115</f>
        <v>193520.04</v>
      </c>
      <c r="U1258" s="428" t="s">
        <v>2124</v>
      </c>
    </row>
    <row r="1259" spans="1:21" x14ac:dyDescent="0.2">
      <c r="A1259" s="365" t="s">
        <v>2160</v>
      </c>
      <c r="B1259" s="376">
        <v>44704</v>
      </c>
      <c r="C1259" s="376">
        <v>44719</v>
      </c>
      <c r="D1259" s="484">
        <f>'6849'!D116</f>
        <v>1062</v>
      </c>
      <c r="E1259" s="365" t="str">
        <f>VLOOKUP(D1259,Fichas!$A$2:$G$2009,7,FALSE)</f>
        <v>05.001</v>
      </c>
      <c r="F1259" s="365" t="str">
        <f>VLOOKUP(D1259,Fichas!$A$2:$H$2009,8,FALSE)</f>
        <v>Fundo Municipal de Saúde</v>
      </c>
      <c r="G1259" s="478" t="str">
        <f>VLOOKUP(D1259,Fichas!$A$2:$I$2009,9,FALSE)</f>
        <v>10</v>
      </c>
      <c r="H1259" s="365" t="str">
        <f>VLOOKUP(D1259,Fichas!$A$2:$J$2009,10,FALSE)</f>
        <v>Saúde</v>
      </c>
      <c r="I1259" s="478" t="str">
        <f>VLOOKUP(D1259,Fichas!$A$2:$K$2009,11,FALSE)</f>
        <v>301</v>
      </c>
      <c r="J1259" s="365" t="str">
        <f>VLOOKUP(D1259,Fichas!$A$2:$L$2009,12,FALSE)</f>
        <v>Atenção Básica</v>
      </c>
      <c r="K1259" s="478" t="str">
        <f>VLOOKUP(D1259,Fichas!$A$2:$M$2009,13,FALSE)</f>
        <v>0031</v>
      </c>
      <c r="L1259" s="365" t="str">
        <f>VLOOKUP(D1259,Fichas!$A$2:$N$2009,14,FALSE)</f>
        <v>Atenção Primária à Saúde</v>
      </c>
      <c r="M1259" s="478" t="str">
        <f>VLOOKUP(D1259,Fichas!$A$2:$O$2009,15,FALSE)</f>
        <v>3029</v>
      </c>
      <c r="N1259" s="365" t="str">
        <f>VLOOKUP(D1259,Fichas!$A$2:$P$2009,16,FALSE)</f>
        <v>EI 14 e 17 - Criação de Centro Odontológico Infantil</v>
      </c>
      <c r="O1259" s="478" t="str">
        <f>VLOOKUP(D1259,Fichas!$A$2:$C$2009,3,FALSE)</f>
        <v>4.4.90.51.00.00</v>
      </c>
      <c r="P1259" s="365" t="str">
        <f>VLOOKUP(D1259,Fichas!$A$2:$D$2009,4,FALSE)</f>
        <v>Obras e Instalações</v>
      </c>
      <c r="Q1259" s="479" t="str">
        <f>VLOOKUP(D1259,Fichas!$A$2:$E$2009,5,FALSE)</f>
        <v>807</v>
      </c>
      <c r="R1259" s="365" t="str">
        <f>VLOOKUP(Q1259,Dados!$A$2:$C$1673,2,FALSE)</f>
        <v>Royalties Pelo Excedente da Produção</v>
      </c>
      <c r="S1259" s="379">
        <f>'6849'!G116</f>
        <v>0</v>
      </c>
      <c r="T1259" s="379">
        <f>'6849'!H116</f>
        <v>400000</v>
      </c>
      <c r="U1259" s="428" t="s">
        <v>2124</v>
      </c>
    </row>
    <row r="1260" spans="1:21" x14ac:dyDescent="0.2">
      <c r="A1260" s="365" t="s">
        <v>2160</v>
      </c>
      <c r="B1260" s="376">
        <v>44704</v>
      </c>
      <c r="C1260" s="376">
        <v>44719</v>
      </c>
      <c r="D1260" s="484">
        <f>'6849'!D117</f>
        <v>1063</v>
      </c>
      <c r="E1260" s="365" t="str">
        <f>VLOOKUP(D1260,Fichas!$A$2:$G$2009,7,FALSE)</f>
        <v>05.001</v>
      </c>
      <c r="F1260" s="365" t="str">
        <f>VLOOKUP(D1260,Fichas!$A$2:$H$2009,8,FALSE)</f>
        <v>Fundo Municipal de Saúde</v>
      </c>
      <c r="G1260" s="478" t="str">
        <f>VLOOKUP(D1260,Fichas!$A$2:$I$2009,9,FALSE)</f>
        <v>10</v>
      </c>
      <c r="H1260" s="365" t="str">
        <f>VLOOKUP(D1260,Fichas!$A$2:$J$2009,10,FALSE)</f>
        <v>Saúde</v>
      </c>
      <c r="I1260" s="478" t="str">
        <f>VLOOKUP(D1260,Fichas!$A$2:$K$2009,11,FALSE)</f>
        <v>301</v>
      </c>
      <c r="J1260" s="365" t="str">
        <f>VLOOKUP(D1260,Fichas!$A$2:$L$2009,12,FALSE)</f>
        <v>Atenção Básica</v>
      </c>
      <c r="K1260" s="478" t="str">
        <f>VLOOKUP(D1260,Fichas!$A$2:$M$2009,13,FALSE)</f>
        <v>0031</v>
      </c>
      <c r="L1260" s="365" t="str">
        <f>VLOOKUP(D1260,Fichas!$A$2:$N$2009,14,FALSE)</f>
        <v>Atenção Primária à Saúde</v>
      </c>
      <c r="M1260" s="478" t="str">
        <f>VLOOKUP(D1260,Fichas!$A$2:$O$2009,15,FALSE)</f>
        <v>3029</v>
      </c>
      <c r="N1260" s="365" t="str">
        <f>VLOOKUP(D1260,Fichas!$A$2:$P$2009,16,FALSE)</f>
        <v>EI 14 e 17 - Criação de Centro Odontológico Infantil</v>
      </c>
      <c r="O1260" s="478" t="str">
        <f>VLOOKUP(D1260,Fichas!$A$2:$C$2009,3,FALSE)</f>
        <v>4.4.90.52.00.00</v>
      </c>
      <c r="P1260" s="365" t="str">
        <f>VLOOKUP(D1260,Fichas!$A$2:$D$2009,4,FALSE)</f>
        <v>Equipamentos e Material Permanente</v>
      </c>
      <c r="Q1260" s="479" t="str">
        <f>VLOOKUP(D1260,Fichas!$A$2:$E$2009,5,FALSE)</f>
        <v>807</v>
      </c>
      <c r="R1260" s="365" t="str">
        <f>VLOOKUP(Q1260,Dados!$A$2:$C$1673,2,FALSE)</f>
        <v>Royalties Pelo Excedente da Produção</v>
      </c>
      <c r="S1260" s="379">
        <f>'6849'!G117</f>
        <v>0</v>
      </c>
      <c r="T1260" s="379">
        <f>'6849'!H117</f>
        <v>300000</v>
      </c>
      <c r="U1260" s="428" t="s">
        <v>2124</v>
      </c>
    </row>
    <row r="1261" spans="1:21" x14ac:dyDescent="0.2">
      <c r="A1261" s="365" t="s">
        <v>2160</v>
      </c>
      <c r="B1261" s="376">
        <v>44704</v>
      </c>
      <c r="C1261" s="376">
        <v>44719</v>
      </c>
      <c r="D1261" s="484">
        <f>'6849'!D118</f>
        <v>1075</v>
      </c>
      <c r="E1261" s="365" t="str">
        <f>VLOOKUP(D1261,Fichas!$A$2:$G$2009,7,FALSE)</f>
        <v>05.001</v>
      </c>
      <c r="F1261" s="365" t="str">
        <f>VLOOKUP(D1261,Fichas!$A$2:$H$2009,8,FALSE)</f>
        <v>Fundo Municipal de Saúde</v>
      </c>
      <c r="G1261" s="478" t="str">
        <f>VLOOKUP(D1261,Fichas!$A$2:$I$2009,9,FALSE)</f>
        <v>10</v>
      </c>
      <c r="H1261" s="365" t="str">
        <f>VLOOKUP(D1261,Fichas!$A$2:$J$2009,10,FALSE)</f>
        <v>Saúde</v>
      </c>
      <c r="I1261" s="478" t="str">
        <f>VLOOKUP(D1261,Fichas!$A$2:$K$2009,11,FALSE)</f>
        <v>302</v>
      </c>
      <c r="J1261" s="365" t="str">
        <f>VLOOKUP(D1261,Fichas!$A$2:$L$2009,12,FALSE)</f>
        <v>Assistência Hospitalar e Ambulatorial</v>
      </c>
      <c r="K1261" s="478" t="str">
        <f>VLOOKUP(D1261,Fichas!$A$2:$M$2009,13,FALSE)</f>
        <v>0032</v>
      </c>
      <c r="L1261" s="365" t="str">
        <f>VLOOKUP(D1261,Fichas!$A$2:$N$2009,14,FALSE)</f>
        <v>Atenção Especializada, Urgência e Emergência</v>
      </c>
      <c r="M1261" s="478" t="str">
        <f>VLOOKUP(D1261,Fichas!$A$2:$O$2009,15,FALSE)</f>
        <v>2143</v>
      </c>
      <c r="N1261" s="365" t="str">
        <f>VLOOKUP(D1261,Fichas!$A$2:$P$2009,16,FALSE)</f>
        <v>Ampliação e Manutenção das Ações e Serviços da Atenção Especializada, Urgência e Emergência</v>
      </c>
      <c r="O1261" s="478" t="str">
        <f>VLOOKUP(D1261,Fichas!$A$2:$C$2009,3,FALSE)</f>
        <v>3.1.90.04.00.00</v>
      </c>
      <c r="P1261" s="365" t="str">
        <f>VLOOKUP(D1261,Fichas!$A$2:$D$2009,4,FALSE)</f>
        <v>Contratação por Tempo Determinado</v>
      </c>
      <c r="Q1261" s="479" t="str">
        <f>VLOOKUP(D1261,Fichas!$A$2:$E$2009,5,FALSE)</f>
        <v>3</v>
      </c>
      <c r="R1261" s="365" t="str">
        <f>VLOOKUP(Q1261,Dados!$A$2:$C$1673,2,FALSE)</f>
        <v>Bloco Custeio SUS</v>
      </c>
      <c r="S1261" s="379">
        <f>'6849'!G118</f>
        <v>0</v>
      </c>
      <c r="T1261" s="379">
        <f>'6849'!H118</f>
        <v>1750000</v>
      </c>
      <c r="U1261" s="428" t="s">
        <v>2124</v>
      </c>
    </row>
    <row r="1262" spans="1:21" x14ac:dyDescent="0.2">
      <c r="A1262" s="365" t="s">
        <v>2160</v>
      </c>
      <c r="B1262" s="376">
        <v>44704</v>
      </c>
      <c r="C1262" s="376">
        <v>44719</v>
      </c>
      <c r="D1262" s="484">
        <f>'6849'!D119</f>
        <v>1074</v>
      </c>
      <c r="E1262" s="365" t="str">
        <f>VLOOKUP(D1262,Fichas!$A$2:$G$2009,7,FALSE)</f>
        <v>05.001</v>
      </c>
      <c r="F1262" s="365" t="str">
        <f>VLOOKUP(D1262,Fichas!$A$2:$H$2009,8,FALSE)</f>
        <v>Fundo Municipal de Saúde</v>
      </c>
      <c r="G1262" s="478" t="str">
        <f>VLOOKUP(D1262,Fichas!$A$2:$I$2009,9,FALSE)</f>
        <v>10</v>
      </c>
      <c r="H1262" s="365" t="str">
        <f>VLOOKUP(D1262,Fichas!$A$2:$J$2009,10,FALSE)</f>
        <v>Saúde</v>
      </c>
      <c r="I1262" s="478" t="str">
        <f>VLOOKUP(D1262,Fichas!$A$2:$K$2009,11,FALSE)</f>
        <v>302</v>
      </c>
      <c r="J1262" s="365" t="str">
        <f>VLOOKUP(D1262,Fichas!$A$2:$L$2009,12,FALSE)</f>
        <v>Assistência Hospitalar e Ambulatorial</v>
      </c>
      <c r="K1262" s="478" t="str">
        <f>VLOOKUP(D1262,Fichas!$A$2:$M$2009,13,FALSE)</f>
        <v>0032</v>
      </c>
      <c r="L1262" s="365" t="str">
        <f>VLOOKUP(D1262,Fichas!$A$2:$N$2009,14,FALSE)</f>
        <v>Atenção Especializada, Urgência e Emergência</v>
      </c>
      <c r="M1262" s="478" t="str">
        <f>VLOOKUP(D1262,Fichas!$A$2:$O$2009,15,FALSE)</f>
        <v>2143</v>
      </c>
      <c r="N1262" s="365" t="str">
        <f>VLOOKUP(D1262,Fichas!$A$2:$P$2009,16,FALSE)</f>
        <v>Ampliação e Manutenção das Ações e Serviços da Atenção Especializada, Urgência e Emergência</v>
      </c>
      <c r="O1262" s="478" t="str">
        <f>VLOOKUP(D1262,Fichas!$A$2:$C$2009,3,FALSE)</f>
        <v>3.1.90.04.00.00</v>
      </c>
      <c r="P1262" s="365" t="str">
        <f>VLOOKUP(D1262,Fichas!$A$2:$D$2009,4,FALSE)</f>
        <v>Contratação por Tempo Determinado</v>
      </c>
      <c r="Q1262" s="479" t="str">
        <f>VLOOKUP(D1262,Fichas!$A$2:$E$2009,5,FALSE)</f>
        <v>300</v>
      </c>
      <c r="R1262" s="365" t="str">
        <f>VLOOKUP(Q1262,Dados!$A$2:$C$1673,2,FALSE)</f>
        <v>Ordinário - Saúde</v>
      </c>
      <c r="S1262" s="379">
        <f>'6849'!G119</f>
        <v>0</v>
      </c>
      <c r="T1262" s="379">
        <f>'6849'!H119</f>
        <v>2292000</v>
      </c>
      <c r="U1262" s="428" t="s">
        <v>2124</v>
      </c>
    </row>
    <row r="1263" spans="1:21" x14ac:dyDescent="0.2">
      <c r="A1263" s="365" t="s">
        <v>2160</v>
      </c>
      <c r="B1263" s="376">
        <v>44704</v>
      </c>
      <c r="C1263" s="376">
        <v>44719</v>
      </c>
      <c r="D1263" s="484">
        <f>'6849'!D120</f>
        <v>1081</v>
      </c>
      <c r="E1263" s="365" t="str">
        <f>VLOOKUP(D1263,Fichas!$A$2:$G$2009,7,FALSE)</f>
        <v>05.001</v>
      </c>
      <c r="F1263" s="365" t="str">
        <f>VLOOKUP(D1263,Fichas!$A$2:$H$2009,8,FALSE)</f>
        <v>Fundo Municipal de Saúde</v>
      </c>
      <c r="G1263" s="478" t="str">
        <f>VLOOKUP(D1263,Fichas!$A$2:$I$2009,9,FALSE)</f>
        <v>10</v>
      </c>
      <c r="H1263" s="365" t="str">
        <f>VLOOKUP(D1263,Fichas!$A$2:$J$2009,10,FALSE)</f>
        <v>Saúde</v>
      </c>
      <c r="I1263" s="478" t="str">
        <f>VLOOKUP(D1263,Fichas!$A$2:$K$2009,11,FALSE)</f>
        <v>302</v>
      </c>
      <c r="J1263" s="365" t="str">
        <f>VLOOKUP(D1263,Fichas!$A$2:$L$2009,12,FALSE)</f>
        <v>Assistência Hospitalar e Ambulatorial</v>
      </c>
      <c r="K1263" s="478" t="str">
        <f>VLOOKUP(D1263,Fichas!$A$2:$M$2009,13,FALSE)</f>
        <v>0032</v>
      </c>
      <c r="L1263" s="365" t="str">
        <f>VLOOKUP(D1263,Fichas!$A$2:$N$2009,14,FALSE)</f>
        <v>Atenção Especializada, Urgência e Emergência</v>
      </c>
      <c r="M1263" s="478" t="str">
        <f>VLOOKUP(D1263,Fichas!$A$2:$O$2009,15,FALSE)</f>
        <v>2143</v>
      </c>
      <c r="N1263" s="365" t="str">
        <f>VLOOKUP(D1263,Fichas!$A$2:$P$2009,16,FALSE)</f>
        <v>Ampliação e Manutenção das Ações e Serviços da Atenção Especializada, Urgência e Emergência</v>
      </c>
      <c r="O1263" s="478" t="str">
        <f>VLOOKUP(D1263,Fichas!$A$2:$C$2009,3,FALSE)</f>
        <v>3.3.90.32.00.00</v>
      </c>
      <c r="P1263" s="365" t="str">
        <f>VLOOKUP(D1263,Fichas!$A$2:$D$2009,4,FALSE)</f>
        <v>Material, Bem ou Serviço para Distribuição Gratuita</v>
      </c>
      <c r="Q1263" s="479" t="str">
        <f>VLOOKUP(D1263,Fichas!$A$2:$E$2009,5,FALSE)</f>
        <v>300</v>
      </c>
      <c r="R1263" s="365" t="str">
        <f>VLOOKUP(Q1263,Dados!$A$2:$C$1673,2,FALSE)</f>
        <v>Ordinário - Saúde</v>
      </c>
      <c r="S1263" s="379">
        <f>'6849'!G120</f>
        <v>0</v>
      </c>
      <c r="T1263" s="379">
        <f>'6849'!H120</f>
        <v>1480371.85</v>
      </c>
      <c r="U1263" s="428" t="s">
        <v>2124</v>
      </c>
    </row>
    <row r="1264" spans="1:21" x14ac:dyDescent="0.2">
      <c r="A1264" s="365" t="s">
        <v>2160</v>
      </c>
      <c r="B1264" s="376">
        <v>44704</v>
      </c>
      <c r="C1264" s="376">
        <v>44719</v>
      </c>
      <c r="D1264" s="484">
        <f>'6849'!D121</f>
        <v>1083</v>
      </c>
      <c r="E1264" s="365" t="str">
        <f>VLOOKUP(D1264,Fichas!$A$2:$G$2009,7,FALSE)</f>
        <v>05.001</v>
      </c>
      <c r="F1264" s="365" t="str">
        <f>VLOOKUP(D1264,Fichas!$A$2:$H$2009,8,FALSE)</f>
        <v>Fundo Municipal de Saúde</v>
      </c>
      <c r="G1264" s="478" t="str">
        <f>VLOOKUP(D1264,Fichas!$A$2:$I$2009,9,FALSE)</f>
        <v>10</v>
      </c>
      <c r="H1264" s="365" t="str">
        <f>VLOOKUP(D1264,Fichas!$A$2:$J$2009,10,FALSE)</f>
        <v>Saúde</v>
      </c>
      <c r="I1264" s="478" t="str">
        <f>VLOOKUP(D1264,Fichas!$A$2:$K$2009,11,FALSE)</f>
        <v>302</v>
      </c>
      <c r="J1264" s="365" t="str">
        <f>VLOOKUP(D1264,Fichas!$A$2:$L$2009,12,FALSE)</f>
        <v>Assistência Hospitalar e Ambulatorial</v>
      </c>
      <c r="K1264" s="478" t="str">
        <f>VLOOKUP(D1264,Fichas!$A$2:$M$2009,13,FALSE)</f>
        <v>0032</v>
      </c>
      <c r="L1264" s="365" t="str">
        <f>VLOOKUP(D1264,Fichas!$A$2:$N$2009,14,FALSE)</f>
        <v>Atenção Especializada, Urgência e Emergência</v>
      </c>
      <c r="M1264" s="478" t="str">
        <f>VLOOKUP(D1264,Fichas!$A$2:$O$2009,15,FALSE)</f>
        <v>2143</v>
      </c>
      <c r="N1264" s="365" t="str">
        <f>VLOOKUP(D1264,Fichas!$A$2:$P$2009,16,FALSE)</f>
        <v>Ampliação e Manutenção das Ações e Serviços da Atenção Especializada, Urgência e Emergência</v>
      </c>
      <c r="O1264" s="478" t="str">
        <f>VLOOKUP(D1264,Fichas!$A$2:$C$2009,3,FALSE)</f>
        <v>3.3.90.39.00.00</v>
      </c>
      <c r="P1264" s="365" t="str">
        <f>VLOOKUP(D1264,Fichas!$A$2:$D$2009,4,FALSE)</f>
        <v>Outros Serviços de Terceiros - Pessoa Jurídica</v>
      </c>
      <c r="Q1264" s="479" t="str">
        <f>VLOOKUP(D1264,Fichas!$A$2:$E$2009,5,FALSE)</f>
        <v>300</v>
      </c>
      <c r="R1264" s="365" t="str">
        <f>VLOOKUP(Q1264,Dados!$A$2:$C$1673,2,FALSE)</f>
        <v>Ordinário - Saúde</v>
      </c>
      <c r="S1264" s="379">
        <f>'6849'!G121</f>
        <v>0</v>
      </c>
      <c r="T1264" s="379">
        <f>'6849'!H121</f>
        <v>1000000</v>
      </c>
      <c r="U1264" s="428" t="s">
        <v>2124</v>
      </c>
    </row>
    <row r="1265" spans="1:21" x14ac:dyDescent="0.2">
      <c r="A1265" s="365" t="s">
        <v>2160</v>
      </c>
      <c r="B1265" s="376">
        <v>44704</v>
      </c>
      <c r="C1265" s="376">
        <v>44719</v>
      </c>
      <c r="D1265" s="484">
        <f>'6849'!D122</f>
        <v>1093</v>
      </c>
      <c r="E1265" s="365" t="str">
        <f>VLOOKUP(D1265,Fichas!$A$2:$G$2009,7,FALSE)</f>
        <v>05.001</v>
      </c>
      <c r="F1265" s="365" t="str">
        <f>VLOOKUP(D1265,Fichas!$A$2:$H$2009,8,FALSE)</f>
        <v>Fundo Municipal de Saúde</v>
      </c>
      <c r="G1265" s="478" t="str">
        <f>VLOOKUP(D1265,Fichas!$A$2:$I$2009,9,FALSE)</f>
        <v>10</v>
      </c>
      <c r="H1265" s="365" t="str">
        <f>VLOOKUP(D1265,Fichas!$A$2:$J$2009,10,FALSE)</f>
        <v>Saúde</v>
      </c>
      <c r="I1265" s="478" t="str">
        <f>VLOOKUP(D1265,Fichas!$A$2:$K$2009,11,FALSE)</f>
        <v>302</v>
      </c>
      <c r="J1265" s="365" t="str">
        <f>VLOOKUP(D1265,Fichas!$A$2:$L$2009,12,FALSE)</f>
        <v>Assistência Hospitalar e Ambulatorial</v>
      </c>
      <c r="K1265" s="478" t="str">
        <f>VLOOKUP(D1265,Fichas!$A$2:$M$2009,13,FALSE)</f>
        <v>0032</v>
      </c>
      <c r="L1265" s="365" t="str">
        <f>VLOOKUP(D1265,Fichas!$A$2:$N$2009,14,FALSE)</f>
        <v>Atenção Especializada, Urgência e Emergência</v>
      </c>
      <c r="M1265" s="478" t="str">
        <f>VLOOKUP(D1265,Fichas!$A$2:$O$2009,15,FALSE)</f>
        <v>2145</v>
      </c>
      <c r="N1265" s="365" t="str">
        <f>VLOOKUP(D1265,Fichas!$A$2:$P$2009,16,FALSE)</f>
        <v>Manutenção das Ações e Serviços das Unidades de Pronto Atendimento (UPA)</v>
      </c>
      <c r="O1265" s="478" t="str">
        <f>VLOOKUP(D1265,Fichas!$A$2:$C$2009,3,FALSE)</f>
        <v>3.3.90.30.00.00</v>
      </c>
      <c r="P1265" s="365" t="str">
        <f>VLOOKUP(D1265,Fichas!$A$2:$D$2009,4,FALSE)</f>
        <v>Material de Consumo</v>
      </c>
      <c r="Q1265" s="479" t="str">
        <f>VLOOKUP(D1265,Fichas!$A$2:$E$2009,5,FALSE)</f>
        <v>300</v>
      </c>
      <c r="R1265" s="365" t="str">
        <f>VLOOKUP(Q1265,Dados!$A$2:$C$1673,2,FALSE)</f>
        <v>Ordinário - Saúde</v>
      </c>
      <c r="S1265" s="379">
        <f>'6849'!G122</f>
        <v>0</v>
      </c>
      <c r="T1265" s="379">
        <f>'6849'!H122</f>
        <v>700000</v>
      </c>
      <c r="U1265" s="428" t="s">
        <v>2124</v>
      </c>
    </row>
    <row r="1266" spans="1:21" x14ac:dyDescent="0.2">
      <c r="A1266" s="365" t="s">
        <v>2160</v>
      </c>
      <c r="B1266" s="376">
        <v>44704</v>
      </c>
      <c r="C1266" s="376">
        <v>44719</v>
      </c>
      <c r="D1266" s="484">
        <f>'6849'!D123</f>
        <v>1105</v>
      </c>
      <c r="E1266" s="365" t="str">
        <f>VLOOKUP(D1266,Fichas!$A$2:$G$2009,7,FALSE)</f>
        <v>05.001</v>
      </c>
      <c r="F1266" s="365" t="str">
        <f>VLOOKUP(D1266,Fichas!$A$2:$H$2009,8,FALSE)</f>
        <v>Fundo Municipal de Saúde</v>
      </c>
      <c r="G1266" s="478" t="str">
        <f>VLOOKUP(D1266,Fichas!$A$2:$I$2009,9,FALSE)</f>
        <v>10</v>
      </c>
      <c r="H1266" s="365" t="str">
        <f>VLOOKUP(D1266,Fichas!$A$2:$J$2009,10,FALSE)</f>
        <v>Saúde</v>
      </c>
      <c r="I1266" s="478" t="str">
        <f>VLOOKUP(D1266,Fichas!$A$2:$K$2009,11,FALSE)</f>
        <v>302</v>
      </c>
      <c r="J1266" s="365" t="str">
        <f>VLOOKUP(D1266,Fichas!$A$2:$L$2009,12,FALSE)</f>
        <v>Assistência Hospitalar e Ambulatorial</v>
      </c>
      <c r="K1266" s="478" t="str">
        <f>VLOOKUP(D1266,Fichas!$A$2:$M$2009,13,FALSE)</f>
        <v>0032</v>
      </c>
      <c r="L1266" s="365" t="str">
        <f>VLOOKUP(D1266,Fichas!$A$2:$N$2009,14,FALSE)</f>
        <v>Atenção Especializada, Urgência e Emergência</v>
      </c>
      <c r="M1266" s="478" t="str">
        <f>VLOOKUP(D1266,Fichas!$A$2:$O$2009,15,FALSE)</f>
        <v>2149</v>
      </c>
      <c r="N1266" s="365" t="str">
        <f>VLOOKUP(D1266,Fichas!$A$2:$P$2009,16,FALSE)</f>
        <v>Manutenção das Ações e Serviços de Atenão Domiciliar</v>
      </c>
      <c r="O1266" s="478" t="str">
        <f>VLOOKUP(D1266,Fichas!$A$2:$C$2009,3,FALSE)</f>
        <v>3.1.90.04.00.00</v>
      </c>
      <c r="P1266" s="365" t="str">
        <f>VLOOKUP(D1266,Fichas!$A$2:$D$2009,4,FALSE)</f>
        <v>Contratação por Tempo Determinado</v>
      </c>
      <c r="Q1266" s="479" t="str">
        <f>VLOOKUP(D1266,Fichas!$A$2:$E$2009,5,FALSE)</f>
        <v>300</v>
      </c>
      <c r="R1266" s="365" t="str">
        <f>VLOOKUP(Q1266,Dados!$A$2:$C$1673,2,FALSE)</f>
        <v>Ordinário - Saúde</v>
      </c>
      <c r="S1266" s="379">
        <f>'6849'!G123</f>
        <v>0</v>
      </c>
      <c r="T1266" s="379">
        <f>'6849'!H123</f>
        <v>661338.68000000005</v>
      </c>
      <c r="U1266" s="428" t="s">
        <v>2124</v>
      </c>
    </row>
    <row r="1267" spans="1:21" x14ac:dyDescent="0.2">
      <c r="A1267" s="365" t="s">
        <v>2160</v>
      </c>
      <c r="B1267" s="376">
        <v>44704</v>
      </c>
      <c r="C1267" s="376">
        <v>44719</v>
      </c>
      <c r="D1267" s="484">
        <f>'6849'!D124</f>
        <v>1110</v>
      </c>
      <c r="E1267" s="365" t="str">
        <f>VLOOKUP(D1267,Fichas!$A$2:$G$2009,7,FALSE)</f>
        <v>05.001</v>
      </c>
      <c r="F1267" s="365" t="str">
        <f>VLOOKUP(D1267,Fichas!$A$2:$H$2009,8,FALSE)</f>
        <v>Fundo Municipal de Saúde</v>
      </c>
      <c r="G1267" s="478" t="str">
        <f>VLOOKUP(D1267,Fichas!$A$2:$I$2009,9,FALSE)</f>
        <v>10</v>
      </c>
      <c r="H1267" s="365" t="str">
        <f>VLOOKUP(D1267,Fichas!$A$2:$J$2009,10,FALSE)</f>
        <v>Saúde</v>
      </c>
      <c r="I1267" s="478" t="str">
        <f>VLOOKUP(D1267,Fichas!$A$2:$K$2009,11,FALSE)</f>
        <v>302</v>
      </c>
      <c r="J1267" s="365" t="str">
        <f>VLOOKUP(D1267,Fichas!$A$2:$L$2009,12,FALSE)</f>
        <v>Assistência Hospitalar e Ambulatorial</v>
      </c>
      <c r="K1267" s="478" t="str">
        <f>VLOOKUP(D1267,Fichas!$A$2:$M$2009,13,FALSE)</f>
        <v>0032</v>
      </c>
      <c r="L1267" s="365" t="str">
        <f>VLOOKUP(D1267,Fichas!$A$2:$N$2009,14,FALSE)</f>
        <v>Atenção Especializada, Urgência e Emergência</v>
      </c>
      <c r="M1267" s="478" t="str">
        <f>VLOOKUP(D1267,Fichas!$A$2:$O$2009,15,FALSE)</f>
        <v>2151</v>
      </c>
      <c r="N1267" s="365" t="str">
        <f>VLOOKUP(D1267,Fichas!$A$2:$P$2009,16,FALSE)</f>
        <v>Manutenção da Assistência Farmacêutica na Atenção Especializada e de Urgência e Emergência</v>
      </c>
      <c r="O1267" s="478" t="str">
        <f>VLOOKUP(D1267,Fichas!$A$2:$C$2009,3,FALSE)</f>
        <v>3.3.90.32.00.00</v>
      </c>
      <c r="P1267" s="365" t="str">
        <f>VLOOKUP(D1267,Fichas!$A$2:$D$2009,4,FALSE)</f>
        <v>Material, Bem ou Serviço para Distribuição Gratuita</v>
      </c>
      <c r="Q1267" s="479" t="str">
        <f>VLOOKUP(D1267,Fichas!$A$2:$E$2009,5,FALSE)</f>
        <v>300</v>
      </c>
      <c r="R1267" s="365" t="str">
        <f>VLOOKUP(Q1267,Dados!$A$2:$C$1673,2,FALSE)</f>
        <v>Ordinário - Saúde</v>
      </c>
      <c r="S1267" s="379">
        <f>'6849'!G124</f>
        <v>0</v>
      </c>
      <c r="T1267" s="379">
        <f>'6849'!H124</f>
        <v>4000000</v>
      </c>
      <c r="U1267" s="428" t="s">
        <v>2124</v>
      </c>
    </row>
    <row r="1268" spans="1:21" x14ac:dyDescent="0.2">
      <c r="A1268" s="365" t="s">
        <v>2160</v>
      </c>
      <c r="B1268" s="376">
        <v>44704</v>
      </c>
      <c r="C1268" s="376">
        <v>44719</v>
      </c>
      <c r="D1268" s="484">
        <f>'6849'!D125</f>
        <v>1114</v>
      </c>
      <c r="E1268" s="365" t="str">
        <f>VLOOKUP(D1268,Fichas!$A$2:$G$2009,7,FALSE)</f>
        <v>05.001</v>
      </c>
      <c r="F1268" s="365" t="str">
        <f>VLOOKUP(D1268,Fichas!$A$2:$H$2009,8,FALSE)</f>
        <v>Fundo Municipal de Saúde</v>
      </c>
      <c r="G1268" s="478" t="str">
        <f>VLOOKUP(D1268,Fichas!$A$2:$I$2009,9,FALSE)</f>
        <v>10</v>
      </c>
      <c r="H1268" s="365" t="str">
        <f>VLOOKUP(D1268,Fichas!$A$2:$J$2009,10,FALSE)</f>
        <v>Saúde</v>
      </c>
      <c r="I1268" s="478" t="str">
        <f>VLOOKUP(D1268,Fichas!$A$2:$K$2009,11,FALSE)</f>
        <v>302</v>
      </c>
      <c r="J1268" s="365" t="str">
        <f>VLOOKUP(D1268,Fichas!$A$2:$L$2009,12,FALSE)</f>
        <v>Assistência Hospitalar e Ambulatorial</v>
      </c>
      <c r="K1268" s="478" t="str">
        <f>VLOOKUP(D1268,Fichas!$A$2:$M$2009,13,FALSE)</f>
        <v>0032</v>
      </c>
      <c r="L1268" s="365" t="str">
        <f>VLOOKUP(D1268,Fichas!$A$2:$N$2009,14,FALSE)</f>
        <v>Atenção Especializada, Urgência e Emergência</v>
      </c>
      <c r="M1268" s="478" t="str">
        <f>VLOOKUP(D1268,Fichas!$A$2:$O$2009,15,FALSE)</f>
        <v>3001</v>
      </c>
      <c r="N1268" s="365" t="str">
        <f>VLOOKUP(D1268,Fichas!$A$2:$P$2009,16,FALSE)</f>
        <v>EI 01, 02, 03, 04, 05, 06, 07 e 16 - Estrutu. E Manut. do Hospital de Tamoios</v>
      </c>
      <c r="O1268" s="478" t="str">
        <f>VLOOKUP(D1268,Fichas!$A$2:$C$2009,3,FALSE)</f>
        <v>3.3.90.30.00.00</v>
      </c>
      <c r="P1268" s="365" t="str">
        <f>VLOOKUP(D1268,Fichas!$A$2:$D$2009,4,FALSE)</f>
        <v>Material de Consumo</v>
      </c>
      <c r="Q1268" s="479" t="str">
        <f>VLOOKUP(D1268,Fichas!$A$2:$E$2009,5,FALSE)</f>
        <v>807</v>
      </c>
      <c r="R1268" s="365" t="str">
        <f>VLOOKUP(Q1268,Dados!$A$2:$C$1673,2,FALSE)</f>
        <v>Royalties Pelo Excedente da Produção</v>
      </c>
      <c r="S1268" s="379">
        <f>'6849'!G125</f>
        <v>0</v>
      </c>
      <c r="T1268" s="379">
        <f>'6849'!H125</f>
        <v>400000</v>
      </c>
      <c r="U1268" s="428" t="s">
        <v>2124</v>
      </c>
    </row>
    <row r="1269" spans="1:21" x14ac:dyDescent="0.2">
      <c r="A1269" s="365" t="s">
        <v>2160</v>
      </c>
      <c r="B1269" s="376">
        <v>44704</v>
      </c>
      <c r="C1269" s="376">
        <v>44719</v>
      </c>
      <c r="D1269" s="484">
        <f>'6849'!D126</f>
        <v>1115</v>
      </c>
      <c r="E1269" s="365" t="str">
        <f>VLOOKUP(D1269,Fichas!$A$2:$G$2009,7,FALSE)</f>
        <v>05.001</v>
      </c>
      <c r="F1269" s="365" t="str">
        <f>VLOOKUP(D1269,Fichas!$A$2:$H$2009,8,FALSE)</f>
        <v>Fundo Municipal de Saúde</v>
      </c>
      <c r="G1269" s="478" t="str">
        <f>VLOOKUP(D1269,Fichas!$A$2:$I$2009,9,FALSE)</f>
        <v>10</v>
      </c>
      <c r="H1269" s="365" t="str">
        <f>VLOOKUP(D1269,Fichas!$A$2:$J$2009,10,FALSE)</f>
        <v>Saúde</v>
      </c>
      <c r="I1269" s="478" t="str">
        <f>VLOOKUP(D1269,Fichas!$A$2:$K$2009,11,FALSE)</f>
        <v>302</v>
      </c>
      <c r="J1269" s="365" t="str">
        <f>VLOOKUP(D1269,Fichas!$A$2:$L$2009,12,FALSE)</f>
        <v>Assistência Hospitalar e Ambulatorial</v>
      </c>
      <c r="K1269" s="478" t="str">
        <f>VLOOKUP(D1269,Fichas!$A$2:$M$2009,13,FALSE)</f>
        <v>0032</v>
      </c>
      <c r="L1269" s="365" t="str">
        <f>VLOOKUP(D1269,Fichas!$A$2:$N$2009,14,FALSE)</f>
        <v>Atenção Especializada, Urgência e Emergência</v>
      </c>
      <c r="M1269" s="478" t="str">
        <f>VLOOKUP(D1269,Fichas!$A$2:$O$2009,15,FALSE)</f>
        <v>3001</v>
      </c>
      <c r="N1269" s="365" t="str">
        <f>VLOOKUP(D1269,Fichas!$A$2:$P$2009,16,FALSE)</f>
        <v>EI 01, 02, 03, 04, 05, 06, 07 e 16 - Estrutu. E Manut. do Hospital de Tamoios</v>
      </c>
      <c r="O1269" s="478" t="str">
        <f>VLOOKUP(D1269,Fichas!$A$2:$C$2009,3,FALSE)</f>
        <v>3.3.90.39.00.00</v>
      </c>
      <c r="P1269" s="365" t="str">
        <f>VLOOKUP(D1269,Fichas!$A$2:$D$2009,4,FALSE)</f>
        <v>Outros Serviços de Terceiros - Pessoa Jurídica</v>
      </c>
      <c r="Q1269" s="479" t="str">
        <f>VLOOKUP(D1269,Fichas!$A$2:$E$2009,5,FALSE)</f>
        <v>807</v>
      </c>
      <c r="R1269" s="365" t="str">
        <f>VLOOKUP(Q1269,Dados!$A$2:$C$1673,2,FALSE)</f>
        <v>Royalties Pelo Excedente da Produção</v>
      </c>
      <c r="S1269" s="379">
        <f>'6849'!G126</f>
        <v>0</v>
      </c>
      <c r="T1269" s="379">
        <f>'6849'!H126</f>
        <v>500000</v>
      </c>
      <c r="U1269" s="428" t="s">
        <v>2124</v>
      </c>
    </row>
    <row r="1270" spans="1:21" x14ac:dyDescent="0.2">
      <c r="A1270" s="365" t="s">
        <v>2160</v>
      </c>
      <c r="B1270" s="376">
        <v>44704</v>
      </c>
      <c r="C1270" s="376">
        <v>44719</v>
      </c>
      <c r="D1270" s="484">
        <f>'6849'!D127</f>
        <v>1116</v>
      </c>
      <c r="E1270" s="365" t="str">
        <f>VLOOKUP(D1270,Fichas!$A$2:$G$2009,7,FALSE)</f>
        <v>05.001</v>
      </c>
      <c r="F1270" s="365" t="str">
        <f>VLOOKUP(D1270,Fichas!$A$2:$H$2009,8,FALSE)</f>
        <v>Fundo Municipal de Saúde</v>
      </c>
      <c r="G1270" s="478" t="str">
        <f>VLOOKUP(D1270,Fichas!$A$2:$I$2009,9,FALSE)</f>
        <v>10</v>
      </c>
      <c r="H1270" s="365" t="str">
        <f>VLOOKUP(D1270,Fichas!$A$2:$J$2009,10,FALSE)</f>
        <v>Saúde</v>
      </c>
      <c r="I1270" s="478" t="str">
        <f>VLOOKUP(D1270,Fichas!$A$2:$K$2009,11,FALSE)</f>
        <v>302</v>
      </c>
      <c r="J1270" s="365" t="str">
        <f>VLOOKUP(D1270,Fichas!$A$2:$L$2009,12,FALSE)</f>
        <v>Assistência Hospitalar e Ambulatorial</v>
      </c>
      <c r="K1270" s="478" t="str">
        <f>VLOOKUP(D1270,Fichas!$A$2:$M$2009,13,FALSE)</f>
        <v>0032</v>
      </c>
      <c r="L1270" s="365" t="str">
        <f>VLOOKUP(D1270,Fichas!$A$2:$N$2009,14,FALSE)</f>
        <v>Atenção Especializada, Urgência e Emergência</v>
      </c>
      <c r="M1270" s="478" t="str">
        <f>VLOOKUP(D1270,Fichas!$A$2:$O$2009,15,FALSE)</f>
        <v>3001</v>
      </c>
      <c r="N1270" s="365" t="str">
        <f>VLOOKUP(D1270,Fichas!$A$2:$P$2009,16,FALSE)</f>
        <v>EI 01, 02, 03, 04, 05, 06, 07 e 16 - Estrutu. E Manut. do Hospital de Tamoios</v>
      </c>
      <c r="O1270" s="478" t="str">
        <f>VLOOKUP(D1270,Fichas!$A$2:$C$2009,3,FALSE)</f>
        <v>4.4.90.51.00.00</v>
      </c>
      <c r="P1270" s="365" t="str">
        <f>VLOOKUP(D1270,Fichas!$A$2:$D$2009,4,FALSE)</f>
        <v>Obras e Instalações</v>
      </c>
      <c r="Q1270" s="479" t="str">
        <f>VLOOKUP(D1270,Fichas!$A$2:$E$2009,5,FALSE)</f>
        <v>807</v>
      </c>
      <c r="R1270" s="365" t="str">
        <f>VLOOKUP(Q1270,Dados!$A$2:$C$1673,2,FALSE)</f>
        <v>Royalties Pelo Excedente da Produção</v>
      </c>
      <c r="S1270" s="379">
        <f>'6849'!G127</f>
        <v>0</v>
      </c>
      <c r="T1270" s="379">
        <f>'6849'!H127</f>
        <v>1432180.11</v>
      </c>
      <c r="U1270" s="428" t="s">
        <v>2124</v>
      </c>
    </row>
    <row r="1271" spans="1:21" x14ac:dyDescent="0.2">
      <c r="A1271" s="365" t="s">
        <v>2160</v>
      </c>
      <c r="B1271" s="376">
        <v>44704</v>
      </c>
      <c r="C1271" s="376">
        <v>44719</v>
      </c>
      <c r="D1271" s="484">
        <f>'6849'!D128</f>
        <v>1117</v>
      </c>
      <c r="E1271" s="365" t="str">
        <f>VLOOKUP(D1271,Fichas!$A$2:$G$2009,7,FALSE)</f>
        <v>05.001</v>
      </c>
      <c r="F1271" s="365" t="str">
        <f>VLOOKUP(D1271,Fichas!$A$2:$H$2009,8,FALSE)</f>
        <v>Fundo Municipal de Saúde</v>
      </c>
      <c r="G1271" s="478" t="str">
        <f>VLOOKUP(D1271,Fichas!$A$2:$I$2009,9,FALSE)</f>
        <v>10</v>
      </c>
      <c r="H1271" s="365" t="str">
        <f>VLOOKUP(D1271,Fichas!$A$2:$J$2009,10,FALSE)</f>
        <v>Saúde</v>
      </c>
      <c r="I1271" s="478" t="str">
        <f>VLOOKUP(D1271,Fichas!$A$2:$K$2009,11,FALSE)</f>
        <v>302</v>
      </c>
      <c r="J1271" s="365" t="str">
        <f>VLOOKUP(D1271,Fichas!$A$2:$L$2009,12,FALSE)</f>
        <v>Assistência Hospitalar e Ambulatorial</v>
      </c>
      <c r="K1271" s="478" t="str">
        <f>VLOOKUP(D1271,Fichas!$A$2:$M$2009,13,FALSE)</f>
        <v>0032</v>
      </c>
      <c r="L1271" s="365" t="str">
        <f>VLOOKUP(D1271,Fichas!$A$2:$N$2009,14,FALSE)</f>
        <v>Atenção Especializada, Urgência e Emergência</v>
      </c>
      <c r="M1271" s="478" t="str">
        <f>VLOOKUP(D1271,Fichas!$A$2:$O$2009,15,FALSE)</f>
        <v>3001</v>
      </c>
      <c r="N1271" s="365" t="str">
        <f>VLOOKUP(D1271,Fichas!$A$2:$P$2009,16,FALSE)</f>
        <v>EI 01, 02, 03, 04, 05, 06, 07 e 16 - Estrutu. E Manut. do Hospital de Tamoios</v>
      </c>
      <c r="O1271" s="478" t="str">
        <f>VLOOKUP(D1271,Fichas!$A$2:$C$2009,3,FALSE)</f>
        <v>4.4.90.52.00.00</v>
      </c>
      <c r="P1271" s="365" t="str">
        <f>VLOOKUP(D1271,Fichas!$A$2:$D$2009,4,FALSE)</f>
        <v>Equipamentos e Material Permanente</v>
      </c>
      <c r="Q1271" s="479" t="str">
        <f>VLOOKUP(D1271,Fichas!$A$2:$E$2009,5,FALSE)</f>
        <v>807</v>
      </c>
      <c r="R1271" s="365" t="str">
        <f>VLOOKUP(Q1271,Dados!$A$2:$C$1673,2,FALSE)</f>
        <v>Royalties Pelo Excedente da Produção</v>
      </c>
      <c r="S1271" s="379">
        <f>'6849'!G128</f>
        <v>0</v>
      </c>
      <c r="T1271" s="379">
        <f>'6849'!H128</f>
        <v>500000</v>
      </c>
      <c r="U1271" s="428" t="s">
        <v>2124</v>
      </c>
    </row>
    <row r="1272" spans="1:21" x14ac:dyDescent="0.2">
      <c r="A1272" s="365" t="s">
        <v>2160</v>
      </c>
      <c r="B1272" s="376">
        <v>44704</v>
      </c>
      <c r="C1272" s="376">
        <v>44719</v>
      </c>
      <c r="D1272" s="484">
        <f>'6849'!D129</f>
        <v>1151</v>
      </c>
      <c r="E1272" s="365" t="str">
        <f>VLOOKUP(D1272,Fichas!$A$2:$G$2009,7,FALSE)</f>
        <v>05.001</v>
      </c>
      <c r="F1272" s="365" t="str">
        <f>VLOOKUP(D1272,Fichas!$A$2:$H$2009,8,FALSE)</f>
        <v>Fundo Municipal de Saúde</v>
      </c>
      <c r="G1272" s="478" t="str">
        <f>VLOOKUP(D1272,Fichas!$A$2:$I$2009,9,FALSE)</f>
        <v>10</v>
      </c>
      <c r="H1272" s="365" t="str">
        <f>VLOOKUP(D1272,Fichas!$A$2:$J$2009,10,FALSE)</f>
        <v>Saúde</v>
      </c>
      <c r="I1272" s="478" t="str">
        <f>VLOOKUP(D1272,Fichas!$A$2:$K$2009,11,FALSE)</f>
        <v>305</v>
      </c>
      <c r="J1272" s="365" t="str">
        <f>VLOOKUP(D1272,Fichas!$A$2:$L$2009,12,FALSE)</f>
        <v>Vigilância Epidemiológica</v>
      </c>
      <c r="K1272" s="478" t="str">
        <f>VLOOKUP(D1272,Fichas!$A$2:$M$2009,13,FALSE)</f>
        <v>0033</v>
      </c>
      <c r="L1272" s="365" t="str">
        <f>VLOOKUP(D1272,Fichas!$A$2:$N$2009,14,FALSE)</f>
        <v>Vigilâncias em Saúde</v>
      </c>
      <c r="M1272" s="478" t="str">
        <f>VLOOKUP(D1272,Fichas!$A$2:$O$2009,15,FALSE)</f>
        <v>2156</v>
      </c>
      <c r="N1272" s="365" t="str">
        <f>VLOOKUP(D1272,Fichas!$A$2:$P$2009,16,FALSE)</f>
        <v>Manutenção das Ações e Serviços de Vigilância Ambiental</v>
      </c>
      <c r="O1272" s="478" t="str">
        <f>VLOOKUP(D1272,Fichas!$A$2:$C$2009,3,FALSE)</f>
        <v>3.1.90.04.00.00</v>
      </c>
      <c r="P1272" s="365" t="str">
        <f>VLOOKUP(D1272,Fichas!$A$2:$D$2009,4,FALSE)</f>
        <v>Contratação por Tempo Determinado</v>
      </c>
      <c r="Q1272" s="479" t="str">
        <f>VLOOKUP(D1272,Fichas!$A$2:$E$2009,5,FALSE)</f>
        <v>300</v>
      </c>
      <c r="R1272" s="365" t="str">
        <f>VLOOKUP(Q1272,Dados!$A$2:$C$1673,2,FALSE)</f>
        <v>Ordinário - Saúde</v>
      </c>
      <c r="S1272" s="379">
        <f>'6849'!G129</f>
        <v>0</v>
      </c>
      <c r="T1272" s="379">
        <f>'6849'!H129</f>
        <v>1000000</v>
      </c>
      <c r="U1272" s="428" t="s">
        <v>2124</v>
      </c>
    </row>
    <row r="1273" spans="1:21" x14ac:dyDescent="0.2">
      <c r="A1273" s="365" t="s">
        <v>2160</v>
      </c>
      <c r="B1273" s="376">
        <v>44704</v>
      </c>
      <c r="C1273" s="376">
        <v>44719</v>
      </c>
      <c r="D1273" s="484">
        <f>'6849'!D130</f>
        <v>1152</v>
      </c>
      <c r="E1273" s="365" t="str">
        <f>VLOOKUP(D1273,Fichas!$A$2:$G$2009,7,FALSE)</f>
        <v>05.001</v>
      </c>
      <c r="F1273" s="365" t="str">
        <f>VLOOKUP(D1273,Fichas!$A$2:$H$2009,8,FALSE)</f>
        <v>Fundo Municipal de Saúde</v>
      </c>
      <c r="G1273" s="478" t="str">
        <f>VLOOKUP(D1273,Fichas!$A$2:$I$2009,9,FALSE)</f>
        <v>10</v>
      </c>
      <c r="H1273" s="365" t="str">
        <f>VLOOKUP(D1273,Fichas!$A$2:$J$2009,10,FALSE)</f>
        <v>Saúde</v>
      </c>
      <c r="I1273" s="478" t="str">
        <f>VLOOKUP(D1273,Fichas!$A$2:$K$2009,11,FALSE)</f>
        <v>305</v>
      </c>
      <c r="J1273" s="365" t="str">
        <f>VLOOKUP(D1273,Fichas!$A$2:$L$2009,12,FALSE)</f>
        <v>Vigilância Epidemiológica</v>
      </c>
      <c r="K1273" s="478" t="str">
        <f>VLOOKUP(D1273,Fichas!$A$2:$M$2009,13,FALSE)</f>
        <v>0033</v>
      </c>
      <c r="L1273" s="365" t="str">
        <f>VLOOKUP(D1273,Fichas!$A$2:$N$2009,14,FALSE)</f>
        <v>Vigilâncias em Saúde</v>
      </c>
      <c r="M1273" s="478" t="str">
        <f>VLOOKUP(D1273,Fichas!$A$2:$O$2009,15,FALSE)</f>
        <v>2156</v>
      </c>
      <c r="N1273" s="365" t="str">
        <f>VLOOKUP(D1273,Fichas!$A$2:$P$2009,16,FALSE)</f>
        <v>Manutenção das Ações e Serviços de Vigilância Ambiental</v>
      </c>
      <c r="O1273" s="478" t="str">
        <f>VLOOKUP(D1273,Fichas!$A$2:$C$2009,3,FALSE)</f>
        <v>3.1.90.11.00.00</v>
      </c>
      <c r="P1273" s="365" t="str">
        <f>VLOOKUP(D1273,Fichas!$A$2:$D$2009,4,FALSE)</f>
        <v>Vencimentos e Vantagens Fixas - Pessoal Civil</v>
      </c>
      <c r="Q1273" s="479" t="str">
        <f>VLOOKUP(D1273,Fichas!$A$2:$E$2009,5,FALSE)</f>
        <v>300</v>
      </c>
      <c r="R1273" s="365" t="str">
        <f>VLOOKUP(Q1273,Dados!$A$2:$C$1673,2,FALSE)</f>
        <v>Ordinário - Saúde</v>
      </c>
      <c r="S1273" s="379">
        <f>'6849'!G130</f>
        <v>0</v>
      </c>
      <c r="T1273" s="379">
        <f>'6849'!H130</f>
        <v>500000</v>
      </c>
      <c r="U1273" s="428" t="s">
        <v>2124</v>
      </c>
    </row>
    <row r="1274" spans="1:21" x14ac:dyDescent="0.2">
      <c r="A1274" s="365" t="s">
        <v>2160</v>
      </c>
      <c r="B1274" s="376">
        <v>44704</v>
      </c>
      <c r="C1274" s="376">
        <v>44719</v>
      </c>
      <c r="D1274" s="484">
        <f>'6849'!D131</f>
        <v>1470</v>
      </c>
      <c r="E1274" s="365" t="str">
        <f>VLOOKUP(D1274,Fichas!$A$2:$G$2009,7,FALSE)</f>
        <v>03.001</v>
      </c>
      <c r="F1274" s="365" t="str">
        <f>VLOOKUP(D1274,Fichas!$A$2:$H$2009,8,FALSE)</f>
        <v>Fundo Municipal de Assistência Social</v>
      </c>
      <c r="G1274" s="478" t="str">
        <f>VLOOKUP(D1274,Fichas!$A$2:$I$2009,9,FALSE)</f>
        <v>08</v>
      </c>
      <c r="H1274" s="365" t="str">
        <f>VLOOKUP(D1274,Fichas!$A$2:$J$2009,10,FALSE)</f>
        <v>Assistência Social</v>
      </c>
      <c r="I1274" s="478" t="str">
        <f>VLOOKUP(D1274,Fichas!$A$2:$K$2009,11,FALSE)</f>
        <v>244</v>
      </c>
      <c r="J1274" s="365" t="str">
        <f>VLOOKUP(D1274,Fichas!$A$2:$L$2009,12,FALSE)</f>
        <v>Assistência Comunitária</v>
      </c>
      <c r="K1274" s="478" t="str">
        <f>VLOOKUP(D1274,Fichas!$A$2:$M$2009,13,FALSE)</f>
        <v>0045</v>
      </c>
      <c r="L1274" s="365" t="str">
        <f>VLOOKUP(D1274,Fichas!$A$2:$N$2009,14,FALSE)</f>
        <v>Políticas de Assistência Social</v>
      </c>
      <c r="M1274" s="478" t="str">
        <f>VLOOKUP(D1274,Fichas!$A$2:$O$2009,15,FALSE)</f>
        <v>2223</v>
      </c>
      <c r="N1274" s="365" t="str">
        <f>VLOOKUP(D1274,Fichas!$A$2:$P$2009,16,FALSE)</f>
        <v>Manutenção de Proteção e Atendimento Especializado à Família e Indivíduos  - PAEFI</v>
      </c>
      <c r="O1274" s="478" t="str">
        <f>VLOOKUP(D1274,Fichas!$A$2:$C$2009,3,FALSE)</f>
        <v>4.4.90.52.00.00</v>
      </c>
      <c r="P1274" s="365" t="str">
        <f>VLOOKUP(D1274,Fichas!$A$2:$D$2009,4,FALSE)</f>
        <v>Equipamentos e Material Permanente</v>
      </c>
      <c r="Q1274" s="479" t="str">
        <f>VLOOKUP(D1274,Fichas!$A$2:$E$2009,5,FALSE)</f>
        <v>3937</v>
      </c>
      <c r="R1274" s="365" t="str">
        <f>VLOOKUP(Q1274,Dados!$A$2:$C$1673,2,FALSE)</f>
        <v>Superávit - Bl. MAC FNAS</v>
      </c>
      <c r="S1274" s="379">
        <f>'6849'!G131</f>
        <v>0</v>
      </c>
      <c r="T1274" s="379">
        <f>'6849'!H131</f>
        <v>14298.24</v>
      </c>
      <c r="U1274" s="428" t="s">
        <v>2124</v>
      </c>
    </row>
    <row r="1275" spans="1:21" x14ac:dyDescent="0.2">
      <c r="A1275" s="365" t="s">
        <v>2160</v>
      </c>
      <c r="B1275" s="376">
        <v>44704</v>
      </c>
      <c r="C1275" s="376">
        <v>44719</v>
      </c>
      <c r="D1275" s="484">
        <f>'6849'!D132</f>
        <v>1277</v>
      </c>
      <c r="E1275" s="365" t="str">
        <f>VLOOKUP(D1275,Fichas!$A$2:$G$2009,7,FALSE)</f>
        <v>11.001</v>
      </c>
      <c r="F1275" s="365" t="str">
        <f>VLOOKUP(D1275,Fichas!$A$2:$H$2009,8,FALSE)</f>
        <v>Fundo Municipal de Meio Ambiente</v>
      </c>
      <c r="G1275" s="478" t="str">
        <f>VLOOKUP(D1275,Fichas!$A$2:$I$2009,9,FALSE)</f>
        <v>18</v>
      </c>
      <c r="H1275" s="365" t="str">
        <f>VLOOKUP(D1275,Fichas!$A$2:$J$2009,10,FALSE)</f>
        <v>Gestão Ambiental</v>
      </c>
      <c r="I1275" s="478" t="str">
        <f>VLOOKUP(D1275,Fichas!$A$2:$K$2009,11,FALSE)</f>
        <v>541</v>
      </c>
      <c r="J1275" s="365" t="str">
        <f>VLOOKUP(D1275,Fichas!$A$2:$L$2009,12,FALSE)</f>
        <v>Preservação e Conservação Ambiental</v>
      </c>
      <c r="K1275" s="478" t="str">
        <f>VLOOKUP(D1275,Fichas!$A$2:$M$2009,13,FALSE)</f>
        <v>0027</v>
      </c>
      <c r="L1275" s="365" t="str">
        <f>VLOOKUP(D1275,Fichas!$A$2:$N$2009,14,FALSE)</f>
        <v>Gestão Ambiental</v>
      </c>
      <c r="M1275" s="478" t="str">
        <f>VLOOKUP(D1275,Fichas!$A$2:$O$2009,15,FALSE)</f>
        <v>2113</v>
      </c>
      <c r="N1275" s="365" t="str">
        <f>VLOOKUP(D1275,Fichas!$A$2:$P$2009,16,FALSE)</f>
        <v>Estruturação e Manutenção das Unidades de Conservação</v>
      </c>
      <c r="O1275" s="478" t="str">
        <f>VLOOKUP(D1275,Fichas!$A$2:$C$2009,3,FALSE)</f>
        <v>4.4.90.51.00.00</v>
      </c>
      <c r="P1275" s="365" t="str">
        <f>VLOOKUP(D1275,Fichas!$A$2:$D$2009,4,FALSE)</f>
        <v>Obras e Instalações</v>
      </c>
      <c r="Q1275" s="479" t="str">
        <f>VLOOKUP(D1275,Fichas!$A$2:$E$2009,5,FALSE)</f>
        <v>947</v>
      </c>
      <c r="R1275" s="365" t="str">
        <f>VLOOKUP(Q1275,Dados!$A$2:$C$1673,2,FALSE)</f>
        <v>ICMS Verde</v>
      </c>
      <c r="S1275" s="379">
        <f>'6849'!G132</f>
        <v>0</v>
      </c>
      <c r="T1275" s="379">
        <f>'6849'!H132</f>
        <v>61477.78</v>
      </c>
      <c r="U1275" s="428" t="s">
        <v>2124</v>
      </c>
    </row>
    <row r="1276" spans="1:21" x14ac:dyDescent="0.2">
      <c r="A1276" s="365" t="s">
        <v>2160</v>
      </c>
      <c r="B1276" s="376">
        <v>44704</v>
      </c>
      <c r="C1276" s="376">
        <v>44719</v>
      </c>
      <c r="D1276" s="484">
        <f>'6849'!D133</f>
        <v>1387</v>
      </c>
      <c r="E1276" s="365" t="str">
        <f>VLOOKUP(D1276,Fichas!$A$2:$G$2009,7,FALSE)</f>
        <v>23.001</v>
      </c>
      <c r="F1276" s="365" t="str">
        <f>VLOOKUP(D1276,Fichas!$A$2:$H$2009,8,FALSE)</f>
        <v>Companhia de Serviços de Cabo Frio - COMSERCAF</v>
      </c>
      <c r="G1276" s="478" t="str">
        <f>VLOOKUP(D1276,Fichas!$A$2:$I$2009,9,FALSE)</f>
        <v>15</v>
      </c>
      <c r="H1276" s="365" t="str">
        <f>VLOOKUP(D1276,Fichas!$A$2:$J$2009,10,FALSE)</f>
        <v>Urbanismo</v>
      </c>
      <c r="I1276" s="478" t="str">
        <f>VLOOKUP(D1276,Fichas!$A$2:$K$2009,11,FALSE)</f>
        <v>452</v>
      </c>
      <c r="J1276" s="365" t="str">
        <f>VLOOKUP(D1276,Fichas!$A$2:$L$2009,12,FALSE)</f>
        <v>Serviços Urbanos</v>
      </c>
      <c r="K1276" s="478" t="str">
        <f>VLOOKUP(D1276,Fichas!$A$2:$M$2009,13,FALSE)</f>
        <v>0043</v>
      </c>
      <c r="L1276" s="365" t="str">
        <f>VLOOKUP(D1276,Fichas!$A$2:$N$2009,14,FALSE)</f>
        <v>Serviços de Utilidade Pública</v>
      </c>
      <c r="M1276" s="478" t="str">
        <f>VLOOKUP(D1276,Fichas!$A$2:$O$2009,15,FALSE)</f>
        <v>2211</v>
      </c>
      <c r="N1276" s="365" t="str">
        <f>VLOOKUP(D1276,Fichas!$A$2:$P$2009,16,FALSE)</f>
        <v>Limpeza, Conservação e Manutenção de Logradouros</v>
      </c>
      <c r="O1276" s="478" t="str">
        <f>VLOOKUP(D1276,Fichas!$A$2:$C$2009,3,FALSE)</f>
        <v>3.3.90.39.00.00</v>
      </c>
      <c r="P1276" s="365" t="str">
        <f>VLOOKUP(D1276,Fichas!$A$2:$D$2009,4,FALSE)</f>
        <v>Outros Serviços de Terceiros - Pessoa Jurídica</v>
      </c>
      <c r="Q1276" s="479" t="str">
        <f>VLOOKUP(D1276,Fichas!$A$2:$E$2009,5,FALSE)</f>
        <v>806</v>
      </c>
      <c r="R1276" s="365" t="str">
        <f>VLOOKUP(Q1276,Dados!$A$2:$C$1673,2,FALSE)</f>
        <v>Comp. Financ. dos Royalties Pela Produção</v>
      </c>
      <c r="S1276" s="379">
        <f>'6849'!G133</f>
        <v>0</v>
      </c>
      <c r="T1276" s="379">
        <f>'6849'!H133</f>
        <v>300000</v>
      </c>
      <c r="U1276" s="428" t="s">
        <v>2124</v>
      </c>
    </row>
    <row r="1277" spans="1:21" x14ac:dyDescent="0.2">
      <c r="A1277" s="365" t="s">
        <v>2160</v>
      </c>
      <c r="B1277" s="376">
        <v>44704</v>
      </c>
      <c r="C1277" s="376">
        <v>44719</v>
      </c>
      <c r="D1277" s="484">
        <f>'6849'!D134</f>
        <v>1389</v>
      </c>
      <c r="E1277" s="365" t="str">
        <f>VLOOKUP(D1277,Fichas!$A$2:$G$2009,7,FALSE)</f>
        <v>23.001</v>
      </c>
      <c r="F1277" s="365" t="str">
        <f>VLOOKUP(D1277,Fichas!$A$2:$H$2009,8,FALSE)</f>
        <v>Companhia de Serviços de Cabo Frio - COMSERCAF</v>
      </c>
      <c r="G1277" s="478" t="str">
        <f>VLOOKUP(D1277,Fichas!$A$2:$I$2009,9,FALSE)</f>
        <v>15</v>
      </c>
      <c r="H1277" s="365" t="str">
        <f>VLOOKUP(D1277,Fichas!$A$2:$J$2009,10,FALSE)</f>
        <v>Urbanismo</v>
      </c>
      <c r="I1277" s="478" t="str">
        <f>VLOOKUP(D1277,Fichas!$A$2:$K$2009,11,FALSE)</f>
        <v>452</v>
      </c>
      <c r="J1277" s="365" t="str">
        <f>VLOOKUP(D1277,Fichas!$A$2:$L$2009,12,FALSE)</f>
        <v>Serviços Urbanos</v>
      </c>
      <c r="K1277" s="478" t="str">
        <f>VLOOKUP(D1277,Fichas!$A$2:$M$2009,13,FALSE)</f>
        <v>0043</v>
      </c>
      <c r="L1277" s="365" t="str">
        <f>VLOOKUP(D1277,Fichas!$A$2:$N$2009,14,FALSE)</f>
        <v>Serviços de Utilidade Pública</v>
      </c>
      <c r="M1277" s="478" t="str">
        <f>VLOOKUP(D1277,Fichas!$A$2:$O$2009,15,FALSE)</f>
        <v>2211</v>
      </c>
      <c r="N1277" s="365" t="str">
        <f>VLOOKUP(D1277,Fichas!$A$2:$P$2009,16,FALSE)</f>
        <v>Limpeza, Conservação e Manutenção de Logradouros</v>
      </c>
      <c r="O1277" s="478" t="str">
        <f>VLOOKUP(D1277,Fichas!$A$2:$C$2009,3,FALSE)</f>
        <v>4.4.90.51.00.00</v>
      </c>
      <c r="P1277" s="365" t="str">
        <f>VLOOKUP(D1277,Fichas!$A$2:$D$2009,4,FALSE)</f>
        <v>Obras e Instalações</v>
      </c>
      <c r="Q1277" s="479" t="str">
        <f>VLOOKUP(D1277,Fichas!$A$2:$E$2009,5,FALSE)</f>
        <v>806</v>
      </c>
      <c r="R1277" s="365" t="str">
        <f>VLOOKUP(Q1277,Dados!$A$2:$C$1673,2,FALSE)</f>
        <v>Comp. Financ. dos Royalties Pela Produção</v>
      </c>
      <c r="S1277" s="379">
        <f>'6849'!G134</f>
        <v>0</v>
      </c>
      <c r="T1277" s="379">
        <f>'6849'!H134</f>
        <v>200000</v>
      </c>
      <c r="U1277" s="428" t="s">
        <v>2124</v>
      </c>
    </row>
    <row r="1278" spans="1:21" x14ac:dyDescent="0.2">
      <c r="A1278" s="365" t="s">
        <v>2160</v>
      </c>
      <c r="B1278" s="376">
        <v>44704</v>
      </c>
      <c r="C1278" s="376">
        <v>44719</v>
      </c>
      <c r="D1278" s="484">
        <f>'6849'!D135</f>
        <v>1394</v>
      </c>
      <c r="E1278" s="365" t="str">
        <f>VLOOKUP(D1278,Fichas!$A$2:$G$2009,7,FALSE)</f>
        <v>23.001</v>
      </c>
      <c r="F1278" s="365" t="str">
        <f>VLOOKUP(D1278,Fichas!$A$2:$H$2009,8,FALSE)</f>
        <v>Companhia de Serviços de Cabo Frio - COMSERCAF</v>
      </c>
      <c r="G1278" s="478" t="str">
        <f>VLOOKUP(D1278,Fichas!$A$2:$I$2009,9,FALSE)</f>
        <v>18</v>
      </c>
      <c r="H1278" s="365" t="str">
        <f>VLOOKUP(D1278,Fichas!$A$2:$J$2009,10,FALSE)</f>
        <v>Gestão Ambiental</v>
      </c>
      <c r="I1278" s="478" t="str">
        <f>VLOOKUP(D1278,Fichas!$A$2:$K$2009,11,FALSE)</f>
        <v>452</v>
      </c>
      <c r="J1278" s="365" t="str">
        <f>VLOOKUP(D1278,Fichas!$A$2:$L$2009,12,FALSE)</f>
        <v>Serviços Urbanos</v>
      </c>
      <c r="K1278" s="478" t="str">
        <f>VLOOKUP(D1278,Fichas!$A$2:$M$2009,13,FALSE)</f>
        <v>0044</v>
      </c>
      <c r="L1278" s="365" t="str">
        <f>VLOOKUP(D1278,Fichas!$A$2:$N$2009,14,FALSE)</f>
        <v>Gestão de Resíduos Sólidos</v>
      </c>
      <c r="M1278" s="478" t="str">
        <f>VLOOKUP(D1278,Fichas!$A$2:$O$2009,15,FALSE)</f>
        <v>2213</v>
      </c>
      <c r="N1278" s="365" t="str">
        <f>VLOOKUP(D1278,Fichas!$A$2:$P$2009,16,FALSE)</f>
        <v>Implantação e Manutenção da Coleta Seletiva de Lixo</v>
      </c>
      <c r="O1278" s="478" t="str">
        <f>VLOOKUP(D1278,Fichas!$A$2:$C$2009,3,FALSE)</f>
        <v>3.3.90.30.00.00</v>
      </c>
      <c r="P1278" s="365" t="str">
        <f>VLOOKUP(D1278,Fichas!$A$2:$D$2009,4,FALSE)</f>
        <v>Material de Consumo</v>
      </c>
      <c r="Q1278" s="479" t="str">
        <f>VLOOKUP(D1278,Fichas!$A$2:$E$2009,5,FALSE)</f>
        <v>807</v>
      </c>
      <c r="R1278" s="365" t="str">
        <f>VLOOKUP(Q1278,Dados!$A$2:$C$1673,2,FALSE)</f>
        <v>Royalties Pelo Excedente da Produção</v>
      </c>
      <c r="S1278" s="379">
        <f>'6849'!G135</f>
        <v>0</v>
      </c>
      <c r="T1278" s="379">
        <f>'6849'!H135</f>
        <v>50000</v>
      </c>
      <c r="U1278" s="428" t="s">
        <v>2124</v>
      </c>
    </row>
    <row r="1279" spans="1:21" x14ac:dyDescent="0.2">
      <c r="A1279" s="365" t="s">
        <v>2160</v>
      </c>
      <c r="B1279" s="376">
        <v>44704</v>
      </c>
      <c r="C1279" s="376">
        <v>44719</v>
      </c>
      <c r="D1279" s="484">
        <f>'6849'!D136</f>
        <v>1395</v>
      </c>
      <c r="E1279" s="365" t="str">
        <f>VLOOKUP(D1279,Fichas!$A$2:$G$2009,7,FALSE)</f>
        <v>23.001</v>
      </c>
      <c r="F1279" s="365" t="str">
        <f>VLOOKUP(D1279,Fichas!$A$2:$H$2009,8,FALSE)</f>
        <v>Companhia de Serviços de Cabo Frio - COMSERCAF</v>
      </c>
      <c r="G1279" s="478" t="str">
        <f>VLOOKUP(D1279,Fichas!$A$2:$I$2009,9,FALSE)</f>
        <v>18</v>
      </c>
      <c r="H1279" s="365" t="str">
        <f>VLOOKUP(D1279,Fichas!$A$2:$J$2009,10,FALSE)</f>
        <v>Gestão Ambiental</v>
      </c>
      <c r="I1279" s="478" t="str">
        <f>VLOOKUP(D1279,Fichas!$A$2:$K$2009,11,FALSE)</f>
        <v>452</v>
      </c>
      <c r="J1279" s="365" t="str">
        <f>VLOOKUP(D1279,Fichas!$A$2:$L$2009,12,FALSE)</f>
        <v>Serviços Urbanos</v>
      </c>
      <c r="K1279" s="478" t="str">
        <f>VLOOKUP(D1279,Fichas!$A$2:$M$2009,13,FALSE)</f>
        <v>0044</v>
      </c>
      <c r="L1279" s="365" t="str">
        <f>VLOOKUP(D1279,Fichas!$A$2:$N$2009,14,FALSE)</f>
        <v>Gestão de Resíduos Sólidos</v>
      </c>
      <c r="M1279" s="478" t="str">
        <f>VLOOKUP(D1279,Fichas!$A$2:$O$2009,15,FALSE)</f>
        <v>2213</v>
      </c>
      <c r="N1279" s="365" t="str">
        <f>VLOOKUP(D1279,Fichas!$A$2:$P$2009,16,FALSE)</f>
        <v>Implantação e Manutenção da Coleta Seletiva de Lixo</v>
      </c>
      <c r="O1279" s="478" t="str">
        <f>VLOOKUP(D1279,Fichas!$A$2:$C$2009,3,FALSE)</f>
        <v>3.3.90.36.00.00</v>
      </c>
      <c r="P1279" s="365" t="str">
        <f>VLOOKUP(D1279,Fichas!$A$2:$D$2009,4,FALSE)</f>
        <v>Outros Serviços de Terceiros - Pessoa Física</v>
      </c>
      <c r="Q1279" s="479" t="str">
        <f>VLOOKUP(D1279,Fichas!$A$2:$E$2009,5,FALSE)</f>
        <v>807</v>
      </c>
      <c r="R1279" s="365" t="str">
        <f>VLOOKUP(Q1279,Dados!$A$2:$C$1673,2,FALSE)</f>
        <v>Royalties Pelo Excedente da Produção</v>
      </c>
      <c r="S1279" s="379">
        <f>'6849'!G136</f>
        <v>0</v>
      </c>
      <c r="T1279" s="379">
        <f>'6849'!H136</f>
        <v>187500</v>
      </c>
      <c r="U1279" s="428" t="s">
        <v>2124</v>
      </c>
    </row>
    <row r="1280" spans="1:21" x14ac:dyDescent="0.2">
      <c r="A1280" s="365" t="s">
        <v>2160</v>
      </c>
      <c r="B1280" s="376">
        <v>44704</v>
      </c>
      <c r="C1280" s="376">
        <v>44719</v>
      </c>
      <c r="D1280" s="484">
        <f>'6849'!D137</f>
        <v>1396</v>
      </c>
      <c r="E1280" s="365" t="str">
        <f>VLOOKUP(D1280,Fichas!$A$2:$G$2009,7,FALSE)</f>
        <v>23.001</v>
      </c>
      <c r="F1280" s="365" t="str">
        <f>VLOOKUP(D1280,Fichas!$A$2:$H$2009,8,FALSE)</f>
        <v>Companhia de Serviços de Cabo Frio - COMSERCAF</v>
      </c>
      <c r="G1280" s="478" t="str">
        <f>VLOOKUP(D1280,Fichas!$A$2:$I$2009,9,FALSE)</f>
        <v>18</v>
      </c>
      <c r="H1280" s="365" t="str">
        <f>VLOOKUP(D1280,Fichas!$A$2:$J$2009,10,FALSE)</f>
        <v>Gestão Ambiental</v>
      </c>
      <c r="I1280" s="478" t="str">
        <f>VLOOKUP(D1280,Fichas!$A$2:$K$2009,11,FALSE)</f>
        <v>452</v>
      </c>
      <c r="J1280" s="365" t="str">
        <f>VLOOKUP(D1280,Fichas!$A$2:$L$2009,12,FALSE)</f>
        <v>Serviços Urbanos</v>
      </c>
      <c r="K1280" s="478" t="str">
        <f>VLOOKUP(D1280,Fichas!$A$2:$M$2009,13,FALSE)</f>
        <v>0044</v>
      </c>
      <c r="L1280" s="365" t="str">
        <f>VLOOKUP(D1280,Fichas!$A$2:$N$2009,14,FALSE)</f>
        <v>Gestão de Resíduos Sólidos</v>
      </c>
      <c r="M1280" s="478" t="str">
        <f>VLOOKUP(D1280,Fichas!$A$2:$O$2009,15,FALSE)</f>
        <v>2213</v>
      </c>
      <c r="N1280" s="365" t="str">
        <f>VLOOKUP(D1280,Fichas!$A$2:$P$2009,16,FALSE)</f>
        <v>Implantação e Manutenção da Coleta Seletiva de Lixo</v>
      </c>
      <c r="O1280" s="478" t="str">
        <f>VLOOKUP(D1280,Fichas!$A$2:$C$2009,3,FALSE)</f>
        <v>3.3.90.39.00.00</v>
      </c>
      <c r="P1280" s="365" t="str">
        <f>VLOOKUP(D1280,Fichas!$A$2:$D$2009,4,FALSE)</f>
        <v>Outros Serviços de Terceiros - Pessoa Jurídica</v>
      </c>
      <c r="Q1280" s="479" t="str">
        <f>VLOOKUP(D1280,Fichas!$A$2:$E$2009,5,FALSE)</f>
        <v>807</v>
      </c>
      <c r="R1280" s="365" t="str">
        <f>VLOOKUP(Q1280,Dados!$A$2:$C$1673,2,FALSE)</f>
        <v>Royalties Pelo Excedente da Produção</v>
      </c>
      <c r="S1280" s="379">
        <f>'6849'!G137</f>
        <v>0</v>
      </c>
      <c r="T1280" s="379">
        <f>'6849'!H137</f>
        <v>450000</v>
      </c>
      <c r="U1280" s="428" t="s">
        <v>2124</v>
      </c>
    </row>
    <row r="1281" spans="1:21" x14ac:dyDescent="0.2">
      <c r="A1281" s="365" t="s">
        <v>2160</v>
      </c>
      <c r="B1281" s="376">
        <v>44704</v>
      </c>
      <c r="C1281" s="376">
        <v>44719</v>
      </c>
      <c r="D1281" s="484">
        <f>'6849'!D138</f>
        <v>1397</v>
      </c>
      <c r="E1281" s="365" t="str">
        <f>VLOOKUP(D1281,Fichas!$A$2:$G$2009,7,FALSE)</f>
        <v>23.001</v>
      </c>
      <c r="F1281" s="365" t="str">
        <f>VLOOKUP(D1281,Fichas!$A$2:$H$2009,8,FALSE)</f>
        <v>Companhia de Serviços de Cabo Frio - COMSERCAF</v>
      </c>
      <c r="G1281" s="478" t="str">
        <f>VLOOKUP(D1281,Fichas!$A$2:$I$2009,9,FALSE)</f>
        <v>18</v>
      </c>
      <c r="H1281" s="365" t="str">
        <f>VLOOKUP(D1281,Fichas!$A$2:$J$2009,10,FALSE)</f>
        <v>Gestão Ambiental</v>
      </c>
      <c r="I1281" s="478" t="str">
        <f>VLOOKUP(D1281,Fichas!$A$2:$K$2009,11,FALSE)</f>
        <v>452</v>
      </c>
      <c r="J1281" s="365" t="str">
        <f>VLOOKUP(D1281,Fichas!$A$2:$L$2009,12,FALSE)</f>
        <v>Serviços Urbanos</v>
      </c>
      <c r="K1281" s="478" t="str">
        <f>VLOOKUP(D1281,Fichas!$A$2:$M$2009,13,FALSE)</f>
        <v>0044</v>
      </c>
      <c r="L1281" s="365" t="str">
        <f>VLOOKUP(D1281,Fichas!$A$2:$N$2009,14,FALSE)</f>
        <v>Gestão de Resíduos Sólidos</v>
      </c>
      <c r="M1281" s="478" t="str">
        <f>VLOOKUP(D1281,Fichas!$A$2:$O$2009,15,FALSE)</f>
        <v>2213</v>
      </c>
      <c r="N1281" s="365" t="str">
        <f>VLOOKUP(D1281,Fichas!$A$2:$P$2009,16,FALSE)</f>
        <v>Implantação e Manutenção da Coleta Seletiva de Lixo</v>
      </c>
      <c r="O1281" s="478" t="str">
        <f>VLOOKUP(D1281,Fichas!$A$2:$C$2009,3,FALSE)</f>
        <v>4.4.90.52.00.00</v>
      </c>
      <c r="P1281" s="365" t="str">
        <f>VLOOKUP(D1281,Fichas!$A$2:$D$2009,4,FALSE)</f>
        <v>Equipamentos e Material Permanente</v>
      </c>
      <c r="Q1281" s="479" t="str">
        <f>VLOOKUP(D1281,Fichas!$A$2:$E$2009,5,FALSE)</f>
        <v>807</v>
      </c>
      <c r="R1281" s="365" t="str">
        <f>VLOOKUP(Q1281,Dados!$A$2:$C$1673,2,FALSE)</f>
        <v>Royalties Pelo Excedente da Produção</v>
      </c>
      <c r="S1281" s="379">
        <f>'6849'!G138</f>
        <v>0</v>
      </c>
      <c r="T1281" s="379">
        <f>'6849'!H138</f>
        <v>650000</v>
      </c>
      <c r="U1281" s="428" t="s">
        <v>2124</v>
      </c>
    </row>
    <row r="1282" spans="1:21" x14ac:dyDescent="0.2">
      <c r="A1282" s="365" t="s">
        <v>2160</v>
      </c>
      <c r="B1282" s="376">
        <v>44704</v>
      </c>
      <c r="C1282" s="376">
        <v>44719</v>
      </c>
      <c r="D1282" s="484">
        <f>'6849'!D139</f>
        <v>1413</v>
      </c>
      <c r="E1282" s="365" t="str">
        <f>VLOOKUP(D1282,Fichas!$A$2:$G$2009,7,FALSE)</f>
        <v>26.001</v>
      </c>
      <c r="F1282" s="365" t="str">
        <f>VLOOKUP(D1282,Fichas!$A$2:$H$2009,8,FALSE)</f>
        <v>Fundo Municipal de Liquidação e Restos a Pagar</v>
      </c>
      <c r="G1282" s="478" t="str">
        <f>VLOOKUP(D1282,Fichas!$A$2:$I$2009,9,FALSE)</f>
        <v>03</v>
      </c>
      <c r="H1282" s="365" t="str">
        <f>VLOOKUP(D1282,Fichas!$A$2:$J$2009,10,FALSE)</f>
        <v>Essencial a Justiça</v>
      </c>
      <c r="I1282" s="478" t="str">
        <f>VLOOKUP(D1282,Fichas!$A$2:$K$2009,11,FALSE)</f>
        <v>091</v>
      </c>
      <c r="J1282" s="365" t="str">
        <f>VLOOKUP(D1282,Fichas!$A$2:$L$2009,12,FALSE)</f>
        <v>Defesa da Ordem Jurídica</v>
      </c>
      <c r="K1282" s="478" t="str">
        <f>VLOOKUP(D1282,Fichas!$A$2:$M$2009,13,FALSE)</f>
        <v>0005</v>
      </c>
      <c r="L1282" s="365" t="str">
        <f>VLOOKUP(D1282,Fichas!$A$2:$N$2009,14,FALSE)</f>
        <v>Ação Judiciária</v>
      </c>
      <c r="M1282" s="478" t="str">
        <f>VLOOKUP(D1282,Fichas!$A$2:$O$2009,15,FALSE)</f>
        <v>2014</v>
      </c>
      <c r="N1282" s="365" t="str">
        <f>VLOOKUP(D1282,Fichas!$A$2:$P$2009,16,FALSE)</f>
        <v>Manutenção das Despesas Judiciais - Precatórios</v>
      </c>
      <c r="O1282" s="478" t="str">
        <f>VLOOKUP(D1282,Fichas!$A$2:$C$2009,3,FALSE)</f>
        <v>4.6.90.91.00.00</v>
      </c>
      <c r="P1282" s="365" t="str">
        <f>VLOOKUP(D1282,Fichas!$A$2:$D$2009,4,FALSE)</f>
        <v>Sentenças Judiciais</v>
      </c>
      <c r="Q1282" s="479" t="str">
        <f>VLOOKUP(D1282,Fichas!$A$2:$E$2009,5,FALSE)</f>
        <v>806</v>
      </c>
      <c r="R1282" s="365" t="str">
        <f>VLOOKUP(Q1282,Dados!$A$2:$C$1673,2,FALSE)</f>
        <v>Comp. Financ. dos Royalties Pela Produção</v>
      </c>
      <c r="S1282" s="379">
        <f>'6849'!G139</f>
        <v>0</v>
      </c>
      <c r="T1282" s="379">
        <f>'6849'!H139</f>
        <v>13000000</v>
      </c>
      <c r="U1282" s="428" t="s">
        <v>2124</v>
      </c>
    </row>
    <row r="1283" spans="1:21" x14ac:dyDescent="0.2">
      <c r="A1283" s="365" t="s">
        <v>2171</v>
      </c>
      <c r="B1283" s="376">
        <v>44705</v>
      </c>
      <c r="C1283" s="376">
        <v>44719</v>
      </c>
      <c r="D1283" s="484">
        <f>'6852'!D5</f>
        <v>1758</v>
      </c>
      <c r="E1283" s="365" t="str">
        <f>VLOOKUP(D1283,Fichas!$A$2:$G$2009,7,FALSE)</f>
        <v>02.006</v>
      </c>
      <c r="F1283" s="365" t="str">
        <f>VLOOKUP(D1283,Fichas!$A$2:$H$2009,8,FALSE)</f>
        <v>Secretaria de Fazenda</v>
      </c>
      <c r="G1283" s="478" t="str">
        <f>VLOOKUP(D1283,Fichas!$A$2:$I$2009,9,FALSE)</f>
        <v>04</v>
      </c>
      <c r="H1283" s="365" t="str">
        <f>VLOOKUP(D1283,Fichas!$A$2:$J$2009,10,FALSE)</f>
        <v>Administração</v>
      </c>
      <c r="I1283" s="478" t="str">
        <f>VLOOKUP(D1283,Fichas!$A$2:$K$2009,11,FALSE)</f>
        <v>123</v>
      </c>
      <c r="J1283" s="365" t="str">
        <f>VLOOKUP(D1283,Fichas!$A$2:$L$2009,12,FALSE)</f>
        <v>Administração Financeira</v>
      </c>
      <c r="K1283" s="478" t="str">
        <f>VLOOKUP(D1283,Fichas!$A$2:$M$2009,13,FALSE)</f>
        <v>0002</v>
      </c>
      <c r="L1283" s="365" t="str">
        <f>VLOOKUP(D1283,Fichas!$A$2:$N$2009,14,FALSE)</f>
        <v>Gestão Administrativa</v>
      </c>
      <c r="M1283" s="478" t="str">
        <f>VLOOKUP(D1283,Fichas!$A$2:$O$2009,15,FALSE)</f>
        <v>0002</v>
      </c>
      <c r="N1283" s="365" t="str">
        <f>VLOOKUP(D1283,Fichas!$A$2:$P$2009,16,FALSE)</f>
        <v>Contribuição para Formação do PASEP</v>
      </c>
      <c r="O1283" s="478" t="str">
        <f>VLOOKUP(D1283,Fichas!$A$2:$C$2009,3,FALSE)</f>
        <v>3.3.90.47.00.00</v>
      </c>
      <c r="P1283" s="365" t="str">
        <f>VLOOKUP(D1283,Fichas!$A$2:$D$2009,4,FALSE)</f>
        <v>Obrigações Tributárias e Contributivas</v>
      </c>
      <c r="Q1283" s="479" t="str">
        <f>VLOOKUP(D1283,Fichas!$A$2:$E$2009,5,FALSE)</f>
        <v>950</v>
      </c>
      <c r="R1283" s="365" t="str">
        <f>VLOOKUP(Q1283,Dados!$A$2:$C$1673,2,FALSE)</f>
        <v>Cessão Onerosa do Bônus Pré Sal</v>
      </c>
      <c r="S1283" s="379">
        <f>'6852'!G5</f>
        <v>13967.84</v>
      </c>
      <c r="T1283" s="379">
        <f>'6852'!H5</f>
        <v>0</v>
      </c>
      <c r="U1283" s="428" t="s">
        <v>2125</v>
      </c>
    </row>
    <row r="1284" spans="1:21" x14ac:dyDescent="0.2">
      <c r="A1284" s="365" t="s">
        <v>2171</v>
      </c>
      <c r="B1284" s="376">
        <v>44705</v>
      </c>
      <c r="C1284" s="376">
        <v>44719</v>
      </c>
      <c r="D1284" s="484">
        <f>'6852'!D6</f>
        <v>1781</v>
      </c>
      <c r="E1284" s="365" t="str">
        <f>VLOOKUP(D1284,Fichas!$A$2:$G$2009,7,FALSE)</f>
        <v>02.011</v>
      </c>
      <c r="F1284" s="365" t="str">
        <f>VLOOKUP(D1284,Fichas!$A$2:$H$2009,8,FALSE)</f>
        <v>Secretaria de Turismo, Esporte e Lazer</v>
      </c>
      <c r="G1284" s="478" t="str">
        <f>VLOOKUP(D1284,Fichas!$A$2:$I$2009,9,FALSE)</f>
        <v>27</v>
      </c>
      <c r="H1284" s="365" t="str">
        <f>VLOOKUP(D1284,Fichas!$A$2:$J$2009,10,FALSE)</f>
        <v>Desporto e Lazer</v>
      </c>
      <c r="I1284" s="478" t="str">
        <f>VLOOKUP(D1284,Fichas!$A$2:$K$2009,11,FALSE)</f>
        <v>812</v>
      </c>
      <c r="J1284" s="365" t="str">
        <f>VLOOKUP(D1284,Fichas!$A$2:$L$2009,12,FALSE)</f>
        <v>Lazer</v>
      </c>
      <c r="K1284" s="478" t="str">
        <f>VLOOKUP(D1284,Fichas!$A$2:$M$2009,13,FALSE)</f>
        <v>0013</v>
      </c>
      <c r="L1284" s="365" t="str">
        <f>VLOOKUP(D1284,Fichas!$A$2:$N$2009,14,FALSE)</f>
        <v>Desporto e Lazer</v>
      </c>
      <c r="M1284" s="478" t="str">
        <f>VLOOKUP(D1284,Fichas!$A$2:$O$2009,15,FALSE)</f>
        <v>2041</v>
      </c>
      <c r="N1284" s="365" t="str">
        <f>VLOOKUP(D1284,Fichas!$A$2:$P$2009,16,FALSE)</f>
        <v xml:space="preserve">Reforma e Manutenção de Centros, Quadras e Complexos Esportivos </v>
      </c>
      <c r="O1284" s="478" t="str">
        <f>VLOOKUP(D1284,Fichas!$A$2:$C$2009,3,FALSE)</f>
        <v>4.4.90.51.00.00</v>
      </c>
      <c r="P1284" s="365" t="str">
        <f>VLOOKUP(D1284,Fichas!$A$2:$D$2009,4,FALSE)</f>
        <v>Obras e Instalações</v>
      </c>
      <c r="Q1284" s="479" t="str">
        <f>VLOOKUP(D1284,Fichas!$A$2:$E$2009,5,FALSE)</f>
        <v>950</v>
      </c>
      <c r="R1284" s="365" t="str">
        <f>VLOOKUP(Q1284,Dados!$A$2:$C$1673,2,FALSE)</f>
        <v>Cessão Onerosa do Bônus Pré Sal</v>
      </c>
      <c r="S1284" s="379">
        <f>'6852'!G6</f>
        <v>1000000</v>
      </c>
      <c r="T1284" s="379">
        <f>'6852'!H6</f>
        <v>0</v>
      </c>
      <c r="U1284" s="428" t="s">
        <v>2125</v>
      </c>
    </row>
    <row r="1285" spans="1:21" x14ac:dyDescent="0.2">
      <c r="A1285" s="365" t="s">
        <v>2171</v>
      </c>
      <c r="B1285" s="376">
        <v>44705</v>
      </c>
      <c r="C1285" s="376">
        <v>44719</v>
      </c>
      <c r="D1285" s="484">
        <f>'6852'!D7</f>
        <v>1782</v>
      </c>
      <c r="E1285" s="365" t="str">
        <f>VLOOKUP(D1285,Fichas!$A$2:$G$2009,7,FALSE)</f>
        <v>02.011</v>
      </c>
      <c r="F1285" s="365" t="str">
        <f>VLOOKUP(D1285,Fichas!$A$2:$H$2009,8,FALSE)</f>
        <v>Secretaria de Turismo, Esporte e Lazer</v>
      </c>
      <c r="G1285" s="478" t="str">
        <f>VLOOKUP(D1285,Fichas!$A$2:$I$2009,9,FALSE)</f>
        <v>27</v>
      </c>
      <c r="H1285" s="365" t="str">
        <f>VLOOKUP(D1285,Fichas!$A$2:$J$2009,10,FALSE)</f>
        <v>Desporto e Lazer</v>
      </c>
      <c r="I1285" s="478" t="str">
        <f>VLOOKUP(D1285,Fichas!$A$2:$K$2009,11,FALSE)</f>
        <v>812</v>
      </c>
      <c r="J1285" s="365" t="str">
        <f>VLOOKUP(D1285,Fichas!$A$2:$L$2009,12,FALSE)</f>
        <v>Lazer</v>
      </c>
      <c r="K1285" s="478" t="str">
        <f>VLOOKUP(D1285,Fichas!$A$2:$M$2009,13,FALSE)</f>
        <v>0013</v>
      </c>
      <c r="L1285" s="365" t="str">
        <f>VLOOKUP(D1285,Fichas!$A$2:$N$2009,14,FALSE)</f>
        <v>Desporto e Lazer</v>
      </c>
      <c r="M1285" s="478" t="str">
        <f>VLOOKUP(D1285,Fichas!$A$2:$O$2009,15,FALSE)</f>
        <v>2041</v>
      </c>
      <c r="N1285" s="365" t="str">
        <f>VLOOKUP(D1285,Fichas!$A$2:$P$2009,16,FALSE)</f>
        <v xml:space="preserve">Reforma e Manutenção de Centros, Quadras e Complexos Esportivos </v>
      </c>
      <c r="O1285" s="478" t="str">
        <f>VLOOKUP(D1285,Fichas!$A$2:$C$2009,3,FALSE)</f>
        <v>4.4.90.52.00.00</v>
      </c>
      <c r="P1285" s="365" t="str">
        <f>VLOOKUP(D1285,Fichas!$A$2:$D$2009,4,FALSE)</f>
        <v>Equipamentos e Material Permanente</v>
      </c>
      <c r="Q1285" s="479" t="str">
        <f>VLOOKUP(D1285,Fichas!$A$2:$E$2009,5,FALSE)</f>
        <v>950</v>
      </c>
      <c r="R1285" s="365" t="str">
        <f>VLOOKUP(Q1285,Dados!$A$2:$C$1673,2,FALSE)</f>
        <v>Cessão Onerosa do Bônus Pré Sal</v>
      </c>
      <c r="S1285" s="379">
        <f>'6852'!G7</f>
        <v>382817.75</v>
      </c>
      <c r="T1285" s="379">
        <f>'6852'!H7</f>
        <v>0</v>
      </c>
      <c r="U1285" s="428" t="s">
        <v>2125</v>
      </c>
    </row>
    <row r="1286" spans="1:21" x14ac:dyDescent="0.2">
      <c r="A1286" s="365" t="s">
        <v>2171</v>
      </c>
      <c r="B1286" s="376">
        <v>44705</v>
      </c>
      <c r="C1286" s="376">
        <v>44719</v>
      </c>
      <c r="D1286" s="484">
        <f>'6852'!D8</f>
        <v>1753</v>
      </c>
      <c r="E1286" s="365" t="str">
        <f>VLOOKUP(D1286,Fichas!$A$2:$G$2009,7,FALSE)</f>
        <v>02.012</v>
      </c>
      <c r="F1286" s="365" t="str">
        <f>VLOOKUP(D1286,Fichas!$A$2:$H$2009,8,FALSE)</f>
        <v>Secretaria de Educação</v>
      </c>
      <c r="G1286" s="478" t="str">
        <f>VLOOKUP(D1286,Fichas!$A$2:$I$2009,9,FALSE)</f>
        <v>12</v>
      </c>
      <c r="H1286" s="365" t="str">
        <f>VLOOKUP(D1286,Fichas!$A$2:$J$2009,10,FALSE)</f>
        <v>Educação</v>
      </c>
      <c r="I1286" s="478" t="str">
        <f>VLOOKUP(D1286,Fichas!$A$2:$K$2009,11,FALSE)</f>
        <v>361</v>
      </c>
      <c r="J1286" s="365" t="str">
        <f>VLOOKUP(D1286,Fichas!$A$2:$L$2009,12,FALSE)</f>
        <v>Ensino Fundamental</v>
      </c>
      <c r="K1286" s="478" t="str">
        <f>VLOOKUP(D1286,Fichas!$A$2:$M$2009,13,FALSE)</f>
        <v>0015</v>
      </c>
      <c r="L1286" s="365" t="str">
        <f>VLOOKUP(D1286,Fichas!$A$2:$N$2009,14,FALSE)</f>
        <v>Gestão de Pessoal da Educação</v>
      </c>
      <c r="M1286" s="478" t="str">
        <f>VLOOKUP(D1286,Fichas!$A$2:$O$2009,15,FALSE)</f>
        <v>2003</v>
      </c>
      <c r="N1286" s="365" t="str">
        <f>VLOOKUP(D1286,Fichas!$A$2:$P$2009,16,FALSE)</f>
        <v>Pessoal e Encargos Sociais da Unidade</v>
      </c>
      <c r="O1286" s="478" t="str">
        <f>VLOOKUP(D1286,Fichas!$A$2:$C$2009,3,FALSE)</f>
        <v>3.1.90.04.00.00</v>
      </c>
      <c r="P1286" s="365" t="str">
        <f>VLOOKUP(D1286,Fichas!$A$2:$D$2009,4,FALSE)</f>
        <v>Contratação por Tempo Determinado</v>
      </c>
      <c r="Q1286" s="479" t="str">
        <f>VLOOKUP(D1286,Fichas!$A$2:$E$2009,5,FALSE)</f>
        <v>835</v>
      </c>
      <c r="R1286" s="365" t="str">
        <f>VLOOKUP(Q1286,Dados!$A$2:$C$1673,2,FALSE)</f>
        <v>Royalties - Educação (Lei nº 12.858/13)</v>
      </c>
      <c r="S1286" s="379">
        <f>'6852'!G8</f>
        <v>229460</v>
      </c>
      <c r="T1286" s="379">
        <f>'6852'!H8</f>
        <v>0</v>
      </c>
      <c r="U1286" s="428" t="s">
        <v>2125</v>
      </c>
    </row>
    <row r="1287" spans="1:21" x14ac:dyDescent="0.2">
      <c r="A1287" s="365" t="s">
        <v>2171</v>
      </c>
      <c r="B1287" s="376">
        <v>44705</v>
      </c>
      <c r="C1287" s="376">
        <v>44719</v>
      </c>
      <c r="D1287" s="484">
        <f>'6852'!D9</f>
        <v>1770</v>
      </c>
      <c r="E1287" s="365" t="str">
        <f>VLOOKUP(D1287,Fichas!$A$2:$G$2009,7,FALSE)</f>
        <v>02.012</v>
      </c>
      <c r="F1287" s="365" t="str">
        <f>VLOOKUP(D1287,Fichas!$A$2:$H$2009,8,FALSE)</f>
        <v>Secretaria de Educação</v>
      </c>
      <c r="G1287" s="478" t="str">
        <f>VLOOKUP(D1287,Fichas!$A$2:$I$2009,9,FALSE)</f>
        <v>12</v>
      </c>
      <c r="H1287" s="365" t="str">
        <f>VLOOKUP(D1287,Fichas!$A$2:$J$2009,10,FALSE)</f>
        <v>Educação</v>
      </c>
      <c r="I1287" s="478" t="str">
        <f>VLOOKUP(D1287,Fichas!$A$2:$K$2009,11,FALSE)</f>
        <v>361</v>
      </c>
      <c r="J1287" s="365" t="str">
        <f>VLOOKUP(D1287,Fichas!$A$2:$L$2009,12,FALSE)</f>
        <v>Ensino Fundamental</v>
      </c>
      <c r="K1287" s="478" t="str">
        <f>VLOOKUP(D1287,Fichas!$A$2:$M$2009,13,FALSE)</f>
        <v>0015</v>
      </c>
      <c r="L1287" s="365" t="str">
        <f>VLOOKUP(D1287,Fichas!$A$2:$N$2009,14,FALSE)</f>
        <v>Gestão de Pessoal da Educação</v>
      </c>
      <c r="M1287" s="478" t="str">
        <f>VLOOKUP(D1287,Fichas!$A$2:$O$2009,15,FALSE)</f>
        <v>2003</v>
      </c>
      <c r="N1287" s="365" t="str">
        <f>VLOOKUP(D1287,Fichas!$A$2:$P$2009,16,FALSE)</f>
        <v>Pessoal e Encargos Sociais da Unidade</v>
      </c>
      <c r="O1287" s="478" t="str">
        <f>VLOOKUP(D1287,Fichas!$A$2:$C$2009,3,FALSE)</f>
        <v>3.3.90.08.00.00</v>
      </c>
      <c r="P1287" s="365" t="str">
        <f>VLOOKUP(D1287,Fichas!$A$2:$D$2009,4,FALSE)</f>
        <v>Outros Benefícios Assistenciais do servidor e do militar</v>
      </c>
      <c r="Q1287" s="479" t="str">
        <f>VLOOKUP(D1287,Fichas!$A$2:$E$2009,5,FALSE)</f>
        <v>835</v>
      </c>
      <c r="R1287" s="365" t="str">
        <f>VLOOKUP(Q1287,Dados!$A$2:$C$1673,2,FALSE)</f>
        <v>Royalties - Educação (Lei nº 12.858/13)</v>
      </c>
      <c r="S1287" s="379">
        <f>'6852'!G9</f>
        <v>904</v>
      </c>
      <c r="T1287" s="379">
        <f>'6852'!H9</f>
        <v>0</v>
      </c>
      <c r="U1287" s="428" t="s">
        <v>2125</v>
      </c>
    </row>
    <row r="1288" spans="1:21" x14ac:dyDescent="0.2">
      <c r="A1288" s="365" t="s">
        <v>2171</v>
      </c>
      <c r="B1288" s="376">
        <v>44705</v>
      </c>
      <c r="C1288" s="376">
        <v>44719</v>
      </c>
      <c r="D1288" s="484">
        <f>'6852'!D10</f>
        <v>1754</v>
      </c>
      <c r="E1288" s="365" t="str">
        <f>VLOOKUP(D1288,Fichas!$A$2:$G$2009,7,FALSE)</f>
        <v>02.012</v>
      </c>
      <c r="F1288" s="365" t="str">
        <f>VLOOKUP(D1288,Fichas!$A$2:$H$2009,8,FALSE)</f>
        <v>Secretaria de Educação</v>
      </c>
      <c r="G1288" s="478" t="str">
        <f>VLOOKUP(D1288,Fichas!$A$2:$I$2009,9,FALSE)</f>
        <v>12</v>
      </c>
      <c r="H1288" s="365" t="str">
        <f>VLOOKUP(D1288,Fichas!$A$2:$J$2009,10,FALSE)</f>
        <v>Educação</v>
      </c>
      <c r="I1288" s="478" t="str">
        <f>VLOOKUP(D1288,Fichas!$A$2:$K$2009,11,FALSE)</f>
        <v>361</v>
      </c>
      <c r="J1288" s="365" t="str">
        <f>VLOOKUP(D1288,Fichas!$A$2:$L$2009,12,FALSE)</f>
        <v>Ensino Fundamental</v>
      </c>
      <c r="K1288" s="478" t="str">
        <f>VLOOKUP(D1288,Fichas!$A$2:$M$2009,13,FALSE)</f>
        <v>0015</v>
      </c>
      <c r="L1288" s="365" t="str">
        <f>VLOOKUP(D1288,Fichas!$A$2:$N$2009,14,FALSE)</f>
        <v>Gestão de Pessoal da Educação</v>
      </c>
      <c r="M1288" s="478" t="str">
        <f>VLOOKUP(D1288,Fichas!$A$2:$O$2009,15,FALSE)</f>
        <v>2052</v>
      </c>
      <c r="N1288" s="365" t="str">
        <f>VLOOKUP(D1288,Fichas!$A$2:$P$2009,16,FALSE)</f>
        <v>Remuneração dos Profissionais da Educação - Ensino Fundamental</v>
      </c>
      <c r="O1288" s="478" t="str">
        <f>VLOOKUP(D1288,Fichas!$A$2:$C$2009,3,FALSE)</f>
        <v>3.1.90.04.00.00</v>
      </c>
      <c r="P1288" s="365" t="str">
        <f>VLOOKUP(D1288,Fichas!$A$2:$D$2009,4,FALSE)</f>
        <v>Contratação por Tempo Determinado</v>
      </c>
      <c r="Q1288" s="479" t="str">
        <f>VLOOKUP(D1288,Fichas!$A$2:$E$2009,5,FALSE)</f>
        <v>835</v>
      </c>
      <c r="R1288" s="365" t="str">
        <f>VLOOKUP(Q1288,Dados!$A$2:$C$1673,2,FALSE)</f>
        <v>Royalties - Educação (Lei nº 12.858/13)</v>
      </c>
      <c r="S1288" s="379">
        <f>'6852'!G10</f>
        <v>4572426</v>
      </c>
      <c r="T1288" s="379">
        <f>'6852'!H10</f>
        <v>0</v>
      </c>
      <c r="U1288" s="428" t="s">
        <v>2125</v>
      </c>
    </row>
    <row r="1289" spans="1:21" x14ac:dyDescent="0.2">
      <c r="A1289" s="365" t="s">
        <v>2171</v>
      </c>
      <c r="B1289" s="376">
        <v>44705</v>
      </c>
      <c r="C1289" s="376">
        <v>44719</v>
      </c>
      <c r="D1289" s="484">
        <f>'6852'!D11</f>
        <v>1767</v>
      </c>
      <c r="E1289" s="365" t="str">
        <f>VLOOKUP(D1289,Fichas!$A$2:$G$2009,7,FALSE)</f>
        <v>02.012</v>
      </c>
      <c r="F1289" s="365" t="str">
        <f>VLOOKUP(D1289,Fichas!$A$2:$H$2009,8,FALSE)</f>
        <v>Secretaria de Educação</v>
      </c>
      <c r="G1289" s="478" t="str">
        <f>VLOOKUP(D1289,Fichas!$A$2:$I$2009,9,FALSE)</f>
        <v>12</v>
      </c>
      <c r="H1289" s="365" t="str">
        <f>VLOOKUP(D1289,Fichas!$A$2:$J$2009,10,FALSE)</f>
        <v>Educação</v>
      </c>
      <c r="I1289" s="478" t="str">
        <f>VLOOKUP(D1289,Fichas!$A$2:$K$2009,11,FALSE)</f>
        <v>361</v>
      </c>
      <c r="J1289" s="365" t="str">
        <f>VLOOKUP(D1289,Fichas!$A$2:$L$2009,12,FALSE)</f>
        <v>Ensino Fundamental</v>
      </c>
      <c r="K1289" s="478" t="str">
        <f>VLOOKUP(D1289,Fichas!$A$2:$M$2009,13,FALSE)</f>
        <v>0015</v>
      </c>
      <c r="L1289" s="365" t="str">
        <f>VLOOKUP(D1289,Fichas!$A$2:$N$2009,14,FALSE)</f>
        <v>Gestão de Pessoal da Educação</v>
      </c>
      <c r="M1289" s="478" t="str">
        <f>VLOOKUP(D1289,Fichas!$A$2:$O$2009,15,FALSE)</f>
        <v>2052</v>
      </c>
      <c r="N1289" s="365" t="str">
        <f>VLOOKUP(D1289,Fichas!$A$2:$P$2009,16,FALSE)</f>
        <v>Remuneração dos Profissionais da Educação - Ensino Fundamental</v>
      </c>
      <c r="O1289" s="478" t="str">
        <f>VLOOKUP(D1289,Fichas!$A$2:$C$2009,3,FALSE)</f>
        <v>3.3.90.08.00.00</v>
      </c>
      <c r="P1289" s="365" t="str">
        <f>VLOOKUP(D1289,Fichas!$A$2:$D$2009,4,FALSE)</f>
        <v>Outros Benefícios Assistenciais do servidor e do militar</v>
      </c>
      <c r="Q1289" s="479" t="str">
        <f>VLOOKUP(D1289,Fichas!$A$2:$E$2009,5,FALSE)</f>
        <v>835</v>
      </c>
      <c r="R1289" s="365" t="str">
        <f>VLOOKUP(Q1289,Dados!$A$2:$C$1673,2,FALSE)</f>
        <v>Royalties - Educação (Lei nº 12.858/13)</v>
      </c>
      <c r="S1289" s="379">
        <f>'6852'!G11</f>
        <v>21000</v>
      </c>
      <c r="T1289" s="379">
        <f>'6852'!H11</f>
        <v>0</v>
      </c>
      <c r="U1289" s="428" t="s">
        <v>2125</v>
      </c>
    </row>
    <row r="1290" spans="1:21" x14ac:dyDescent="0.2">
      <c r="A1290" s="365" t="s">
        <v>2171</v>
      </c>
      <c r="B1290" s="376">
        <v>44705</v>
      </c>
      <c r="C1290" s="376">
        <v>44719</v>
      </c>
      <c r="D1290" s="484">
        <f>'6852'!D12</f>
        <v>1755</v>
      </c>
      <c r="E1290" s="365" t="str">
        <f>VLOOKUP(D1290,Fichas!$A$2:$G$2009,7,FALSE)</f>
        <v>02.012</v>
      </c>
      <c r="F1290" s="365" t="str">
        <f>VLOOKUP(D1290,Fichas!$A$2:$H$2009,8,FALSE)</f>
        <v>Secretaria de Educação</v>
      </c>
      <c r="G1290" s="478" t="str">
        <f>VLOOKUP(D1290,Fichas!$A$2:$I$2009,9,FALSE)</f>
        <v>12</v>
      </c>
      <c r="H1290" s="365" t="str">
        <f>VLOOKUP(D1290,Fichas!$A$2:$J$2009,10,FALSE)</f>
        <v>Educação</v>
      </c>
      <c r="I1290" s="478" t="str">
        <f>VLOOKUP(D1290,Fichas!$A$2:$K$2009,11,FALSE)</f>
        <v>365</v>
      </c>
      <c r="J1290" s="365" t="str">
        <f>VLOOKUP(D1290,Fichas!$A$2:$L$2009,12,FALSE)</f>
        <v>Educação Infantil</v>
      </c>
      <c r="K1290" s="478" t="str">
        <f>VLOOKUP(D1290,Fichas!$A$2:$M$2009,13,FALSE)</f>
        <v>0015</v>
      </c>
      <c r="L1290" s="365" t="str">
        <f>VLOOKUP(D1290,Fichas!$A$2:$N$2009,14,FALSE)</f>
        <v>Gestão de Pessoal da Educação</v>
      </c>
      <c r="M1290" s="478" t="str">
        <f>VLOOKUP(D1290,Fichas!$A$2:$O$2009,15,FALSE)</f>
        <v>2054</v>
      </c>
      <c r="N1290" s="365" t="str">
        <f>VLOOKUP(D1290,Fichas!$A$2:$P$2009,16,FALSE)</f>
        <v>Remuneração dos Profissionais da Educação - Creche</v>
      </c>
      <c r="O1290" s="478" t="str">
        <f>VLOOKUP(D1290,Fichas!$A$2:$C$2009,3,FALSE)</f>
        <v>3.1.90.04.00.00</v>
      </c>
      <c r="P1290" s="365" t="str">
        <f>VLOOKUP(D1290,Fichas!$A$2:$D$2009,4,FALSE)</f>
        <v>Contratação por Tempo Determinado</v>
      </c>
      <c r="Q1290" s="479" t="str">
        <f>VLOOKUP(D1290,Fichas!$A$2:$E$2009,5,FALSE)</f>
        <v>835</v>
      </c>
      <c r="R1290" s="365" t="str">
        <f>VLOOKUP(Q1290,Dados!$A$2:$C$1673,2,FALSE)</f>
        <v>Royalties - Educação (Lei nº 12.858/13)</v>
      </c>
      <c r="S1290" s="379">
        <f>'6852'!G12</f>
        <v>1172210</v>
      </c>
      <c r="T1290" s="379">
        <f>'6852'!H12</f>
        <v>0</v>
      </c>
      <c r="U1290" s="428" t="s">
        <v>2125</v>
      </c>
    </row>
    <row r="1291" spans="1:21" x14ac:dyDescent="0.2">
      <c r="A1291" s="365" t="s">
        <v>2171</v>
      </c>
      <c r="B1291" s="376">
        <v>44705</v>
      </c>
      <c r="C1291" s="376">
        <v>44719</v>
      </c>
      <c r="D1291" s="484">
        <f>'6852'!D13</f>
        <v>1768</v>
      </c>
      <c r="E1291" s="365" t="str">
        <f>VLOOKUP(D1291,Fichas!$A$2:$G$2009,7,FALSE)</f>
        <v>02.012</v>
      </c>
      <c r="F1291" s="365" t="str">
        <f>VLOOKUP(D1291,Fichas!$A$2:$H$2009,8,FALSE)</f>
        <v>Secretaria de Educação</v>
      </c>
      <c r="G1291" s="478" t="str">
        <f>VLOOKUP(D1291,Fichas!$A$2:$I$2009,9,FALSE)</f>
        <v>12</v>
      </c>
      <c r="H1291" s="365" t="str">
        <f>VLOOKUP(D1291,Fichas!$A$2:$J$2009,10,FALSE)</f>
        <v>Educação</v>
      </c>
      <c r="I1291" s="478" t="str">
        <f>VLOOKUP(D1291,Fichas!$A$2:$K$2009,11,FALSE)</f>
        <v>361</v>
      </c>
      <c r="J1291" s="365" t="str">
        <f>VLOOKUP(D1291,Fichas!$A$2:$L$2009,12,FALSE)</f>
        <v>Ensino Fundamental</v>
      </c>
      <c r="K1291" s="478" t="str">
        <f>VLOOKUP(D1291,Fichas!$A$2:$M$2009,13,FALSE)</f>
        <v>0015</v>
      </c>
      <c r="L1291" s="365" t="str">
        <f>VLOOKUP(D1291,Fichas!$A$2:$N$2009,14,FALSE)</f>
        <v>Gestão de Pessoal da Educação</v>
      </c>
      <c r="M1291" s="478" t="str">
        <f>VLOOKUP(D1291,Fichas!$A$2:$O$2009,15,FALSE)</f>
        <v>2054</v>
      </c>
      <c r="N1291" s="365" t="str">
        <f>VLOOKUP(D1291,Fichas!$A$2:$P$2009,16,FALSE)</f>
        <v>Remuneração dos Profissionais da Educação - Creche</v>
      </c>
      <c r="O1291" s="478" t="str">
        <f>VLOOKUP(D1291,Fichas!$A$2:$C$2009,3,FALSE)</f>
        <v>3.3.90.08.00.00</v>
      </c>
      <c r="P1291" s="365" t="str">
        <f>VLOOKUP(D1291,Fichas!$A$2:$D$2009,4,FALSE)</f>
        <v>Outros Benefícios Assistenciais do servidor e do militar</v>
      </c>
      <c r="Q1291" s="479" t="str">
        <f>VLOOKUP(D1291,Fichas!$A$2:$E$2009,5,FALSE)</f>
        <v>835</v>
      </c>
      <c r="R1291" s="365" t="str">
        <f>VLOOKUP(Q1291,Dados!$A$2:$C$1673,2,FALSE)</f>
        <v>Royalties - Educação (Lei nº 12.858/13)</v>
      </c>
      <c r="S1291" s="379">
        <f>'6852'!G13</f>
        <v>5700</v>
      </c>
      <c r="T1291" s="379">
        <f>'6852'!H13</f>
        <v>0</v>
      </c>
      <c r="U1291" s="428" t="s">
        <v>2125</v>
      </c>
    </row>
    <row r="1292" spans="1:21" x14ac:dyDescent="0.2">
      <c r="A1292" s="365" t="s">
        <v>2171</v>
      </c>
      <c r="B1292" s="376">
        <v>44705</v>
      </c>
      <c r="C1292" s="376">
        <v>44719</v>
      </c>
      <c r="D1292" s="484">
        <f>'6852'!D14</f>
        <v>1756</v>
      </c>
      <c r="E1292" s="365" t="str">
        <f>VLOOKUP(D1292,Fichas!$A$2:$G$2009,7,FALSE)</f>
        <v>02.012</v>
      </c>
      <c r="F1292" s="365" t="str">
        <f>VLOOKUP(D1292,Fichas!$A$2:$H$2009,8,FALSE)</f>
        <v>Secretaria de Educação</v>
      </c>
      <c r="G1292" s="478" t="str">
        <f>VLOOKUP(D1292,Fichas!$A$2:$I$2009,9,FALSE)</f>
        <v>12</v>
      </c>
      <c r="H1292" s="365" t="str">
        <f>VLOOKUP(D1292,Fichas!$A$2:$J$2009,10,FALSE)</f>
        <v>Educação</v>
      </c>
      <c r="I1292" s="478" t="str">
        <f>VLOOKUP(D1292,Fichas!$A$2:$K$2009,11,FALSE)</f>
        <v>365</v>
      </c>
      <c r="J1292" s="365" t="str">
        <f>VLOOKUP(D1292,Fichas!$A$2:$L$2009,12,FALSE)</f>
        <v>Educação Infantil</v>
      </c>
      <c r="K1292" s="478" t="str">
        <f>VLOOKUP(D1292,Fichas!$A$2:$M$2009,13,FALSE)</f>
        <v>0015</v>
      </c>
      <c r="L1292" s="365" t="str">
        <f>VLOOKUP(D1292,Fichas!$A$2:$N$2009,14,FALSE)</f>
        <v>Gestão de Pessoal da Educação</v>
      </c>
      <c r="M1292" s="478" t="str">
        <f>VLOOKUP(D1292,Fichas!$A$2:$O$2009,15,FALSE)</f>
        <v>2055</v>
      </c>
      <c r="N1292" s="365" t="str">
        <f>VLOOKUP(D1292,Fichas!$A$2:$P$2009,16,FALSE)</f>
        <v>Remuneração dos Profissionais da Educação - Pré Escola</v>
      </c>
      <c r="O1292" s="478" t="str">
        <f>VLOOKUP(D1292,Fichas!$A$2:$C$2009,3,FALSE)</f>
        <v>3.1.90.04.00.00</v>
      </c>
      <c r="P1292" s="365" t="str">
        <f>VLOOKUP(D1292,Fichas!$A$2:$D$2009,4,FALSE)</f>
        <v>Contratação por Tempo Determinado</v>
      </c>
      <c r="Q1292" s="479" t="str">
        <f>VLOOKUP(D1292,Fichas!$A$2:$E$2009,5,FALSE)</f>
        <v>835</v>
      </c>
      <c r="R1292" s="365" t="str">
        <f>VLOOKUP(Q1292,Dados!$A$2:$C$1673,2,FALSE)</f>
        <v>Royalties - Educação (Lei nº 12.858/13)</v>
      </c>
      <c r="S1292" s="379">
        <f>'6852'!G14</f>
        <v>694500</v>
      </c>
      <c r="T1292" s="379">
        <f>'6852'!H14</f>
        <v>0</v>
      </c>
      <c r="U1292" s="428" t="s">
        <v>2125</v>
      </c>
    </row>
    <row r="1293" spans="1:21" x14ac:dyDescent="0.2">
      <c r="A1293" s="365" t="s">
        <v>2171</v>
      </c>
      <c r="B1293" s="376">
        <v>44705</v>
      </c>
      <c r="C1293" s="376">
        <v>44719</v>
      </c>
      <c r="D1293" s="484">
        <f>'6852'!D15</f>
        <v>1769</v>
      </c>
      <c r="E1293" s="365" t="str">
        <f>VLOOKUP(D1293,Fichas!$A$2:$G$2009,7,FALSE)</f>
        <v>02.012</v>
      </c>
      <c r="F1293" s="365" t="str">
        <f>VLOOKUP(D1293,Fichas!$A$2:$H$2009,8,FALSE)</f>
        <v>Secretaria de Educação</v>
      </c>
      <c r="G1293" s="478" t="str">
        <f>VLOOKUP(D1293,Fichas!$A$2:$I$2009,9,FALSE)</f>
        <v>12</v>
      </c>
      <c r="H1293" s="365" t="str">
        <f>VLOOKUP(D1293,Fichas!$A$2:$J$2009,10,FALSE)</f>
        <v>Educação</v>
      </c>
      <c r="I1293" s="478" t="str">
        <f>VLOOKUP(D1293,Fichas!$A$2:$K$2009,11,FALSE)</f>
        <v>361</v>
      </c>
      <c r="J1293" s="365" t="str">
        <f>VLOOKUP(D1293,Fichas!$A$2:$L$2009,12,FALSE)</f>
        <v>Ensino Fundamental</v>
      </c>
      <c r="K1293" s="478" t="str">
        <f>VLOOKUP(D1293,Fichas!$A$2:$M$2009,13,FALSE)</f>
        <v>0015</v>
      </c>
      <c r="L1293" s="365" t="str">
        <f>VLOOKUP(D1293,Fichas!$A$2:$N$2009,14,FALSE)</f>
        <v>Gestão de Pessoal da Educação</v>
      </c>
      <c r="M1293" s="478" t="str">
        <f>VLOOKUP(D1293,Fichas!$A$2:$O$2009,15,FALSE)</f>
        <v>2055</v>
      </c>
      <c r="N1293" s="365" t="str">
        <f>VLOOKUP(D1293,Fichas!$A$2:$P$2009,16,FALSE)</f>
        <v>Remuneração dos Profissionais da Educação - Pré Escola</v>
      </c>
      <c r="O1293" s="478" t="str">
        <f>VLOOKUP(D1293,Fichas!$A$2:$C$2009,3,FALSE)</f>
        <v>3.3.90.08.00.00</v>
      </c>
      <c r="P1293" s="365" t="str">
        <f>VLOOKUP(D1293,Fichas!$A$2:$D$2009,4,FALSE)</f>
        <v>Outros Benefícios Assistenciais do servidor e do militar</v>
      </c>
      <c r="Q1293" s="479" t="str">
        <f>VLOOKUP(D1293,Fichas!$A$2:$E$2009,5,FALSE)</f>
        <v>835</v>
      </c>
      <c r="R1293" s="365" t="str">
        <f>VLOOKUP(Q1293,Dados!$A$2:$C$1673,2,FALSE)</f>
        <v>Royalties - Educação (Lei nº 12.858/13)</v>
      </c>
      <c r="S1293" s="379">
        <f>'6852'!G15</f>
        <v>3800</v>
      </c>
      <c r="T1293" s="379">
        <f>'6852'!H15</f>
        <v>0</v>
      </c>
      <c r="U1293" s="428" t="s">
        <v>2125</v>
      </c>
    </row>
    <row r="1294" spans="1:21" x14ac:dyDescent="0.2">
      <c r="A1294" s="365" t="s">
        <v>2171</v>
      </c>
      <c r="B1294" s="376">
        <v>44705</v>
      </c>
      <c r="C1294" s="376">
        <v>44719</v>
      </c>
      <c r="D1294" s="484">
        <f>'6852'!D16</f>
        <v>817</v>
      </c>
      <c r="E1294" s="365" t="str">
        <f>VLOOKUP(D1294,Fichas!$A$2:$G$2009,7,FALSE)</f>
        <v>02.022</v>
      </c>
      <c r="F1294" s="365" t="str">
        <f>VLOOKUP(D1294,Fichas!$A$2:$H$2009,8,FALSE)</f>
        <v>Secretaria de Direitos Humanos e Segurança</v>
      </c>
      <c r="G1294" s="478" t="str">
        <f>VLOOKUP(D1294,Fichas!$A$2:$I$2009,9,FALSE)</f>
        <v>06</v>
      </c>
      <c r="H1294" s="365" t="str">
        <f>VLOOKUP(D1294,Fichas!$A$2:$J$2009,10,FALSE)</f>
        <v>Segurança Pública</v>
      </c>
      <c r="I1294" s="478" t="str">
        <f>VLOOKUP(D1294,Fichas!$A$2:$K$2009,11,FALSE)</f>
        <v>181</v>
      </c>
      <c r="J1294" s="365" t="str">
        <f>VLOOKUP(D1294,Fichas!$A$2:$L$2009,12,FALSE)</f>
        <v>Policiamento</v>
      </c>
      <c r="K1294" s="478" t="str">
        <f>VLOOKUP(D1294,Fichas!$A$2:$M$2009,13,FALSE)</f>
        <v>0028</v>
      </c>
      <c r="L1294" s="365" t="str">
        <f>VLOOKUP(D1294,Fichas!$A$2:$N$2009,14,FALSE)</f>
        <v>Segurança Pública e Mobilidade</v>
      </c>
      <c r="M1294" s="478" t="str">
        <f>VLOOKUP(D1294,Fichas!$A$2:$O$2009,15,FALSE)</f>
        <v>2119</v>
      </c>
      <c r="N1294" s="365" t="str">
        <f>VLOOKUP(D1294,Fichas!$A$2:$P$2009,16,FALSE)</f>
        <v>Aquisição, Locação e Manutenção de Veículos Coordenados</v>
      </c>
      <c r="O1294" s="478" t="str">
        <f>VLOOKUP(D1294,Fichas!$A$2:$C$2009,3,FALSE)</f>
        <v>3.3.90.39.00.00</v>
      </c>
      <c r="P1294" s="365" t="str">
        <f>VLOOKUP(D1294,Fichas!$A$2:$D$2009,4,FALSE)</f>
        <v>Outros Serviços de Terceiros - Pessoa Jurídica</v>
      </c>
      <c r="Q1294" s="479" t="str">
        <f>VLOOKUP(D1294,Fichas!$A$2:$E$2009,5,FALSE)</f>
        <v>809</v>
      </c>
      <c r="R1294" s="365" t="str">
        <f>VLOOKUP(Q1294,Dados!$A$2:$C$1673,2,FALSE)</f>
        <v>Fundo Especial do Petróleo</v>
      </c>
      <c r="S1294" s="379">
        <f>'6852'!G16</f>
        <v>150000</v>
      </c>
      <c r="T1294" s="379">
        <f>'6852'!H16</f>
        <v>0</v>
      </c>
      <c r="U1294" s="428" t="s">
        <v>2125</v>
      </c>
    </row>
    <row r="1295" spans="1:21" x14ac:dyDescent="0.2">
      <c r="A1295" s="365" t="s">
        <v>2171</v>
      </c>
      <c r="B1295" s="376">
        <v>44705</v>
      </c>
      <c r="C1295" s="376">
        <v>44719</v>
      </c>
      <c r="D1295" s="484">
        <f>'6852'!D17</f>
        <v>1765</v>
      </c>
      <c r="E1295" s="365" t="str">
        <f>VLOOKUP(D1295,Fichas!$A$2:$G$2009,7,FALSE)</f>
        <v>05.001</v>
      </c>
      <c r="F1295" s="365" t="str">
        <f>VLOOKUP(D1295,Fichas!$A$2:$H$2009,8,FALSE)</f>
        <v>Fundo Municipal de Saúde</v>
      </c>
      <c r="G1295" s="478" t="str">
        <f>VLOOKUP(D1295,Fichas!$A$2:$I$2009,9,FALSE)</f>
        <v>10</v>
      </c>
      <c r="H1295" s="365" t="str">
        <f>VLOOKUP(D1295,Fichas!$A$2:$J$2009,10,FALSE)</f>
        <v>Saúde</v>
      </c>
      <c r="I1295" s="478" t="str">
        <f>VLOOKUP(D1295,Fichas!$A$2:$K$2009,11,FALSE)</f>
        <v>301</v>
      </c>
      <c r="J1295" s="365" t="str">
        <f>VLOOKUP(D1295,Fichas!$A$2:$L$2009,12,FALSE)</f>
        <v>Atenção Básica</v>
      </c>
      <c r="K1295" s="478" t="str">
        <f>VLOOKUP(D1295,Fichas!$A$2:$M$2009,13,FALSE)</f>
        <v>0031</v>
      </c>
      <c r="L1295" s="365" t="str">
        <f>VLOOKUP(D1295,Fichas!$A$2:$N$2009,14,FALSE)</f>
        <v>Atenção Primária à Saúde</v>
      </c>
      <c r="M1295" s="478" t="str">
        <f>VLOOKUP(D1295,Fichas!$A$2:$O$2009,15,FALSE)</f>
        <v>1026</v>
      </c>
      <c r="N1295" s="365" t="str">
        <f>VLOOKUP(D1295,Fichas!$A$2:$P$2009,16,FALSE)</f>
        <v>Estruturação da Rede de Serviços da Atenção Primária à Saúde</v>
      </c>
      <c r="O1295" s="478" t="str">
        <f>VLOOKUP(D1295,Fichas!$A$2:$C$2009,3,FALSE)</f>
        <v>4.4.90.51.00.00</v>
      </c>
      <c r="P1295" s="365" t="str">
        <f>VLOOKUP(D1295,Fichas!$A$2:$D$2009,4,FALSE)</f>
        <v>Obras e Instalações</v>
      </c>
      <c r="Q1295" s="479" t="str">
        <f>VLOOKUP(D1295,Fichas!$A$2:$E$2009,5,FALSE)</f>
        <v>931</v>
      </c>
      <c r="R1295" s="365" t="str">
        <f>VLOOKUP(Q1295,Dados!$A$2:$C$1673,2,FALSE)</f>
        <v>E.P. - PSF Araçá - Requal. UBS - Invest</v>
      </c>
      <c r="S1295" s="379">
        <f>'6852'!G17</f>
        <v>391065</v>
      </c>
      <c r="T1295" s="379">
        <f>'6852'!H17</f>
        <v>0</v>
      </c>
      <c r="U1295" s="428" t="s">
        <v>2125</v>
      </c>
    </row>
    <row r="1296" spans="1:21" x14ac:dyDescent="0.2">
      <c r="A1296" s="365" t="s">
        <v>2171</v>
      </c>
      <c r="B1296" s="376">
        <v>44705</v>
      </c>
      <c r="C1296" s="376">
        <v>44719</v>
      </c>
      <c r="D1296" s="484">
        <f>'6852'!D18</f>
        <v>1780</v>
      </c>
      <c r="E1296" s="365" t="str">
        <f>VLOOKUP(D1296,Fichas!$A$2:$G$2009,7,FALSE)</f>
        <v>05.001</v>
      </c>
      <c r="F1296" s="365" t="str">
        <f>VLOOKUP(D1296,Fichas!$A$2:$H$2009,8,FALSE)</f>
        <v>Fundo Municipal de Saúde</v>
      </c>
      <c r="G1296" s="478" t="str">
        <f>VLOOKUP(D1296,Fichas!$A$2:$I$2009,9,FALSE)</f>
        <v>10</v>
      </c>
      <c r="H1296" s="365" t="str">
        <f>VLOOKUP(D1296,Fichas!$A$2:$J$2009,10,FALSE)</f>
        <v>Saúde</v>
      </c>
      <c r="I1296" s="478" t="str">
        <f>VLOOKUP(D1296,Fichas!$A$2:$K$2009,11,FALSE)</f>
        <v>301</v>
      </c>
      <c r="J1296" s="365" t="str">
        <f>VLOOKUP(D1296,Fichas!$A$2:$L$2009,12,FALSE)</f>
        <v>Atenção Básica</v>
      </c>
      <c r="K1296" s="478" t="str">
        <f>VLOOKUP(D1296,Fichas!$A$2:$M$2009,13,FALSE)</f>
        <v>0031</v>
      </c>
      <c r="L1296" s="365" t="str">
        <f>VLOOKUP(D1296,Fichas!$A$2:$N$2009,14,FALSE)</f>
        <v>Atenção Primária à Saúde</v>
      </c>
      <c r="M1296" s="478" t="str">
        <f>VLOOKUP(D1296,Fichas!$A$2:$O$2009,15,FALSE)</f>
        <v>3029</v>
      </c>
      <c r="N1296" s="365" t="str">
        <f>VLOOKUP(D1296,Fichas!$A$2:$P$2009,16,FALSE)</f>
        <v>EI 14 e 17 - Criação de Centro Odontológico Infantil</v>
      </c>
      <c r="O1296" s="478" t="str">
        <f>VLOOKUP(D1296,Fichas!$A$2:$C$2009,3,FALSE)</f>
        <v>4.4.90.51.00.00</v>
      </c>
      <c r="P1296" s="365" t="str">
        <f>VLOOKUP(D1296,Fichas!$A$2:$D$2009,4,FALSE)</f>
        <v>Obras e Instalações</v>
      </c>
      <c r="Q1296" s="479" t="str">
        <f>VLOOKUP(D1296,Fichas!$A$2:$E$2009,5,FALSE)</f>
        <v>836</v>
      </c>
      <c r="R1296" s="365" t="str">
        <f>VLOOKUP(Q1296,Dados!$A$2:$C$1673,2,FALSE)</f>
        <v>Royalties - Saúde (Lei nº 12.858/13)</v>
      </c>
      <c r="S1296" s="379">
        <f>'6852'!G18</f>
        <v>1193520.04</v>
      </c>
      <c r="T1296" s="379">
        <f>'6852'!H18</f>
        <v>0</v>
      </c>
      <c r="U1296" s="428" t="s">
        <v>2125</v>
      </c>
    </row>
    <row r="1297" spans="1:21" x14ac:dyDescent="0.2">
      <c r="A1297" s="365" t="s">
        <v>2171</v>
      </c>
      <c r="B1297" s="376">
        <v>44705</v>
      </c>
      <c r="C1297" s="376">
        <v>44719</v>
      </c>
      <c r="D1297" s="484">
        <f>'6852'!D19</f>
        <v>1778</v>
      </c>
      <c r="E1297" s="365" t="str">
        <f>VLOOKUP(D1297,Fichas!$A$2:$G$2009,7,FALSE)</f>
        <v>05.001</v>
      </c>
      <c r="F1297" s="365" t="str">
        <f>VLOOKUP(D1297,Fichas!$A$2:$H$2009,8,FALSE)</f>
        <v>Fundo Municipal de Saúde</v>
      </c>
      <c r="G1297" s="478" t="str">
        <f>VLOOKUP(D1297,Fichas!$A$2:$I$2009,9,FALSE)</f>
        <v>10</v>
      </c>
      <c r="H1297" s="365" t="str">
        <f>VLOOKUP(D1297,Fichas!$A$2:$J$2009,10,FALSE)</f>
        <v>Saúde</v>
      </c>
      <c r="I1297" s="478" t="str">
        <f>VLOOKUP(D1297,Fichas!$A$2:$K$2009,11,FALSE)</f>
        <v>302</v>
      </c>
      <c r="J1297" s="365" t="str">
        <f>VLOOKUP(D1297,Fichas!$A$2:$L$2009,12,FALSE)</f>
        <v>Assistência Hospitalar e Ambulatorial</v>
      </c>
      <c r="K1297" s="478" t="str">
        <f>VLOOKUP(D1297,Fichas!$A$2:$M$2009,13,FALSE)</f>
        <v>0032</v>
      </c>
      <c r="L1297" s="365" t="str">
        <f>VLOOKUP(D1297,Fichas!$A$2:$N$2009,14,FALSE)</f>
        <v>Atenção Especializada, Urgência e Emergência</v>
      </c>
      <c r="M1297" s="478" t="str">
        <f>VLOOKUP(D1297,Fichas!$A$2:$O$2009,15,FALSE)</f>
        <v>3001</v>
      </c>
      <c r="N1297" s="365" t="str">
        <f>VLOOKUP(D1297,Fichas!$A$2:$P$2009,16,FALSE)</f>
        <v>EI 01, 02, 03, 04, 05, 06, 07 e 16 - Estrutu. E Manut. do Hospital de Tamoios</v>
      </c>
      <c r="O1297" s="478" t="str">
        <f>VLOOKUP(D1297,Fichas!$A$2:$C$2009,3,FALSE)</f>
        <v>4.4.90.51.00.00</v>
      </c>
      <c r="P1297" s="365" t="str">
        <f>VLOOKUP(D1297,Fichas!$A$2:$D$2009,4,FALSE)</f>
        <v>Obras e Instalações</v>
      </c>
      <c r="Q1297" s="479" t="str">
        <f>VLOOKUP(D1297,Fichas!$A$2:$E$2009,5,FALSE)</f>
        <v>836</v>
      </c>
      <c r="R1297" s="365" t="str">
        <f>VLOOKUP(Q1297,Dados!$A$2:$C$1673,2,FALSE)</f>
        <v>Royalties - Saúde (Lei nº 12.858/13)</v>
      </c>
      <c r="S1297" s="379">
        <f>'6852'!G19</f>
        <v>3000000</v>
      </c>
      <c r="T1297" s="379">
        <f>'6852'!H19</f>
        <v>0</v>
      </c>
      <c r="U1297" s="428" t="s">
        <v>2125</v>
      </c>
    </row>
    <row r="1298" spans="1:21" x14ac:dyDescent="0.2">
      <c r="A1298" s="365" t="s">
        <v>2171</v>
      </c>
      <c r="B1298" s="376">
        <v>44705</v>
      </c>
      <c r="C1298" s="376">
        <v>44719</v>
      </c>
      <c r="D1298" s="484">
        <f>'6852'!D20</f>
        <v>1779</v>
      </c>
      <c r="E1298" s="365" t="str">
        <f>VLOOKUP(D1298,Fichas!$A$2:$G$2009,7,FALSE)</f>
        <v>05.001</v>
      </c>
      <c r="F1298" s="365" t="str">
        <f>VLOOKUP(D1298,Fichas!$A$2:$H$2009,8,FALSE)</f>
        <v>Fundo Municipal de Saúde</v>
      </c>
      <c r="G1298" s="478" t="str">
        <f>VLOOKUP(D1298,Fichas!$A$2:$I$2009,9,FALSE)</f>
        <v>10</v>
      </c>
      <c r="H1298" s="365" t="str">
        <f>VLOOKUP(D1298,Fichas!$A$2:$J$2009,10,FALSE)</f>
        <v>Saúde</v>
      </c>
      <c r="I1298" s="478" t="str">
        <f>VLOOKUP(D1298,Fichas!$A$2:$K$2009,11,FALSE)</f>
        <v>302</v>
      </c>
      <c r="J1298" s="365" t="str">
        <f>VLOOKUP(D1298,Fichas!$A$2:$L$2009,12,FALSE)</f>
        <v>Assistência Hospitalar e Ambulatorial</v>
      </c>
      <c r="K1298" s="478" t="str">
        <f>VLOOKUP(D1298,Fichas!$A$2:$M$2009,13,FALSE)</f>
        <v>0032</v>
      </c>
      <c r="L1298" s="365" t="str">
        <f>VLOOKUP(D1298,Fichas!$A$2:$N$2009,14,FALSE)</f>
        <v>Atenção Especializada, Urgência e Emergência</v>
      </c>
      <c r="M1298" s="478" t="str">
        <f>VLOOKUP(D1298,Fichas!$A$2:$O$2009,15,FALSE)</f>
        <v>3001</v>
      </c>
      <c r="N1298" s="365" t="str">
        <f>VLOOKUP(D1298,Fichas!$A$2:$P$2009,16,FALSE)</f>
        <v>EI 01, 02, 03, 04, 05, 06, 07 e 16 - Estrutu. E Manut. do Hospital de Tamoios</v>
      </c>
      <c r="O1298" s="478" t="str">
        <f>VLOOKUP(D1298,Fichas!$A$2:$C$2009,3,FALSE)</f>
        <v>4.4.90.52.00.00</v>
      </c>
      <c r="P1298" s="365" t="str">
        <f>VLOOKUP(D1298,Fichas!$A$2:$D$2009,4,FALSE)</f>
        <v>Equipamentos e Material Permanente</v>
      </c>
      <c r="Q1298" s="479" t="str">
        <f>VLOOKUP(D1298,Fichas!$A$2:$E$2009,5,FALSE)</f>
        <v>836</v>
      </c>
      <c r="R1298" s="365" t="str">
        <f>VLOOKUP(Q1298,Dados!$A$2:$C$1673,2,FALSE)</f>
        <v>Royalties - Saúde (Lei nº 12.858/13)</v>
      </c>
      <c r="S1298" s="379">
        <f>'6852'!G20</f>
        <v>432180.11</v>
      </c>
      <c r="T1298" s="379">
        <f>'6852'!H20</f>
        <v>0</v>
      </c>
      <c r="U1298" s="428" t="s">
        <v>2125</v>
      </c>
    </row>
    <row r="1299" spans="1:21" x14ac:dyDescent="0.2">
      <c r="A1299" s="365" t="s">
        <v>2171</v>
      </c>
      <c r="B1299" s="376">
        <v>44705</v>
      </c>
      <c r="C1299" s="376">
        <v>44719</v>
      </c>
      <c r="D1299" s="484">
        <f>'6852'!D43</f>
        <v>1783</v>
      </c>
      <c r="E1299" s="365" t="str">
        <f>VLOOKUP(D1299,Fichas!$A$2:$G$2009,7,FALSE)</f>
        <v>02.011</v>
      </c>
      <c r="F1299" s="365" t="str">
        <f>VLOOKUP(D1299,Fichas!$A$2:$H$2009,8,FALSE)</f>
        <v>Secretaria de Turismo, Esporte e Lazer</v>
      </c>
      <c r="G1299" s="478" t="str">
        <f>VLOOKUP(D1299,Fichas!$A$2:$I$2009,9,FALSE)</f>
        <v>27</v>
      </c>
      <c r="H1299" s="365" t="str">
        <f>VLOOKUP(D1299,Fichas!$A$2:$J$2009,10,FALSE)</f>
        <v>Desporto e Lazer</v>
      </c>
      <c r="I1299" s="478" t="str">
        <f>VLOOKUP(D1299,Fichas!$A$2:$K$2009,11,FALSE)</f>
        <v>812</v>
      </c>
      <c r="J1299" s="365" t="str">
        <f>VLOOKUP(D1299,Fichas!$A$2:$L$2009,12,FALSE)</f>
        <v>Lazer</v>
      </c>
      <c r="K1299" s="478" t="str">
        <f>VLOOKUP(D1299,Fichas!$A$2:$M$2009,13,FALSE)</f>
        <v>0013</v>
      </c>
      <c r="L1299" s="365" t="str">
        <f>VLOOKUP(D1299,Fichas!$A$2:$N$2009,14,FALSE)</f>
        <v>Desporto e Lazer</v>
      </c>
      <c r="M1299" s="478" t="str">
        <f>VLOOKUP(D1299,Fichas!$A$2:$O$2009,15,FALSE)</f>
        <v>2041</v>
      </c>
      <c r="N1299" s="365" t="str">
        <f>VLOOKUP(D1299,Fichas!$A$2:$P$2009,16,FALSE)</f>
        <v xml:space="preserve">Reforma e Manutenção de Centros, Quadras e Complexos Esportivos </v>
      </c>
      <c r="O1299" s="478" t="str">
        <f>VLOOKUP(D1299,Fichas!$A$2:$C$2009,3,FALSE)</f>
        <v>4.4.90.52.00.00</v>
      </c>
      <c r="P1299" s="365" t="str">
        <f>VLOOKUP(D1299,Fichas!$A$2:$D$2009,4,FALSE)</f>
        <v>Equipamentos e Material Permanente</v>
      </c>
      <c r="Q1299" s="479" t="str">
        <f>VLOOKUP(D1299,Fichas!$A$2:$E$2009,5,FALSE)</f>
        <v>3950</v>
      </c>
      <c r="R1299" s="365" t="str">
        <f>VLOOKUP(Q1299,Dados!$A$2:$C$1673,2,FALSE)</f>
        <v>Superávit - Cessão Onerosa do Bônus Pré Sal</v>
      </c>
      <c r="S1299" s="379">
        <f>'6852'!G43</f>
        <v>671.97</v>
      </c>
      <c r="T1299" s="379">
        <f>'6852'!H43</f>
        <v>0</v>
      </c>
      <c r="U1299" s="428" t="s">
        <v>915</v>
      </c>
    </row>
    <row r="1300" spans="1:21" x14ac:dyDescent="0.2">
      <c r="A1300" s="365" t="s">
        <v>2172</v>
      </c>
      <c r="B1300" s="376">
        <v>44712</v>
      </c>
      <c r="C1300" s="376">
        <v>44722</v>
      </c>
      <c r="D1300" s="484">
        <f>'6857'!D5</f>
        <v>89</v>
      </c>
      <c r="E1300" s="365" t="str">
        <f>VLOOKUP(D1300,Fichas!$A$2:$G$2009,7,FALSE)</f>
        <v>02.004</v>
      </c>
      <c r="F1300" s="365" t="str">
        <f>VLOOKUP(D1300,Fichas!$A$2:$H$2009,8,FALSE)</f>
        <v>Secretaria de Administração</v>
      </c>
      <c r="G1300" s="478" t="str">
        <f>VLOOKUP(D1300,Fichas!$A$2:$I$2009,9,FALSE)</f>
        <v>04</v>
      </c>
      <c r="H1300" s="365" t="str">
        <f>VLOOKUP(D1300,Fichas!$A$2:$J$2009,10,FALSE)</f>
        <v>Administração</v>
      </c>
      <c r="I1300" s="478" t="str">
        <f>VLOOKUP(D1300,Fichas!$A$2:$K$2009,11,FALSE)</f>
        <v>122</v>
      </c>
      <c r="J1300" s="365" t="str">
        <f>VLOOKUP(D1300,Fichas!$A$2:$L$2009,12,FALSE)</f>
        <v>Administração Geral</v>
      </c>
      <c r="K1300" s="478" t="str">
        <f>VLOOKUP(D1300,Fichas!$A$2:$M$2009,13,FALSE)</f>
        <v>0002</v>
      </c>
      <c r="L1300" s="365" t="str">
        <f>VLOOKUP(D1300,Fichas!$A$2:$N$2009,14,FALSE)</f>
        <v>Gestão Administrativa</v>
      </c>
      <c r="M1300" s="478" t="str">
        <f>VLOOKUP(D1300,Fichas!$A$2:$O$2009,15,FALSE)</f>
        <v>2003</v>
      </c>
      <c r="N1300" s="365" t="str">
        <f>VLOOKUP(D1300,Fichas!$A$2:$P$2009,16,FALSE)</f>
        <v>Pessoal e Encargos Sociais da Unidade</v>
      </c>
      <c r="O1300" s="478" t="str">
        <f>VLOOKUP(D1300,Fichas!$A$2:$C$2009,3,FALSE)</f>
        <v>3.1.90.94.00.00</v>
      </c>
      <c r="P1300" s="365" t="str">
        <f>VLOOKUP(D1300,Fichas!$A$2:$D$2009,4,FALSE)</f>
        <v>Indenizações e Restituições Trabalhistas</v>
      </c>
      <c r="Q1300" s="479" t="str">
        <f>VLOOKUP(D1300,Fichas!$A$2:$E$2009,5,FALSE)</f>
        <v>0</v>
      </c>
      <c r="R1300" s="365" t="str">
        <f>VLOOKUP(Q1300,Dados!$A$2:$C$1673,2,FALSE)</f>
        <v>Ordinário</v>
      </c>
      <c r="S1300" s="379">
        <f>'6857'!G5</f>
        <v>157826.19</v>
      </c>
      <c r="T1300" s="379">
        <f>'6857'!H5</f>
        <v>0</v>
      </c>
      <c r="U1300" s="365" t="s">
        <v>2124</v>
      </c>
    </row>
    <row r="1301" spans="1:21" x14ac:dyDescent="0.2">
      <c r="A1301" s="365" t="s">
        <v>2172</v>
      </c>
      <c r="B1301" s="376">
        <v>44712</v>
      </c>
      <c r="C1301" s="376">
        <v>44722</v>
      </c>
      <c r="D1301" s="500">
        <f>'6857'!D6</f>
        <v>1775</v>
      </c>
      <c r="E1301" s="365" t="str">
        <f>VLOOKUP(D1301,Fichas!$A$2:$G$2009,7,FALSE)</f>
        <v>02.008</v>
      </c>
      <c r="F1301" s="365" t="str">
        <f>VLOOKUP(D1301,Fichas!$A$2:$H$2009,8,FALSE)</f>
        <v>Secretaria de Assistência Social</v>
      </c>
      <c r="G1301" s="478" t="str">
        <f>VLOOKUP(D1301,Fichas!$A$2:$I$2009,9,FALSE)</f>
        <v>08</v>
      </c>
      <c r="H1301" s="365" t="str">
        <f>VLOOKUP(D1301,Fichas!$A$2:$J$2009,10,FALSE)</f>
        <v>Assistência Social</v>
      </c>
      <c r="I1301" s="478" t="str">
        <f>VLOOKUP(D1301,Fichas!$A$2:$K$2009,11,FALSE)</f>
        <v>244</v>
      </c>
      <c r="J1301" s="365" t="str">
        <f>VLOOKUP(D1301,Fichas!$A$2:$L$2009,12,FALSE)</f>
        <v>Assistência Comunitária</v>
      </c>
      <c r="K1301" s="478" t="str">
        <f>VLOOKUP(D1301,Fichas!$A$2:$M$2009,13,FALSE)</f>
        <v>0046</v>
      </c>
      <c r="L1301" s="365" t="str">
        <f>VLOOKUP(D1301,Fichas!$A$2:$N$2009,14,FALSE)</f>
        <v>Moeda Social Itajuru</v>
      </c>
      <c r="M1301" s="478" t="str">
        <f>VLOOKUP(D1301,Fichas!$A$2:$O$2009,15,FALSE)</f>
        <v>2230</v>
      </c>
      <c r="N1301" s="365" t="str">
        <f>VLOOKUP(D1301,Fichas!$A$2:$P$2009,16,FALSE)</f>
        <v>Manutenção do Programa Moeda Social Itajuru</v>
      </c>
      <c r="O1301" s="478" t="str">
        <f>VLOOKUP(D1301,Fichas!$A$2:$C$2009,3,FALSE)</f>
        <v>3.3.90.39.00.00</v>
      </c>
      <c r="P1301" s="365" t="str">
        <f>VLOOKUP(D1301,Fichas!$A$2:$D$2009,4,FALSE)</f>
        <v>Outros Serviços de Terceiros - Pessoa Jurídica</v>
      </c>
      <c r="Q1301" s="479" t="str">
        <f>VLOOKUP(D1301,Fichas!$A$2:$E$2009,5,FALSE)</f>
        <v>806</v>
      </c>
      <c r="R1301" s="365" t="str">
        <f>VLOOKUP(Q1301,Dados!$A$2:$C$1673,2,FALSE)</f>
        <v>Comp. Financ. dos Royalties Pela Produção</v>
      </c>
      <c r="S1301" s="379">
        <f>'6857'!G6</f>
        <v>139750</v>
      </c>
      <c r="T1301" s="379">
        <f>'6857'!H6</f>
        <v>0</v>
      </c>
      <c r="U1301" s="365" t="s">
        <v>2124</v>
      </c>
    </row>
    <row r="1302" spans="1:21" x14ac:dyDescent="0.2">
      <c r="A1302" s="365" t="s">
        <v>2172</v>
      </c>
      <c r="B1302" s="376">
        <v>44712</v>
      </c>
      <c r="C1302" s="376">
        <v>44722</v>
      </c>
      <c r="D1302" s="500">
        <f>'6857'!D7</f>
        <v>1776</v>
      </c>
      <c r="E1302" s="365" t="str">
        <f>VLOOKUP(D1302,Fichas!$A$2:$G$2009,7,FALSE)</f>
        <v>02.008</v>
      </c>
      <c r="F1302" s="365" t="str">
        <f>VLOOKUP(D1302,Fichas!$A$2:$H$2009,8,FALSE)</f>
        <v>Secretaria de Assistência Social</v>
      </c>
      <c r="G1302" s="478" t="str">
        <f>VLOOKUP(D1302,Fichas!$A$2:$I$2009,9,FALSE)</f>
        <v>08</v>
      </c>
      <c r="H1302" s="365" t="str">
        <f>VLOOKUP(D1302,Fichas!$A$2:$J$2009,10,FALSE)</f>
        <v>Assistência Social</v>
      </c>
      <c r="I1302" s="478" t="str">
        <f>VLOOKUP(D1302,Fichas!$A$2:$K$2009,11,FALSE)</f>
        <v>244</v>
      </c>
      <c r="J1302" s="365" t="str">
        <f>VLOOKUP(D1302,Fichas!$A$2:$L$2009,12,FALSE)</f>
        <v>Assistência Comunitária</v>
      </c>
      <c r="K1302" s="478" t="str">
        <f>VLOOKUP(D1302,Fichas!$A$2:$M$2009,13,FALSE)</f>
        <v>0046</v>
      </c>
      <c r="L1302" s="365" t="str">
        <f>VLOOKUP(D1302,Fichas!$A$2:$N$2009,14,FALSE)</f>
        <v>Moeda Social Itajuru</v>
      </c>
      <c r="M1302" s="478" t="str">
        <f>VLOOKUP(D1302,Fichas!$A$2:$O$2009,15,FALSE)</f>
        <v>2230</v>
      </c>
      <c r="N1302" s="365" t="str">
        <f>VLOOKUP(D1302,Fichas!$A$2:$P$2009,16,FALSE)</f>
        <v>Manutenção do Programa Moeda Social Itajuru</v>
      </c>
      <c r="O1302" s="478" t="str">
        <f>VLOOKUP(D1302,Fichas!$A$2:$C$2009,3,FALSE)</f>
        <v>3.3.90.48.00.00</v>
      </c>
      <c r="P1302" s="365" t="str">
        <f>VLOOKUP(D1302,Fichas!$A$2:$D$2009,4,FALSE)</f>
        <v>Outros Auxílios Financeiros a Pessoas Físicas</v>
      </c>
      <c r="Q1302" s="479" t="str">
        <f>VLOOKUP(D1302,Fichas!$A$2:$E$2009,5,FALSE)</f>
        <v>806</v>
      </c>
      <c r="R1302" s="365" t="str">
        <f>VLOOKUP(Q1302,Dados!$A$2:$C$1673,2,FALSE)</f>
        <v>Comp. Financ. dos Royalties Pela Produção</v>
      </c>
      <c r="S1302" s="379">
        <f>'6857'!G7</f>
        <v>2360250</v>
      </c>
      <c r="T1302" s="379">
        <f>'6857'!H7</f>
        <v>0</v>
      </c>
      <c r="U1302" s="365" t="s">
        <v>2124</v>
      </c>
    </row>
    <row r="1303" spans="1:21" x14ac:dyDescent="0.2">
      <c r="A1303" s="365" t="s">
        <v>2172</v>
      </c>
      <c r="B1303" s="376">
        <v>44712</v>
      </c>
      <c r="C1303" s="376">
        <v>44722</v>
      </c>
      <c r="D1303" s="500">
        <f>'6857'!D8</f>
        <v>1777</v>
      </c>
      <c r="E1303" s="365" t="str">
        <f>VLOOKUP(D1303,Fichas!$A$2:$G$2009,7,FALSE)</f>
        <v>02.008</v>
      </c>
      <c r="F1303" s="365" t="str">
        <f>VLOOKUP(D1303,Fichas!$A$2:$H$2009,8,FALSE)</f>
        <v>Secretaria de Assistência Social</v>
      </c>
      <c r="G1303" s="478" t="str">
        <f>VLOOKUP(D1303,Fichas!$A$2:$I$2009,9,FALSE)</f>
        <v>08</v>
      </c>
      <c r="H1303" s="365" t="str">
        <f>VLOOKUP(D1303,Fichas!$A$2:$J$2009,10,FALSE)</f>
        <v>Assistência Social</v>
      </c>
      <c r="I1303" s="478" t="str">
        <f>VLOOKUP(D1303,Fichas!$A$2:$K$2009,11,FALSE)</f>
        <v>244</v>
      </c>
      <c r="J1303" s="365" t="str">
        <f>VLOOKUP(D1303,Fichas!$A$2:$L$2009,12,FALSE)</f>
        <v>Assistência Comunitária</v>
      </c>
      <c r="K1303" s="478" t="str">
        <f>VLOOKUP(D1303,Fichas!$A$2:$M$2009,13,FALSE)</f>
        <v>0046</v>
      </c>
      <c r="L1303" s="365" t="str">
        <f>VLOOKUP(D1303,Fichas!$A$2:$N$2009,14,FALSE)</f>
        <v>Moeda Social Itajuru</v>
      </c>
      <c r="M1303" s="478" t="str">
        <f>VLOOKUP(D1303,Fichas!$A$2:$O$2009,15,FALSE)</f>
        <v>3016</v>
      </c>
      <c r="N1303" s="365" t="str">
        <f>VLOOKUP(D1303,Fichas!$A$2:$P$2009,16,FALSE)</f>
        <v>EI 11 - Incremento à Moeda Social Itajuru</v>
      </c>
      <c r="O1303" s="478" t="str">
        <f>VLOOKUP(D1303,Fichas!$A$2:$C$2009,3,FALSE)</f>
        <v>3.3.90.48.00.00</v>
      </c>
      <c r="P1303" s="365" t="str">
        <f>VLOOKUP(D1303,Fichas!$A$2:$D$2009,4,FALSE)</f>
        <v>Outros Auxílios Financeiros a Pessoas Físicas</v>
      </c>
      <c r="Q1303" s="479" t="str">
        <f>VLOOKUP(D1303,Fichas!$A$2:$E$2009,5,FALSE)</f>
        <v>807</v>
      </c>
      <c r="R1303" s="365" t="str">
        <f>VLOOKUP(Q1303,Dados!$A$2:$C$1673,2,FALSE)</f>
        <v>Royalties Pelo Excedente da Produção</v>
      </c>
      <c r="S1303" s="379">
        <f>'6857'!G8</f>
        <v>298380.01</v>
      </c>
      <c r="T1303" s="379">
        <f>'6857'!H8</f>
        <v>0</v>
      </c>
      <c r="U1303" s="365" t="s">
        <v>2124</v>
      </c>
    </row>
    <row r="1304" spans="1:21" x14ac:dyDescent="0.2">
      <c r="A1304" s="365" t="s">
        <v>2172</v>
      </c>
      <c r="B1304" s="376">
        <v>44712</v>
      </c>
      <c r="C1304" s="376">
        <v>44722</v>
      </c>
      <c r="D1304" s="500">
        <f>'6857'!D9</f>
        <v>667</v>
      </c>
      <c r="E1304" s="365" t="str">
        <f>VLOOKUP(D1304,Fichas!$A$2:$G$2009,7,FALSE)</f>
        <v>02.014</v>
      </c>
      <c r="F1304" s="365" t="str">
        <f>VLOOKUP(D1304,Fichas!$A$2:$H$2009,8,FALSE)</f>
        <v>Secretaria de Cultura</v>
      </c>
      <c r="G1304" s="478" t="str">
        <f>VLOOKUP(D1304,Fichas!$A$2:$I$2009,9,FALSE)</f>
        <v>13</v>
      </c>
      <c r="H1304" s="365" t="str">
        <f>VLOOKUP(D1304,Fichas!$A$2:$J$2009,10,FALSE)</f>
        <v>Cultura</v>
      </c>
      <c r="I1304" s="478" t="str">
        <f>VLOOKUP(D1304,Fichas!$A$2:$K$2009,11,FALSE)</f>
        <v>122</v>
      </c>
      <c r="J1304" s="365" t="str">
        <f>VLOOKUP(D1304,Fichas!$A$2:$L$2009,12,FALSE)</f>
        <v>Administração Geral</v>
      </c>
      <c r="K1304" s="478" t="str">
        <f>VLOOKUP(D1304,Fichas!$A$2:$M$2009,13,FALSE)</f>
        <v>0002</v>
      </c>
      <c r="L1304" s="365" t="str">
        <f>VLOOKUP(D1304,Fichas!$A$2:$N$2009,14,FALSE)</f>
        <v>Gestão Administrativa</v>
      </c>
      <c r="M1304" s="478" t="str">
        <f>VLOOKUP(D1304,Fichas!$A$2:$O$2009,15,FALSE)</f>
        <v>2004</v>
      </c>
      <c r="N1304" s="365" t="str">
        <f>VLOOKUP(D1304,Fichas!$A$2:$P$2009,16,FALSE)</f>
        <v>Manutenção e Operacionalização da Unidade</v>
      </c>
      <c r="O1304" s="478" t="str">
        <f>VLOOKUP(D1304,Fichas!$A$2:$C$2009,3,FALSE)</f>
        <v>3.3.90.39.00.00</v>
      </c>
      <c r="P1304" s="365" t="str">
        <f>VLOOKUP(D1304,Fichas!$A$2:$D$2009,4,FALSE)</f>
        <v>Outros Serviços de Terceiros - Pessoa Jurídica</v>
      </c>
      <c r="Q1304" s="479" t="str">
        <f>VLOOKUP(D1304,Fichas!$A$2:$E$2009,5,FALSE)</f>
        <v>0</v>
      </c>
      <c r="R1304" s="365" t="str">
        <f>VLOOKUP(Q1304,Dados!$A$2:$C$1673,2,FALSE)</f>
        <v>Ordinário</v>
      </c>
      <c r="S1304" s="379">
        <f>'6857'!G9</f>
        <v>10000</v>
      </c>
      <c r="T1304" s="379">
        <f>'6857'!H9</f>
        <v>0</v>
      </c>
      <c r="U1304" s="365" t="s">
        <v>2124</v>
      </c>
    </row>
    <row r="1305" spans="1:21" x14ac:dyDescent="0.2">
      <c r="A1305" s="365" t="s">
        <v>2172</v>
      </c>
      <c r="B1305" s="376">
        <v>44712</v>
      </c>
      <c r="C1305" s="376">
        <v>44722</v>
      </c>
      <c r="D1305" s="500">
        <f>'6857'!D10</f>
        <v>1793</v>
      </c>
      <c r="E1305" s="365" t="str">
        <f>VLOOKUP(D1305,Fichas!$A$2:$G$2009,7,FALSE)</f>
        <v>05.001</v>
      </c>
      <c r="F1305" s="365" t="str">
        <f>VLOOKUP(D1305,Fichas!$A$2:$H$2009,8,FALSE)</f>
        <v>Fundo Municipal de Saúde</v>
      </c>
      <c r="G1305" s="478" t="str">
        <f>VLOOKUP(D1305,Fichas!$A$2:$I$2009,9,FALSE)</f>
        <v>10</v>
      </c>
      <c r="H1305" s="365" t="str">
        <f>VLOOKUP(D1305,Fichas!$A$2:$J$2009,10,FALSE)</f>
        <v>Saúde</v>
      </c>
      <c r="I1305" s="478" t="str">
        <f>VLOOKUP(D1305,Fichas!$A$2:$K$2009,11,FALSE)</f>
        <v>122</v>
      </c>
      <c r="J1305" s="365" t="str">
        <f>VLOOKUP(D1305,Fichas!$A$2:$L$2009,12,FALSE)</f>
        <v>Administração Geral</v>
      </c>
      <c r="K1305" s="478" t="str">
        <f>VLOOKUP(D1305,Fichas!$A$2:$M$2009,13,FALSE)</f>
        <v>0029</v>
      </c>
      <c r="L1305" s="365" t="str">
        <f>VLOOKUP(D1305,Fichas!$A$2:$N$2009,14,FALSE)</f>
        <v>Manutenção, Modernização e Profissionalização da Gestão do SUS</v>
      </c>
      <c r="M1305" s="478" t="str">
        <f>VLOOKUP(D1305,Fichas!$A$2:$O$2009,15,FALSE)</f>
        <v>2129</v>
      </c>
      <c r="N1305" s="365" t="str">
        <f>VLOOKUP(D1305,Fichas!$A$2:$P$2009,16,FALSE)</f>
        <v>Manutenção das Ações e Serviços Oriundos de Consórcios Intermunicipais</v>
      </c>
      <c r="O1305" s="478" t="str">
        <f>VLOOKUP(D1305,Fichas!$A$2:$C$2009,3,FALSE)</f>
        <v>3.3.50.39.00.00</v>
      </c>
      <c r="P1305" s="365" t="str">
        <f>VLOOKUP(D1305,Fichas!$A$2:$D$2009,4,FALSE)</f>
        <v>Outros Serviços de Terceiros - Pessoa Jurídica</v>
      </c>
      <c r="Q1305" s="479" t="str">
        <f>VLOOKUP(D1305,Fichas!$A$2:$E$2009,5,FALSE)</f>
        <v>300</v>
      </c>
      <c r="R1305" s="365" t="str">
        <f>VLOOKUP(Q1305,Dados!$A$2:$C$1673,2,FALSE)</f>
        <v>Ordinário - Saúde</v>
      </c>
      <c r="S1305" s="379">
        <f>'6857'!G10</f>
        <v>288206.76</v>
      </c>
      <c r="T1305" s="379">
        <f>'6857'!H10</f>
        <v>0</v>
      </c>
      <c r="U1305" s="365" t="s">
        <v>2124</v>
      </c>
    </row>
    <row r="1306" spans="1:21" x14ac:dyDescent="0.2">
      <c r="A1306" s="365" t="s">
        <v>2172</v>
      </c>
      <c r="B1306" s="376">
        <v>44712</v>
      </c>
      <c r="C1306" s="376">
        <v>44722</v>
      </c>
      <c r="D1306" s="500">
        <f>'6857'!D11</f>
        <v>47</v>
      </c>
      <c r="E1306" s="365" t="str">
        <f>VLOOKUP(D1306,Fichas!$A$2:$G$2009,7,FALSE)</f>
        <v>02.001</v>
      </c>
      <c r="F1306" s="365" t="str">
        <f>VLOOKUP(D1306,Fichas!$A$2:$H$2009,8,FALSE)</f>
        <v>Gabinete do Prefeito</v>
      </c>
      <c r="G1306" s="478" t="str">
        <f>VLOOKUP(D1306,Fichas!$A$2:$I$2009,9,FALSE)</f>
        <v>26</v>
      </c>
      <c r="H1306" s="365" t="str">
        <f>VLOOKUP(D1306,Fichas!$A$2:$J$2009,10,FALSE)</f>
        <v>Transporte</v>
      </c>
      <c r="I1306" s="478" t="str">
        <f>VLOOKUP(D1306,Fichas!$A$2:$K$2009,11,FALSE)</f>
        <v>364</v>
      </c>
      <c r="J1306" s="365" t="str">
        <f>VLOOKUP(D1306,Fichas!$A$2:$L$2009,12,FALSE)</f>
        <v>Ensino Superior</v>
      </c>
      <c r="K1306" s="478" t="str">
        <f>VLOOKUP(D1306,Fichas!$A$2:$M$2009,13,FALSE)</f>
        <v>0002</v>
      </c>
      <c r="L1306" s="365" t="str">
        <f>VLOOKUP(D1306,Fichas!$A$2:$N$2009,14,FALSE)</f>
        <v>Gestão Administrativa</v>
      </c>
      <c r="M1306" s="478" t="str">
        <f>VLOOKUP(D1306,Fichas!$A$2:$O$2009,15,FALSE)</f>
        <v>2008</v>
      </c>
      <c r="N1306" s="365" t="str">
        <f>VLOOKUP(D1306,Fichas!$A$2:$P$2009,16,FALSE)</f>
        <v>Manutenção do Transporte Universitário do 2º Distrito</v>
      </c>
      <c r="O1306" s="478" t="str">
        <f>VLOOKUP(D1306,Fichas!$A$2:$C$2009,3,FALSE)</f>
        <v>3.3.90.39.00.00</v>
      </c>
      <c r="P1306" s="365" t="str">
        <f>VLOOKUP(D1306,Fichas!$A$2:$D$2009,4,FALSE)</f>
        <v>Outros Serviços de Terceiros - Pessoa Jurídica</v>
      </c>
      <c r="Q1306" s="479" t="str">
        <f>VLOOKUP(D1306,Fichas!$A$2:$E$2009,5,FALSE)</f>
        <v>806</v>
      </c>
      <c r="R1306" s="365" t="str">
        <f>VLOOKUP(Q1306,Dados!$A$2:$C$1673,2,FALSE)</f>
        <v>Comp. Financ. dos Royalties Pela Produção</v>
      </c>
      <c r="S1306" s="379">
        <f>'6857'!G11</f>
        <v>0</v>
      </c>
      <c r="T1306" s="379">
        <f>'6857'!H11</f>
        <v>250000</v>
      </c>
      <c r="U1306" s="365" t="s">
        <v>2124</v>
      </c>
    </row>
    <row r="1307" spans="1:21" x14ac:dyDescent="0.2">
      <c r="A1307" s="365" t="s">
        <v>2172</v>
      </c>
      <c r="B1307" s="376">
        <v>44712</v>
      </c>
      <c r="C1307" s="376">
        <v>44722</v>
      </c>
      <c r="D1307" s="500">
        <f>'6857'!D12</f>
        <v>110</v>
      </c>
      <c r="E1307" s="365" t="str">
        <f>VLOOKUP(D1307,Fichas!$A$2:$G$2009,7,FALSE)</f>
        <v>02.005</v>
      </c>
      <c r="F1307" s="365" t="str">
        <f>VLOOKUP(D1307,Fichas!$A$2:$H$2009,8,FALSE)</f>
        <v>Secretaria de Governo</v>
      </c>
      <c r="G1307" s="478" t="str">
        <f>VLOOKUP(D1307,Fichas!$A$2:$I$2009,9,FALSE)</f>
        <v>04</v>
      </c>
      <c r="H1307" s="365" t="str">
        <f>VLOOKUP(D1307,Fichas!$A$2:$J$2009,10,FALSE)</f>
        <v>Administração</v>
      </c>
      <c r="I1307" s="478" t="str">
        <f>VLOOKUP(D1307,Fichas!$A$2:$K$2009,11,FALSE)</f>
        <v>122</v>
      </c>
      <c r="J1307" s="365" t="str">
        <f>VLOOKUP(D1307,Fichas!$A$2:$L$2009,12,FALSE)</f>
        <v>Administração Geral</v>
      </c>
      <c r="K1307" s="478" t="str">
        <f>VLOOKUP(D1307,Fichas!$A$2:$M$2009,13,FALSE)</f>
        <v>0002</v>
      </c>
      <c r="L1307" s="365" t="str">
        <f>VLOOKUP(D1307,Fichas!$A$2:$N$2009,14,FALSE)</f>
        <v>Gestão Administrativa</v>
      </c>
      <c r="M1307" s="478" t="str">
        <f>VLOOKUP(D1307,Fichas!$A$2:$O$2009,15,FALSE)</f>
        <v>2003</v>
      </c>
      <c r="N1307" s="365" t="str">
        <f>VLOOKUP(D1307,Fichas!$A$2:$P$2009,16,FALSE)</f>
        <v>Pessoal e Encargos Sociais da Unidade</v>
      </c>
      <c r="O1307" s="478" t="str">
        <f>VLOOKUP(D1307,Fichas!$A$2:$C$2009,3,FALSE)</f>
        <v>3.1.90.11.00.00</v>
      </c>
      <c r="P1307" s="365" t="str">
        <f>VLOOKUP(D1307,Fichas!$A$2:$D$2009,4,FALSE)</f>
        <v>Vencimentos e Vantagens Fixas - Pessoal Civil</v>
      </c>
      <c r="Q1307" s="479" t="str">
        <f>VLOOKUP(D1307,Fichas!$A$2:$E$2009,5,FALSE)</f>
        <v>0</v>
      </c>
      <c r="R1307" s="365" t="str">
        <f>VLOOKUP(Q1307,Dados!$A$2:$C$1673,2,FALSE)</f>
        <v>Ordinário</v>
      </c>
      <c r="S1307" s="379">
        <f>'6857'!G12</f>
        <v>0</v>
      </c>
      <c r="T1307" s="379">
        <f>'6857'!H12</f>
        <v>157826.19</v>
      </c>
      <c r="U1307" s="365" t="s">
        <v>2124</v>
      </c>
    </row>
    <row r="1308" spans="1:21" x14ac:dyDescent="0.2">
      <c r="A1308" s="365" t="s">
        <v>2172</v>
      </c>
      <c r="B1308" s="376">
        <v>44712</v>
      </c>
      <c r="C1308" s="376">
        <v>44722</v>
      </c>
      <c r="D1308" s="500">
        <f>'6857'!D13</f>
        <v>262</v>
      </c>
      <c r="E1308" s="365" t="str">
        <f>VLOOKUP(D1308,Fichas!$A$2:$G$2009,7,FALSE)</f>
        <v>02.009</v>
      </c>
      <c r="F1308" s="365" t="str">
        <f>VLOOKUP(D1308,Fichas!$A$2:$H$2009,8,FALSE)</f>
        <v>Secretaria de Agricultura e Pesca</v>
      </c>
      <c r="G1308" s="478" t="str">
        <f>VLOOKUP(D1308,Fichas!$A$2:$I$2009,9,FALSE)</f>
        <v>10</v>
      </c>
      <c r="H1308" s="365" t="str">
        <f>VLOOKUP(D1308,Fichas!$A$2:$J$2009,10,FALSE)</f>
        <v>Saúde</v>
      </c>
      <c r="I1308" s="478" t="str">
        <f>VLOOKUP(D1308,Fichas!$A$2:$K$2009,11,FALSE)</f>
        <v>304</v>
      </c>
      <c r="J1308" s="365" t="str">
        <f>VLOOKUP(D1308,Fichas!$A$2:$L$2009,12,FALSE)</f>
        <v>Vigilância Sanitária</v>
      </c>
      <c r="K1308" s="478" t="str">
        <f>VLOOKUP(D1308,Fichas!$A$2:$M$2009,13,FALSE)</f>
        <v>0002</v>
      </c>
      <c r="L1308" s="365" t="str">
        <f>VLOOKUP(D1308,Fichas!$A$2:$N$2009,14,FALSE)</f>
        <v>Gestão Administrativa</v>
      </c>
      <c r="M1308" s="478" t="str">
        <f>VLOOKUP(D1308,Fichas!$A$2:$O$2009,15,FALSE)</f>
        <v>2033</v>
      </c>
      <c r="N1308" s="365" t="str">
        <f>VLOOKUP(D1308,Fichas!$A$2:$P$2009,16,FALSE)</f>
        <v>Proteção aos Animais e Controle de Zoonoses</v>
      </c>
      <c r="O1308" s="478" t="str">
        <f>VLOOKUP(D1308,Fichas!$A$2:$C$2009,3,FALSE)</f>
        <v>3.3.90.30.00.00</v>
      </c>
      <c r="P1308" s="365" t="str">
        <f>VLOOKUP(D1308,Fichas!$A$2:$D$2009,4,FALSE)</f>
        <v>Material de Consumo</v>
      </c>
      <c r="Q1308" s="479" t="str">
        <f>VLOOKUP(D1308,Fichas!$A$2:$E$2009,5,FALSE)</f>
        <v>806</v>
      </c>
      <c r="R1308" s="365" t="str">
        <f>VLOOKUP(Q1308,Dados!$A$2:$C$1673,2,FALSE)</f>
        <v>Comp. Financ. dos Royalties Pela Produção</v>
      </c>
      <c r="S1308" s="379">
        <f>'6857'!G13</f>
        <v>0</v>
      </c>
      <c r="T1308" s="379">
        <f>'6857'!H13</f>
        <v>100000</v>
      </c>
      <c r="U1308" s="365" t="s">
        <v>2124</v>
      </c>
    </row>
    <row r="1309" spans="1:21" x14ac:dyDescent="0.2">
      <c r="A1309" s="365" t="s">
        <v>2172</v>
      </c>
      <c r="B1309" s="376">
        <v>44712</v>
      </c>
      <c r="C1309" s="376">
        <v>44722</v>
      </c>
      <c r="D1309" s="500">
        <f>'6857'!D14</f>
        <v>265</v>
      </c>
      <c r="E1309" s="365" t="str">
        <f>VLOOKUP(D1309,Fichas!$A$2:$G$2009,7,FALSE)</f>
        <v>02.009</v>
      </c>
      <c r="F1309" s="365" t="str">
        <f>VLOOKUP(D1309,Fichas!$A$2:$H$2009,8,FALSE)</f>
        <v>Secretaria de Agricultura e Pesca</v>
      </c>
      <c r="G1309" s="478" t="str">
        <f>VLOOKUP(D1309,Fichas!$A$2:$I$2009,9,FALSE)</f>
        <v>10</v>
      </c>
      <c r="H1309" s="365" t="str">
        <f>VLOOKUP(D1309,Fichas!$A$2:$J$2009,10,FALSE)</f>
        <v>Saúde</v>
      </c>
      <c r="I1309" s="478" t="str">
        <f>VLOOKUP(D1309,Fichas!$A$2:$K$2009,11,FALSE)</f>
        <v>304</v>
      </c>
      <c r="J1309" s="365" t="str">
        <f>VLOOKUP(D1309,Fichas!$A$2:$L$2009,12,FALSE)</f>
        <v>Vigilância Sanitária</v>
      </c>
      <c r="K1309" s="478" t="str">
        <f>VLOOKUP(D1309,Fichas!$A$2:$M$2009,13,FALSE)</f>
        <v>0002</v>
      </c>
      <c r="L1309" s="365" t="str">
        <f>VLOOKUP(D1309,Fichas!$A$2:$N$2009,14,FALSE)</f>
        <v>Gestão Administrativa</v>
      </c>
      <c r="M1309" s="478" t="str">
        <f>VLOOKUP(D1309,Fichas!$A$2:$O$2009,15,FALSE)</f>
        <v>2033</v>
      </c>
      <c r="N1309" s="365" t="str">
        <f>VLOOKUP(D1309,Fichas!$A$2:$P$2009,16,FALSE)</f>
        <v>Proteção aos Animais e Controle de Zoonoses</v>
      </c>
      <c r="O1309" s="478" t="str">
        <f>VLOOKUP(D1309,Fichas!$A$2:$C$2009,3,FALSE)</f>
        <v>4.4.90.51.00.00</v>
      </c>
      <c r="P1309" s="365" t="str">
        <f>VLOOKUP(D1309,Fichas!$A$2:$D$2009,4,FALSE)</f>
        <v>Obras e Instalações</v>
      </c>
      <c r="Q1309" s="479" t="str">
        <f>VLOOKUP(D1309,Fichas!$A$2:$E$2009,5,FALSE)</f>
        <v>806</v>
      </c>
      <c r="R1309" s="365" t="str">
        <f>VLOOKUP(Q1309,Dados!$A$2:$C$1673,2,FALSE)</f>
        <v>Comp. Financ. dos Royalties Pela Produção</v>
      </c>
      <c r="S1309" s="379">
        <f>'6857'!G14</f>
        <v>0</v>
      </c>
      <c r="T1309" s="379">
        <f>'6857'!H14</f>
        <v>100000</v>
      </c>
      <c r="U1309" s="365" t="s">
        <v>2124</v>
      </c>
    </row>
    <row r="1310" spans="1:21" x14ac:dyDescent="0.2">
      <c r="A1310" s="365" t="s">
        <v>2172</v>
      </c>
      <c r="B1310" s="376">
        <v>44712</v>
      </c>
      <c r="C1310" s="376">
        <v>44722</v>
      </c>
      <c r="D1310" s="500">
        <f>'6857'!D15</f>
        <v>290</v>
      </c>
      <c r="E1310" s="365" t="str">
        <f>VLOOKUP(D1310,Fichas!$A$2:$G$2009,7,FALSE)</f>
        <v>02.009</v>
      </c>
      <c r="F1310" s="365" t="str">
        <f>VLOOKUP(D1310,Fichas!$A$2:$H$2009,8,FALSE)</f>
        <v>Secretaria de Agricultura e Pesca</v>
      </c>
      <c r="G1310" s="478" t="str">
        <f>VLOOKUP(D1310,Fichas!$A$2:$I$2009,9,FALSE)</f>
        <v>20</v>
      </c>
      <c r="H1310" s="365" t="str">
        <f>VLOOKUP(D1310,Fichas!$A$2:$J$2009,10,FALSE)</f>
        <v>Agricultura</v>
      </c>
      <c r="I1310" s="478" t="str">
        <f>VLOOKUP(D1310,Fichas!$A$2:$K$2009,11,FALSE)</f>
        <v>608</v>
      </c>
      <c r="J1310" s="365" t="str">
        <f>VLOOKUP(D1310,Fichas!$A$2:$L$2009,12,FALSE)</f>
        <v>Promoção da Produção Agropecuária</v>
      </c>
      <c r="K1310" s="478" t="str">
        <f>VLOOKUP(D1310,Fichas!$A$2:$M$2009,13,FALSE)</f>
        <v>0011</v>
      </c>
      <c r="L1310" s="365" t="str">
        <f>VLOOKUP(D1310,Fichas!$A$2:$N$2009,14,FALSE)</f>
        <v>Produção Agropecuária</v>
      </c>
      <c r="M1310" s="478" t="str">
        <f>VLOOKUP(D1310,Fichas!$A$2:$O$2009,15,FALSE)</f>
        <v>2032</v>
      </c>
      <c r="N1310" s="365" t="str">
        <f>VLOOKUP(D1310,Fichas!$A$2:$P$2009,16,FALSE)</f>
        <v>Manutenção do Setor Pecuário</v>
      </c>
      <c r="O1310" s="478" t="str">
        <f>VLOOKUP(D1310,Fichas!$A$2:$C$2009,3,FALSE)</f>
        <v>3.3.90.30.00.00</v>
      </c>
      <c r="P1310" s="365" t="str">
        <f>VLOOKUP(D1310,Fichas!$A$2:$D$2009,4,FALSE)</f>
        <v>Material de Consumo</v>
      </c>
      <c r="Q1310" s="479" t="str">
        <f>VLOOKUP(D1310,Fichas!$A$2:$E$2009,5,FALSE)</f>
        <v>806</v>
      </c>
      <c r="R1310" s="365" t="str">
        <f>VLOOKUP(Q1310,Dados!$A$2:$C$1673,2,FALSE)</f>
        <v>Comp. Financ. dos Royalties Pela Produção</v>
      </c>
      <c r="S1310" s="379">
        <f>'6857'!G15</f>
        <v>0</v>
      </c>
      <c r="T1310" s="379">
        <f>'6857'!H15</f>
        <v>80000</v>
      </c>
      <c r="U1310" s="365" t="s">
        <v>2124</v>
      </c>
    </row>
    <row r="1311" spans="1:21" x14ac:dyDescent="0.2">
      <c r="A1311" s="365" t="s">
        <v>2172</v>
      </c>
      <c r="B1311" s="376">
        <v>44712</v>
      </c>
      <c r="C1311" s="376">
        <v>44722</v>
      </c>
      <c r="D1311" s="500">
        <f>'6857'!D16</f>
        <v>295</v>
      </c>
      <c r="E1311" s="365" t="str">
        <f>VLOOKUP(D1311,Fichas!$A$2:$G$2009,7,FALSE)</f>
        <v>02.009</v>
      </c>
      <c r="F1311" s="365" t="str">
        <f>VLOOKUP(D1311,Fichas!$A$2:$H$2009,8,FALSE)</f>
        <v>Secretaria de Agricultura e Pesca</v>
      </c>
      <c r="G1311" s="478" t="str">
        <f>VLOOKUP(D1311,Fichas!$A$2:$I$2009,9,FALSE)</f>
        <v>20</v>
      </c>
      <c r="H1311" s="365" t="str">
        <f>VLOOKUP(D1311,Fichas!$A$2:$J$2009,10,FALSE)</f>
        <v>Agricultura</v>
      </c>
      <c r="I1311" s="478" t="str">
        <f>VLOOKUP(D1311,Fichas!$A$2:$K$2009,11,FALSE)</f>
        <v>608</v>
      </c>
      <c r="J1311" s="365" t="str">
        <f>VLOOKUP(D1311,Fichas!$A$2:$L$2009,12,FALSE)</f>
        <v>Promoção da Produção Agropecuária</v>
      </c>
      <c r="K1311" s="478" t="str">
        <f>VLOOKUP(D1311,Fichas!$A$2:$M$2009,13,FALSE)</f>
        <v>0011</v>
      </c>
      <c r="L1311" s="365" t="str">
        <f>VLOOKUP(D1311,Fichas!$A$2:$N$2009,14,FALSE)</f>
        <v>Produção Agropecuária</v>
      </c>
      <c r="M1311" s="478" t="str">
        <f>VLOOKUP(D1311,Fichas!$A$2:$O$2009,15,FALSE)</f>
        <v>2032</v>
      </c>
      <c r="N1311" s="365" t="str">
        <f>VLOOKUP(D1311,Fichas!$A$2:$P$2009,16,FALSE)</f>
        <v>Manutenção do Setor Pecuário</v>
      </c>
      <c r="O1311" s="478" t="str">
        <f>VLOOKUP(D1311,Fichas!$A$2:$C$2009,3,FALSE)</f>
        <v>3.3.90.39.00.00</v>
      </c>
      <c r="P1311" s="365" t="str">
        <f>VLOOKUP(D1311,Fichas!$A$2:$D$2009,4,FALSE)</f>
        <v>Outros Serviços de Terceiros - Pessoa Jurídica</v>
      </c>
      <c r="Q1311" s="479" t="str">
        <f>VLOOKUP(D1311,Fichas!$A$2:$E$2009,5,FALSE)</f>
        <v>806</v>
      </c>
      <c r="R1311" s="365" t="str">
        <f>VLOOKUP(Q1311,Dados!$A$2:$C$1673,2,FALSE)</f>
        <v>Comp. Financ. dos Royalties Pela Produção</v>
      </c>
      <c r="S1311" s="379">
        <f>'6857'!G16</f>
        <v>0</v>
      </c>
      <c r="T1311" s="379">
        <f>'6857'!H16</f>
        <v>80000</v>
      </c>
      <c r="U1311" s="365" t="s">
        <v>2124</v>
      </c>
    </row>
    <row r="1312" spans="1:21" x14ac:dyDescent="0.2">
      <c r="A1312" s="365" t="s">
        <v>2172</v>
      </c>
      <c r="B1312" s="376">
        <v>44712</v>
      </c>
      <c r="C1312" s="376">
        <v>44722</v>
      </c>
      <c r="D1312" s="500">
        <f>'6857'!D17</f>
        <v>314</v>
      </c>
      <c r="E1312" s="365" t="str">
        <f>VLOOKUP(D1312,Fichas!$A$2:$G$2009,7,FALSE)</f>
        <v>02.010</v>
      </c>
      <c r="F1312" s="365" t="str">
        <f>VLOOKUP(D1312,Fichas!$A$2:$H$2009,8,FALSE)</f>
        <v>Secretaria de Planejamento e Desenvolvimento Urbano</v>
      </c>
      <c r="G1312" s="478" t="str">
        <f>VLOOKUP(D1312,Fichas!$A$2:$I$2009,9,FALSE)</f>
        <v>04</v>
      </c>
      <c r="H1312" s="365" t="str">
        <f>VLOOKUP(D1312,Fichas!$A$2:$J$2009,10,FALSE)</f>
        <v>Administração</v>
      </c>
      <c r="I1312" s="478" t="str">
        <f>VLOOKUP(D1312,Fichas!$A$2:$K$2009,11,FALSE)</f>
        <v>126</v>
      </c>
      <c r="J1312" s="365" t="str">
        <f>VLOOKUP(D1312,Fichas!$A$2:$L$2009,12,FALSE)</f>
        <v>Tecnologia e Informação</v>
      </c>
      <c r="K1312" s="478" t="str">
        <f>VLOOKUP(D1312,Fichas!$A$2:$M$2009,13,FALSE)</f>
        <v>0002</v>
      </c>
      <c r="L1312" s="365" t="str">
        <f>VLOOKUP(D1312,Fichas!$A$2:$N$2009,14,FALSE)</f>
        <v>Gestão Administrativa</v>
      </c>
      <c r="M1312" s="478" t="str">
        <f>VLOOKUP(D1312,Fichas!$A$2:$O$2009,15,FALSE)</f>
        <v>2016</v>
      </c>
      <c r="N1312" s="365" t="str">
        <f>VLOOKUP(D1312,Fichas!$A$2:$P$2009,16,FALSE)</f>
        <v>Manutenção da Tecnologia da Informação</v>
      </c>
      <c r="O1312" s="478" t="str">
        <f>VLOOKUP(D1312,Fichas!$A$2:$C$2009,3,FALSE)</f>
        <v>3.3.90.39.00.00</v>
      </c>
      <c r="P1312" s="365" t="str">
        <f>VLOOKUP(D1312,Fichas!$A$2:$D$2009,4,FALSE)</f>
        <v>Outros Serviços de Terceiros - Pessoa Jurídica</v>
      </c>
      <c r="Q1312" s="479" t="str">
        <f>VLOOKUP(D1312,Fichas!$A$2:$E$2009,5,FALSE)</f>
        <v>806</v>
      </c>
      <c r="R1312" s="365" t="str">
        <f>VLOOKUP(Q1312,Dados!$A$2:$C$1673,2,FALSE)</f>
        <v>Comp. Financ. dos Royalties Pela Produção</v>
      </c>
      <c r="S1312" s="379">
        <f>'6857'!G17</f>
        <v>0</v>
      </c>
      <c r="T1312" s="379">
        <f>'6857'!H17</f>
        <v>815644.46</v>
      </c>
      <c r="U1312" s="365" t="s">
        <v>2124</v>
      </c>
    </row>
    <row r="1313" spans="1:21" x14ac:dyDescent="0.2">
      <c r="A1313" s="365" t="s">
        <v>2172</v>
      </c>
      <c r="B1313" s="376">
        <v>44712</v>
      </c>
      <c r="C1313" s="376">
        <v>44722</v>
      </c>
      <c r="D1313" s="500">
        <f>'6857'!D18</f>
        <v>668</v>
      </c>
      <c r="E1313" s="365" t="str">
        <f>VLOOKUP(D1313,Fichas!$A$2:$G$2009,7,FALSE)</f>
        <v>02.014</v>
      </c>
      <c r="F1313" s="365" t="str">
        <f>VLOOKUP(D1313,Fichas!$A$2:$H$2009,8,FALSE)</f>
        <v>Secretaria de Cultura</v>
      </c>
      <c r="G1313" s="478" t="str">
        <f>VLOOKUP(D1313,Fichas!$A$2:$I$2009,9,FALSE)</f>
        <v>13</v>
      </c>
      <c r="H1313" s="365" t="str">
        <f>VLOOKUP(D1313,Fichas!$A$2:$J$2009,10,FALSE)</f>
        <v>Cultura</v>
      </c>
      <c r="I1313" s="478" t="str">
        <f>VLOOKUP(D1313,Fichas!$A$2:$K$2009,11,FALSE)</f>
        <v>122</v>
      </c>
      <c r="J1313" s="365" t="str">
        <f>VLOOKUP(D1313,Fichas!$A$2:$L$2009,12,FALSE)</f>
        <v>Administração Geral</v>
      </c>
      <c r="K1313" s="478" t="str">
        <f>VLOOKUP(D1313,Fichas!$A$2:$M$2009,13,FALSE)</f>
        <v>0002</v>
      </c>
      <c r="L1313" s="365" t="str">
        <f>VLOOKUP(D1313,Fichas!$A$2:$N$2009,14,FALSE)</f>
        <v>Gestão Administrativa</v>
      </c>
      <c r="M1313" s="478" t="str">
        <f>VLOOKUP(D1313,Fichas!$A$2:$O$2009,15,FALSE)</f>
        <v>2004</v>
      </c>
      <c r="N1313" s="365" t="str">
        <f>VLOOKUP(D1313,Fichas!$A$2:$P$2009,16,FALSE)</f>
        <v>Manutenção e Operacionalização da Unidade</v>
      </c>
      <c r="O1313" s="478" t="str">
        <f>VLOOKUP(D1313,Fichas!$A$2:$C$2009,3,FALSE)</f>
        <v>3.3.90.92.00.00</v>
      </c>
      <c r="P1313" s="365" t="str">
        <f>VLOOKUP(D1313,Fichas!$A$2:$D$2009,4,FALSE)</f>
        <v>Despesas de Exercícios Anteriores</v>
      </c>
      <c r="Q1313" s="479" t="str">
        <f>VLOOKUP(D1313,Fichas!$A$2:$E$2009,5,FALSE)</f>
        <v>0</v>
      </c>
      <c r="R1313" s="365" t="str">
        <f>VLOOKUP(Q1313,Dados!$A$2:$C$1673,2,FALSE)</f>
        <v>Ordinário</v>
      </c>
      <c r="S1313" s="379">
        <f>'6857'!G18</f>
        <v>0</v>
      </c>
      <c r="T1313" s="379">
        <f>'6857'!H18</f>
        <v>10000</v>
      </c>
      <c r="U1313" s="365" t="s">
        <v>2124</v>
      </c>
    </row>
    <row r="1314" spans="1:21" x14ac:dyDescent="0.2">
      <c r="A1314" s="365" t="s">
        <v>2172</v>
      </c>
      <c r="B1314" s="376">
        <v>44712</v>
      </c>
      <c r="C1314" s="376">
        <v>44722</v>
      </c>
      <c r="D1314" s="500">
        <f>'6857'!D19</f>
        <v>982</v>
      </c>
      <c r="E1314" s="365" t="str">
        <f>VLOOKUP(D1314,Fichas!$A$2:$G$2009,7,FALSE)</f>
        <v>05.001</v>
      </c>
      <c r="F1314" s="365" t="str">
        <f>VLOOKUP(D1314,Fichas!$A$2:$H$2009,8,FALSE)</f>
        <v>Fundo Municipal de Saúde</v>
      </c>
      <c r="G1314" s="478" t="str">
        <f>VLOOKUP(D1314,Fichas!$A$2:$I$2009,9,FALSE)</f>
        <v>10</v>
      </c>
      <c r="H1314" s="365" t="str">
        <f>VLOOKUP(D1314,Fichas!$A$2:$J$2009,10,FALSE)</f>
        <v>Saúde</v>
      </c>
      <c r="I1314" s="478" t="str">
        <f>VLOOKUP(D1314,Fichas!$A$2:$K$2009,11,FALSE)</f>
        <v>122</v>
      </c>
      <c r="J1314" s="365" t="str">
        <f>VLOOKUP(D1314,Fichas!$A$2:$L$2009,12,FALSE)</f>
        <v>Administração Geral</v>
      </c>
      <c r="K1314" s="478" t="str">
        <f>VLOOKUP(D1314,Fichas!$A$2:$M$2009,13,FALSE)</f>
        <v>0029</v>
      </c>
      <c r="L1314" s="365" t="str">
        <f>VLOOKUP(D1314,Fichas!$A$2:$N$2009,14,FALSE)</f>
        <v>Manutenção, Modernização e Profissionalização da Gestão do SUS</v>
      </c>
      <c r="M1314" s="478" t="str">
        <f>VLOOKUP(D1314,Fichas!$A$2:$O$2009,15,FALSE)</f>
        <v>2127</v>
      </c>
      <c r="N1314" s="365" t="str">
        <f>VLOOKUP(D1314,Fichas!$A$2:$P$2009,16,FALSE)</f>
        <v>Manutenção da Infraestrutura da Tecnologia da Informação e Comunicação Social em Saúde</v>
      </c>
      <c r="O1314" s="478" t="str">
        <f>VLOOKUP(D1314,Fichas!$A$2:$C$2009,3,FALSE)</f>
        <v>3.3.90.40.00.00</v>
      </c>
      <c r="P1314" s="365" t="str">
        <f>VLOOKUP(D1314,Fichas!$A$2:$D$2009,4,FALSE)</f>
        <v>Serviços de Tecnologia da Informação e Comunicação - Pessoa Jurídica</v>
      </c>
      <c r="Q1314" s="479" t="str">
        <f>VLOOKUP(D1314,Fichas!$A$2:$E$2009,5,FALSE)</f>
        <v>300</v>
      </c>
      <c r="R1314" s="365" t="str">
        <f>VLOOKUP(Q1314,Dados!$A$2:$C$1673,2,FALSE)</f>
        <v>Ordinário - Saúde</v>
      </c>
      <c r="S1314" s="379">
        <f>'6857'!G19</f>
        <v>0</v>
      </c>
      <c r="T1314" s="379">
        <f>'6857'!H19</f>
        <v>288206.76</v>
      </c>
      <c r="U1314" s="365" t="s">
        <v>2124</v>
      </c>
    </row>
    <row r="1315" spans="1:21" x14ac:dyDescent="0.2">
      <c r="A1315" s="365" t="s">
        <v>2172</v>
      </c>
      <c r="B1315" s="376">
        <v>44712</v>
      </c>
      <c r="C1315" s="376">
        <v>44722</v>
      </c>
      <c r="D1315" s="500">
        <f>'6857'!D20</f>
        <v>914</v>
      </c>
      <c r="E1315" s="365" t="str">
        <f>VLOOKUP(D1315,Fichas!$A$2:$G$2009,7,FALSE)</f>
        <v>03.001</v>
      </c>
      <c r="F1315" s="365" t="str">
        <f>VLOOKUP(D1315,Fichas!$A$2:$H$2009,8,FALSE)</f>
        <v>Fundo Municipal de Assistência Social</v>
      </c>
      <c r="G1315" s="478" t="str">
        <f>VLOOKUP(D1315,Fichas!$A$2:$I$2009,9,FALSE)</f>
        <v>08</v>
      </c>
      <c r="H1315" s="365" t="str">
        <f>VLOOKUP(D1315,Fichas!$A$2:$J$2009,10,FALSE)</f>
        <v>Assistência Social</v>
      </c>
      <c r="I1315" s="478" t="str">
        <f>VLOOKUP(D1315,Fichas!$A$2:$K$2009,11,FALSE)</f>
        <v>244</v>
      </c>
      <c r="J1315" s="365" t="str">
        <f>VLOOKUP(D1315,Fichas!$A$2:$L$2009,12,FALSE)</f>
        <v>Assistência Comunitária</v>
      </c>
      <c r="K1315" s="478" t="str">
        <f>VLOOKUP(D1315,Fichas!$A$2:$M$2009,13,FALSE)</f>
        <v>0046</v>
      </c>
      <c r="L1315" s="365" t="str">
        <f>VLOOKUP(D1315,Fichas!$A$2:$N$2009,14,FALSE)</f>
        <v>Moeda Social Itajuru</v>
      </c>
      <c r="M1315" s="478" t="str">
        <f>VLOOKUP(D1315,Fichas!$A$2:$O$2009,15,FALSE)</f>
        <v>2230</v>
      </c>
      <c r="N1315" s="365" t="str">
        <f>VLOOKUP(D1315,Fichas!$A$2:$P$2009,16,FALSE)</f>
        <v>Manutenção do Programa Moeda Social Itajuru</v>
      </c>
      <c r="O1315" s="478" t="str">
        <f>VLOOKUP(D1315,Fichas!$A$2:$C$2009,3,FALSE)</f>
        <v>3.3.90.48.00.00</v>
      </c>
      <c r="P1315" s="365" t="str">
        <f>VLOOKUP(D1315,Fichas!$A$2:$D$2009,4,FALSE)</f>
        <v>Outros Auxílios Financeiros a Pessoas Físicas</v>
      </c>
      <c r="Q1315" s="479" t="str">
        <f>VLOOKUP(D1315,Fichas!$A$2:$E$2009,5,FALSE)</f>
        <v>806</v>
      </c>
      <c r="R1315" s="365" t="str">
        <f>VLOOKUP(Q1315,Dados!$A$2:$C$1673,2,FALSE)</f>
        <v>Comp. Financ. dos Royalties Pela Produção</v>
      </c>
      <c r="S1315" s="379">
        <f>'6857'!G20</f>
        <v>0</v>
      </c>
      <c r="T1315" s="379">
        <f>'6857'!H20</f>
        <v>160250</v>
      </c>
      <c r="U1315" s="365" t="s">
        <v>2124</v>
      </c>
    </row>
    <row r="1316" spans="1:21" x14ac:dyDescent="0.2">
      <c r="A1316" s="365" t="s">
        <v>2172</v>
      </c>
      <c r="B1316" s="376">
        <v>44712</v>
      </c>
      <c r="C1316" s="376">
        <v>44722</v>
      </c>
      <c r="D1316" s="500">
        <f>'6857'!D21</f>
        <v>915</v>
      </c>
      <c r="E1316" s="365" t="str">
        <f>VLOOKUP(D1316,Fichas!$A$2:$G$2009,7,FALSE)</f>
        <v>03.001</v>
      </c>
      <c r="F1316" s="365" t="str">
        <f>VLOOKUP(D1316,Fichas!$A$2:$H$2009,8,FALSE)</f>
        <v>Fundo Municipal de Assistência Social</v>
      </c>
      <c r="G1316" s="478" t="str">
        <f>VLOOKUP(D1316,Fichas!$A$2:$I$2009,9,FALSE)</f>
        <v>08</v>
      </c>
      <c r="H1316" s="365" t="str">
        <f>VLOOKUP(D1316,Fichas!$A$2:$J$2009,10,FALSE)</f>
        <v>Assistência Social</v>
      </c>
      <c r="I1316" s="478" t="str">
        <f>VLOOKUP(D1316,Fichas!$A$2:$K$2009,11,FALSE)</f>
        <v>244</v>
      </c>
      <c r="J1316" s="365" t="str">
        <f>VLOOKUP(D1316,Fichas!$A$2:$L$2009,12,FALSE)</f>
        <v>Assistência Comunitária</v>
      </c>
      <c r="K1316" s="478" t="str">
        <f>VLOOKUP(D1316,Fichas!$A$2:$M$2009,13,FALSE)</f>
        <v>0046</v>
      </c>
      <c r="L1316" s="365" t="str">
        <f>VLOOKUP(D1316,Fichas!$A$2:$N$2009,14,FALSE)</f>
        <v>Moeda Social Itajuru</v>
      </c>
      <c r="M1316" s="478" t="str">
        <f>VLOOKUP(D1316,Fichas!$A$2:$O$2009,15,FALSE)</f>
        <v>3016</v>
      </c>
      <c r="N1316" s="365" t="str">
        <f>VLOOKUP(D1316,Fichas!$A$2:$P$2009,16,FALSE)</f>
        <v>EI 11 - Incremento à Moeda Social Itajuru</v>
      </c>
      <c r="O1316" s="478" t="str">
        <f>VLOOKUP(D1316,Fichas!$A$2:$C$2009,3,FALSE)</f>
        <v>3.3.90.48.00.00</v>
      </c>
      <c r="P1316" s="365" t="str">
        <f>VLOOKUP(D1316,Fichas!$A$2:$D$2009,4,FALSE)</f>
        <v>Outros Auxílios Financeiros a Pessoas Físicas</v>
      </c>
      <c r="Q1316" s="479" t="str">
        <f>VLOOKUP(D1316,Fichas!$A$2:$E$2009,5,FALSE)</f>
        <v>807</v>
      </c>
      <c r="R1316" s="365" t="str">
        <f>VLOOKUP(Q1316,Dados!$A$2:$C$1673,2,FALSE)</f>
        <v>Royalties Pelo Excedente da Produção</v>
      </c>
      <c r="S1316" s="379">
        <f>'6857'!G21</f>
        <v>0</v>
      </c>
      <c r="T1316" s="379">
        <f>'6857'!H21</f>
        <v>298380.01</v>
      </c>
      <c r="U1316" s="365" t="s">
        <v>2124</v>
      </c>
    </row>
    <row r="1317" spans="1:21" x14ac:dyDescent="0.2">
      <c r="A1317" s="365" t="s">
        <v>2172</v>
      </c>
      <c r="B1317" s="376">
        <v>44712</v>
      </c>
      <c r="C1317" s="376">
        <v>44722</v>
      </c>
      <c r="D1317" s="500">
        <f>'6857'!D22</f>
        <v>1413</v>
      </c>
      <c r="E1317" s="365" t="str">
        <f>VLOOKUP(D1317,Fichas!$A$2:$G$2009,7,FALSE)</f>
        <v>26.001</v>
      </c>
      <c r="F1317" s="365" t="str">
        <f>VLOOKUP(D1317,Fichas!$A$2:$H$2009,8,FALSE)</f>
        <v>Fundo Municipal de Liquidação e Restos a Pagar</v>
      </c>
      <c r="G1317" s="478" t="str">
        <f>VLOOKUP(D1317,Fichas!$A$2:$I$2009,9,FALSE)</f>
        <v>03</v>
      </c>
      <c r="H1317" s="365" t="str">
        <f>VLOOKUP(D1317,Fichas!$A$2:$J$2009,10,FALSE)</f>
        <v>Essencial a Justiça</v>
      </c>
      <c r="I1317" s="478" t="str">
        <f>VLOOKUP(D1317,Fichas!$A$2:$K$2009,11,FALSE)</f>
        <v>091</v>
      </c>
      <c r="J1317" s="365" t="str">
        <f>VLOOKUP(D1317,Fichas!$A$2:$L$2009,12,FALSE)</f>
        <v>Defesa da Ordem Jurídica</v>
      </c>
      <c r="K1317" s="478" t="str">
        <f>VLOOKUP(D1317,Fichas!$A$2:$M$2009,13,FALSE)</f>
        <v>0005</v>
      </c>
      <c r="L1317" s="365" t="str">
        <f>VLOOKUP(D1317,Fichas!$A$2:$N$2009,14,FALSE)</f>
        <v>Ação Judiciária</v>
      </c>
      <c r="M1317" s="478" t="str">
        <f>VLOOKUP(D1317,Fichas!$A$2:$O$2009,15,FALSE)</f>
        <v>2014</v>
      </c>
      <c r="N1317" s="365" t="str">
        <f>VLOOKUP(D1317,Fichas!$A$2:$P$2009,16,FALSE)</f>
        <v>Manutenção das Despesas Judiciais - Precatórios</v>
      </c>
      <c r="O1317" s="478" t="str">
        <f>VLOOKUP(D1317,Fichas!$A$2:$C$2009,3,FALSE)</f>
        <v>4.6.90.91.00.00</v>
      </c>
      <c r="P1317" s="365" t="str">
        <f>VLOOKUP(D1317,Fichas!$A$2:$D$2009,4,FALSE)</f>
        <v>Sentenças Judiciais</v>
      </c>
      <c r="Q1317" s="479" t="str">
        <f>VLOOKUP(D1317,Fichas!$A$2:$E$2009,5,FALSE)</f>
        <v>806</v>
      </c>
      <c r="R1317" s="365" t="str">
        <f>VLOOKUP(Q1317,Dados!$A$2:$C$1673,2,FALSE)</f>
        <v>Comp. Financ. dos Royalties Pela Produção</v>
      </c>
      <c r="S1317" s="379">
        <f>'6857'!G22</f>
        <v>0</v>
      </c>
      <c r="T1317" s="379">
        <f>'6857'!H22</f>
        <v>914105.54</v>
      </c>
      <c r="U1317" s="365" t="s">
        <v>2124</v>
      </c>
    </row>
    <row r="1318" spans="1:21" s="434" customFormat="1" ht="12" x14ac:dyDescent="0.2">
      <c r="A1318" s="429" t="s">
        <v>2083</v>
      </c>
      <c r="B1318" s="430">
        <f>SUBTOTAL(103,D10:D1318)</f>
        <v>1308</v>
      </c>
      <c r="C1318" s="430"/>
      <c r="D1318" s="430"/>
      <c r="E1318" s="430"/>
      <c r="F1318" s="431"/>
      <c r="G1318" s="430"/>
      <c r="H1318" s="431"/>
      <c r="I1318" s="430"/>
      <c r="J1318" s="431"/>
      <c r="K1318" s="430"/>
      <c r="L1318" s="430"/>
      <c r="M1318" s="430"/>
      <c r="N1318" s="430"/>
      <c r="O1318" s="430"/>
      <c r="P1318" s="430"/>
      <c r="Q1318" s="430"/>
      <c r="R1318" s="432"/>
      <c r="S1318" s="433">
        <f>SUBTOTAL(109,S1:S1317)</f>
        <v>434800533.8099997</v>
      </c>
      <c r="T1318" s="433">
        <f>SUBTOTAL(109,T1:T1317)</f>
        <v>332036479.88000005</v>
      </c>
      <c r="U1318" s="433"/>
    </row>
    <row r="1319" spans="1:21" s="347" customFormat="1" x14ac:dyDescent="0.2">
      <c r="B1319" s="420"/>
      <c r="C1319" s="420"/>
      <c r="D1319" s="420"/>
      <c r="G1319" s="420"/>
      <c r="I1319" s="420"/>
      <c r="K1319" s="420"/>
      <c r="M1319" s="420"/>
      <c r="O1319" s="420"/>
      <c r="Q1319" s="421"/>
      <c r="T1319" s="445"/>
    </row>
    <row r="1320" spans="1:21" s="347" customFormat="1" x14ac:dyDescent="0.2">
      <c r="B1320" s="420"/>
      <c r="C1320" s="420"/>
      <c r="D1320" s="420"/>
      <c r="G1320" s="420"/>
      <c r="I1320" s="420"/>
      <c r="K1320" s="420"/>
      <c r="M1320" s="420"/>
      <c r="O1320" s="420"/>
      <c r="Q1320" s="421"/>
      <c r="R1320" s="347" t="s">
        <v>2129</v>
      </c>
      <c r="S1320" s="445">
        <v>332036479.88</v>
      </c>
    </row>
    <row r="1321" spans="1:21" s="347" customFormat="1" x14ac:dyDescent="0.2">
      <c r="B1321" s="420"/>
      <c r="C1321" s="420"/>
      <c r="D1321" s="420"/>
      <c r="G1321" s="420"/>
      <c r="I1321" s="420"/>
      <c r="K1321" s="420"/>
      <c r="M1321" s="420"/>
      <c r="O1321" s="420"/>
      <c r="Q1321" s="421"/>
      <c r="R1321" s="347" t="s">
        <v>2131</v>
      </c>
      <c r="S1321" s="445">
        <v>47068117.82</v>
      </c>
    </row>
    <row r="1322" spans="1:21" s="347" customFormat="1" x14ac:dyDescent="0.2">
      <c r="B1322" s="420"/>
      <c r="C1322" s="420"/>
      <c r="D1322" s="420"/>
      <c r="G1322" s="420"/>
      <c r="I1322" s="420"/>
      <c r="K1322" s="420"/>
      <c r="M1322" s="420"/>
      <c r="O1322" s="420"/>
      <c r="Q1322" s="421"/>
      <c r="R1322" s="347" t="s">
        <v>2130</v>
      </c>
      <c r="S1322" s="445">
        <v>55695936.109999999</v>
      </c>
    </row>
    <row r="1323" spans="1:21" s="347" customFormat="1" x14ac:dyDescent="0.2">
      <c r="B1323" s="420"/>
      <c r="C1323" s="420"/>
      <c r="D1323" s="420"/>
      <c r="G1323" s="420"/>
      <c r="I1323" s="420"/>
      <c r="K1323" s="420"/>
      <c r="M1323" s="420"/>
      <c r="O1323" s="420"/>
      <c r="Q1323" s="421"/>
      <c r="R1323" s="446" t="s">
        <v>2132</v>
      </c>
      <c r="S1323" s="447">
        <f>SUBTOTAL(9,S1320:S1322)</f>
        <v>434800533.81</v>
      </c>
    </row>
    <row r="1324" spans="1:21" s="347" customFormat="1" x14ac:dyDescent="0.2">
      <c r="B1324" s="420"/>
      <c r="C1324" s="420"/>
      <c r="D1324" s="420"/>
      <c r="G1324" s="420"/>
      <c r="I1324" s="420"/>
      <c r="K1324" s="420"/>
      <c r="M1324" s="420"/>
      <c r="O1324" s="420"/>
      <c r="Q1324" s="421"/>
    </row>
    <row r="1325" spans="1:21" s="347" customFormat="1" x14ac:dyDescent="0.2">
      <c r="B1325" s="420"/>
      <c r="C1325" s="420"/>
      <c r="D1325" s="420"/>
      <c r="G1325" s="420"/>
      <c r="I1325" s="420"/>
      <c r="K1325" s="420"/>
      <c r="M1325" s="420"/>
      <c r="O1325" s="420"/>
      <c r="Q1325" s="421"/>
    </row>
    <row r="1326" spans="1:21" x14ac:dyDescent="0.2">
      <c r="S1326" s="415"/>
      <c r="T1326" s="415"/>
      <c r="U1326" s="414"/>
    </row>
    <row r="1327" spans="1:21" x14ac:dyDescent="0.2">
      <c r="S1327" s="415"/>
      <c r="T1327" s="415"/>
      <c r="U1327" s="414"/>
    </row>
    <row r="1328" spans="1:21" x14ac:dyDescent="0.2">
      <c r="S1328" s="414"/>
      <c r="T1328" s="415"/>
      <c r="U1328" s="414"/>
    </row>
    <row r="1329" spans="19:21" x14ac:dyDescent="0.2">
      <c r="S1329" s="415"/>
      <c r="T1329" s="415"/>
      <c r="U1329" s="414"/>
    </row>
    <row r="1330" spans="19:21" x14ac:dyDescent="0.2">
      <c r="S1330" s="415"/>
      <c r="T1330" s="415"/>
      <c r="U1330" s="414"/>
    </row>
    <row r="1331" spans="19:21" x14ac:dyDescent="0.2">
      <c r="S1331" s="415"/>
      <c r="T1331" s="415"/>
      <c r="U1331" s="414"/>
    </row>
    <row r="1332" spans="19:21" x14ac:dyDescent="0.2">
      <c r="T1332" s="413"/>
    </row>
  </sheetData>
  <phoneticPr fontId="83" type="noConversion"/>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tabColor theme="6" tint="0.79998168889431442"/>
  </sheetPr>
  <dimension ref="A1:N113"/>
  <sheetViews>
    <sheetView workbookViewId="0">
      <selection activeCell="D54" sqref="D54"/>
    </sheetView>
  </sheetViews>
  <sheetFormatPr defaultRowHeight="15" x14ac:dyDescent="0.25"/>
  <cols>
    <col min="1" max="1" width="18.85546875" style="6" customWidth="1"/>
    <col min="2" max="2" width="11.5703125" style="6" hidden="1" customWidth="1"/>
    <col min="3" max="3" width="22.140625" style="69" bestFit="1" customWidth="1"/>
    <col min="4" max="4" width="34.140625" style="5" customWidth="1"/>
    <col min="5" max="5" width="14.28515625" style="7" bestFit="1" customWidth="1"/>
    <col min="6" max="6" width="12.42578125" style="5" customWidth="1"/>
    <col min="7" max="7" width="12.42578125" style="6" customWidth="1"/>
    <col min="8" max="9" width="9.140625" style="5"/>
    <col min="10" max="10" width="20.7109375" style="5" customWidth="1"/>
    <col min="11" max="12" width="15.28515625" style="5" bestFit="1" customWidth="1"/>
    <col min="13" max="16384" width="9.140625" style="5"/>
  </cols>
  <sheetData>
    <row r="1" spans="1:12" s="4" customFormat="1" ht="17.25" x14ac:dyDescent="0.25">
      <c r="A1" s="511" t="s">
        <v>747</v>
      </c>
      <c r="B1" s="511"/>
      <c r="C1" s="511"/>
      <c r="D1" s="511"/>
      <c r="E1" s="512"/>
      <c r="F1" s="2"/>
      <c r="G1" s="297"/>
      <c r="H1" s="3"/>
      <c r="I1" s="8"/>
      <c r="J1" s="4" t="s">
        <v>149</v>
      </c>
      <c r="K1" s="3"/>
      <c r="L1" s="3"/>
    </row>
    <row r="2" spans="1:12" s="1" customFormat="1" x14ac:dyDescent="0.25">
      <c r="A2" s="516" t="s">
        <v>133</v>
      </c>
      <c r="B2" s="516" t="s">
        <v>140</v>
      </c>
      <c r="C2" s="516" t="s">
        <v>134</v>
      </c>
      <c r="D2" s="513" t="s">
        <v>148</v>
      </c>
      <c r="E2" s="514" t="s">
        <v>135</v>
      </c>
      <c r="F2" s="513" t="s">
        <v>141</v>
      </c>
      <c r="G2" s="509" t="s">
        <v>4</v>
      </c>
      <c r="I2" s="296"/>
      <c r="J2" s="4" t="s">
        <v>151</v>
      </c>
    </row>
    <row r="3" spans="1:12" s="1" customFormat="1" x14ac:dyDescent="0.25">
      <c r="A3" s="517"/>
      <c r="B3" s="517"/>
      <c r="C3" s="517"/>
      <c r="D3" s="510"/>
      <c r="E3" s="515"/>
      <c r="F3" s="510"/>
      <c r="G3" s="510"/>
      <c r="I3" s="9"/>
      <c r="J3" s="4" t="s">
        <v>150</v>
      </c>
    </row>
    <row r="4" spans="1:12" s="11" customFormat="1" hidden="1" x14ac:dyDescent="0.25">
      <c r="A4" s="55" t="s">
        <v>43</v>
      </c>
      <c r="B4" s="56">
        <v>44564</v>
      </c>
      <c r="C4" s="68" t="s">
        <v>751</v>
      </c>
      <c r="D4" s="57" t="s">
        <v>786</v>
      </c>
      <c r="E4" s="58">
        <f>'6736'!G154</f>
        <v>74250893.229999989</v>
      </c>
      <c r="F4" s="59">
        <v>44600</v>
      </c>
      <c r="G4" s="216">
        <v>44606</v>
      </c>
    </row>
    <row r="5" spans="1:12" s="220" customFormat="1" hidden="1" x14ac:dyDescent="0.25">
      <c r="A5" s="215" t="s">
        <v>42</v>
      </c>
      <c r="B5" s="216">
        <v>44565</v>
      </c>
      <c r="C5" s="217" t="s">
        <v>155</v>
      </c>
      <c r="D5" s="218" t="s">
        <v>153</v>
      </c>
      <c r="E5" s="219" t="s">
        <v>154</v>
      </c>
      <c r="F5" s="59">
        <v>44571</v>
      </c>
      <c r="G5" s="216" t="s">
        <v>5</v>
      </c>
    </row>
    <row r="6" spans="1:12" s="11" customFormat="1" hidden="1" x14ac:dyDescent="0.25">
      <c r="A6" s="55" t="s">
        <v>44</v>
      </c>
      <c r="B6" s="56">
        <v>44565</v>
      </c>
      <c r="C6" s="68"/>
      <c r="D6" s="57" t="s">
        <v>152</v>
      </c>
      <c r="E6" s="60">
        <f>'6744'!G26</f>
        <v>111164.4</v>
      </c>
      <c r="F6" s="61">
        <v>44600</v>
      </c>
      <c r="G6" s="216" t="s">
        <v>5</v>
      </c>
    </row>
    <row r="7" spans="1:12" s="11" customFormat="1" hidden="1" x14ac:dyDescent="0.25">
      <c r="A7" s="55" t="s">
        <v>45</v>
      </c>
      <c r="B7" s="56">
        <v>44571</v>
      </c>
      <c r="C7" s="68"/>
      <c r="D7" s="57" t="s">
        <v>786</v>
      </c>
      <c r="E7" s="60">
        <f>'6745'!G45+'6745 sup'!G9</f>
        <v>5123642.49</v>
      </c>
      <c r="F7" s="59">
        <v>44600</v>
      </c>
      <c r="G7" s="56">
        <v>44610</v>
      </c>
    </row>
    <row r="8" spans="1:12" s="11" customFormat="1" hidden="1" x14ac:dyDescent="0.25">
      <c r="A8" s="55" t="s">
        <v>46</v>
      </c>
      <c r="B8" s="56">
        <v>44578</v>
      </c>
      <c r="C8" s="68" t="s">
        <v>788</v>
      </c>
      <c r="D8" s="57" t="s">
        <v>787</v>
      </c>
      <c r="E8" s="60">
        <f>'6748'!G9</f>
        <v>103115.79000000001</v>
      </c>
      <c r="F8" s="59">
        <v>44600</v>
      </c>
      <c r="G8" s="56">
        <v>44607</v>
      </c>
    </row>
    <row r="9" spans="1:12" s="11" customFormat="1" hidden="1" x14ac:dyDescent="0.25">
      <c r="A9" s="55" t="s">
        <v>47</v>
      </c>
      <c r="B9" s="56">
        <v>44578</v>
      </c>
      <c r="C9" s="68"/>
      <c r="D9" s="57" t="s">
        <v>783</v>
      </c>
      <c r="E9" s="60" t="s">
        <v>154</v>
      </c>
      <c r="F9" s="61">
        <v>44600</v>
      </c>
      <c r="G9" s="216" t="s">
        <v>5</v>
      </c>
    </row>
    <row r="10" spans="1:12" s="11" customFormat="1" hidden="1" x14ac:dyDescent="0.25">
      <c r="A10" s="55" t="s">
        <v>48</v>
      </c>
      <c r="B10" s="56">
        <v>44586</v>
      </c>
      <c r="C10" s="68"/>
      <c r="D10" s="57" t="s">
        <v>861</v>
      </c>
      <c r="E10" s="60">
        <f>'6752'!G53</f>
        <v>30413331.580000002</v>
      </c>
      <c r="F10" s="61">
        <v>44600</v>
      </c>
      <c r="G10" s="216" t="s">
        <v>5</v>
      </c>
    </row>
    <row r="11" spans="1:12" s="11" customFormat="1" hidden="1" x14ac:dyDescent="0.25">
      <c r="A11" s="55" t="s">
        <v>49</v>
      </c>
      <c r="B11" s="56">
        <v>44586</v>
      </c>
      <c r="C11" s="68" t="s">
        <v>264</v>
      </c>
      <c r="D11" s="57" t="s">
        <v>787</v>
      </c>
      <c r="E11" s="62">
        <f>'6755'!G20</f>
        <v>2331178.7199999997</v>
      </c>
      <c r="F11" s="61">
        <v>44600</v>
      </c>
      <c r="G11" s="216" t="s">
        <v>5</v>
      </c>
    </row>
    <row r="12" spans="1:12" s="11" customFormat="1" hidden="1" x14ac:dyDescent="0.25">
      <c r="A12" s="55" t="s">
        <v>50</v>
      </c>
      <c r="B12" s="56">
        <v>44592</v>
      </c>
      <c r="C12" s="68" t="s">
        <v>847</v>
      </c>
      <c r="D12" s="57" t="s">
        <v>787</v>
      </c>
      <c r="E12" s="60">
        <f>'6757'!G16</f>
        <v>15885787.989999998</v>
      </c>
      <c r="F12" s="61">
        <v>44600</v>
      </c>
      <c r="G12" s="216" t="s">
        <v>5</v>
      </c>
    </row>
    <row r="13" spans="1:12" s="11" customFormat="1" ht="14.25" hidden="1" customHeight="1" x14ac:dyDescent="0.25">
      <c r="A13" s="55" t="s">
        <v>51</v>
      </c>
      <c r="B13" s="56">
        <v>44594</v>
      </c>
      <c r="C13" s="68"/>
      <c r="D13" s="57" t="s">
        <v>152</v>
      </c>
      <c r="E13" s="60">
        <f>'6760'!G61</f>
        <v>29762976.280000001</v>
      </c>
      <c r="F13" s="61">
        <v>44609</v>
      </c>
      <c r="G13" s="216" t="s">
        <v>5</v>
      </c>
    </row>
    <row r="14" spans="1:12" s="11" customFormat="1" hidden="1" x14ac:dyDescent="0.25">
      <c r="A14" s="55" t="s">
        <v>52</v>
      </c>
      <c r="B14" s="56">
        <v>44594</v>
      </c>
      <c r="C14" s="68" t="s">
        <v>264</v>
      </c>
      <c r="D14" s="57" t="s">
        <v>859</v>
      </c>
      <c r="E14" s="60">
        <f>'6761'!G11</f>
        <v>757256.13</v>
      </c>
      <c r="F14" s="59">
        <v>44600</v>
      </c>
      <c r="G14" s="216" t="s">
        <v>5</v>
      </c>
    </row>
    <row r="15" spans="1:12" s="11" customFormat="1" hidden="1" x14ac:dyDescent="0.25">
      <c r="A15" s="55" t="s">
        <v>53</v>
      </c>
      <c r="B15" s="56">
        <v>44600</v>
      </c>
      <c r="C15" s="68"/>
      <c r="D15" s="57" t="s">
        <v>152</v>
      </c>
      <c r="E15" s="60">
        <f>'6765'!G101</f>
        <v>12918911.930000002</v>
      </c>
      <c r="F15" s="61">
        <v>44622</v>
      </c>
      <c r="G15" s="216" t="s">
        <v>5</v>
      </c>
    </row>
    <row r="16" spans="1:12" s="11" customFormat="1" hidden="1" x14ac:dyDescent="0.25">
      <c r="A16" s="55" t="s">
        <v>54</v>
      </c>
      <c r="B16" s="56">
        <v>44607</v>
      </c>
      <c r="C16" s="68" t="s">
        <v>264</v>
      </c>
      <c r="D16" s="57" t="s">
        <v>787</v>
      </c>
      <c r="E16" s="60">
        <f>'6771'!G16</f>
        <v>4097105.4600000004</v>
      </c>
      <c r="F16" s="61">
        <v>44622</v>
      </c>
      <c r="G16" s="216" t="s">
        <v>5</v>
      </c>
    </row>
    <row r="17" spans="1:7" s="11" customFormat="1" hidden="1" x14ac:dyDescent="0.25">
      <c r="A17" s="55" t="s">
        <v>55</v>
      </c>
      <c r="B17" s="56">
        <v>44607</v>
      </c>
      <c r="C17" s="68" t="s">
        <v>751</v>
      </c>
      <c r="D17" s="57" t="s">
        <v>152</v>
      </c>
      <c r="E17" s="60">
        <f>'6772'!G53</f>
        <v>7896388.79</v>
      </c>
      <c r="F17" s="61">
        <v>44643</v>
      </c>
      <c r="G17" s="216" t="s">
        <v>5</v>
      </c>
    </row>
    <row r="18" spans="1:7" s="11" customFormat="1" hidden="1" x14ac:dyDescent="0.25">
      <c r="A18" s="55" t="s">
        <v>56</v>
      </c>
      <c r="B18" s="277">
        <v>44616</v>
      </c>
      <c r="C18" s="278" t="s">
        <v>129</v>
      </c>
      <c r="D18" s="279" t="s">
        <v>130</v>
      </c>
      <c r="E18" s="280">
        <f>'6781'!G84</f>
        <v>14769285.879999999</v>
      </c>
      <c r="F18" s="281">
        <v>44641</v>
      </c>
      <c r="G18" s="282" t="s">
        <v>5</v>
      </c>
    </row>
    <row r="19" spans="1:7" s="11" customFormat="1" hidden="1" x14ac:dyDescent="0.25">
      <c r="A19" s="55" t="s">
        <v>57</v>
      </c>
      <c r="B19" s="56">
        <v>44624</v>
      </c>
      <c r="C19" s="68" t="s">
        <v>264</v>
      </c>
      <c r="D19" s="57" t="s">
        <v>787</v>
      </c>
      <c r="E19" s="60">
        <f>'6782'!G9</f>
        <v>810902.21</v>
      </c>
      <c r="F19" s="61">
        <v>44630</v>
      </c>
      <c r="G19" s="216" t="s">
        <v>5</v>
      </c>
    </row>
    <row r="20" spans="1:7" s="11" customFormat="1" hidden="1" x14ac:dyDescent="0.25">
      <c r="A20" s="55" t="s">
        <v>58</v>
      </c>
      <c r="B20" s="56">
        <v>44628</v>
      </c>
      <c r="C20" s="68" t="s">
        <v>751</v>
      </c>
      <c r="D20" s="57" t="s">
        <v>152</v>
      </c>
      <c r="E20" s="60">
        <f>'6785'!G84</f>
        <v>19997998.300000001</v>
      </c>
      <c r="F20" s="61">
        <v>44648</v>
      </c>
      <c r="G20" s="56" t="s">
        <v>5</v>
      </c>
    </row>
    <row r="21" spans="1:7" s="11" customFormat="1" hidden="1" x14ac:dyDescent="0.25">
      <c r="A21" s="55" t="s">
        <v>59</v>
      </c>
      <c r="B21" s="56">
        <v>44635</v>
      </c>
      <c r="C21" s="68" t="s">
        <v>104</v>
      </c>
      <c r="D21" s="57" t="s">
        <v>152</v>
      </c>
      <c r="E21" s="60">
        <f>'6793'!G14</f>
        <v>6266096.5999999996</v>
      </c>
      <c r="F21" s="61">
        <v>44652</v>
      </c>
      <c r="G21" s="56" t="s">
        <v>5</v>
      </c>
    </row>
    <row r="22" spans="1:7" s="337" customFormat="1" hidden="1" x14ac:dyDescent="0.25">
      <c r="A22" s="215" t="s">
        <v>60</v>
      </c>
      <c r="B22" s="216">
        <v>44636</v>
      </c>
      <c r="C22" s="217" t="s">
        <v>112</v>
      </c>
      <c r="D22" s="218" t="s">
        <v>859</v>
      </c>
      <c r="E22" s="219">
        <f>'6794'!G7</f>
        <v>200000</v>
      </c>
      <c r="F22" s="59">
        <v>44641</v>
      </c>
      <c r="G22" s="216" t="s">
        <v>5</v>
      </c>
    </row>
    <row r="23" spans="1:7" s="11" customFormat="1" hidden="1" x14ac:dyDescent="0.25">
      <c r="A23" s="55" t="s">
        <v>61</v>
      </c>
      <c r="B23" s="56">
        <v>44638</v>
      </c>
      <c r="C23" s="68" t="s">
        <v>264</v>
      </c>
      <c r="D23" s="57" t="s">
        <v>116</v>
      </c>
      <c r="E23" s="60">
        <f>'6801'!G7</f>
        <v>2104916.34</v>
      </c>
      <c r="F23" s="61">
        <v>44643</v>
      </c>
      <c r="G23" s="216" t="s">
        <v>5</v>
      </c>
    </row>
    <row r="24" spans="1:7" s="11" customFormat="1" hidden="1" x14ac:dyDescent="0.25">
      <c r="A24" s="55" t="s">
        <v>62</v>
      </c>
      <c r="B24" s="56">
        <v>44641</v>
      </c>
      <c r="C24" s="68" t="s">
        <v>751</v>
      </c>
      <c r="D24" s="57" t="s">
        <v>152</v>
      </c>
      <c r="E24" s="60">
        <f>'6803'!G105</f>
        <v>51935193.830000006</v>
      </c>
      <c r="F24" s="61">
        <v>44657</v>
      </c>
      <c r="G24" s="216" t="s">
        <v>5</v>
      </c>
    </row>
    <row r="25" spans="1:7" s="11" customFormat="1" hidden="1" x14ac:dyDescent="0.25">
      <c r="A25" s="55" t="s">
        <v>63</v>
      </c>
      <c r="B25" s="56">
        <v>44643</v>
      </c>
      <c r="C25" s="68" t="s">
        <v>31</v>
      </c>
      <c r="D25" s="57" t="s">
        <v>152</v>
      </c>
      <c r="E25" s="60">
        <f>'6806'!G13</f>
        <v>470000</v>
      </c>
      <c r="F25" s="61">
        <v>44648</v>
      </c>
      <c r="G25" s="56" t="s">
        <v>5</v>
      </c>
    </row>
    <row r="26" spans="1:7" s="11" customFormat="1" hidden="1" x14ac:dyDescent="0.25">
      <c r="A26" s="55" t="s">
        <v>66</v>
      </c>
      <c r="B26" s="56">
        <v>44649</v>
      </c>
      <c r="C26" s="68" t="s">
        <v>264</v>
      </c>
      <c r="D26" s="57" t="s">
        <v>68</v>
      </c>
      <c r="E26" s="60">
        <f>'6812'!G12</f>
        <v>6269195.4700000007</v>
      </c>
      <c r="F26" s="61">
        <v>44652</v>
      </c>
      <c r="G26" s="56" t="s">
        <v>5</v>
      </c>
    </row>
    <row r="27" spans="1:7" s="11" customFormat="1" hidden="1" x14ac:dyDescent="0.25">
      <c r="A27" s="55" t="s">
        <v>69</v>
      </c>
      <c r="B27" s="56"/>
      <c r="C27" s="68" t="s">
        <v>751</v>
      </c>
      <c r="D27" s="57" t="s">
        <v>152</v>
      </c>
      <c r="E27" s="60">
        <f>'6813'!G76</f>
        <v>12558519.48</v>
      </c>
      <c r="F27" s="61">
        <v>44664</v>
      </c>
      <c r="G27" s="56" t="s">
        <v>5</v>
      </c>
    </row>
    <row r="28" spans="1:7" s="11" customFormat="1" hidden="1" x14ac:dyDescent="0.25">
      <c r="A28" s="55" t="s">
        <v>74</v>
      </c>
      <c r="B28" s="56"/>
      <c r="C28" s="68" t="s">
        <v>264</v>
      </c>
      <c r="D28" s="57" t="s">
        <v>859</v>
      </c>
      <c r="E28" s="60">
        <f>'6815'!G8</f>
        <v>5712089</v>
      </c>
      <c r="F28" s="61">
        <v>44664</v>
      </c>
      <c r="G28" s="56" t="s">
        <v>5</v>
      </c>
    </row>
    <row r="29" spans="1:7" s="220" customFormat="1" hidden="1" x14ac:dyDescent="0.25">
      <c r="A29" s="215" t="s">
        <v>78</v>
      </c>
      <c r="B29" s="216"/>
      <c r="C29" s="217" t="s">
        <v>751</v>
      </c>
      <c r="D29" s="218" t="s">
        <v>152</v>
      </c>
      <c r="E29" s="219">
        <f>'6818'!G50</f>
        <v>8620086.8200000003</v>
      </c>
      <c r="F29" s="59">
        <v>44683</v>
      </c>
      <c r="G29" s="216">
        <v>44685</v>
      </c>
    </row>
    <row r="30" spans="1:7" s="11" customFormat="1" hidden="1" x14ac:dyDescent="0.25">
      <c r="A30" s="55" t="s">
        <v>79</v>
      </c>
      <c r="B30" s="56"/>
      <c r="C30" s="68" t="s">
        <v>751</v>
      </c>
      <c r="D30" s="57" t="s">
        <v>859</v>
      </c>
      <c r="E30" s="60">
        <f>'6821'!G27</f>
        <v>8407303.4900000002</v>
      </c>
      <c r="F30" s="61">
        <v>44671</v>
      </c>
      <c r="G30" s="56" t="s">
        <v>5</v>
      </c>
    </row>
    <row r="31" spans="1:7" s="11" customFormat="1" hidden="1" x14ac:dyDescent="0.25">
      <c r="A31" s="55" t="s">
        <v>914</v>
      </c>
      <c r="B31" s="56"/>
      <c r="C31" s="68" t="s">
        <v>751</v>
      </c>
      <c r="D31" s="57" t="s">
        <v>915</v>
      </c>
      <c r="E31" s="60">
        <f>'6824'!G16</f>
        <v>6305990.4499999993</v>
      </c>
      <c r="F31" s="61">
        <v>44672</v>
      </c>
      <c r="G31" s="56" t="s">
        <v>5</v>
      </c>
    </row>
    <row r="32" spans="1:7" s="11" customFormat="1" hidden="1" x14ac:dyDescent="0.25">
      <c r="A32" s="55" t="s">
        <v>937</v>
      </c>
      <c r="B32" s="56"/>
      <c r="C32" s="68" t="s">
        <v>104</v>
      </c>
      <c r="D32" s="57" t="s">
        <v>152</v>
      </c>
      <c r="E32" s="60">
        <f>'6829'!G16</f>
        <v>623880.81000000006</v>
      </c>
      <c r="F32" s="61">
        <v>44683</v>
      </c>
      <c r="G32" s="56" t="s">
        <v>5</v>
      </c>
    </row>
    <row r="33" spans="1:11" s="11" customFormat="1" hidden="1" x14ac:dyDescent="0.25">
      <c r="A33" s="55" t="s">
        <v>946</v>
      </c>
      <c r="B33" s="56"/>
      <c r="C33" s="68" t="s">
        <v>939</v>
      </c>
      <c r="D33" s="362" t="s">
        <v>940</v>
      </c>
      <c r="E33" s="60">
        <f>'6830'!G79</f>
        <v>12342199.9</v>
      </c>
      <c r="F33" s="61">
        <v>44697</v>
      </c>
      <c r="G33" s="56" t="s">
        <v>5</v>
      </c>
    </row>
    <row r="34" spans="1:11" s="11" customFormat="1" hidden="1" x14ac:dyDescent="0.25">
      <c r="A34" s="55" t="s">
        <v>944</v>
      </c>
      <c r="B34" s="56"/>
      <c r="C34" s="68" t="s">
        <v>943</v>
      </c>
      <c r="D34" s="57" t="s">
        <v>152</v>
      </c>
      <c r="E34" s="60">
        <f>'6833'!G21</f>
        <v>3666394.76</v>
      </c>
      <c r="F34" s="61">
        <v>44687</v>
      </c>
      <c r="G34" s="56" t="s">
        <v>5</v>
      </c>
    </row>
    <row r="35" spans="1:11" s="11" customFormat="1" hidden="1" x14ac:dyDescent="0.25">
      <c r="A35" s="55" t="s">
        <v>948</v>
      </c>
      <c r="B35" s="56"/>
      <c r="C35" s="68" t="s">
        <v>104</v>
      </c>
      <c r="D35" s="57" t="s">
        <v>947</v>
      </c>
      <c r="E35" s="60">
        <f>'6834'!G9</f>
        <v>1700000</v>
      </c>
      <c r="F35" s="61">
        <v>44687</v>
      </c>
      <c r="G35" s="56" t="s">
        <v>5</v>
      </c>
    </row>
    <row r="36" spans="1:11" s="11" customFormat="1" hidden="1" x14ac:dyDescent="0.25">
      <c r="A36" s="55" t="s">
        <v>949</v>
      </c>
      <c r="B36" s="56"/>
      <c r="C36" s="68" t="s">
        <v>939</v>
      </c>
      <c r="D36" s="477" t="s">
        <v>152</v>
      </c>
      <c r="E36" s="60">
        <f>'6835'!G60</f>
        <v>10979640.810000001</v>
      </c>
      <c r="F36" s="61">
        <v>44711</v>
      </c>
      <c r="G36" s="56" t="s">
        <v>5</v>
      </c>
    </row>
    <row r="37" spans="1:11" s="11" customFormat="1" hidden="1" x14ac:dyDescent="0.25">
      <c r="A37" s="55" t="s">
        <v>962</v>
      </c>
      <c r="B37" s="56"/>
      <c r="C37" s="68" t="s">
        <v>963</v>
      </c>
      <c r="D37" s="477" t="s">
        <v>859</v>
      </c>
      <c r="E37" s="60">
        <f>'6839'!G7</f>
        <v>5600000</v>
      </c>
      <c r="F37" s="61">
        <v>44691</v>
      </c>
      <c r="G37" s="56" t="s">
        <v>5</v>
      </c>
    </row>
    <row r="38" spans="1:11" s="11" customFormat="1" hidden="1" x14ac:dyDescent="0.25">
      <c r="A38" s="55" t="s">
        <v>986</v>
      </c>
      <c r="B38" s="56"/>
      <c r="C38" s="68" t="s">
        <v>939</v>
      </c>
      <c r="D38" s="477" t="s">
        <v>152</v>
      </c>
      <c r="E38" s="60">
        <f>'6841'!G83</f>
        <v>16464214.819999998</v>
      </c>
      <c r="F38" s="61">
        <v>44711</v>
      </c>
      <c r="G38" s="56" t="s">
        <v>5</v>
      </c>
    </row>
    <row r="39" spans="1:11" s="11" customFormat="1" hidden="1" x14ac:dyDescent="0.25">
      <c r="A39" s="55" t="s">
        <v>2133</v>
      </c>
      <c r="B39" s="309"/>
      <c r="C39" s="68" t="s">
        <v>939</v>
      </c>
      <c r="D39" s="499" t="s">
        <v>2135</v>
      </c>
      <c r="E39" s="60">
        <f>'6849'!G140</f>
        <v>38826236.379999995</v>
      </c>
      <c r="F39" s="61">
        <v>44719</v>
      </c>
      <c r="G39" s="56" t="s">
        <v>5</v>
      </c>
    </row>
    <row r="40" spans="1:11" s="11" customFormat="1" hidden="1" x14ac:dyDescent="0.25">
      <c r="A40" s="55" t="s">
        <v>2142</v>
      </c>
      <c r="B40" s="309"/>
      <c r="C40" s="68" t="s">
        <v>2136</v>
      </c>
      <c r="D40" s="499" t="s">
        <v>2151</v>
      </c>
      <c r="E40" s="60">
        <f>'6852'!G26+'6852'!G45</f>
        <v>13264222.709999999</v>
      </c>
      <c r="F40" s="61">
        <v>44719</v>
      </c>
      <c r="G40" s="56" t="s">
        <v>5</v>
      </c>
    </row>
    <row r="41" spans="1:11" s="498" customFormat="1" x14ac:dyDescent="0.25">
      <c r="A41" s="492" t="s">
        <v>2155</v>
      </c>
      <c r="B41" s="309"/>
      <c r="C41" s="493" t="s">
        <v>2159</v>
      </c>
      <c r="D41" s="494" t="s">
        <v>2158</v>
      </c>
      <c r="E41" s="495">
        <f>'6857'!G23</f>
        <v>3254412.96</v>
      </c>
      <c r="F41" s="496"/>
      <c r="G41" s="497"/>
    </row>
    <row r="42" spans="1:11" s="314" customFormat="1" x14ac:dyDescent="0.25">
      <c r="A42" s="308" t="s">
        <v>2164</v>
      </c>
      <c r="B42" s="56"/>
      <c r="C42" s="310"/>
      <c r="D42" s="311"/>
      <c r="E42" s="312">
        <f>'6860'!G23</f>
        <v>0</v>
      </c>
      <c r="F42" s="313"/>
      <c r="G42" s="309"/>
    </row>
    <row r="43" spans="1:11" s="314" customFormat="1" x14ac:dyDescent="0.25">
      <c r="A43" s="308" t="s">
        <v>2165</v>
      </c>
      <c r="B43" s="56"/>
      <c r="C43" s="310"/>
      <c r="D43" s="311"/>
      <c r="E43" s="312">
        <f>'6861'!G144</f>
        <v>0</v>
      </c>
      <c r="F43" s="313"/>
      <c r="G43" s="309"/>
    </row>
    <row r="44" spans="1:11" s="4" customFormat="1" x14ac:dyDescent="0.25">
      <c r="A44" s="55"/>
      <c r="B44" s="56"/>
      <c r="C44" s="68"/>
      <c r="D44" s="57"/>
      <c r="E44" s="60"/>
      <c r="F44" s="61"/>
      <c r="G44" s="56"/>
    </row>
    <row r="45" spans="1:11" s="4" customFormat="1" x14ac:dyDescent="0.25">
      <c r="A45" s="55"/>
      <c r="B45" s="56"/>
      <c r="C45" s="68"/>
      <c r="D45" s="57"/>
      <c r="E45" s="60"/>
      <c r="F45" s="61"/>
      <c r="G45" s="56"/>
    </row>
    <row r="46" spans="1:11" s="4" customFormat="1" x14ac:dyDescent="0.25">
      <c r="A46" s="55"/>
      <c r="B46" s="56"/>
      <c r="C46" s="68"/>
      <c r="D46" s="57"/>
      <c r="E46" s="60"/>
      <c r="F46" s="61"/>
      <c r="G46" s="56"/>
      <c r="I46" s="5"/>
      <c r="J46" s="5"/>
      <c r="K46" s="5"/>
    </row>
    <row r="47" spans="1:11" s="4" customFormat="1" x14ac:dyDescent="0.25">
      <c r="A47" s="55"/>
      <c r="B47" s="56"/>
      <c r="C47" s="68"/>
      <c r="D47" s="57"/>
      <c r="E47" s="60"/>
      <c r="F47" s="61"/>
      <c r="G47" s="56"/>
      <c r="I47" s="5"/>
      <c r="J47" s="5"/>
      <c r="K47" s="5"/>
    </row>
    <row r="48" spans="1:11" s="4" customFormat="1" x14ac:dyDescent="0.25">
      <c r="A48" s="55"/>
      <c r="B48" s="56"/>
      <c r="C48" s="68"/>
      <c r="D48" s="57"/>
      <c r="E48" s="60"/>
      <c r="F48" s="61"/>
      <c r="G48" s="56"/>
      <c r="I48" s="5"/>
      <c r="J48" s="5"/>
      <c r="K48" s="5"/>
    </row>
    <row r="49" spans="1:14" x14ac:dyDescent="0.25">
      <c r="A49" s="55"/>
      <c r="B49" s="56"/>
      <c r="C49" s="68"/>
      <c r="D49" s="57"/>
      <c r="E49" s="60"/>
      <c r="F49" s="61"/>
      <c r="G49" s="56"/>
    </row>
    <row r="50" spans="1:14" s="4" customFormat="1" x14ac:dyDescent="0.25">
      <c r="A50" s="55"/>
      <c r="B50" s="56"/>
      <c r="C50" s="68"/>
      <c r="D50" s="57"/>
      <c r="E50" s="60"/>
      <c r="F50" s="61"/>
      <c r="G50" s="56"/>
      <c r="I50" s="5"/>
      <c r="J50" s="5"/>
      <c r="K50" s="5"/>
    </row>
    <row r="51" spans="1:14" s="4" customFormat="1" x14ac:dyDescent="0.25">
      <c r="A51" s="55"/>
      <c r="B51" s="56"/>
      <c r="C51" s="68"/>
      <c r="D51" s="57"/>
      <c r="E51" s="60"/>
      <c r="F51" s="61"/>
      <c r="G51" s="56"/>
      <c r="I51" s="5"/>
      <c r="J51" s="5"/>
      <c r="K51" s="5"/>
    </row>
    <row r="52" spans="1:14" x14ac:dyDescent="0.25">
      <c r="A52" s="55"/>
      <c r="B52" s="56"/>
      <c r="C52" s="68"/>
      <c r="D52" s="57"/>
      <c r="E52" s="62"/>
      <c r="F52" s="61"/>
      <c r="G52" s="56"/>
      <c r="N52" s="10"/>
    </row>
    <row r="53" spans="1:14" x14ac:dyDescent="0.25">
      <c r="A53" s="55"/>
      <c r="B53" s="56"/>
      <c r="C53" s="68"/>
      <c r="D53" s="57"/>
      <c r="E53" s="60"/>
      <c r="F53" s="61"/>
      <c r="G53" s="56"/>
      <c r="H53" s="12"/>
    </row>
    <row r="54" spans="1:14" x14ac:dyDescent="0.25">
      <c r="A54" s="55"/>
      <c r="B54" s="56"/>
      <c r="C54" s="68"/>
      <c r="D54" s="57"/>
      <c r="E54" s="60"/>
      <c r="F54" s="61"/>
      <c r="G54" s="56"/>
    </row>
    <row r="55" spans="1:14" x14ac:dyDescent="0.25">
      <c r="A55" s="55"/>
      <c r="B55" s="56"/>
      <c r="C55" s="68"/>
      <c r="D55" s="57"/>
      <c r="E55" s="60"/>
      <c r="F55" s="61"/>
      <c r="G55" s="56"/>
    </row>
    <row r="56" spans="1:14" x14ac:dyDescent="0.25">
      <c r="A56" s="55"/>
      <c r="B56" s="56"/>
      <c r="C56" s="68"/>
      <c r="D56" s="57"/>
      <c r="E56" s="60"/>
      <c r="F56" s="61"/>
      <c r="G56" s="56"/>
    </row>
    <row r="57" spans="1:14" x14ac:dyDescent="0.25">
      <c r="A57" s="55"/>
      <c r="B57" s="56"/>
      <c r="C57" s="68"/>
      <c r="D57" s="57"/>
      <c r="E57" s="60"/>
      <c r="F57" s="61"/>
      <c r="G57" s="56"/>
    </row>
    <row r="58" spans="1:14" x14ac:dyDescent="0.25">
      <c r="A58" s="55"/>
      <c r="B58" s="56"/>
      <c r="C58" s="68"/>
      <c r="D58" s="57"/>
      <c r="E58" s="60"/>
      <c r="F58" s="61"/>
      <c r="G58" s="56"/>
    </row>
    <row r="59" spans="1:14" s="13" customFormat="1" x14ac:dyDescent="0.25">
      <c r="A59" s="55"/>
      <c r="B59" s="56"/>
      <c r="C59" s="68"/>
      <c r="D59" s="57"/>
      <c r="E59" s="60"/>
      <c r="F59" s="61"/>
      <c r="G59" s="56"/>
      <c r="I59" s="5"/>
      <c r="J59" s="5"/>
      <c r="K59" s="5"/>
    </row>
    <row r="60" spans="1:14" x14ac:dyDescent="0.25">
      <c r="A60" s="55"/>
      <c r="B60" s="56"/>
      <c r="C60" s="68"/>
      <c r="D60" s="57"/>
      <c r="E60" s="63"/>
      <c r="F60" s="61"/>
      <c r="G60" s="56"/>
    </row>
    <row r="61" spans="1:14" x14ac:dyDescent="0.25">
      <c r="A61" s="55"/>
      <c r="B61" s="56"/>
      <c r="C61" s="68"/>
      <c r="D61" s="57"/>
      <c r="E61" s="60"/>
      <c r="F61" s="61"/>
      <c r="G61" s="56"/>
      <c r="M61" s="17"/>
    </row>
    <row r="62" spans="1:14" x14ac:dyDescent="0.25">
      <c r="A62" s="55"/>
      <c r="B62" s="56"/>
      <c r="C62" s="68"/>
      <c r="D62" s="57"/>
      <c r="E62" s="64"/>
      <c r="F62" s="61"/>
      <c r="G62" s="56"/>
    </row>
    <row r="63" spans="1:14" s="11" customFormat="1" x14ac:dyDescent="0.25">
      <c r="A63" s="55"/>
      <c r="B63" s="56"/>
      <c r="C63" s="68"/>
      <c r="D63" s="57"/>
      <c r="E63" s="60"/>
      <c r="F63" s="61"/>
      <c r="G63" s="56"/>
      <c r="I63" s="5"/>
      <c r="J63" s="5"/>
      <c r="K63" s="5"/>
    </row>
    <row r="64" spans="1:14" x14ac:dyDescent="0.25">
      <c r="A64" s="55"/>
      <c r="B64" s="56"/>
      <c r="C64" s="68"/>
      <c r="D64" s="57"/>
      <c r="E64" s="60"/>
      <c r="F64" s="61"/>
      <c r="G64" s="56"/>
    </row>
    <row r="65" spans="1:13" x14ac:dyDescent="0.25">
      <c r="A65" s="55"/>
      <c r="B65" s="56"/>
      <c r="C65" s="68"/>
      <c r="D65" s="57"/>
      <c r="E65" s="60"/>
      <c r="F65" s="61"/>
      <c r="G65" s="56"/>
    </row>
    <row r="66" spans="1:13" x14ac:dyDescent="0.25">
      <c r="A66" s="55"/>
      <c r="B66" s="56"/>
      <c r="C66" s="68"/>
      <c r="D66" s="57"/>
      <c r="E66" s="60"/>
      <c r="F66" s="61"/>
      <c r="G66" s="56"/>
    </row>
    <row r="67" spans="1:13" x14ac:dyDescent="0.25">
      <c r="A67" s="55"/>
      <c r="B67" s="56"/>
      <c r="C67" s="68"/>
      <c r="D67" s="57"/>
      <c r="E67" s="60"/>
      <c r="F67" s="61"/>
      <c r="G67" s="56"/>
    </row>
    <row r="68" spans="1:13" x14ac:dyDescent="0.25">
      <c r="A68" s="55"/>
      <c r="B68" s="56"/>
      <c r="C68" s="68"/>
      <c r="D68" s="57"/>
      <c r="E68" s="60"/>
      <c r="F68" s="61"/>
      <c r="G68" s="56"/>
    </row>
    <row r="69" spans="1:13" x14ac:dyDescent="0.25">
      <c r="A69" s="55"/>
      <c r="B69" s="56"/>
      <c r="C69" s="68"/>
      <c r="D69" s="57"/>
      <c r="E69" s="60"/>
      <c r="F69" s="61"/>
      <c r="G69" s="56"/>
    </row>
    <row r="70" spans="1:13" s="14" customFormat="1" x14ac:dyDescent="0.25">
      <c r="A70" s="55"/>
      <c r="B70" s="56"/>
      <c r="C70" s="68"/>
      <c r="D70" s="57"/>
      <c r="E70" s="60"/>
      <c r="F70" s="61"/>
      <c r="G70" s="56"/>
      <c r="I70" s="5"/>
      <c r="J70" s="5"/>
      <c r="K70" s="5"/>
    </row>
    <row r="71" spans="1:13" x14ac:dyDescent="0.25">
      <c r="A71" s="55"/>
      <c r="B71" s="56"/>
      <c r="C71" s="68"/>
      <c r="D71" s="57"/>
      <c r="E71" s="60"/>
      <c r="F71" s="61"/>
      <c r="G71" s="56"/>
    </row>
    <row r="72" spans="1:13" x14ac:dyDescent="0.25">
      <c r="A72" s="55"/>
      <c r="B72" s="56"/>
      <c r="C72" s="68"/>
      <c r="D72" s="57"/>
      <c r="E72" s="60"/>
      <c r="F72" s="61"/>
      <c r="G72" s="56"/>
    </row>
    <row r="73" spans="1:13" x14ac:dyDescent="0.25">
      <c r="A73" s="55"/>
      <c r="B73" s="56"/>
      <c r="C73" s="68"/>
      <c r="D73" s="57"/>
      <c r="E73" s="60"/>
      <c r="F73" s="61"/>
      <c r="G73" s="56"/>
    </row>
    <row r="74" spans="1:13" s="15" customFormat="1" x14ac:dyDescent="0.25">
      <c r="A74" s="55"/>
      <c r="B74" s="56"/>
      <c r="C74" s="68"/>
      <c r="D74" s="57"/>
      <c r="E74" s="60"/>
      <c r="F74" s="61"/>
      <c r="G74" s="56"/>
      <c r="I74" s="5"/>
      <c r="J74" s="5"/>
      <c r="K74" s="5"/>
    </row>
    <row r="75" spans="1:13" x14ac:dyDescent="0.25">
      <c r="A75" s="55"/>
      <c r="B75" s="56"/>
      <c r="C75" s="68"/>
      <c r="D75" s="57"/>
      <c r="E75" s="60"/>
      <c r="F75" s="61"/>
      <c r="G75" s="56"/>
      <c r="L75" s="7"/>
      <c r="M75" s="7"/>
    </row>
    <row r="76" spans="1:13" x14ac:dyDescent="0.25">
      <c r="A76" s="55"/>
      <c r="B76" s="56"/>
      <c r="C76" s="68"/>
      <c r="D76" s="57"/>
      <c r="E76" s="60"/>
      <c r="F76" s="61"/>
      <c r="G76" s="56"/>
      <c r="L76" s="7"/>
      <c r="M76" s="7"/>
    </row>
    <row r="77" spans="1:13" x14ac:dyDescent="0.25">
      <c r="A77" s="55"/>
      <c r="B77" s="56"/>
      <c r="C77" s="68"/>
      <c r="D77" s="57"/>
      <c r="E77" s="60"/>
      <c r="F77" s="61"/>
      <c r="G77" s="56"/>
      <c r="L77" s="16"/>
      <c r="M77" s="7"/>
    </row>
    <row r="78" spans="1:13" x14ac:dyDescent="0.25">
      <c r="A78" s="55"/>
      <c r="B78" s="56"/>
      <c r="C78" s="68"/>
      <c r="D78" s="57"/>
      <c r="E78" s="60"/>
      <c r="F78" s="61"/>
      <c r="G78" s="56"/>
    </row>
    <row r="79" spans="1:13" s="17" customFormat="1" x14ac:dyDescent="0.25">
      <c r="A79" s="55"/>
      <c r="B79" s="56"/>
      <c r="C79" s="68"/>
      <c r="D79" s="57"/>
      <c r="E79" s="60"/>
      <c r="F79" s="61"/>
      <c r="G79" s="56"/>
      <c r="I79" s="5"/>
      <c r="J79" s="5"/>
      <c r="K79" s="5"/>
    </row>
    <row r="80" spans="1:13" s="17" customFormat="1" x14ac:dyDescent="0.25">
      <c r="A80" s="55"/>
      <c r="B80" s="56"/>
      <c r="C80" s="68"/>
      <c r="D80" s="57"/>
      <c r="E80" s="60"/>
      <c r="F80" s="61"/>
      <c r="G80" s="56"/>
      <c r="I80" s="5"/>
      <c r="J80" s="5"/>
      <c r="K80" s="5"/>
    </row>
    <row r="81" spans="1:11" x14ac:dyDescent="0.25">
      <c r="A81" s="55"/>
      <c r="B81" s="56"/>
      <c r="C81" s="68"/>
      <c r="D81" s="57"/>
      <c r="E81" s="60"/>
      <c r="F81" s="61"/>
      <c r="G81" s="56"/>
    </row>
    <row r="82" spans="1:11" x14ac:dyDescent="0.25">
      <c r="A82" s="55"/>
      <c r="B82" s="56"/>
      <c r="C82" s="68"/>
      <c r="D82" s="57"/>
      <c r="E82" s="60"/>
      <c r="F82" s="61"/>
      <c r="G82" s="56"/>
    </row>
    <row r="83" spans="1:11" x14ac:dyDescent="0.25">
      <c r="A83" s="55"/>
      <c r="B83" s="56"/>
      <c r="C83" s="68"/>
      <c r="D83" s="57"/>
      <c r="E83" s="60"/>
      <c r="F83" s="61"/>
      <c r="G83" s="56"/>
    </row>
    <row r="84" spans="1:11" x14ac:dyDescent="0.25">
      <c r="A84" s="55"/>
      <c r="B84" s="56"/>
      <c r="C84" s="68"/>
      <c r="D84" s="57"/>
      <c r="E84" s="60"/>
      <c r="F84" s="61"/>
      <c r="G84" s="56"/>
    </row>
    <row r="85" spans="1:11" x14ac:dyDescent="0.25">
      <c r="A85" s="55"/>
      <c r="B85" s="56"/>
      <c r="C85" s="68"/>
      <c r="D85" s="57"/>
      <c r="E85" s="60"/>
      <c r="F85" s="61"/>
      <c r="G85" s="56"/>
    </row>
    <row r="86" spans="1:11" x14ac:dyDescent="0.25">
      <c r="A86" s="55"/>
      <c r="B86" s="56"/>
      <c r="C86" s="68"/>
      <c r="D86" s="57"/>
      <c r="E86" s="60"/>
      <c r="F86" s="61"/>
      <c r="G86" s="56"/>
    </row>
    <row r="87" spans="1:11" x14ac:dyDescent="0.25">
      <c r="A87" s="55"/>
      <c r="B87" s="56"/>
      <c r="C87" s="68"/>
      <c r="D87" s="57"/>
      <c r="E87" s="60"/>
      <c r="F87" s="61"/>
      <c r="G87" s="56"/>
    </row>
    <row r="88" spans="1:11" s="20" customFormat="1" x14ac:dyDescent="0.25">
      <c r="A88" s="55"/>
      <c r="B88" s="56"/>
      <c r="C88" s="68"/>
      <c r="D88" s="57"/>
      <c r="E88" s="60"/>
      <c r="F88" s="61"/>
      <c r="G88" s="56"/>
      <c r="I88" s="5"/>
      <c r="J88" s="5"/>
      <c r="K88" s="5"/>
    </row>
    <row r="89" spans="1:11" s="19" customFormat="1" x14ac:dyDescent="0.25">
      <c r="A89" s="55"/>
      <c r="B89" s="56"/>
      <c r="C89" s="68"/>
      <c r="D89" s="57"/>
      <c r="E89" s="60"/>
      <c r="F89" s="61"/>
      <c r="G89" s="56"/>
      <c r="I89" s="5"/>
      <c r="J89" s="5"/>
      <c r="K89" s="5"/>
    </row>
    <row r="90" spans="1:11" s="11" customFormat="1" x14ac:dyDescent="0.25">
      <c r="A90" s="55"/>
      <c r="B90" s="56"/>
      <c r="C90" s="68"/>
      <c r="D90" s="57"/>
      <c r="E90" s="60"/>
      <c r="F90" s="61"/>
      <c r="G90" s="56"/>
      <c r="I90" s="5"/>
      <c r="J90" s="5"/>
      <c r="K90" s="5"/>
    </row>
    <row r="91" spans="1:11" s="18" customFormat="1" x14ac:dyDescent="0.25">
      <c r="A91" s="55"/>
      <c r="B91" s="56"/>
      <c r="C91" s="68"/>
      <c r="D91" s="57"/>
      <c r="E91" s="60"/>
      <c r="F91" s="61"/>
      <c r="G91" s="56"/>
      <c r="I91" s="5"/>
      <c r="J91" s="5"/>
      <c r="K91" s="5"/>
    </row>
    <row r="92" spans="1:11" s="20" customFormat="1" x14ac:dyDescent="0.25">
      <c r="A92" s="55"/>
      <c r="B92" s="56"/>
      <c r="C92" s="68"/>
      <c r="D92" s="57"/>
      <c r="E92" s="60"/>
      <c r="F92" s="61"/>
      <c r="G92" s="56"/>
      <c r="I92" s="5"/>
      <c r="J92" s="5"/>
      <c r="K92" s="5"/>
    </row>
    <row r="93" spans="1:11" s="18" customFormat="1" x14ac:dyDescent="0.25">
      <c r="A93" s="55"/>
      <c r="B93" s="56"/>
      <c r="C93" s="68"/>
      <c r="D93" s="57"/>
      <c r="E93" s="60"/>
      <c r="F93" s="61"/>
      <c r="G93" s="56"/>
      <c r="I93" s="5"/>
      <c r="J93" s="5"/>
      <c r="K93" s="5"/>
    </row>
    <row r="94" spans="1:11" s="18" customFormat="1" x14ac:dyDescent="0.25">
      <c r="A94" s="55"/>
      <c r="B94" s="56"/>
      <c r="C94" s="68"/>
      <c r="D94" s="57"/>
      <c r="E94" s="60"/>
      <c r="F94" s="61"/>
      <c r="G94" s="56"/>
      <c r="I94" s="5"/>
      <c r="J94" s="5"/>
      <c r="K94" s="5"/>
    </row>
    <row r="95" spans="1:11" x14ac:dyDescent="0.25">
      <c r="A95" s="55"/>
      <c r="B95" s="56"/>
      <c r="C95" s="68"/>
      <c r="D95" s="57"/>
      <c r="E95" s="60"/>
      <c r="F95" s="61"/>
      <c r="G95" s="56"/>
    </row>
    <row r="96" spans="1:11" x14ac:dyDescent="0.25">
      <c r="A96" s="55"/>
      <c r="B96" s="56"/>
      <c r="C96" s="68"/>
      <c r="D96" s="57"/>
      <c r="E96" s="60"/>
      <c r="F96" s="61"/>
      <c r="G96" s="56"/>
    </row>
    <row r="97" spans="1:7" x14ac:dyDescent="0.25">
      <c r="A97" s="55"/>
      <c r="B97" s="56"/>
      <c r="C97" s="68"/>
      <c r="D97" s="57"/>
      <c r="E97" s="60"/>
      <c r="F97" s="61"/>
      <c r="G97" s="56"/>
    </row>
    <row r="98" spans="1:7" x14ac:dyDescent="0.25">
      <c r="A98" s="55"/>
      <c r="B98" s="56"/>
      <c r="C98" s="68"/>
      <c r="D98" s="57"/>
      <c r="E98" s="60"/>
      <c r="F98" s="61"/>
      <c r="G98" s="56"/>
    </row>
    <row r="99" spans="1:7" x14ac:dyDescent="0.25">
      <c r="A99" s="55"/>
      <c r="B99" s="56"/>
      <c r="C99" s="68"/>
      <c r="D99" s="57"/>
      <c r="E99" s="60"/>
      <c r="F99" s="61"/>
      <c r="G99" s="56"/>
    </row>
    <row r="100" spans="1:7" x14ac:dyDescent="0.25">
      <c r="A100" s="55"/>
      <c r="B100" s="55"/>
      <c r="C100" s="68"/>
      <c r="D100" s="57"/>
      <c r="E100" s="60"/>
      <c r="F100" s="57"/>
      <c r="G100" s="55"/>
    </row>
    <row r="101" spans="1:7" x14ac:dyDescent="0.25">
      <c r="A101" s="55"/>
      <c r="B101" s="55"/>
      <c r="C101" s="68"/>
      <c r="D101" s="57"/>
      <c r="E101" s="60"/>
      <c r="F101" s="57"/>
      <c r="G101" s="55"/>
    </row>
    <row r="102" spans="1:7" x14ac:dyDescent="0.25">
      <c r="A102" s="55"/>
      <c r="B102" s="55"/>
      <c r="C102" s="68"/>
      <c r="D102" s="57"/>
      <c r="E102" s="60"/>
      <c r="F102" s="57"/>
      <c r="G102" s="55"/>
    </row>
    <row r="103" spans="1:7" x14ac:dyDescent="0.25">
      <c r="A103" s="55"/>
      <c r="B103" s="55"/>
      <c r="C103" s="68"/>
      <c r="D103" s="57"/>
      <c r="E103" s="60"/>
      <c r="F103" s="57"/>
      <c r="G103" s="55"/>
    </row>
    <row r="104" spans="1:7" x14ac:dyDescent="0.25">
      <c r="A104" s="55"/>
      <c r="B104" s="55"/>
      <c r="C104" s="68"/>
      <c r="D104" s="57"/>
      <c r="E104" s="60"/>
      <c r="F104" s="57"/>
      <c r="G104" s="55"/>
    </row>
    <row r="105" spans="1:7" x14ac:dyDescent="0.25">
      <c r="A105" s="55"/>
      <c r="B105" s="55"/>
      <c r="C105" s="68"/>
      <c r="D105" s="57"/>
      <c r="E105" s="58"/>
      <c r="F105" s="57"/>
      <c r="G105" s="55"/>
    </row>
    <row r="106" spans="1:7" x14ac:dyDescent="0.25">
      <c r="A106" s="55"/>
      <c r="B106" s="55"/>
      <c r="C106" s="68"/>
      <c r="D106" s="57"/>
      <c r="E106" s="58"/>
      <c r="F106" s="57"/>
      <c r="G106" s="55"/>
    </row>
    <row r="107" spans="1:7" x14ac:dyDescent="0.25">
      <c r="A107" s="55"/>
      <c r="B107" s="55"/>
      <c r="C107" s="68"/>
      <c r="D107" s="57"/>
      <c r="E107" s="58"/>
      <c r="F107" s="57"/>
      <c r="G107" s="55"/>
    </row>
    <row r="108" spans="1:7" x14ac:dyDescent="0.25">
      <c r="A108" s="55"/>
      <c r="B108" s="55"/>
      <c r="C108" s="68"/>
      <c r="D108" s="57"/>
      <c r="E108" s="58"/>
      <c r="F108" s="57"/>
      <c r="G108" s="55"/>
    </row>
    <row r="109" spans="1:7" x14ac:dyDescent="0.25">
      <c r="A109" s="55"/>
      <c r="B109" s="55"/>
      <c r="C109" s="68"/>
      <c r="D109" s="57"/>
      <c r="E109" s="58"/>
      <c r="F109" s="57"/>
      <c r="G109" s="55"/>
    </row>
    <row r="110" spans="1:7" x14ac:dyDescent="0.25">
      <c r="A110" s="55"/>
      <c r="B110" s="55"/>
      <c r="C110" s="68"/>
      <c r="D110" s="57"/>
      <c r="E110" s="58"/>
      <c r="F110" s="57"/>
      <c r="G110" s="55"/>
    </row>
    <row r="111" spans="1:7" x14ac:dyDescent="0.25">
      <c r="A111" s="55"/>
      <c r="B111" s="55"/>
      <c r="C111" s="68"/>
      <c r="D111" s="57"/>
      <c r="E111" s="58"/>
      <c r="F111" s="57"/>
      <c r="G111" s="55"/>
    </row>
    <row r="112" spans="1:7" x14ac:dyDescent="0.25">
      <c r="A112" s="55"/>
      <c r="B112" s="55"/>
      <c r="C112" s="68"/>
      <c r="D112" s="57"/>
      <c r="E112" s="58"/>
      <c r="F112" s="57"/>
      <c r="G112" s="55"/>
    </row>
    <row r="113" spans="5:5" x14ac:dyDescent="0.25">
      <c r="E113" s="7">
        <f>SUM(E4:E112)</f>
        <v>434800533.80999994</v>
      </c>
    </row>
  </sheetData>
  <autoFilter ref="A3:N43" xr:uid="{00000000-0009-0000-0000-000002000000}">
    <filterColumn colId="0">
      <filters>
        <filter val="6857, de 31/05/2022"/>
        <filter val="6860, de 02/06/2022"/>
        <filter val="6861, de 02/06/2022"/>
      </filters>
    </filterColumn>
  </autoFilter>
  <mergeCells count="8">
    <mergeCell ref="G2:G3"/>
    <mergeCell ref="A1:E1"/>
    <mergeCell ref="F2:F3"/>
    <mergeCell ref="E2:E3"/>
    <mergeCell ref="D2:D3"/>
    <mergeCell ref="C2:C3"/>
    <mergeCell ref="B2:B3"/>
    <mergeCell ref="A2:A3"/>
  </mergeCells>
  <phoneticPr fontId="3" type="noConversion"/>
  <pageMargins left="0.511811024" right="0.511811024" top="0.78740157499999996" bottom="0.78740157499999996" header="0.31496062000000002" footer="0.31496062000000002"/>
  <pageSetup paperSize="9" orientation="portrait" horizontalDpi="4294967292"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K70"/>
  <sheetViews>
    <sheetView topLeftCell="A19" workbookViewId="0">
      <selection activeCell="D54" sqref="D54"/>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hidden="1" customWidth="1"/>
    <col min="7" max="7" width="13" style="28" customWidth="1"/>
    <col min="8" max="8" width="12.5703125" style="28" customWidth="1"/>
    <col min="9" max="9" width="7.28515625" style="21" customWidth="1"/>
    <col min="10" max="10" width="6.140625" style="39" customWidth="1"/>
    <col min="11" max="11" width="9.5703125" style="21" bestFit="1" customWidth="1"/>
    <col min="12" max="16384" width="9.140625" style="21"/>
  </cols>
  <sheetData>
    <row r="1" spans="1:11" ht="12.75" x14ac:dyDescent="0.25">
      <c r="A1" s="502" t="s">
        <v>950</v>
      </c>
      <c r="B1" s="502"/>
      <c r="C1" s="502"/>
      <c r="D1" s="502"/>
      <c r="E1" s="502"/>
      <c r="F1" s="502"/>
      <c r="G1" s="502"/>
      <c r="H1" s="21"/>
    </row>
    <row r="2" spans="1:11" ht="12.75" x14ac:dyDescent="0.25">
      <c r="A2" s="122"/>
      <c r="B2" s="67"/>
      <c r="C2" s="67"/>
      <c r="D2" s="67"/>
      <c r="E2" s="67"/>
      <c r="F2" s="67"/>
      <c r="G2" s="67"/>
      <c r="H2" s="21"/>
    </row>
    <row r="3" spans="1:11" ht="12.75" x14ac:dyDescent="0.25">
      <c r="A3" s="503" t="s">
        <v>139</v>
      </c>
      <c r="B3" s="504"/>
      <c r="C3" s="504"/>
      <c r="D3" s="504"/>
      <c r="E3" s="504"/>
      <c r="F3" s="505"/>
      <c r="G3" s="334" t="s">
        <v>138</v>
      </c>
      <c r="H3" s="335"/>
    </row>
    <row r="4" spans="1:11" ht="22.5" x14ac:dyDescent="0.25">
      <c r="A4" s="30" t="s">
        <v>143</v>
      </c>
      <c r="B4" s="31" t="s">
        <v>144</v>
      </c>
      <c r="C4" s="35" t="s">
        <v>145</v>
      </c>
      <c r="D4" s="30" t="s">
        <v>146</v>
      </c>
      <c r="E4" s="30" t="s">
        <v>156</v>
      </c>
      <c r="F4" s="31" t="s">
        <v>147</v>
      </c>
      <c r="G4" s="32" t="s">
        <v>136</v>
      </c>
      <c r="H4" s="32" t="s">
        <v>137</v>
      </c>
    </row>
    <row r="5" spans="1:11" x14ac:dyDescent="0.25">
      <c r="A5" s="283" t="str">
        <f>VLOOKUP(D5,Fichas!$A$2:$B$2001,2,FALSE)</f>
        <v>27.001.08.122.0002.2004.0001</v>
      </c>
      <c r="B5" s="284" t="str">
        <f>VLOOKUP(D5,Fichas!$A$2:$C$2001,3,FALSE)</f>
        <v>3.3.90.30.00.00</v>
      </c>
      <c r="C5" s="285" t="str">
        <f>VLOOKUP(D5,Fichas!$A$2:$D$2001,4,FALSE)</f>
        <v>Material de Consumo</v>
      </c>
      <c r="D5" s="286">
        <v>1719</v>
      </c>
      <c r="E5" s="286" t="str">
        <f>VLOOKUP(D5,Fichas!$A$2:$E$2001,5,FALSE)</f>
        <v>0</v>
      </c>
      <c r="F5" s="285" t="str">
        <f>VLOOKUP(D5,Fichas!$A$2:$F$2001,6,FALSE)</f>
        <v>FUMPI</v>
      </c>
      <c r="G5" s="25">
        <v>3000</v>
      </c>
      <c r="H5" s="25"/>
      <c r="I5" s="21">
        <v>150</v>
      </c>
    </row>
    <row r="6" spans="1:11" x14ac:dyDescent="0.25">
      <c r="A6" s="283" t="str">
        <f>VLOOKUP(D6,Fichas!$A$2:$B$2001,2,FALSE)</f>
        <v>27.001.08.122.0002.2004.0001</v>
      </c>
      <c r="B6" s="284" t="str">
        <f>VLOOKUP(D6,Fichas!$A$2:$C$2001,3,FALSE)</f>
        <v>3.3.90.36.00.00</v>
      </c>
      <c r="C6" s="285" t="str">
        <f>VLOOKUP(D6,Fichas!$A$2:$D$2001,4,FALSE)</f>
        <v>Outros Serviços de Terceiros - Pessoa Física</v>
      </c>
      <c r="D6" s="286">
        <v>1720</v>
      </c>
      <c r="E6" s="286" t="str">
        <f>VLOOKUP(D6,Fichas!$A$2:$E$2001,5,FALSE)</f>
        <v>0</v>
      </c>
      <c r="F6" s="285" t="str">
        <f>VLOOKUP(D6,Fichas!$A$2:$F$2001,6,FALSE)</f>
        <v>FUMPI</v>
      </c>
      <c r="G6" s="25">
        <v>1000</v>
      </c>
      <c r="H6" s="25"/>
      <c r="I6" s="21">
        <v>151</v>
      </c>
    </row>
    <row r="7" spans="1:11" x14ac:dyDescent="0.25">
      <c r="A7" s="283" t="str">
        <f>VLOOKUP(D7,Fichas!$A$2:$B$2001,2,FALSE)</f>
        <v>27.001.08.122.0002.2004.0001</v>
      </c>
      <c r="B7" s="284" t="str">
        <f>VLOOKUP(D7,Fichas!$A$2:$C$2001,3,FALSE)</f>
        <v>3.3.90.39.00.00</v>
      </c>
      <c r="C7" s="285" t="str">
        <f>VLOOKUP(D7,Fichas!$A$2:$D$2001,4,FALSE)</f>
        <v>Outros Serviços de Terceiros - Pessoa Jurídica</v>
      </c>
      <c r="D7" s="286">
        <v>1721</v>
      </c>
      <c r="E7" s="286" t="str">
        <f>VLOOKUP(D7,Fichas!$A$2:$E$2001,5,FALSE)</f>
        <v>0</v>
      </c>
      <c r="F7" s="285" t="str">
        <f>VLOOKUP(D7,Fichas!$A$2:$F$2001,6,FALSE)</f>
        <v>FUMPI</v>
      </c>
      <c r="G7" s="25">
        <v>3000</v>
      </c>
      <c r="H7" s="25"/>
      <c r="I7" s="21">
        <v>152</v>
      </c>
    </row>
    <row r="8" spans="1:11" x14ac:dyDescent="0.25">
      <c r="A8" s="283" t="str">
        <f>VLOOKUP(D8,Fichas!$A$2:$B$2001,2,FALSE)</f>
        <v>27.001.08.122.0002.2004.0001</v>
      </c>
      <c r="B8" s="284" t="str">
        <f>VLOOKUP(D8,Fichas!$A$2:$C$2001,3,FALSE)</f>
        <v>4.4.90.52.00.00</v>
      </c>
      <c r="C8" s="285" t="str">
        <f>VLOOKUP(D8,Fichas!$A$2:$D$2001,4,FALSE)</f>
        <v>Equipamentos e Material Permanente</v>
      </c>
      <c r="D8" s="286">
        <v>1722</v>
      </c>
      <c r="E8" s="286" t="str">
        <f>VLOOKUP(D8,Fichas!$A$2:$E$2001,5,FALSE)</f>
        <v>0</v>
      </c>
      <c r="F8" s="285" t="str">
        <f>VLOOKUP(D8,Fichas!$A$2:$F$2001,6,FALSE)</f>
        <v>FUMPI</v>
      </c>
      <c r="G8" s="25">
        <v>3000</v>
      </c>
      <c r="H8" s="25"/>
      <c r="I8" s="21">
        <v>153</v>
      </c>
    </row>
    <row r="9" spans="1:11" x14ac:dyDescent="0.25">
      <c r="A9" s="283" t="str">
        <f>VLOOKUP(D9,Fichas!$A$2:$B$2001,2,FALSE)</f>
        <v>27.001.08.241.0003.1002</v>
      </c>
      <c r="B9" s="284" t="str">
        <f>VLOOKUP(D9,Fichas!$A$2:$C$2001,3,FALSE)</f>
        <v>3.3.90.30.00.00</v>
      </c>
      <c r="C9" s="285" t="str">
        <f>VLOOKUP(D9,Fichas!$A$2:$D$2001,4,FALSE)</f>
        <v>Material de Consumo</v>
      </c>
      <c r="D9" s="286">
        <v>1723</v>
      </c>
      <c r="E9" s="286" t="str">
        <f>VLOOKUP(D9,Fichas!$A$2:$E$2001,5,FALSE)</f>
        <v>0</v>
      </c>
      <c r="F9" s="285" t="str">
        <f>VLOOKUP(D9,Fichas!$A$2:$F$2001,6,FALSE)</f>
        <v>FUMPI</v>
      </c>
      <c r="G9" s="25">
        <v>7500</v>
      </c>
      <c r="H9" s="25"/>
      <c r="I9" s="21">
        <v>154</v>
      </c>
      <c r="K9" s="43"/>
    </row>
    <row r="10" spans="1:11" x14ac:dyDescent="0.25">
      <c r="A10" s="283" t="str">
        <f>VLOOKUP(D10,Fichas!$A$2:$B$2001,2,FALSE)</f>
        <v>27.001.08.241.0003.1002</v>
      </c>
      <c r="B10" s="284" t="str">
        <f>VLOOKUP(D10,Fichas!$A$2:$C$2001,3,FALSE)</f>
        <v>3.3.90.36.00.00</v>
      </c>
      <c r="C10" s="285" t="str">
        <f>VLOOKUP(D10,Fichas!$A$2:$D$2001,4,FALSE)</f>
        <v>Outros Serviços de Terceiros - Pessoa Física</v>
      </c>
      <c r="D10" s="286">
        <v>1724</v>
      </c>
      <c r="E10" s="286" t="str">
        <f>VLOOKUP(D10,Fichas!$A$2:$E$2001,5,FALSE)</f>
        <v>0</v>
      </c>
      <c r="F10" s="285" t="str">
        <f>VLOOKUP(D10,Fichas!$A$2:$F$2001,6,FALSE)</f>
        <v>FUMPI</v>
      </c>
      <c r="G10" s="25">
        <v>2500</v>
      </c>
      <c r="H10" s="25"/>
      <c r="I10" s="21">
        <v>155</v>
      </c>
    </row>
    <row r="11" spans="1:11" x14ac:dyDescent="0.25">
      <c r="A11" s="283" t="str">
        <f>VLOOKUP(D11,Fichas!$A$2:$B$2001,2,FALSE)</f>
        <v>27.001.08.241.0003.1002</v>
      </c>
      <c r="B11" s="284" t="str">
        <f>VLOOKUP(D11,Fichas!$A$2:$C$2001,3,FALSE)</f>
        <v>3.3.90.39.00.00</v>
      </c>
      <c r="C11" s="285" t="str">
        <f>VLOOKUP(D11,Fichas!$A$2:$D$2001,4,FALSE)</f>
        <v>Outros Serviços de Terceiros - Pessoa Jurídica</v>
      </c>
      <c r="D11" s="286">
        <v>1725</v>
      </c>
      <c r="E11" s="286" t="str">
        <f>VLOOKUP(D11,Fichas!$A$2:$E$2001,5,FALSE)</f>
        <v>0</v>
      </c>
      <c r="F11" s="285" t="str">
        <f>VLOOKUP(D11,Fichas!$A$2:$F$2001,6,FALSE)</f>
        <v>FUMPI</v>
      </c>
      <c r="G11" s="25">
        <v>10000</v>
      </c>
      <c r="H11" s="25"/>
      <c r="I11" s="21">
        <v>156</v>
      </c>
    </row>
    <row r="12" spans="1:11" x14ac:dyDescent="0.25">
      <c r="A12" s="283" t="str">
        <f>VLOOKUP(D12,Fichas!$A$2:$B$2001,2,FALSE)</f>
        <v>27.001.08.241.0003.1002</v>
      </c>
      <c r="B12" s="284" t="str">
        <f>VLOOKUP(D12,Fichas!$A$2:$C$2001,3,FALSE)</f>
        <v>4.4.90.51.00.00</v>
      </c>
      <c r="C12" s="285" t="str">
        <f>VLOOKUP(D12,Fichas!$A$2:$D$2001,4,FALSE)</f>
        <v>Obras e Instalações</v>
      </c>
      <c r="D12" s="286">
        <v>1726</v>
      </c>
      <c r="E12" s="286" t="str">
        <f>VLOOKUP(D12,Fichas!$A$2:$E$2001,5,FALSE)</f>
        <v>0</v>
      </c>
      <c r="F12" s="285" t="str">
        <f>VLOOKUP(D12,Fichas!$A$2:$F$2001,6,FALSE)</f>
        <v>FUMPI</v>
      </c>
      <c r="G12" s="25">
        <v>20000</v>
      </c>
      <c r="H12" s="25"/>
      <c r="I12" s="21">
        <v>157</v>
      </c>
    </row>
    <row r="13" spans="1:11" x14ac:dyDescent="0.25">
      <c r="A13" s="283" t="str">
        <f>VLOOKUP(D13,Fichas!$A$2:$B$2001,2,FALSE)</f>
        <v>27.001.08.241.0003.1002</v>
      </c>
      <c r="B13" s="284" t="str">
        <f>VLOOKUP(D13,Fichas!$A$2:$C$2001,3,FALSE)</f>
        <v>4.4.90.52.00.00</v>
      </c>
      <c r="C13" s="285" t="str">
        <f>VLOOKUP(D13,Fichas!$A$2:$D$2001,4,FALSE)</f>
        <v>Equipamentos e Material Permanente</v>
      </c>
      <c r="D13" s="286">
        <v>1727</v>
      </c>
      <c r="E13" s="286" t="str">
        <f>VLOOKUP(D13,Fichas!$A$2:$E$2001,5,FALSE)</f>
        <v>0</v>
      </c>
      <c r="F13" s="285" t="str">
        <f>VLOOKUP(D13,Fichas!$A$2:$F$2001,6,FALSE)</f>
        <v>FUMPI</v>
      </c>
      <c r="G13" s="25">
        <v>10000</v>
      </c>
      <c r="H13" s="25"/>
      <c r="I13" s="21">
        <v>158</v>
      </c>
      <c r="K13" s="43"/>
    </row>
    <row r="14" spans="1:11" x14ac:dyDescent="0.25">
      <c r="A14" s="283" t="str">
        <f>VLOOKUP(D14,Fichas!$A$2:$B$2001,2,FALSE)</f>
        <v>27.001.08.241.0022.2083</v>
      </c>
      <c r="B14" s="284" t="str">
        <f>VLOOKUP(D14,Fichas!$A$2:$C$2001,3,FALSE)</f>
        <v>3.3.90.30.00.00</v>
      </c>
      <c r="C14" s="285" t="str">
        <f>VLOOKUP(D14,Fichas!$A$2:$D$2001,4,FALSE)</f>
        <v>Material de Consumo</v>
      </c>
      <c r="D14" s="286">
        <v>1731</v>
      </c>
      <c r="E14" s="286" t="str">
        <f>VLOOKUP(D14,Fichas!$A$2:$E$2001,5,FALSE)</f>
        <v>806</v>
      </c>
      <c r="F14" s="285" t="str">
        <f>VLOOKUP(D14,Fichas!$A$2:$F$2001,6,FALSE)</f>
        <v>FUMPI</v>
      </c>
      <c r="G14" s="25">
        <v>260000</v>
      </c>
      <c r="H14" s="25"/>
      <c r="I14" s="21">
        <v>159</v>
      </c>
    </row>
    <row r="15" spans="1:11" x14ac:dyDescent="0.25">
      <c r="A15" s="283" t="str">
        <f>VLOOKUP(D15,Fichas!$A$2:$B$2001,2,FALSE)</f>
        <v>27.001.08.241.0022.2083</v>
      </c>
      <c r="B15" s="284" t="str">
        <f>VLOOKUP(D15,Fichas!$A$2:$C$2001,3,FALSE)</f>
        <v>3.3.90.39.00.00</v>
      </c>
      <c r="C15" s="285" t="str">
        <f>VLOOKUP(D15,Fichas!$A$2:$D$2001,4,FALSE)</f>
        <v>Outros Serviços de Terceiros - Pessoa Jurídica</v>
      </c>
      <c r="D15" s="286">
        <v>1733</v>
      </c>
      <c r="E15" s="286" t="str">
        <f>VLOOKUP(D15,Fichas!$A$2:$E$2001,5,FALSE)</f>
        <v>806</v>
      </c>
      <c r="F15" s="285" t="str">
        <f>VLOOKUP(D15,Fichas!$A$2:$F$2001,6,FALSE)</f>
        <v>FUMPI</v>
      </c>
      <c r="G15" s="25">
        <v>1000</v>
      </c>
      <c r="H15" s="25"/>
      <c r="I15" s="21">
        <v>161</v>
      </c>
    </row>
    <row r="16" spans="1:11" x14ac:dyDescent="0.25">
      <c r="A16" s="283" t="str">
        <f>VLOOKUP(D16,Fichas!$A$2:$B$2001,2,FALSE)</f>
        <v>27.001.08.241.0022.2083</v>
      </c>
      <c r="B16" s="284" t="str">
        <f>VLOOKUP(D16,Fichas!$A$2:$C$2001,3,FALSE)</f>
        <v>4.4.90.51.00.00</v>
      </c>
      <c r="C16" s="285" t="str">
        <f>VLOOKUP(D16,Fichas!$A$2:$D$2001,4,FALSE)</f>
        <v>Obras e Instalações</v>
      </c>
      <c r="D16" s="286">
        <v>1734</v>
      </c>
      <c r="E16" s="286" t="str">
        <f>VLOOKUP(D16,Fichas!$A$2:$E$2001,5,FALSE)</f>
        <v>806</v>
      </c>
      <c r="F16" s="285" t="str">
        <f>VLOOKUP(D16,Fichas!$A$2:$F$2001,6,FALSE)</f>
        <v>FUMPI</v>
      </c>
      <c r="G16" s="25">
        <v>76500</v>
      </c>
      <c r="H16" s="25"/>
      <c r="I16" s="21">
        <v>160</v>
      </c>
    </row>
    <row r="17" spans="1:11" x14ac:dyDescent="0.25">
      <c r="A17" s="283" t="str">
        <f>VLOOKUP(D17,Fichas!$A$2:$B$2001,2,FALSE)</f>
        <v>27.001.08.241.0022.2083</v>
      </c>
      <c r="B17" s="284" t="str">
        <f>VLOOKUP(D17,Fichas!$A$2:$C$2001,3,FALSE)</f>
        <v>4.4.90.52.00.00</v>
      </c>
      <c r="C17" s="285" t="str">
        <f>VLOOKUP(D17,Fichas!$A$2:$D$2001,4,FALSE)</f>
        <v>Equipamentos e Material Permanente</v>
      </c>
      <c r="D17" s="286">
        <v>1735</v>
      </c>
      <c r="E17" s="286" t="str">
        <f>VLOOKUP(D17,Fichas!$A$2:$E$2001,5,FALSE)</f>
        <v>806</v>
      </c>
      <c r="F17" s="285" t="str">
        <f>VLOOKUP(D17,Fichas!$A$2:$F$2001,6,FALSE)</f>
        <v>FUMPI</v>
      </c>
      <c r="G17" s="25">
        <v>70000</v>
      </c>
      <c r="H17" s="25"/>
      <c r="I17" s="21">
        <v>162</v>
      </c>
      <c r="K17" s="43"/>
    </row>
    <row r="18" spans="1:11" x14ac:dyDescent="0.25">
      <c r="A18" s="283" t="str">
        <f>VLOOKUP(D18,Fichas!$A$2:$B$2001,2,FALSE)</f>
        <v>27.001.08.241.0022.2084</v>
      </c>
      <c r="B18" s="284" t="str">
        <f>VLOOKUP(D18,Fichas!$A$2:$C$2001,3,FALSE)</f>
        <v>3.3.90.30.00.00</v>
      </c>
      <c r="C18" s="285" t="str">
        <f>VLOOKUP(D18,Fichas!$A$2:$D$2001,4,FALSE)</f>
        <v>Material de Consumo</v>
      </c>
      <c r="D18" s="286">
        <v>1736</v>
      </c>
      <c r="E18" s="286" t="str">
        <f>VLOOKUP(D18,Fichas!$A$2:$E$2001,5,FALSE)</f>
        <v>0</v>
      </c>
      <c r="F18" s="285" t="str">
        <f>VLOOKUP(D18,Fichas!$A$2:$F$2001,6,FALSE)</f>
        <v>FUMPI</v>
      </c>
      <c r="G18" s="25">
        <v>20000</v>
      </c>
      <c r="H18" s="25"/>
      <c r="I18" s="21">
        <v>163</v>
      </c>
    </row>
    <row r="19" spans="1:11" x14ac:dyDescent="0.25">
      <c r="A19" s="283" t="str">
        <f>VLOOKUP(D19,Fichas!$A$2:$B$2001,2,FALSE)</f>
        <v>27.001.08.241.0022.2084</v>
      </c>
      <c r="B19" s="284" t="str">
        <f>VLOOKUP(D19,Fichas!$A$2:$C$2001,3,FALSE)</f>
        <v>3.3.90.36.00.00</v>
      </c>
      <c r="C19" s="285" t="str">
        <f>VLOOKUP(D19,Fichas!$A$2:$D$2001,4,FALSE)</f>
        <v>Outros Serviços de Terceiros - Pessoa Física</v>
      </c>
      <c r="D19" s="286">
        <v>1737</v>
      </c>
      <c r="E19" s="286" t="str">
        <f>VLOOKUP(D19,Fichas!$A$2:$E$2001,5,FALSE)</f>
        <v>0</v>
      </c>
      <c r="F19" s="285" t="str">
        <f>VLOOKUP(D19,Fichas!$A$2:$F$2001,6,FALSE)</f>
        <v>FUMPI</v>
      </c>
      <c r="G19" s="25">
        <v>5000</v>
      </c>
      <c r="H19" s="25"/>
      <c r="I19" s="21">
        <v>164</v>
      </c>
    </row>
    <row r="20" spans="1:11" x14ac:dyDescent="0.25">
      <c r="A20" s="283" t="str">
        <f>VLOOKUP(D20,Fichas!$A$2:$B$2001,2,FALSE)</f>
        <v>27.001.08.241.0022.2084</v>
      </c>
      <c r="B20" s="284" t="str">
        <f>VLOOKUP(D20,Fichas!$A$2:$C$2001,3,FALSE)</f>
        <v>3.3.90.39.00.00</v>
      </c>
      <c r="C20" s="285" t="str">
        <f>VLOOKUP(D20,Fichas!$A$2:$D$2001,4,FALSE)</f>
        <v>Outros Serviços de Terceiros - Pessoa Jurídica</v>
      </c>
      <c r="D20" s="286">
        <v>1738</v>
      </c>
      <c r="E20" s="286" t="str">
        <f>VLOOKUP(D20,Fichas!$A$2:$E$2001,5,FALSE)</f>
        <v>0</v>
      </c>
      <c r="F20" s="285" t="str">
        <f>VLOOKUP(D20,Fichas!$A$2:$F$2001,6,FALSE)</f>
        <v>FUMPI</v>
      </c>
      <c r="G20" s="25">
        <v>3000</v>
      </c>
      <c r="H20" s="25"/>
      <c r="I20" s="21">
        <v>165</v>
      </c>
    </row>
    <row r="21" spans="1:11" x14ac:dyDescent="0.25">
      <c r="A21" s="283" t="str">
        <f>VLOOKUP(D21,Fichas!$A$2:$B$2001,2,FALSE)</f>
        <v>27.001.08.241.0022.2084</v>
      </c>
      <c r="B21" s="284" t="str">
        <f>VLOOKUP(D21,Fichas!$A$2:$C$2001,3,FALSE)</f>
        <v>4.4.90.52.00.00</v>
      </c>
      <c r="C21" s="285" t="str">
        <f>VLOOKUP(D21,Fichas!$A$2:$D$2001,4,FALSE)</f>
        <v>Equipamentos e Material Permanente</v>
      </c>
      <c r="D21" s="286">
        <v>1739</v>
      </c>
      <c r="E21" s="286" t="str">
        <f>VLOOKUP(D21,Fichas!$A$2:$E$2001,5,FALSE)</f>
        <v>0</v>
      </c>
      <c r="F21" s="285" t="str">
        <f>VLOOKUP(D21,Fichas!$A$2:$F$2001,6,FALSE)</f>
        <v>FUMPI</v>
      </c>
      <c r="G21" s="25">
        <v>15000</v>
      </c>
      <c r="H21" s="25"/>
      <c r="I21" s="21">
        <v>166</v>
      </c>
      <c r="K21" s="43"/>
    </row>
    <row r="22" spans="1:11" x14ac:dyDescent="0.25">
      <c r="A22" s="283" t="str">
        <f>VLOOKUP(D22,Fichas!$A$2:$B$2001,2,FALSE)</f>
        <v>27.001.08.241.0022.2085</v>
      </c>
      <c r="B22" s="284" t="str">
        <f>VLOOKUP(D22,Fichas!$A$2:$C$2001,3,FALSE)</f>
        <v>3.3.90.30.00.00</v>
      </c>
      <c r="C22" s="285" t="str">
        <f>VLOOKUP(D22,Fichas!$A$2:$D$2001,4,FALSE)</f>
        <v>Material de Consumo</v>
      </c>
      <c r="D22" s="286">
        <v>1740</v>
      </c>
      <c r="E22" s="286" t="str">
        <f>VLOOKUP(D22,Fichas!$A$2:$E$2001,5,FALSE)</f>
        <v>0</v>
      </c>
      <c r="F22" s="285" t="str">
        <f>VLOOKUP(D22,Fichas!$A$2:$F$2001,6,FALSE)</f>
        <v>FUMPI</v>
      </c>
      <c r="G22" s="25">
        <v>10000</v>
      </c>
      <c r="H22" s="25"/>
      <c r="I22" s="21">
        <v>168</v>
      </c>
    </row>
    <row r="23" spans="1:11" ht="22.5" x14ac:dyDescent="0.25">
      <c r="A23" s="283" t="str">
        <f>VLOOKUP(D23,Fichas!$A$2:$B$2001,2,FALSE)</f>
        <v>27.001.08.241.0022.2085</v>
      </c>
      <c r="B23" s="284" t="str">
        <f>VLOOKUP(D23,Fichas!$A$2:$C$2001,3,FALSE)</f>
        <v>3.3.90.31.00.00</v>
      </c>
      <c r="C23" s="285" t="str">
        <f>VLOOKUP(D23,Fichas!$A$2:$D$2001,4,FALSE)</f>
        <v>Premiações Culturais, Artísticas, Científicas, Desportivas e Outras</v>
      </c>
      <c r="D23" s="286">
        <v>1741</v>
      </c>
      <c r="E23" s="286" t="str">
        <f>VLOOKUP(D23,Fichas!$A$2:$E$2001,5,FALSE)</f>
        <v>0</v>
      </c>
      <c r="F23" s="285" t="str">
        <f>VLOOKUP(D23,Fichas!$A$2:$F$2001,6,FALSE)</f>
        <v>FUMPI</v>
      </c>
      <c r="G23" s="25">
        <v>5000</v>
      </c>
      <c r="H23" s="25"/>
      <c r="I23" s="21">
        <v>167</v>
      </c>
    </row>
    <row r="24" spans="1:11" ht="22.5" x14ac:dyDescent="0.25">
      <c r="A24" s="283" t="str">
        <f>VLOOKUP(D24,Fichas!$A$2:$B$2001,2,FALSE)</f>
        <v>27.001.08.241.0022.2085</v>
      </c>
      <c r="B24" s="284" t="str">
        <f>VLOOKUP(D24,Fichas!$A$2:$C$2001,3,FALSE)</f>
        <v>3.3.90.32.00.00</v>
      </c>
      <c r="C24" s="285" t="str">
        <f>VLOOKUP(D24,Fichas!$A$2:$D$2001,4,FALSE)</f>
        <v>Material, Bem ou Serviço para Distribuição Gratuita</v>
      </c>
      <c r="D24" s="286">
        <v>1742</v>
      </c>
      <c r="E24" s="286" t="str">
        <f>VLOOKUP(D24,Fichas!$A$2:$E$2001,5,FALSE)</f>
        <v>0</v>
      </c>
      <c r="F24" s="285" t="str">
        <f>VLOOKUP(D24,Fichas!$A$2:$F$2001,6,FALSE)</f>
        <v>FUMPI</v>
      </c>
      <c r="G24" s="25">
        <v>5000</v>
      </c>
      <c r="H24" s="25"/>
      <c r="I24" s="21">
        <v>169</v>
      </c>
    </row>
    <row r="25" spans="1:11" x14ac:dyDescent="0.25">
      <c r="A25" s="283" t="str">
        <f>VLOOKUP(D25,Fichas!$A$2:$B$2001,2,FALSE)</f>
        <v>27.001.08.241.0022.2085</v>
      </c>
      <c r="B25" s="284" t="str">
        <f>VLOOKUP(D25,Fichas!$A$2:$C$2001,3,FALSE)</f>
        <v>3.3.90.36.00.00</v>
      </c>
      <c r="C25" s="285" t="str">
        <f>VLOOKUP(D25,Fichas!$A$2:$D$2001,4,FALSE)</f>
        <v>Outros Serviços de Terceiros - Pessoa Física</v>
      </c>
      <c r="D25" s="286">
        <v>1743</v>
      </c>
      <c r="E25" s="286" t="str">
        <f>VLOOKUP(D25,Fichas!$A$2:$E$2001,5,FALSE)</f>
        <v>0</v>
      </c>
      <c r="F25" s="285" t="str">
        <f>VLOOKUP(D25,Fichas!$A$2:$F$2001,6,FALSE)</f>
        <v>FUMPI</v>
      </c>
      <c r="G25" s="25">
        <v>5000</v>
      </c>
      <c r="H25" s="25"/>
      <c r="I25" s="21">
        <v>170</v>
      </c>
    </row>
    <row r="26" spans="1:11" x14ac:dyDescent="0.25">
      <c r="A26" s="283" t="str">
        <f>VLOOKUP(D26,Fichas!$A$2:$B$2001,2,FALSE)</f>
        <v>27.001.08.241.0022.2085</v>
      </c>
      <c r="B26" s="284" t="str">
        <f>VLOOKUP(D26,Fichas!$A$2:$C$2001,3,FALSE)</f>
        <v>3.3.90.39.00.00</v>
      </c>
      <c r="C26" s="285" t="str">
        <f>VLOOKUP(D26,Fichas!$A$2:$D$2001,4,FALSE)</f>
        <v>Outros Serviços de Terceiros - Pessoa Jurídica</v>
      </c>
      <c r="D26" s="286">
        <v>1744</v>
      </c>
      <c r="E26" s="286" t="str">
        <f>VLOOKUP(D26,Fichas!$A$2:$E$2001,5,FALSE)</f>
        <v>0</v>
      </c>
      <c r="F26" s="285" t="str">
        <f>VLOOKUP(D26,Fichas!$A$2:$F$2001,6,FALSE)</f>
        <v>FUMPI</v>
      </c>
      <c r="G26" s="25">
        <v>10000</v>
      </c>
      <c r="H26" s="25"/>
      <c r="I26" s="21">
        <v>171</v>
      </c>
    </row>
    <row r="27" spans="1:11" x14ac:dyDescent="0.25">
      <c r="A27" s="283" t="str">
        <f>VLOOKUP(D27,Fichas!$A$2:$B$2001,2,FALSE)</f>
        <v>27.001.08.241.0022.2085</v>
      </c>
      <c r="B27" s="284" t="str">
        <f>VLOOKUP(D27,Fichas!$A$2:$C$2001,3,FALSE)</f>
        <v>4.4.90.52.00.00</v>
      </c>
      <c r="C27" s="285" t="str">
        <f>VLOOKUP(D27,Fichas!$A$2:$D$2001,4,FALSE)</f>
        <v>Equipamentos e Material Permanente</v>
      </c>
      <c r="D27" s="286">
        <v>1745</v>
      </c>
      <c r="E27" s="286" t="str">
        <f>VLOOKUP(D27,Fichas!$A$2:$E$2001,5,FALSE)</f>
        <v>0</v>
      </c>
      <c r="F27" s="285" t="str">
        <f>VLOOKUP(D27,Fichas!$A$2:$F$2001,6,FALSE)</f>
        <v>FUMPI</v>
      </c>
      <c r="G27" s="25">
        <v>15000</v>
      </c>
      <c r="H27" s="25"/>
      <c r="I27" s="21">
        <v>172</v>
      </c>
      <c r="K27" s="43"/>
    </row>
    <row r="28" spans="1:11" x14ac:dyDescent="0.25">
      <c r="A28" s="283" t="str">
        <f>VLOOKUP(D28,Fichas!$A$2:$B$2001,2,FALSE)</f>
        <v>27.001.08.241.0022.2086</v>
      </c>
      <c r="B28" s="284" t="str">
        <f>VLOOKUP(D28,Fichas!$A$2:$C$2001,3,FALSE)</f>
        <v>3.3.90.30.00.00</v>
      </c>
      <c r="C28" s="285" t="str">
        <f>VLOOKUP(D28,Fichas!$A$2:$D$2001,4,FALSE)</f>
        <v>Material de Consumo</v>
      </c>
      <c r="D28" s="286">
        <v>1746</v>
      </c>
      <c r="E28" s="286" t="str">
        <f>VLOOKUP(D28,Fichas!$A$2:$E$2001,5,FALSE)</f>
        <v>0</v>
      </c>
      <c r="F28" s="285" t="str">
        <f>VLOOKUP(D28,Fichas!$A$2:$F$2001,6,FALSE)</f>
        <v>FUMPI</v>
      </c>
      <c r="G28" s="25">
        <v>15000</v>
      </c>
      <c r="H28" s="25"/>
      <c r="I28" s="21">
        <v>173</v>
      </c>
    </row>
    <row r="29" spans="1:11" ht="22.5" x14ac:dyDescent="0.25">
      <c r="A29" s="283" t="str">
        <f>VLOOKUP(D29,Fichas!$A$2:$B$2001,2,FALSE)</f>
        <v>27.001.08.241.0022.2086</v>
      </c>
      <c r="B29" s="284" t="str">
        <f>VLOOKUP(D29,Fichas!$A$2:$C$2001,3,FALSE)</f>
        <v>3.3.90.31.00.00</v>
      </c>
      <c r="C29" s="285" t="str">
        <f>VLOOKUP(D29,Fichas!$A$2:$D$2001,4,FALSE)</f>
        <v>Premiações Culturais, Artísticas, Científicas, Desportivas e Outras</v>
      </c>
      <c r="D29" s="286">
        <v>1747</v>
      </c>
      <c r="E29" s="286" t="str">
        <f>VLOOKUP(D29,Fichas!$A$2:$E$2001,5,FALSE)</f>
        <v>0</v>
      </c>
      <c r="F29" s="285" t="str">
        <f>VLOOKUP(D29,Fichas!$A$2:$F$2001,6,FALSE)</f>
        <v>FUMPI</v>
      </c>
      <c r="G29" s="25">
        <v>10000</v>
      </c>
      <c r="H29" s="25"/>
      <c r="I29" s="21">
        <v>174</v>
      </c>
    </row>
    <row r="30" spans="1:11" ht="22.5" x14ac:dyDescent="0.25">
      <c r="A30" s="283" t="str">
        <f>VLOOKUP(D30,Fichas!$A$2:$B$2001,2,FALSE)</f>
        <v>27.001.08.241.0022.2086</v>
      </c>
      <c r="B30" s="284" t="str">
        <f>VLOOKUP(D30,Fichas!$A$2:$C$2001,3,FALSE)</f>
        <v>3.3.90.32.00.00</v>
      </c>
      <c r="C30" s="285" t="str">
        <f>VLOOKUP(D30,Fichas!$A$2:$D$2001,4,FALSE)</f>
        <v>Material, Bem ou Serviço para Distribuição Gratuita</v>
      </c>
      <c r="D30" s="286">
        <v>1732</v>
      </c>
      <c r="E30" s="286" t="str">
        <f>VLOOKUP(D30,Fichas!$A$2:$E$2001,5,FALSE)</f>
        <v>0</v>
      </c>
      <c r="F30" s="285" t="str">
        <f>VLOOKUP(D30,Fichas!$A$2:$F$2001,6,FALSE)</f>
        <v>FUMPI</v>
      </c>
      <c r="G30" s="25">
        <v>5000</v>
      </c>
      <c r="H30" s="25"/>
      <c r="I30" s="21">
        <v>175</v>
      </c>
    </row>
    <row r="31" spans="1:11" x14ac:dyDescent="0.25">
      <c r="A31" s="283" t="str">
        <f>VLOOKUP(D31,Fichas!$A$2:$B$2001,2,FALSE)</f>
        <v>27.001.08.241.0022.2086</v>
      </c>
      <c r="B31" s="284" t="str">
        <f>VLOOKUP(D31,Fichas!$A$2:$C$2001,3,FALSE)</f>
        <v>3.3.90.36.00.00</v>
      </c>
      <c r="C31" s="285" t="str">
        <f>VLOOKUP(D31,Fichas!$A$2:$D$2001,4,FALSE)</f>
        <v>Outros Serviços de Terceiros - Pessoa Física</v>
      </c>
      <c r="D31" s="286">
        <v>1728</v>
      </c>
      <c r="E31" s="286" t="str">
        <f>VLOOKUP(D31,Fichas!$A$2:$E$2001,5,FALSE)</f>
        <v>0</v>
      </c>
      <c r="F31" s="285" t="str">
        <f>VLOOKUP(D31,Fichas!$A$2:$F$2001,6,FALSE)</f>
        <v>FUMPI</v>
      </c>
      <c r="G31" s="25">
        <v>5000</v>
      </c>
      <c r="H31" s="25"/>
      <c r="I31" s="21">
        <v>176</v>
      </c>
    </row>
    <row r="32" spans="1:11" x14ac:dyDescent="0.25">
      <c r="A32" s="283" t="str">
        <f>VLOOKUP(D32,Fichas!$A$2:$B$2001,2,FALSE)</f>
        <v>27.001.08.241.0022.2086</v>
      </c>
      <c r="B32" s="284" t="str">
        <f>VLOOKUP(D32,Fichas!$A$2:$C$2001,3,FALSE)</f>
        <v>3.3.90.39.00.00</v>
      </c>
      <c r="C32" s="285" t="str">
        <f>VLOOKUP(D32,Fichas!$A$2:$D$2001,4,FALSE)</f>
        <v>Outros Serviços de Terceiros - Pessoa Jurídica</v>
      </c>
      <c r="D32" s="286">
        <v>1729</v>
      </c>
      <c r="E32" s="286" t="str">
        <f>VLOOKUP(D32,Fichas!$A$2:$E$2001,5,FALSE)</f>
        <v>0</v>
      </c>
      <c r="F32" s="285" t="str">
        <f>VLOOKUP(D32,Fichas!$A$2:$F$2001,6,FALSE)</f>
        <v>FUMPI</v>
      </c>
      <c r="G32" s="25">
        <v>10000</v>
      </c>
      <c r="H32" s="25"/>
      <c r="I32" s="21">
        <v>177</v>
      </c>
    </row>
    <row r="33" spans="1:11" x14ac:dyDescent="0.25">
      <c r="A33" s="283" t="str">
        <f>VLOOKUP(D33,Fichas!$A$2:$B$2001,2,FALSE)</f>
        <v>27.001.08.241.0022.2086</v>
      </c>
      <c r="B33" s="284" t="str">
        <f>VLOOKUP(D33,Fichas!$A$2:$C$2001,3,FALSE)</f>
        <v>4.4.90.52.00.00</v>
      </c>
      <c r="C33" s="285" t="str">
        <f>VLOOKUP(D33,Fichas!$A$2:$D$2001,4,FALSE)</f>
        <v>Equipamentos e Material Permanente</v>
      </c>
      <c r="D33" s="286">
        <v>1730</v>
      </c>
      <c r="E33" s="286" t="str">
        <f>VLOOKUP(D33,Fichas!$A$2:$E$2001,5,FALSE)</f>
        <v>0</v>
      </c>
      <c r="F33" s="285" t="str">
        <f>VLOOKUP(D33,Fichas!$A$2:$F$2001,6,FALSE)</f>
        <v>FUMPI</v>
      </c>
      <c r="G33" s="25">
        <v>5000</v>
      </c>
      <c r="H33" s="25"/>
      <c r="I33" s="21">
        <v>178</v>
      </c>
      <c r="K33" s="43"/>
    </row>
    <row r="34" spans="1:11" ht="22.5" x14ac:dyDescent="0.25">
      <c r="A34" s="283" t="str">
        <f>VLOOKUP(D34,Fichas!$A$2:$B$2001,2,FALSE)</f>
        <v>02.013.08.122.0002.2003</v>
      </c>
      <c r="B34" s="284" t="str">
        <f>VLOOKUP(D34,Fichas!$A$2:$C$2001,3,FALSE)</f>
        <v>3.3.90.08.00.00</v>
      </c>
      <c r="C34" s="285" t="str">
        <f>VLOOKUP(D34,Fichas!$A$2:$D$2001,4,FALSE)</f>
        <v>Outros Benefícios Assistenciais do servidor e do militar</v>
      </c>
      <c r="D34" s="286">
        <v>624</v>
      </c>
      <c r="E34" s="286" t="str">
        <f>VLOOKUP(D34,Fichas!$A$2:$E$2001,5,FALSE)</f>
        <v>0</v>
      </c>
      <c r="F34" s="285" t="str">
        <f>VLOOKUP(D34,Fichas!$A$2:$F$2001,6,FALSE)</f>
        <v>Secr. Melhor Idade</v>
      </c>
      <c r="G34" s="25"/>
      <c r="H34" s="25">
        <v>3000</v>
      </c>
      <c r="I34" s="21">
        <v>150</v>
      </c>
    </row>
    <row r="35" spans="1:11" s="115" customFormat="1" x14ac:dyDescent="0.25">
      <c r="A35" s="283" t="str">
        <f>VLOOKUP(D35,Fichas!$A$2:$B$2001,2,FALSE)</f>
        <v>02.013.08.122.0002.2004.0001</v>
      </c>
      <c r="B35" s="284" t="str">
        <f>VLOOKUP(D35,Fichas!$A$2:$C$2001,3,FALSE)</f>
        <v>3.3.90.36.00.00</v>
      </c>
      <c r="C35" s="285" t="str">
        <f>VLOOKUP(D35,Fichas!$A$2:$D$2001,4,FALSE)</f>
        <v>Outros Serviços de Terceiros - Pessoa Física</v>
      </c>
      <c r="D35" s="116">
        <v>626</v>
      </c>
      <c r="E35" s="286" t="str">
        <f>VLOOKUP(D35,Fichas!$A$2:$E$2001,5,FALSE)</f>
        <v>0</v>
      </c>
      <c r="F35" s="285" t="str">
        <f>VLOOKUP(D35,Fichas!$A$2:$F$2001,6,FALSE)</f>
        <v>Secr. Melhor Idade</v>
      </c>
      <c r="G35" s="70"/>
      <c r="H35" s="70">
        <v>1000</v>
      </c>
      <c r="I35" s="21">
        <v>151</v>
      </c>
      <c r="J35" s="39"/>
    </row>
    <row r="36" spans="1:11" s="115" customFormat="1" x14ac:dyDescent="0.25">
      <c r="A36" s="283" t="str">
        <f>VLOOKUP(D36,Fichas!$A$2:$B$2001,2,FALSE)</f>
        <v>02.013.08.122.0002.2004.0001</v>
      </c>
      <c r="B36" s="284" t="str">
        <f>VLOOKUP(D36,Fichas!$A$2:$C$2001,3,FALSE)</f>
        <v>3.3.90.39.00.00</v>
      </c>
      <c r="C36" s="285" t="str">
        <f>VLOOKUP(D36,Fichas!$A$2:$D$2001,4,FALSE)</f>
        <v>Outros Serviços de Terceiros - Pessoa Jurídica</v>
      </c>
      <c r="D36" s="116">
        <v>627</v>
      </c>
      <c r="E36" s="286" t="str">
        <f>VLOOKUP(D36,Fichas!$A$2:$E$2001,5,FALSE)</f>
        <v>0</v>
      </c>
      <c r="F36" s="285" t="str">
        <f>VLOOKUP(D36,Fichas!$A$2:$F$2001,6,FALSE)</f>
        <v>Secr. Melhor Idade</v>
      </c>
      <c r="G36" s="70"/>
      <c r="H36" s="70">
        <v>3000</v>
      </c>
      <c r="I36" s="21">
        <v>152</v>
      </c>
      <c r="J36" s="39"/>
    </row>
    <row r="37" spans="1:11" s="115" customFormat="1" x14ac:dyDescent="0.25">
      <c r="A37" s="283" t="str">
        <f>VLOOKUP(D37,Fichas!$A$2:$B$2001,2,FALSE)</f>
        <v>02.013.08.122.0002.2004.0001</v>
      </c>
      <c r="B37" s="284" t="str">
        <f>VLOOKUP(D37,Fichas!$A$2:$C$2001,3,FALSE)</f>
        <v>4.4.90.52.00.00</v>
      </c>
      <c r="C37" s="285" t="str">
        <f>VLOOKUP(D37,Fichas!$A$2:$D$2001,4,FALSE)</f>
        <v>Equipamentos e Material Permanente</v>
      </c>
      <c r="D37" s="116">
        <v>629</v>
      </c>
      <c r="E37" s="286" t="str">
        <f>VLOOKUP(D37,Fichas!$A$2:$E$2001,5,FALSE)</f>
        <v>0</v>
      </c>
      <c r="F37" s="285" t="str">
        <f>VLOOKUP(D37,Fichas!$A$2:$F$2001,6,FALSE)</f>
        <v>Secr. Melhor Idade</v>
      </c>
      <c r="G37" s="70"/>
      <c r="H37" s="70">
        <v>3000</v>
      </c>
      <c r="I37" s="21">
        <v>153</v>
      </c>
      <c r="J37" s="39"/>
    </row>
    <row r="38" spans="1:11" s="115" customFormat="1" x14ac:dyDescent="0.25">
      <c r="A38" s="283" t="str">
        <f>VLOOKUP(D38,Fichas!$A$2:$B$2001,2,FALSE)</f>
        <v>02.013.08.241.0003.1002</v>
      </c>
      <c r="B38" s="284" t="str">
        <f>VLOOKUP(D38,Fichas!$A$2:$C$2001,3,FALSE)</f>
        <v>3.3.90.30.00.00</v>
      </c>
      <c r="C38" s="285" t="str">
        <f>VLOOKUP(D38,Fichas!$A$2:$D$2001,4,FALSE)</f>
        <v>Material de Consumo</v>
      </c>
      <c r="D38" s="232">
        <v>630</v>
      </c>
      <c r="E38" s="286" t="str">
        <f>VLOOKUP(D38,Fichas!$A$2:$E$2001,5,FALSE)</f>
        <v>0</v>
      </c>
      <c r="F38" s="285" t="str">
        <f>VLOOKUP(D38,Fichas!$A$2:$F$2001,6,FALSE)</f>
        <v>Secr. Melhor Idade</v>
      </c>
      <c r="G38" s="70"/>
      <c r="H38" s="70">
        <v>7500</v>
      </c>
      <c r="I38" s="21">
        <v>154</v>
      </c>
      <c r="J38" s="39"/>
    </row>
    <row r="39" spans="1:11" x14ac:dyDescent="0.25">
      <c r="A39" s="283" t="str">
        <f>VLOOKUP(D39,Fichas!$A$2:$B$2001,2,FALSE)</f>
        <v>02.013.08.241.0003.1002</v>
      </c>
      <c r="B39" s="284" t="str">
        <f>VLOOKUP(D39,Fichas!$A$2:$C$2001,3,FALSE)</f>
        <v>3.3.90.36.00.00</v>
      </c>
      <c r="C39" s="285" t="str">
        <f>VLOOKUP(D39,Fichas!$A$2:$D$2001,4,FALSE)</f>
        <v>Outros Serviços de Terceiros - Pessoa Física</v>
      </c>
      <c r="D39" s="26">
        <v>631</v>
      </c>
      <c r="E39" s="286" t="str">
        <f>VLOOKUP(D39,Fichas!$A$2:$E$2001,5,FALSE)</f>
        <v>0</v>
      </c>
      <c r="F39" s="285" t="str">
        <f>VLOOKUP(D39,Fichas!$A$2:$F$2001,6,FALSE)</f>
        <v>Secr. Melhor Idade</v>
      </c>
      <c r="G39" s="27"/>
      <c r="H39" s="27">
        <v>2500</v>
      </c>
      <c r="I39" s="21">
        <v>155</v>
      </c>
    </row>
    <row r="40" spans="1:11" x14ac:dyDescent="0.25">
      <c r="A40" s="283" t="str">
        <f>VLOOKUP(D40,Fichas!$A$2:$B$2001,2,FALSE)</f>
        <v>02.013.08.241.0003.1002</v>
      </c>
      <c r="B40" s="284" t="str">
        <f>VLOOKUP(D40,Fichas!$A$2:$C$2001,3,FALSE)</f>
        <v>3.3.90.39.00.00</v>
      </c>
      <c r="C40" s="285" t="str">
        <f>VLOOKUP(D40,Fichas!$A$2:$D$2001,4,FALSE)</f>
        <v>Outros Serviços de Terceiros - Pessoa Jurídica</v>
      </c>
      <c r="D40" s="26">
        <v>632</v>
      </c>
      <c r="E40" s="286" t="str">
        <f>VLOOKUP(D40,Fichas!$A$2:$E$2001,5,FALSE)</f>
        <v>0</v>
      </c>
      <c r="F40" s="285" t="str">
        <f>VLOOKUP(D40,Fichas!$A$2:$F$2001,6,FALSE)</f>
        <v>Secr. Melhor Idade</v>
      </c>
      <c r="G40" s="27"/>
      <c r="H40" s="27">
        <v>10000</v>
      </c>
      <c r="I40" s="21">
        <v>156</v>
      </c>
    </row>
    <row r="41" spans="1:11" x14ac:dyDescent="0.25">
      <c r="A41" s="283" t="str">
        <f>VLOOKUP(D41,Fichas!$A$2:$B$2001,2,FALSE)</f>
        <v>02.013.08.241.0003.1002</v>
      </c>
      <c r="B41" s="284" t="str">
        <f>VLOOKUP(D41,Fichas!$A$2:$C$2001,3,FALSE)</f>
        <v>4.4.90.51.00.00</v>
      </c>
      <c r="C41" s="285" t="str">
        <f>VLOOKUP(D41,Fichas!$A$2:$D$2001,4,FALSE)</f>
        <v>Obras e Instalações</v>
      </c>
      <c r="D41" s="26">
        <v>633</v>
      </c>
      <c r="E41" s="286" t="str">
        <f>VLOOKUP(D41,Fichas!$A$2:$E$2001,5,FALSE)</f>
        <v>0</v>
      </c>
      <c r="F41" s="285" t="str">
        <f>VLOOKUP(D41,Fichas!$A$2:$F$2001,6,FALSE)</f>
        <v>Secr. Melhor Idade</v>
      </c>
      <c r="G41" s="27"/>
      <c r="H41" s="27">
        <v>20000</v>
      </c>
      <c r="I41" s="21">
        <v>157</v>
      </c>
    </row>
    <row r="42" spans="1:11" x14ac:dyDescent="0.25">
      <c r="A42" s="283" t="str">
        <f>VLOOKUP(D42,Fichas!$A$2:$B$2001,2,FALSE)</f>
        <v>02.013.08.241.0003.1002</v>
      </c>
      <c r="B42" s="284" t="str">
        <f>VLOOKUP(D42,Fichas!$A$2:$C$2001,3,FALSE)</f>
        <v>4.4.90.52.00.00</v>
      </c>
      <c r="C42" s="285" t="str">
        <f>VLOOKUP(D42,Fichas!$A$2:$D$2001,4,FALSE)</f>
        <v>Equipamentos e Material Permanente</v>
      </c>
      <c r="D42" s="26">
        <v>634</v>
      </c>
      <c r="E42" s="286" t="str">
        <f>VLOOKUP(D42,Fichas!$A$2:$E$2001,5,FALSE)</f>
        <v>0</v>
      </c>
      <c r="F42" s="285" t="str">
        <f>VLOOKUP(D42,Fichas!$A$2:$F$2001,6,FALSE)</f>
        <v>Secr. Melhor Idade</v>
      </c>
      <c r="G42" s="27"/>
      <c r="H42" s="27">
        <v>10000</v>
      </c>
      <c r="I42" s="21">
        <v>158</v>
      </c>
    </row>
    <row r="43" spans="1:11" x14ac:dyDescent="0.25">
      <c r="A43" s="283" t="str">
        <f>VLOOKUP(D43,Fichas!$A$2:$B$2001,2,FALSE)</f>
        <v>02.013.08.241.0022.2083</v>
      </c>
      <c r="B43" s="284" t="str">
        <f>VLOOKUP(D43,Fichas!$A$2:$C$2001,3,FALSE)</f>
        <v>3.3.90.30.00.00</v>
      </c>
      <c r="C43" s="285" t="str">
        <f>VLOOKUP(D43,Fichas!$A$2:$D$2001,4,FALSE)</f>
        <v>Material de Consumo</v>
      </c>
      <c r="D43" s="26">
        <v>638</v>
      </c>
      <c r="E43" s="286" t="str">
        <f>VLOOKUP(D43,Fichas!$A$2:$E$2001,5,FALSE)</f>
        <v>806</v>
      </c>
      <c r="F43" s="285" t="str">
        <f>VLOOKUP(D43,Fichas!$A$2:$F$2001,6,FALSE)</f>
        <v>Secr. Melhor Idade</v>
      </c>
      <c r="G43" s="27"/>
      <c r="H43" s="27">
        <v>260000</v>
      </c>
      <c r="I43" s="21">
        <v>159</v>
      </c>
    </row>
    <row r="44" spans="1:11" x14ac:dyDescent="0.25">
      <c r="A44" s="283" t="str">
        <f>VLOOKUP(D44,Fichas!$A$2:$B$2001,2,FALSE)</f>
        <v>02.013.08.241.0022.2083</v>
      </c>
      <c r="B44" s="284" t="str">
        <f>VLOOKUP(D44,Fichas!$A$2:$C$2001,3,FALSE)</f>
        <v>4.4.90.51.00.00</v>
      </c>
      <c r="C44" s="285" t="str">
        <f>VLOOKUP(D44,Fichas!$A$2:$D$2001,4,FALSE)</f>
        <v>Obras e Instalações</v>
      </c>
      <c r="D44" s="26">
        <v>639</v>
      </c>
      <c r="E44" s="286" t="str">
        <f>VLOOKUP(D44,Fichas!$A$2:$E$2001,5,FALSE)</f>
        <v>806</v>
      </c>
      <c r="F44" s="285" t="str">
        <f>VLOOKUP(D44,Fichas!$A$2:$F$2001,6,FALSE)</f>
        <v>Secr. Melhor Idade</v>
      </c>
      <c r="G44" s="27"/>
      <c r="H44" s="27">
        <v>76500</v>
      </c>
      <c r="I44" s="21">
        <v>160</v>
      </c>
    </row>
    <row r="45" spans="1:11" x14ac:dyDescent="0.25">
      <c r="A45" s="283" t="str">
        <f>VLOOKUP(D45,Fichas!$A$2:$B$2001,2,FALSE)</f>
        <v>02.013.08.241.0022.2083</v>
      </c>
      <c r="B45" s="284" t="str">
        <f>VLOOKUP(D45,Fichas!$A$2:$C$2001,3,FALSE)</f>
        <v>3.3.90.39.00.00</v>
      </c>
      <c r="C45" s="285" t="str">
        <f>VLOOKUP(D45,Fichas!$A$2:$D$2001,4,FALSE)</f>
        <v>Outros Serviços de Terceiros - Pessoa Jurídica</v>
      </c>
      <c r="D45" s="26">
        <v>1497</v>
      </c>
      <c r="E45" s="286" t="str">
        <f>VLOOKUP(D45,Fichas!$A$2:$E$2001,5,FALSE)</f>
        <v>806</v>
      </c>
      <c r="F45" s="285" t="str">
        <f>VLOOKUP(D45,Fichas!$A$2:$F$2001,6,FALSE)</f>
        <v>Secr. Melhor Idade</v>
      </c>
      <c r="G45" s="27"/>
      <c r="H45" s="27">
        <v>1000</v>
      </c>
      <c r="I45" s="21">
        <v>161</v>
      </c>
    </row>
    <row r="46" spans="1:11" x14ac:dyDescent="0.25">
      <c r="A46" s="283" t="str">
        <f>VLOOKUP(D46,Fichas!$A$2:$B$2001,2,FALSE)</f>
        <v>02.013.08.241.0022.2083</v>
      </c>
      <c r="B46" s="284" t="str">
        <f>VLOOKUP(D46,Fichas!$A$2:$C$2001,3,FALSE)</f>
        <v>4.4.90.52.00.00</v>
      </c>
      <c r="C46" s="285" t="str">
        <f>VLOOKUP(D46,Fichas!$A$2:$D$2001,4,FALSE)</f>
        <v>Equipamentos e Material Permanente</v>
      </c>
      <c r="D46" s="26">
        <v>640</v>
      </c>
      <c r="E46" s="286" t="str">
        <f>VLOOKUP(D46,Fichas!$A$2:$E$2001,5,FALSE)</f>
        <v>806</v>
      </c>
      <c r="F46" s="285" t="str">
        <f>VLOOKUP(D46,Fichas!$A$2:$F$2001,6,FALSE)</f>
        <v>Secr. Melhor Idade</v>
      </c>
      <c r="G46" s="27"/>
      <c r="H46" s="27">
        <v>70000</v>
      </c>
      <c r="I46" s="21">
        <v>162</v>
      </c>
    </row>
    <row r="47" spans="1:11" x14ac:dyDescent="0.25">
      <c r="A47" s="283" t="str">
        <f>VLOOKUP(D47,Fichas!$A$2:$B$2001,2,FALSE)</f>
        <v>02.013.08.241.0022.2084</v>
      </c>
      <c r="B47" s="284" t="str">
        <f>VLOOKUP(D47,Fichas!$A$2:$C$2001,3,FALSE)</f>
        <v>3.3.90.30.00.00</v>
      </c>
      <c r="C47" s="285" t="str">
        <f>VLOOKUP(D47,Fichas!$A$2:$D$2001,4,FALSE)</f>
        <v>Material de Consumo</v>
      </c>
      <c r="D47" s="26">
        <v>641</v>
      </c>
      <c r="E47" s="286" t="str">
        <f>VLOOKUP(D47,Fichas!$A$2:$E$2001,5,FALSE)</f>
        <v>0</v>
      </c>
      <c r="F47" s="285" t="str">
        <f>VLOOKUP(D47,Fichas!$A$2:$F$2001,6,FALSE)</f>
        <v>Secr. Melhor Idade</v>
      </c>
      <c r="G47" s="27"/>
      <c r="H47" s="27">
        <v>20000</v>
      </c>
      <c r="I47" s="21">
        <v>163</v>
      </c>
    </row>
    <row r="48" spans="1:11" x14ac:dyDescent="0.25">
      <c r="A48" s="283" t="str">
        <f>VLOOKUP(D48,Fichas!$A$2:$B$2001,2,FALSE)</f>
        <v>02.013.08.241.0022.2084</v>
      </c>
      <c r="B48" s="284" t="str">
        <f>VLOOKUP(D48,Fichas!$A$2:$C$2001,3,FALSE)</f>
        <v>3.3.90.36.00.00</v>
      </c>
      <c r="C48" s="285" t="str">
        <f>VLOOKUP(D48,Fichas!$A$2:$D$2001,4,FALSE)</f>
        <v>Outros Serviços de Terceiros - Pessoa Física</v>
      </c>
      <c r="D48" s="26">
        <v>642</v>
      </c>
      <c r="E48" s="286" t="str">
        <f>VLOOKUP(D48,Fichas!$A$2:$E$2001,5,FALSE)</f>
        <v>0</v>
      </c>
      <c r="F48" s="285" t="str">
        <f>VLOOKUP(D48,Fichas!$A$2:$F$2001,6,FALSE)</f>
        <v>Secr. Melhor Idade</v>
      </c>
      <c r="G48" s="27"/>
      <c r="H48" s="27">
        <v>5000</v>
      </c>
      <c r="I48" s="21">
        <v>164</v>
      </c>
    </row>
    <row r="49" spans="1:10" x14ac:dyDescent="0.25">
      <c r="A49" s="283" t="str">
        <f>VLOOKUP(D49,Fichas!$A$2:$B$2001,2,FALSE)</f>
        <v>02.013.08.241.0022.2084</v>
      </c>
      <c r="B49" s="284" t="str">
        <f>VLOOKUP(D49,Fichas!$A$2:$C$2001,3,FALSE)</f>
        <v>3.3.90.39.00.00</v>
      </c>
      <c r="C49" s="285" t="str">
        <f>VLOOKUP(D49,Fichas!$A$2:$D$2001,4,FALSE)</f>
        <v>Outros Serviços de Terceiros - Pessoa Jurídica</v>
      </c>
      <c r="D49" s="26">
        <v>643</v>
      </c>
      <c r="E49" s="286" t="str">
        <f>VLOOKUP(D49,Fichas!$A$2:$E$2001,5,FALSE)</f>
        <v>0</v>
      </c>
      <c r="F49" s="285" t="str">
        <f>VLOOKUP(D49,Fichas!$A$2:$F$2001,6,FALSE)</f>
        <v>Secr. Melhor Idade</v>
      </c>
      <c r="G49" s="27"/>
      <c r="H49" s="27">
        <v>3000</v>
      </c>
      <c r="I49" s="21">
        <v>165</v>
      </c>
    </row>
    <row r="50" spans="1:10" x14ac:dyDescent="0.25">
      <c r="A50" s="283" t="str">
        <f>VLOOKUP(D50,Fichas!$A$2:$B$2001,2,FALSE)</f>
        <v>02.013.08.241.0022.2084</v>
      </c>
      <c r="B50" s="284" t="str">
        <f>VLOOKUP(D50,Fichas!$A$2:$C$2001,3,FALSE)</f>
        <v>4.4.90.52.00.00</v>
      </c>
      <c r="C50" s="285" t="str">
        <f>VLOOKUP(D50,Fichas!$A$2:$D$2001,4,FALSE)</f>
        <v>Equipamentos e Material Permanente</v>
      </c>
      <c r="D50" s="26">
        <v>644</v>
      </c>
      <c r="E50" s="286" t="str">
        <f>VLOOKUP(D50,Fichas!$A$2:$E$2001,5,FALSE)</f>
        <v>0</v>
      </c>
      <c r="F50" s="285" t="str">
        <f>VLOOKUP(D50,Fichas!$A$2:$F$2001,6,FALSE)</f>
        <v>Secr. Melhor Idade</v>
      </c>
      <c r="G50" s="27"/>
      <c r="H50" s="27">
        <v>15000</v>
      </c>
      <c r="I50" s="21">
        <v>166</v>
      </c>
    </row>
    <row r="51" spans="1:10" s="115" customFormat="1" ht="22.5" x14ac:dyDescent="0.25">
      <c r="A51" s="283" t="str">
        <f>VLOOKUP(D51,Fichas!$A$2:$B$2001,2,FALSE)</f>
        <v>02.013.08.241.0022.2085</v>
      </c>
      <c r="B51" s="284" t="str">
        <f>VLOOKUP(D51,Fichas!$A$2:$C$2001,3,FALSE)</f>
        <v>3.3.50.31.00.00</v>
      </c>
      <c r="C51" s="285" t="str">
        <f>VLOOKUP(D51,Fichas!$A$2:$D$2001,4,FALSE)</f>
        <v>Premiações Culturais, Artísticas, Científicas, Desportivas e Outras</v>
      </c>
      <c r="D51" s="287">
        <v>645</v>
      </c>
      <c r="E51" s="286" t="str">
        <f>VLOOKUP(D51,Fichas!$A$2:$E$2001,5,FALSE)</f>
        <v>0</v>
      </c>
      <c r="F51" s="285" t="str">
        <f>VLOOKUP(D51,Fichas!$A$2:$F$2001,6,FALSE)</f>
        <v>Secr. Melhor Idade</v>
      </c>
      <c r="G51" s="114"/>
      <c r="H51" s="114">
        <v>5000</v>
      </c>
      <c r="I51" s="21">
        <v>167</v>
      </c>
      <c r="J51" s="39"/>
    </row>
    <row r="52" spans="1:10" x14ac:dyDescent="0.25">
      <c r="A52" s="283" t="str">
        <f>VLOOKUP(D52,Fichas!$A$2:$B$2001,2,FALSE)</f>
        <v>02.013.08.241.0022.2085</v>
      </c>
      <c r="B52" s="284" t="str">
        <f>VLOOKUP(D52,Fichas!$A$2:$C$2001,3,FALSE)</f>
        <v>3.3.90.30.00.00</v>
      </c>
      <c r="C52" s="285" t="str">
        <f>VLOOKUP(D52,Fichas!$A$2:$D$2001,4,FALSE)</f>
        <v>Material de Consumo</v>
      </c>
      <c r="D52" s="286">
        <v>646</v>
      </c>
      <c r="E52" s="286" t="str">
        <f>VLOOKUP(D52,Fichas!$A$2:$E$2001,5,FALSE)</f>
        <v>0</v>
      </c>
      <c r="F52" s="285" t="str">
        <f>VLOOKUP(D52,Fichas!$A$2:$F$2001,6,FALSE)</f>
        <v>Secr. Melhor Idade</v>
      </c>
      <c r="G52" s="25"/>
      <c r="H52" s="25">
        <v>10000</v>
      </c>
      <c r="I52" s="21">
        <v>168</v>
      </c>
    </row>
    <row r="53" spans="1:10" ht="22.5" x14ac:dyDescent="0.25">
      <c r="A53" s="283" t="str">
        <f>VLOOKUP(D53,Fichas!$A$2:$B$2001,2,FALSE)</f>
        <v>02.013.08.241.0022.2085</v>
      </c>
      <c r="B53" s="284" t="str">
        <f>VLOOKUP(D53,Fichas!$A$2:$C$2001,3,FALSE)</f>
        <v>3.3.90.32.00.00</v>
      </c>
      <c r="C53" s="285" t="str">
        <f>VLOOKUP(D53,Fichas!$A$2:$D$2001,4,FALSE)</f>
        <v>Material, Bem ou Serviço para Distribuição Gratuita</v>
      </c>
      <c r="D53" s="26">
        <v>647</v>
      </c>
      <c r="E53" s="286" t="str">
        <f>VLOOKUP(D53,Fichas!$A$2:$E$2001,5,FALSE)</f>
        <v>0</v>
      </c>
      <c r="F53" s="285" t="str">
        <f>VLOOKUP(D53,Fichas!$A$2:$F$2001,6,FALSE)</f>
        <v>Secr. Melhor Idade</v>
      </c>
      <c r="G53" s="27"/>
      <c r="H53" s="27">
        <v>5000</v>
      </c>
      <c r="I53" s="21">
        <v>169</v>
      </c>
    </row>
    <row r="54" spans="1:10" x14ac:dyDescent="0.25">
      <c r="A54" s="283" t="str">
        <f>VLOOKUP(D54,Fichas!$A$2:$B$2001,2,FALSE)</f>
        <v>02.013.08.241.0022.2085</v>
      </c>
      <c r="B54" s="284" t="str">
        <f>VLOOKUP(D54,Fichas!$A$2:$C$2001,3,FALSE)</f>
        <v>3.3.90.36.00.00</v>
      </c>
      <c r="C54" s="285" t="str">
        <f>VLOOKUP(D54,Fichas!$A$2:$D$2001,4,FALSE)</f>
        <v>Outros Serviços de Terceiros - Pessoa Física</v>
      </c>
      <c r="D54" s="26">
        <v>648</v>
      </c>
      <c r="E54" s="286" t="str">
        <f>VLOOKUP(D54,Fichas!$A$2:$E$2001,5,FALSE)</f>
        <v>0</v>
      </c>
      <c r="F54" s="285" t="str">
        <f>VLOOKUP(D54,Fichas!$A$2:$F$2001,6,FALSE)</f>
        <v>Secr. Melhor Idade</v>
      </c>
      <c r="G54" s="27"/>
      <c r="H54" s="27">
        <v>5000</v>
      </c>
      <c r="I54" s="21">
        <v>170</v>
      </c>
    </row>
    <row r="55" spans="1:10" x14ac:dyDescent="0.25">
      <c r="A55" s="283" t="str">
        <f>VLOOKUP(D55,Fichas!$A$2:$B$2001,2,FALSE)</f>
        <v>02.013.08.241.0022.2085</v>
      </c>
      <c r="B55" s="284" t="str">
        <f>VLOOKUP(D55,Fichas!$A$2:$C$2001,3,FALSE)</f>
        <v>3.3.90.39.00.00</v>
      </c>
      <c r="C55" s="285" t="str">
        <f>VLOOKUP(D55,Fichas!$A$2:$D$2001,4,FALSE)</f>
        <v>Outros Serviços de Terceiros - Pessoa Jurídica</v>
      </c>
      <c r="D55" s="26">
        <v>649</v>
      </c>
      <c r="E55" s="286" t="str">
        <f>VLOOKUP(D55,Fichas!$A$2:$E$2001,5,FALSE)</f>
        <v>0</v>
      </c>
      <c r="F55" s="285" t="str">
        <f>VLOOKUP(D55,Fichas!$A$2:$F$2001,6,FALSE)</f>
        <v>Secr. Melhor Idade</v>
      </c>
      <c r="G55" s="27"/>
      <c r="H55" s="27">
        <v>10000</v>
      </c>
      <c r="I55" s="21">
        <v>171</v>
      </c>
    </row>
    <row r="56" spans="1:10" x14ac:dyDescent="0.25">
      <c r="A56" s="283" t="str">
        <f>VLOOKUP(D56,Fichas!$A$2:$B$2001,2,FALSE)</f>
        <v>02.013.08.241.0022.2085</v>
      </c>
      <c r="B56" s="284" t="str">
        <f>VLOOKUP(D56,Fichas!$A$2:$C$2001,3,FALSE)</f>
        <v>4.4.90.52.00.00</v>
      </c>
      <c r="C56" s="285" t="str">
        <f>VLOOKUP(D56,Fichas!$A$2:$D$2001,4,FALSE)</f>
        <v>Equipamentos e Material Permanente</v>
      </c>
      <c r="D56" s="26">
        <v>650</v>
      </c>
      <c r="E56" s="286" t="str">
        <f>VLOOKUP(D56,Fichas!$A$2:$E$2001,5,FALSE)</f>
        <v>0</v>
      </c>
      <c r="F56" s="285" t="str">
        <f>VLOOKUP(D56,Fichas!$A$2:$F$2001,6,FALSE)</f>
        <v>Secr. Melhor Idade</v>
      </c>
      <c r="G56" s="27"/>
      <c r="H56" s="27">
        <v>15000</v>
      </c>
      <c r="I56" s="21">
        <v>172</v>
      </c>
    </row>
    <row r="57" spans="1:10" x14ac:dyDescent="0.25">
      <c r="A57" s="283" t="str">
        <f>VLOOKUP(D57,Fichas!$A$2:$B$2001,2,FALSE)</f>
        <v>02.013.08.241.0022.2086</v>
      </c>
      <c r="B57" s="284" t="str">
        <f>VLOOKUP(D57,Fichas!$A$2:$C$2001,3,FALSE)</f>
        <v>3.3.90.30.00.00</v>
      </c>
      <c r="C57" s="285" t="str">
        <f>VLOOKUP(D57,Fichas!$A$2:$D$2001,4,FALSE)</f>
        <v>Material de Consumo</v>
      </c>
      <c r="D57" s="26">
        <v>651</v>
      </c>
      <c r="E57" s="286" t="str">
        <f>VLOOKUP(D57,Fichas!$A$2:$E$2001,5,FALSE)</f>
        <v>0</v>
      </c>
      <c r="F57" s="285" t="str">
        <f>VLOOKUP(D57,Fichas!$A$2:$F$2001,6,FALSE)</f>
        <v>Secr. Melhor Idade</v>
      </c>
      <c r="G57" s="27"/>
      <c r="H57" s="27">
        <v>15000</v>
      </c>
      <c r="I57" s="21">
        <v>173</v>
      </c>
    </row>
    <row r="58" spans="1:10" ht="22.5" x14ac:dyDescent="0.25">
      <c r="A58" s="283" t="str">
        <f>VLOOKUP(D58,Fichas!$A$2:$B$2001,2,FALSE)</f>
        <v>02.013.08.241.0022.2086</v>
      </c>
      <c r="B58" s="284" t="str">
        <f>VLOOKUP(D58,Fichas!$A$2:$C$2001,3,FALSE)</f>
        <v>3.3.90.31.00.00</v>
      </c>
      <c r="C58" s="285" t="str">
        <f>VLOOKUP(D58,Fichas!$A$2:$D$2001,4,FALSE)</f>
        <v>Premiações Culturais, Artísticas, Científicas, Desportivas e Outras</v>
      </c>
      <c r="D58" s="26">
        <v>652</v>
      </c>
      <c r="E58" s="286" t="str">
        <f>VLOOKUP(D58,Fichas!$A$2:$E$2001,5,FALSE)</f>
        <v>0</v>
      </c>
      <c r="F58" s="285" t="str">
        <f>VLOOKUP(D58,Fichas!$A$2:$F$2001,6,FALSE)</f>
        <v>Secr. Melhor Idade</v>
      </c>
      <c r="G58" s="27"/>
      <c r="H58" s="27">
        <v>10000</v>
      </c>
      <c r="I58" s="21">
        <v>174</v>
      </c>
    </row>
    <row r="59" spans="1:10" ht="22.5" x14ac:dyDescent="0.25">
      <c r="A59" s="283" t="str">
        <f>VLOOKUP(D59,Fichas!$A$2:$B$2001,2,FALSE)</f>
        <v>02.013.08.241.0022.2086</v>
      </c>
      <c r="B59" s="284" t="str">
        <f>VLOOKUP(D59,Fichas!$A$2:$C$2001,3,FALSE)</f>
        <v>3.3.90.32.00.00</v>
      </c>
      <c r="C59" s="285" t="str">
        <f>VLOOKUP(D59,Fichas!$A$2:$D$2001,4,FALSE)</f>
        <v>Material, Bem ou Serviço para Distribuição Gratuita</v>
      </c>
      <c r="D59" s="26">
        <v>653</v>
      </c>
      <c r="E59" s="286" t="str">
        <f>VLOOKUP(D59,Fichas!$A$2:$E$2001,5,FALSE)</f>
        <v>0</v>
      </c>
      <c r="F59" s="285" t="str">
        <f>VLOOKUP(D59,Fichas!$A$2:$F$2001,6,FALSE)</f>
        <v>Secr. Melhor Idade</v>
      </c>
      <c r="G59" s="27"/>
      <c r="H59" s="27">
        <v>5000</v>
      </c>
      <c r="I59" s="21">
        <v>175</v>
      </c>
    </row>
    <row r="60" spans="1:10" x14ac:dyDescent="0.25">
      <c r="A60" s="283" t="str">
        <f>VLOOKUP(D60,Fichas!$A$2:$B$2001,2,FALSE)</f>
        <v>02.013.08.241.0022.2086</v>
      </c>
      <c r="B60" s="284" t="str">
        <f>VLOOKUP(D60,Fichas!$A$2:$C$2001,3,FALSE)</f>
        <v>3.3.90.36.00.00</v>
      </c>
      <c r="C60" s="285" t="str">
        <f>VLOOKUP(D60,Fichas!$A$2:$D$2001,4,FALSE)</f>
        <v>Outros Serviços de Terceiros - Pessoa Física</v>
      </c>
      <c r="D60" s="26">
        <v>654</v>
      </c>
      <c r="E60" s="286" t="str">
        <f>VLOOKUP(D60,Fichas!$A$2:$E$2001,5,FALSE)</f>
        <v>0</v>
      </c>
      <c r="F60" s="285" t="str">
        <f>VLOOKUP(D60,Fichas!$A$2:$F$2001,6,FALSE)</f>
        <v>Secr. Melhor Idade</v>
      </c>
      <c r="G60" s="27"/>
      <c r="H60" s="27">
        <v>5000</v>
      </c>
      <c r="I60" s="21">
        <v>176</v>
      </c>
    </row>
    <row r="61" spans="1:10" x14ac:dyDescent="0.25">
      <c r="A61" s="283" t="str">
        <f>VLOOKUP(D61,Fichas!$A$2:$B$2001,2,FALSE)</f>
        <v>02.013.08.241.0022.2086</v>
      </c>
      <c r="B61" s="284" t="str">
        <f>VLOOKUP(D61,Fichas!$A$2:$C$2001,3,FALSE)</f>
        <v>3.3.90.39.00.00</v>
      </c>
      <c r="C61" s="285" t="str">
        <f>VLOOKUP(D61,Fichas!$A$2:$D$2001,4,FALSE)</f>
        <v>Outros Serviços de Terceiros - Pessoa Jurídica</v>
      </c>
      <c r="D61" s="26">
        <v>655</v>
      </c>
      <c r="E61" s="286" t="str">
        <f>VLOOKUP(D61,Fichas!$A$2:$E$2001,5,FALSE)</f>
        <v>0</v>
      </c>
      <c r="F61" s="285" t="str">
        <f>VLOOKUP(D61,Fichas!$A$2:$F$2001,6,FALSE)</f>
        <v>Secr. Melhor Idade</v>
      </c>
      <c r="G61" s="27"/>
      <c r="H61" s="27">
        <v>10000</v>
      </c>
      <c r="I61" s="21">
        <v>177</v>
      </c>
    </row>
    <row r="62" spans="1:10" x14ac:dyDescent="0.25">
      <c r="A62" s="283" t="str">
        <f>VLOOKUP(D62,Fichas!$A$2:$B$2001,2,FALSE)</f>
        <v>02.013.08.241.0022.2086</v>
      </c>
      <c r="B62" s="284" t="str">
        <f>VLOOKUP(D62,Fichas!$A$2:$C$2001,3,FALSE)</f>
        <v>4.4.90.52.00.00</v>
      </c>
      <c r="C62" s="285" t="str">
        <f>VLOOKUP(D62,Fichas!$A$2:$D$2001,4,FALSE)</f>
        <v>Equipamentos e Material Permanente</v>
      </c>
      <c r="D62" s="26">
        <v>656</v>
      </c>
      <c r="E62" s="286" t="str">
        <f>VLOOKUP(D62,Fichas!$A$2:$E$2001,5,FALSE)</f>
        <v>0</v>
      </c>
      <c r="F62" s="285" t="str">
        <f>VLOOKUP(D62,Fichas!$A$2:$F$2001,6,FALSE)</f>
        <v>Secr. Melhor Idade</v>
      </c>
      <c r="G62" s="27"/>
      <c r="H62" s="70">
        <v>5000</v>
      </c>
      <c r="I62" s="21">
        <v>178</v>
      </c>
    </row>
    <row r="63" spans="1:10" ht="12.75" x14ac:dyDescent="0.25">
      <c r="A63" s="503" t="s">
        <v>142</v>
      </c>
      <c r="B63" s="504"/>
      <c r="C63" s="504"/>
      <c r="D63" s="504"/>
      <c r="E63" s="504"/>
      <c r="F63" s="505"/>
      <c r="G63" s="22">
        <f>SUM(G5:G62)</f>
        <v>610500</v>
      </c>
      <c r="H63" s="22">
        <f>SUM(H5:H62)</f>
        <v>610500</v>
      </c>
    </row>
    <row r="65" spans="1:8" x14ac:dyDescent="0.25">
      <c r="F65" s="39" t="s">
        <v>789</v>
      </c>
      <c r="G65" s="28" t="s">
        <v>790</v>
      </c>
    </row>
    <row r="66" spans="1:8" x14ac:dyDescent="0.25">
      <c r="A66" s="39" t="s">
        <v>160</v>
      </c>
      <c r="B66" s="21">
        <v>0</v>
      </c>
      <c r="C66" s="519" t="e">
        <f>VLOOKUP(B66,Dados!$A$2:$B$76,2,FALSE)</f>
        <v>#N/A</v>
      </c>
      <c r="D66" s="519"/>
      <c r="E66" s="519"/>
      <c r="F66" s="28">
        <f>G5+G6+G7+G8+G9+G10+G11+G12+G13+G18+G19+G20+G21+G22+G23+G24+G25+G26+G27+G28+G29+G30+G31+G32+G33</f>
        <v>203000</v>
      </c>
      <c r="G66" s="28">
        <f>H34+H35+H36+H37+H38+H39+H40+H41+H42+H47+H48+H49+H50+H51+H52+H53+H54+H55+H56+H57+H58+H59+H60+H61+H62</f>
        <v>203000</v>
      </c>
      <c r="H66" s="123">
        <f t="shared" ref="H66:H67" si="0">F66-G66</f>
        <v>0</v>
      </c>
    </row>
    <row r="67" spans="1:8" x14ac:dyDescent="0.25">
      <c r="A67" s="37"/>
      <c r="B67" s="21">
        <v>806</v>
      </c>
      <c r="C67" s="519" t="e">
        <f>VLOOKUP(B67,Dados!$A$2:$B$76,2,FALSE)</f>
        <v>#N/A</v>
      </c>
      <c r="D67" s="519"/>
      <c r="E67" s="519"/>
      <c r="F67" s="28">
        <f>G14+G15+G16+G17</f>
        <v>407500</v>
      </c>
      <c r="G67" s="28">
        <f>H43+H44+H45+H46</f>
        <v>407500</v>
      </c>
      <c r="H67" s="123">
        <f t="shared" si="0"/>
        <v>0</v>
      </c>
    </row>
    <row r="68" spans="1:8" x14ac:dyDescent="0.25">
      <c r="C68" s="508" t="s">
        <v>742</v>
      </c>
      <c r="D68" s="508"/>
      <c r="E68" s="508"/>
      <c r="F68" s="28">
        <f>SUM(F66:F67)</f>
        <v>610500</v>
      </c>
      <c r="G68" s="28">
        <f>SUM(G66:G67)</f>
        <v>610500</v>
      </c>
      <c r="H68" s="124"/>
    </row>
    <row r="69" spans="1:8" x14ac:dyDescent="0.25">
      <c r="C69" s="518" t="s">
        <v>743</v>
      </c>
      <c r="D69" s="518"/>
      <c r="E69" s="518"/>
      <c r="F69" s="28">
        <f>F68-G63</f>
        <v>0</v>
      </c>
      <c r="G69" s="28">
        <f>G68-H63</f>
        <v>0</v>
      </c>
    </row>
    <row r="70" spans="1:8" x14ac:dyDescent="0.25">
      <c r="H70" s="28" t="s">
        <v>166</v>
      </c>
    </row>
  </sheetData>
  <mergeCells count="7">
    <mergeCell ref="C68:E68"/>
    <mergeCell ref="C69:E69"/>
    <mergeCell ref="A1:G1"/>
    <mergeCell ref="A3:F3"/>
    <mergeCell ref="A63:F63"/>
    <mergeCell ref="C66:E66"/>
    <mergeCell ref="C67:E67"/>
  </mergeCells>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180"/>
  <sheetViews>
    <sheetView workbookViewId="0">
      <selection activeCell="D54" sqref="D54"/>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2167</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482" t="s">
        <v>138</v>
      </c>
      <c r="H3" s="483"/>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e">
        <f>VLOOKUP(D5,Fichas!$A$2:$B$2001,2,FALSE)</f>
        <v>#N/A</v>
      </c>
      <c r="B5" s="284" t="e">
        <f>VLOOKUP(D5,Fichas!$A$2:$C$2001,3,FALSE)</f>
        <v>#N/A</v>
      </c>
      <c r="C5" s="285" t="e">
        <f>VLOOKUP(D5,Fichas!$A$2:$D$2001,4,FALSE)</f>
        <v>#N/A</v>
      </c>
      <c r="D5" s="286"/>
      <c r="E5" s="286" t="e">
        <f>VLOOKUP(D5,Fichas!$A$2:$E$2001,5,FALSE)</f>
        <v>#N/A</v>
      </c>
      <c r="F5" s="285" t="e">
        <f>VLOOKUP(D5,Fichas!$A$2:$F$2001,6,FALSE)</f>
        <v>#N/A</v>
      </c>
      <c r="G5" s="25"/>
      <c r="H5" s="25"/>
      <c r="J5" s="39" t="e">
        <f>VLOOKUP(I5,Excessões!$A$1:$B$50,2,FALSE)</f>
        <v>#N/A</v>
      </c>
    </row>
    <row r="6" spans="1:10" x14ac:dyDescent="0.25">
      <c r="A6" s="283" t="e">
        <f>VLOOKUP(D6,Fichas!$A$2:$B$2001,2,FALSE)</f>
        <v>#N/A</v>
      </c>
      <c r="B6" s="284" t="e">
        <f>VLOOKUP(D6,Fichas!$A$2:$C$2001,3,FALSE)</f>
        <v>#N/A</v>
      </c>
      <c r="C6" s="285" t="e">
        <f>VLOOKUP(D6,Fichas!$A$2:$D$2001,4,FALSE)</f>
        <v>#N/A</v>
      </c>
      <c r="D6" s="286"/>
      <c r="E6" s="286" t="e">
        <f>VLOOKUP(D6,Fichas!$A$2:$E$2001,5,FALSE)</f>
        <v>#N/A</v>
      </c>
      <c r="F6" s="285" t="e">
        <f>VLOOKUP(D6,Fichas!$A$2:$F$2001,6,FALSE)</f>
        <v>#N/A</v>
      </c>
      <c r="G6" s="25"/>
      <c r="H6" s="25"/>
      <c r="J6" s="39" t="e">
        <f>VLOOKUP(I6,Excessões!$A$1:$B$50,2,FALSE)</f>
        <v>#N/A</v>
      </c>
    </row>
    <row r="7" spans="1:10" x14ac:dyDescent="0.25">
      <c r="A7" s="283" t="e">
        <f>VLOOKUP(D7,Fichas!$A$2:$B$2001,2,FALSE)</f>
        <v>#N/A</v>
      </c>
      <c r="B7" s="284" t="e">
        <f>VLOOKUP(D7,Fichas!$A$2:$C$2001,3,FALSE)</f>
        <v>#N/A</v>
      </c>
      <c r="C7" s="285" t="e">
        <f>VLOOKUP(D7,Fichas!$A$2:$D$2001,4,FALSE)</f>
        <v>#N/A</v>
      </c>
      <c r="D7" s="286"/>
      <c r="E7" s="286" t="e">
        <f>VLOOKUP(D7,Fichas!$A$2:$E$2001,5,FALSE)</f>
        <v>#N/A</v>
      </c>
      <c r="F7" s="285" t="e">
        <f>VLOOKUP(D7,Fichas!$A$2:$F$2001,6,FALSE)</f>
        <v>#N/A</v>
      </c>
      <c r="G7" s="25"/>
      <c r="H7" s="25"/>
      <c r="J7" s="39" t="e">
        <f>VLOOKUP(I7,Excessões!$A$1:$B$50,2,FALSE)</f>
        <v>#N/A</v>
      </c>
    </row>
    <row r="8" spans="1:10" x14ac:dyDescent="0.25">
      <c r="A8" s="283" t="e">
        <f>VLOOKUP(D8,Fichas!$A$2:$B$2001,2,FALSE)</f>
        <v>#N/A</v>
      </c>
      <c r="B8" s="284" t="e">
        <f>VLOOKUP(D8,Fichas!$A$2:$C$2001,3,FALSE)</f>
        <v>#N/A</v>
      </c>
      <c r="C8" s="285" t="e">
        <f>VLOOKUP(D8,Fichas!$A$2:$D$2001,4,FALSE)</f>
        <v>#N/A</v>
      </c>
      <c r="D8" s="286"/>
      <c r="E8" s="286" t="e">
        <f>VLOOKUP(D8,Fichas!$A$2:$E$2001,5,FALSE)</f>
        <v>#N/A</v>
      </c>
      <c r="F8" s="285" t="e">
        <f>VLOOKUP(D8,Fichas!$A$2:$F$2001,6,FALSE)</f>
        <v>#N/A</v>
      </c>
      <c r="G8" s="25"/>
      <c r="H8" s="25"/>
      <c r="J8" s="39" t="e">
        <f>VLOOKUP(I8,Excessões!$A$1:$B$50,2,FALSE)</f>
        <v>#N/A</v>
      </c>
    </row>
    <row r="9" spans="1:10" x14ac:dyDescent="0.25">
      <c r="A9" s="283" t="e">
        <f>VLOOKUP(D9,Fichas!$A$2:$B$2001,2,FALSE)</f>
        <v>#N/A</v>
      </c>
      <c r="B9" s="284" t="e">
        <f>VLOOKUP(D9,Fichas!$A$2:$C$2001,3,FALSE)</f>
        <v>#N/A</v>
      </c>
      <c r="C9" s="285" t="e">
        <f>VLOOKUP(D9,Fichas!$A$2:$D$2001,4,FALSE)</f>
        <v>#N/A</v>
      </c>
      <c r="D9" s="286"/>
      <c r="E9" s="286" t="e">
        <f>VLOOKUP(D9,Fichas!$A$2:$E$2001,5,FALSE)</f>
        <v>#N/A</v>
      </c>
      <c r="F9" s="285" t="e">
        <f>VLOOKUP(D9,Fichas!$A$2:$F$2001,6,FALSE)</f>
        <v>#N/A</v>
      </c>
      <c r="G9" s="25"/>
      <c r="H9" s="25"/>
      <c r="J9" s="39" t="e">
        <f>VLOOKUP(I9,Excessões!$A$1:$B$50,2,FALSE)</f>
        <v>#N/A</v>
      </c>
    </row>
    <row r="10" spans="1:10" x14ac:dyDescent="0.25">
      <c r="A10" s="283" t="e">
        <f>VLOOKUP(D10,Fichas!$A$2:$B$2001,2,FALSE)</f>
        <v>#N/A</v>
      </c>
      <c r="B10" s="284" t="e">
        <f>VLOOKUP(D10,Fichas!$A$2:$C$2001,3,FALSE)</f>
        <v>#N/A</v>
      </c>
      <c r="C10" s="285" t="e">
        <f>VLOOKUP(D10,Fichas!$A$2:$D$2001,4,FALSE)</f>
        <v>#N/A</v>
      </c>
      <c r="D10" s="286"/>
      <c r="E10" s="286" t="e">
        <f>VLOOKUP(D10,Fichas!$A$2:$E$2001,5,FALSE)</f>
        <v>#N/A</v>
      </c>
      <c r="F10" s="285" t="e">
        <f>VLOOKUP(D10,Fichas!$A$2:$F$2001,6,FALSE)</f>
        <v>#N/A</v>
      </c>
      <c r="G10" s="25"/>
      <c r="H10" s="25"/>
      <c r="J10" s="39" t="e">
        <f>VLOOKUP(I10,Excessões!$A$1:$B$50,2,FALSE)</f>
        <v>#N/A</v>
      </c>
    </row>
    <row r="11" spans="1:10" x14ac:dyDescent="0.25">
      <c r="A11" s="283" t="e">
        <f>VLOOKUP(D11,Fichas!$A$2:$B$2001,2,FALSE)</f>
        <v>#N/A</v>
      </c>
      <c r="B11" s="284" t="e">
        <f>VLOOKUP(D11,Fichas!$A$2:$C$2001,3,FALSE)</f>
        <v>#N/A</v>
      </c>
      <c r="C11" s="285" t="e">
        <f>VLOOKUP(D11,Fichas!$A$2:$D$2001,4,FALSE)</f>
        <v>#N/A</v>
      </c>
      <c r="D11" s="286"/>
      <c r="E11" s="286" t="e">
        <f>VLOOKUP(D11,Fichas!$A$2:$E$2001,5,FALSE)</f>
        <v>#N/A</v>
      </c>
      <c r="F11" s="285" t="e">
        <f>VLOOKUP(D11,Fichas!$A$2:$F$2001,6,FALSE)</f>
        <v>#N/A</v>
      </c>
      <c r="G11" s="25"/>
      <c r="H11" s="25"/>
      <c r="J11" s="39" t="e">
        <f>VLOOKUP(I11,Excessões!$A$1:$B$50,2,FALSE)</f>
        <v>#N/A</v>
      </c>
    </row>
    <row r="12" spans="1:10" x14ac:dyDescent="0.25">
      <c r="A12" s="283" t="e">
        <f>VLOOKUP(D12,Fichas!$A$2:$B$2001,2,FALSE)</f>
        <v>#N/A</v>
      </c>
      <c r="B12" s="284" t="e">
        <f>VLOOKUP(D12,Fichas!$A$2:$C$2001,3,FALSE)</f>
        <v>#N/A</v>
      </c>
      <c r="C12" s="285" t="e">
        <f>VLOOKUP(D12,Fichas!$A$2:$D$2001,4,FALSE)</f>
        <v>#N/A</v>
      </c>
      <c r="D12" s="286"/>
      <c r="E12" s="286" t="e">
        <f>VLOOKUP(D12,Fichas!$A$2:$E$2001,5,FALSE)</f>
        <v>#N/A</v>
      </c>
      <c r="F12" s="285" t="e">
        <f>VLOOKUP(D12,Fichas!$A$2:$F$2001,6,FALSE)</f>
        <v>#N/A</v>
      </c>
      <c r="G12" s="25"/>
      <c r="H12" s="25"/>
      <c r="J12" s="39" t="e">
        <f>VLOOKUP(I12,Excessões!$A$1:$B$50,2,FALSE)</f>
        <v>#N/A</v>
      </c>
    </row>
    <row r="13" spans="1:10" x14ac:dyDescent="0.25">
      <c r="A13" s="283" t="e">
        <f>VLOOKUP(D13,Fichas!$A$2:$B$2001,2,FALSE)</f>
        <v>#N/A</v>
      </c>
      <c r="B13" s="284" t="e">
        <f>VLOOKUP(D13,Fichas!$A$2:$C$2001,3,FALSE)</f>
        <v>#N/A</v>
      </c>
      <c r="C13" s="285" t="e">
        <f>VLOOKUP(D13,Fichas!$A$2:$D$2001,4,FALSE)</f>
        <v>#N/A</v>
      </c>
      <c r="D13" s="286"/>
      <c r="E13" s="286" t="e">
        <f>VLOOKUP(D13,Fichas!$A$2:$E$2001,5,FALSE)</f>
        <v>#N/A</v>
      </c>
      <c r="F13" s="285" t="e">
        <f>VLOOKUP(D13,Fichas!$A$2:$F$2001,6,FALSE)</f>
        <v>#N/A</v>
      </c>
      <c r="G13" s="25"/>
      <c r="H13" s="25"/>
      <c r="J13" s="39" t="e">
        <f>VLOOKUP(I13,Excessões!$A$1:$B$50,2,FALSE)</f>
        <v>#N/A</v>
      </c>
    </row>
    <row r="14" spans="1:10" x14ac:dyDescent="0.25">
      <c r="A14" s="283" t="e">
        <f>VLOOKUP(D14,Fichas!$A$2:$B$2001,2,FALSE)</f>
        <v>#N/A</v>
      </c>
      <c r="B14" s="284" t="e">
        <f>VLOOKUP(D14,Fichas!$A$2:$C$2001,3,FALSE)</f>
        <v>#N/A</v>
      </c>
      <c r="C14" s="285" t="e">
        <f>VLOOKUP(D14,Fichas!$A$2:$D$2001,4,FALSE)</f>
        <v>#N/A</v>
      </c>
      <c r="D14" s="286"/>
      <c r="E14" s="286" t="e">
        <f>VLOOKUP(D14,Fichas!$A$2:$E$2001,5,FALSE)</f>
        <v>#N/A</v>
      </c>
      <c r="F14" s="285" t="e">
        <f>VLOOKUP(D14,Fichas!$A$2:$F$2001,6,FALSE)</f>
        <v>#N/A</v>
      </c>
      <c r="G14" s="25"/>
      <c r="H14" s="25"/>
      <c r="J14" s="39" t="e">
        <f>VLOOKUP(I14,Excessões!$A$1:$B$50,2,FALSE)</f>
        <v>#N/A</v>
      </c>
    </row>
    <row r="15" spans="1:10" x14ac:dyDescent="0.25">
      <c r="A15" s="283" t="e">
        <f>VLOOKUP(D15,Fichas!$A$2:$B$2001,2,FALSE)</f>
        <v>#N/A</v>
      </c>
      <c r="B15" s="284" t="e">
        <f>VLOOKUP(D15,Fichas!$A$2:$C$2001,3,FALSE)</f>
        <v>#N/A</v>
      </c>
      <c r="C15" s="285" t="e">
        <f>VLOOKUP(D15,Fichas!$A$2:$D$2001,4,FALSE)</f>
        <v>#N/A</v>
      </c>
      <c r="D15" s="286"/>
      <c r="E15" s="286" t="e">
        <f>VLOOKUP(D15,Fichas!$A$2:$E$2001,5,FALSE)</f>
        <v>#N/A</v>
      </c>
      <c r="F15" s="285" t="e">
        <f>VLOOKUP(D15,Fichas!$A$2:$F$2001,6,FALSE)</f>
        <v>#N/A</v>
      </c>
      <c r="G15" s="25"/>
      <c r="H15" s="25"/>
      <c r="J15" s="39" t="e">
        <f>VLOOKUP(I15,Excessões!$A$1:$B$50,2,FALSE)</f>
        <v>#N/A</v>
      </c>
    </row>
    <row r="16" spans="1:10" x14ac:dyDescent="0.25">
      <c r="A16" s="283" t="e">
        <f>VLOOKUP(D16,Fichas!$A$2:$B$2001,2,FALSE)</f>
        <v>#N/A</v>
      </c>
      <c r="B16" s="284" t="e">
        <f>VLOOKUP(D16,Fichas!$A$2:$C$2001,3,FALSE)</f>
        <v>#N/A</v>
      </c>
      <c r="C16" s="285" t="e">
        <f>VLOOKUP(D16,Fichas!$A$2:$D$2001,4,FALSE)</f>
        <v>#N/A</v>
      </c>
      <c r="D16" s="286"/>
      <c r="E16" s="286" t="e">
        <f>VLOOKUP(D16,Fichas!$A$2:$E$2001,5,FALSE)</f>
        <v>#N/A</v>
      </c>
      <c r="F16" s="285" t="e">
        <f>VLOOKUP(D16,Fichas!$A$2:$F$2001,6,FALSE)</f>
        <v>#N/A</v>
      </c>
      <c r="G16" s="25"/>
      <c r="H16" s="25"/>
      <c r="J16" s="39" t="e">
        <f>VLOOKUP(I16,Excessões!$A$1:$B$50,2,FALSE)</f>
        <v>#N/A</v>
      </c>
    </row>
    <row r="17" spans="1:10" x14ac:dyDescent="0.25">
      <c r="A17" s="283" t="e">
        <f>VLOOKUP(D17,Fichas!$A$2:$B$2001,2,FALSE)</f>
        <v>#N/A</v>
      </c>
      <c r="B17" s="284" t="e">
        <f>VLOOKUP(D17,Fichas!$A$2:$C$2001,3,FALSE)</f>
        <v>#N/A</v>
      </c>
      <c r="C17" s="285" t="e">
        <f>VLOOKUP(D17,Fichas!$A$2:$D$2001,4,FALSE)</f>
        <v>#N/A</v>
      </c>
      <c r="D17" s="286"/>
      <c r="E17" s="286" t="e">
        <f>VLOOKUP(D17,Fichas!$A$2:$E$2001,5,FALSE)</f>
        <v>#N/A</v>
      </c>
      <c r="F17" s="285" t="e">
        <f>VLOOKUP(D17,Fichas!$A$2:$F$2001,6,FALSE)</f>
        <v>#N/A</v>
      </c>
      <c r="G17" s="25"/>
      <c r="H17" s="25"/>
      <c r="J17" s="39" t="e">
        <f>VLOOKUP(I17,Excessões!$A$1:$B$50,2,FALSE)</f>
        <v>#N/A</v>
      </c>
    </row>
    <row r="18" spans="1:10" x14ac:dyDescent="0.25">
      <c r="A18" s="283" t="e">
        <f>VLOOKUP(D18,Fichas!$A$2:$B$2001,2,FALSE)</f>
        <v>#N/A</v>
      </c>
      <c r="B18" s="284" t="e">
        <f>VLOOKUP(D18,Fichas!$A$2:$C$2001,3,FALSE)</f>
        <v>#N/A</v>
      </c>
      <c r="C18" s="285" t="e">
        <f>VLOOKUP(D18,Fichas!$A$2:$D$2001,4,FALSE)</f>
        <v>#N/A</v>
      </c>
      <c r="D18" s="286"/>
      <c r="E18" s="286" t="e">
        <f>VLOOKUP(D18,Fichas!$A$2:$E$2001,5,FALSE)</f>
        <v>#N/A</v>
      </c>
      <c r="F18" s="285" t="e">
        <f>VLOOKUP(D18,Fichas!$A$2:$F$2001,6,FALSE)</f>
        <v>#N/A</v>
      </c>
      <c r="G18" s="25"/>
      <c r="H18" s="25"/>
      <c r="J18" s="39" t="e">
        <f>VLOOKUP(I18,Excessões!$A$1:$B$50,2,FALSE)</f>
        <v>#N/A</v>
      </c>
    </row>
    <row r="19" spans="1:10" x14ac:dyDescent="0.25">
      <c r="A19" s="283" t="e">
        <f>VLOOKUP(D19,Fichas!$A$2:$B$2001,2,FALSE)</f>
        <v>#N/A</v>
      </c>
      <c r="B19" s="284" t="e">
        <f>VLOOKUP(D19,Fichas!$A$2:$C$2001,3,FALSE)</f>
        <v>#N/A</v>
      </c>
      <c r="C19" s="285" t="e">
        <f>VLOOKUP(D19,Fichas!$A$2:$D$2001,4,FALSE)</f>
        <v>#N/A</v>
      </c>
      <c r="D19" s="286"/>
      <c r="E19" s="286" t="e">
        <f>VLOOKUP(D19,Fichas!$A$2:$E$2001,5,FALSE)</f>
        <v>#N/A</v>
      </c>
      <c r="F19" s="285" t="e">
        <f>VLOOKUP(D19,Fichas!$A$2:$F$2001,6,FALSE)</f>
        <v>#N/A</v>
      </c>
      <c r="G19" s="25"/>
      <c r="H19" s="25"/>
      <c r="J19" s="39" t="e">
        <f>VLOOKUP(I19,Excessões!$A$1:$B$50,2,FALSE)</f>
        <v>#N/A</v>
      </c>
    </row>
    <row r="20" spans="1:10" x14ac:dyDescent="0.25">
      <c r="A20" s="283" t="e">
        <f>VLOOKUP(D20,Fichas!$A$2:$B$2001,2,FALSE)</f>
        <v>#N/A</v>
      </c>
      <c r="B20" s="284" t="e">
        <f>VLOOKUP(D20,Fichas!$A$2:$C$2001,3,FALSE)</f>
        <v>#N/A</v>
      </c>
      <c r="C20" s="285" t="e">
        <f>VLOOKUP(D20,Fichas!$A$2:$D$2001,4,FALSE)</f>
        <v>#N/A</v>
      </c>
      <c r="D20" s="286"/>
      <c r="E20" s="286" t="e">
        <f>VLOOKUP(D20,Fichas!$A$2:$E$2001,5,FALSE)</f>
        <v>#N/A</v>
      </c>
      <c r="F20" s="285" t="e">
        <f>VLOOKUP(D20,Fichas!$A$2:$F$2001,6,FALSE)</f>
        <v>#N/A</v>
      </c>
      <c r="G20" s="25"/>
      <c r="H20" s="25"/>
      <c r="J20" s="39" t="e">
        <f>VLOOKUP(I20,Excessões!$A$1:$B$50,2,FALSE)</f>
        <v>#N/A</v>
      </c>
    </row>
    <row r="21" spans="1:10" x14ac:dyDescent="0.25">
      <c r="A21" s="283" t="e">
        <f>VLOOKUP(D21,Fichas!$A$2:$B$2001,2,FALSE)</f>
        <v>#N/A</v>
      </c>
      <c r="B21" s="284" t="e">
        <f>VLOOKUP(D21,Fichas!$A$2:$C$2001,3,FALSE)</f>
        <v>#N/A</v>
      </c>
      <c r="C21" s="285" t="e">
        <f>VLOOKUP(D21,Fichas!$A$2:$D$2001,4,FALSE)</f>
        <v>#N/A</v>
      </c>
      <c r="D21" s="286"/>
      <c r="E21" s="286" t="e">
        <f>VLOOKUP(D21,Fichas!$A$2:$E$2001,5,FALSE)</f>
        <v>#N/A</v>
      </c>
      <c r="F21" s="285" t="e">
        <f>VLOOKUP(D21,Fichas!$A$2:$F$2001,6,FALSE)</f>
        <v>#N/A</v>
      </c>
      <c r="G21" s="25"/>
      <c r="H21" s="25"/>
      <c r="J21" s="39" t="e">
        <f>VLOOKUP(I21,Excessões!$A$1:$B$50,2,FALSE)</f>
        <v>#N/A</v>
      </c>
    </row>
    <row r="22" spans="1:10" x14ac:dyDescent="0.25">
      <c r="A22" s="283" t="e">
        <f>VLOOKUP(D22,Fichas!$A$2:$B$2001,2,FALSE)</f>
        <v>#N/A</v>
      </c>
      <c r="B22" s="284" t="e">
        <f>VLOOKUP(D22,Fichas!$A$2:$C$2001,3,FALSE)</f>
        <v>#N/A</v>
      </c>
      <c r="C22" s="285" t="e">
        <f>VLOOKUP(D22,Fichas!$A$2:$D$2001,4,FALSE)</f>
        <v>#N/A</v>
      </c>
      <c r="D22" s="286"/>
      <c r="E22" s="286" t="e">
        <f>VLOOKUP(D22,Fichas!$A$2:$E$2001,5,FALSE)</f>
        <v>#N/A</v>
      </c>
      <c r="F22" s="285" t="e">
        <f>VLOOKUP(D22,Fichas!$A$2:$F$2001,6,FALSE)</f>
        <v>#N/A</v>
      </c>
      <c r="G22" s="25"/>
      <c r="H22" s="25"/>
      <c r="J22" s="39" t="e">
        <f>VLOOKUP(I22,Excessões!$A$1:$B$50,2,FALSE)</f>
        <v>#N/A</v>
      </c>
    </row>
    <row r="23" spans="1:10" x14ac:dyDescent="0.25">
      <c r="A23" s="283" t="e">
        <f>VLOOKUP(D23,Fichas!$A$2:$B$2001,2,FALSE)</f>
        <v>#N/A</v>
      </c>
      <c r="B23" s="284" t="e">
        <f>VLOOKUP(D23,Fichas!$A$2:$C$2001,3,FALSE)</f>
        <v>#N/A</v>
      </c>
      <c r="C23" s="285" t="e">
        <f>VLOOKUP(D23,Fichas!$A$2:$D$2001,4,FALSE)</f>
        <v>#N/A</v>
      </c>
      <c r="D23" s="286"/>
      <c r="E23" s="286" t="e">
        <f>VLOOKUP(D23,Fichas!$A$2:$E$2001,5,FALSE)</f>
        <v>#N/A</v>
      </c>
      <c r="F23" s="285" t="e">
        <f>VLOOKUP(D23,Fichas!$A$2:$F$2001,6,FALSE)</f>
        <v>#N/A</v>
      </c>
      <c r="G23" s="25"/>
      <c r="H23" s="25"/>
      <c r="J23" s="39" t="e">
        <f>VLOOKUP(I23,Excessões!$A$1:$B$50,2,FALSE)</f>
        <v>#N/A</v>
      </c>
    </row>
    <row r="24" spans="1:10" x14ac:dyDescent="0.25">
      <c r="A24" s="283" t="e">
        <f>VLOOKUP(D24,Fichas!$A$2:$B$2001,2,FALSE)</f>
        <v>#N/A</v>
      </c>
      <c r="B24" s="284" t="e">
        <f>VLOOKUP(D24,Fichas!$A$2:$C$2001,3,FALSE)</f>
        <v>#N/A</v>
      </c>
      <c r="C24" s="285" t="e">
        <f>VLOOKUP(D24,Fichas!$A$2:$D$2001,4,FALSE)</f>
        <v>#N/A</v>
      </c>
      <c r="D24" s="286"/>
      <c r="E24" s="286" t="e">
        <f>VLOOKUP(D24,Fichas!$A$2:$E$2001,5,FALSE)</f>
        <v>#N/A</v>
      </c>
      <c r="F24" s="285" t="e">
        <f>VLOOKUP(D24,Fichas!$A$2:$F$2001,6,FALSE)</f>
        <v>#N/A</v>
      </c>
      <c r="G24" s="25"/>
      <c r="H24" s="25"/>
      <c r="J24" s="39" t="e">
        <f>VLOOKUP(I24,Excessões!$A$1:$B$50,2,FALSE)</f>
        <v>#N/A</v>
      </c>
    </row>
    <row r="25" spans="1:10" x14ac:dyDescent="0.25">
      <c r="A25" s="283" t="e">
        <f>VLOOKUP(D25,Fichas!$A$2:$B$2001,2,FALSE)</f>
        <v>#N/A</v>
      </c>
      <c r="B25" s="284" t="e">
        <f>VLOOKUP(D25,Fichas!$A$2:$C$2001,3,FALSE)</f>
        <v>#N/A</v>
      </c>
      <c r="C25" s="285" t="e">
        <f>VLOOKUP(D25,Fichas!$A$2:$D$2001,4,FALSE)</f>
        <v>#N/A</v>
      </c>
      <c r="D25" s="286"/>
      <c r="E25" s="286" t="e">
        <f>VLOOKUP(D25,Fichas!$A$2:$E$2001,5,FALSE)</f>
        <v>#N/A</v>
      </c>
      <c r="F25" s="285" t="e">
        <f>VLOOKUP(D25,Fichas!$A$2:$F$2001,6,FALSE)</f>
        <v>#N/A</v>
      </c>
      <c r="G25" s="25"/>
      <c r="H25" s="25"/>
      <c r="J25" s="39" t="e">
        <f>VLOOKUP(I25,Excessões!$A$1:$B$50,2,FALSE)</f>
        <v>#N/A</v>
      </c>
    </row>
    <row r="26" spans="1:10" x14ac:dyDescent="0.25">
      <c r="A26" s="283" t="e">
        <f>VLOOKUP(D26,Fichas!$A$2:$B$2001,2,FALSE)</f>
        <v>#N/A</v>
      </c>
      <c r="B26" s="284" t="e">
        <f>VLOOKUP(D26,Fichas!$A$2:$C$2001,3,FALSE)</f>
        <v>#N/A</v>
      </c>
      <c r="C26" s="285" t="e">
        <f>VLOOKUP(D26,Fichas!$A$2:$D$2001,4,FALSE)</f>
        <v>#N/A</v>
      </c>
      <c r="D26" s="286"/>
      <c r="E26" s="286" t="e">
        <f>VLOOKUP(D26,Fichas!$A$2:$E$2001,5,FALSE)</f>
        <v>#N/A</v>
      </c>
      <c r="F26" s="285" t="e">
        <f>VLOOKUP(D26,Fichas!$A$2:$F$2001,6,FALSE)</f>
        <v>#N/A</v>
      </c>
      <c r="G26" s="25"/>
      <c r="H26" s="25"/>
      <c r="J26" s="39" t="e">
        <f>VLOOKUP(I26,Excessões!$A$1:$B$50,2,FALSE)</f>
        <v>#N/A</v>
      </c>
    </row>
    <row r="27" spans="1:10" x14ac:dyDescent="0.25">
      <c r="A27" s="283" t="e">
        <f>VLOOKUP(D27,Fichas!$A$2:$B$2001,2,FALSE)</f>
        <v>#N/A</v>
      </c>
      <c r="B27" s="284" t="e">
        <f>VLOOKUP(D27,Fichas!$A$2:$C$2001,3,FALSE)</f>
        <v>#N/A</v>
      </c>
      <c r="C27" s="285" t="e">
        <f>VLOOKUP(D27,Fichas!$A$2:$D$2001,4,FALSE)</f>
        <v>#N/A</v>
      </c>
      <c r="D27" s="286"/>
      <c r="E27" s="286" t="e">
        <f>VLOOKUP(D27,Fichas!$A$2:$E$2001,5,FALSE)</f>
        <v>#N/A</v>
      </c>
      <c r="F27" s="285" t="e">
        <f>VLOOKUP(D27,Fichas!$A$2:$F$2001,6,FALSE)</f>
        <v>#N/A</v>
      </c>
      <c r="G27" s="25"/>
      <c r="H27" s="25"/>
      <c r="J27" s="39" t="e">
        <f>VLOOKUP(I27,Excessões!$A$1:$B$50,2,FALSE)</f>
        <v>#N/A</v>
      </c>
    </row>
    <row r="28" spans="1:10" x14ac:dyDescent="0.25">
      <c r="A28" s="283" t="e">
        <f>VLOOKUP(D28,Fichas!$A$2:$B$2001,2,FALSE)</f>
        <v>#N/A</v>
      </c>
      <c r="B28" s="284" t="e">
        <f>VLOOKUP(D28,Fichas!$A$2:$C$2001,3,FALSE)</f>
        <v>#N/A</v>
      </c>
      <c r="C28" s="285" t="e">
        <f>VLOOKUP(D28,Fichas!$A$2:$D$2001,4,FALSE)</f>
        <v>#N/A</v>
      </c>
      <c r="D28" s="286"/>
      <c r="E28" s="286" t="e">
        <f>VLOOKUP(D28,Fichas!$A$2:$E$2001,5,FALSE)</f>
        <v>#N/A</v>
      </c>
      <c r="F28" s="285" t="e">
        <f>VLOOKUP(D28,Fichas!$A$2:$F$2001,6,FALSE)</f>
        <v>#N/A</v>
      </c>
      <c r="G28" s="25"/>
      <c r="H28" s="25"/>
      <c r="J28" s="39" t="e">
        <f>VLOOKUP(I28,Excessões!$A$1:$B$50,2,FALSE)</f>
        <v>#N/A</v>
      </c>
    </row>
    <row r="29" spans="1:10" x14ac:dyDescent="0.25">
      <c r="A29" s="283" t="e">
        <f>VLOOKUP(D29,Fichas!$A$2:$B$2001,2,FALSE)</f>
        <v>#N/A</v>
      </c>
      <c r="B29" s="284" t="e">
        <f>VLOOKUP(D29,Fichas!$A$2:$C$2001,3,FALSE)</f>
        <v>#N/A</v>
      </c>
      <c r="C29" s="285" t="e">
        <f>VLOOKUP(D29,Fichas!$A$2:$D$2001,4,FALSE)</f>
        <v>#N/A</v>
      </c>
      <c r="D29" s="26"/>
      <c r="E29" s="286" t="e">
        <f>VLOOKUP(D29,Fichas!$A$2:$E$2001,5,FALSE)</f>
        <v>#N/A</v>
      </c>
      <c r="F29" s="285" t="e">
        <f>VLOOKUP(D29,Fichas!$A$2:$F$2001,6,FALSE)</f>
        <v>#N/A</v>
      </c>
      <c r="G29" s="27"/>
      <c r="H29" s="27"/>
      <c r="J29" s="39" t="e">
        <f>VLOOKUP(I29,Excessões!$A$1:$B$50,2,FALSE)</f>
        <v>#N/A</v>
      </c>
    </row>
    <row r="30" spans="1:10" x14ac:dyDescent="0.25">
      <c r="A30" s="283" t="e">
        <f>VLOOKUP(D30,Fichas!$A$2:$B$2001,2,FALSE)</f>
        <v>#N/A</v>
      </c>
      <c r="B30" s="284" t="e">
        <f>VLOOKUP(D30,Fichas!$A$2:$C$2001,3,FALSE)</f>
        <v>#N/A</v>
      </c>
      <c r="C30" s="285" t="e">
        <f>VLOOKUP(D30,Fichas!$A$2:$D$2001,4,FALSE)</f>
        <v>#N/A</v>
      </c>
      <c r="D30" s="26"/>
      <c r="E30" s="286" t="e">
        <f>VLOOKUP(D30,Fichas!$A$2:$E$2001,5,FALSE)</f>
        <v>#N/A</v>
      </c>
      <c r="F30" s="285" t="e">
        <f>VLOOKUP(D30,Fichas!$A$2:$F$2001,6,FALSE)</f>
        <v>#N/A</v>
      </c>
      <c r="G30" s="27"/>
      <c r="H30" s="27"/>
      <c r="J30" s="39" t="e">
        <f>VLOOKUP(I30,Excessões!$A$1:$B$50,2,FALSE)</f>
        <v>#N/A</v>
      </c>
    </row>
    <row r="31" spans="1:10" x14ac:dyDescent="0.25">
      <c r="A31" s="283" t="e">
        <f>VLOOKUP(D31,Fichas!$A$2:$B$2001,2,FALSE)</f>
        <v>#N/A</v>
      </c>
      <c r="B31" s="284" t="e">
        <f>VLOOKUP(D31,Fichas!$A$2:$C$2001,3,FALSE)</f>
        <v>#N/A</v>
      </c>
      <c r="C31" s="285" t="e">
        <f>VLOOKUP(D31,Fichas!$A$2:$D$2001,4,FALSE)</f>
        <v>#N/A</v>
      </c>
      <c r="D31" s="286"/>
      <c r="E31" s="286" t="e">
        <f>VLOOKUP(D31,Fichas!$A$2:$E$2001,5,FALSE)</f>
        <v>#N/A</v>
      </c>
      <c r="F31" s="285" t="e">
        <f>VLOOKUP(D31,Fichas!$A$2:$F$2001,6,FALSE)</f>
        <v>#N/A</v>
      </c>
      <c r="G31" s="25"/>
      <c r="H31" s="25"/>
      <c r="J31" s="39" t="e">
        <f>VLOOKUP(I31,Excessões!$A$1:$B$50,2,FALSE)</f>
        <v>#N/A</v>
      </c>
    </row>
    <row r="32" spans="1:10" x14ac:dyDescent="0.25">
      <c r="A32" s="283" t="e">
        <f>VLOOKUP(D32,Fichas!$A$2:$B$2001,2,FALSE)</f>
        <v>#N/A</v>
      </c>
      <c r="B32" s="284" t="e">
        <f>VLOOKUP(D32,Fichas!$A$2:$C$2001,3,FALSE)</f>
        <v>#N/A</v>
      </c>
      <c r="C32" s="285" t="e">
        <f>VLOOKUP(D32,Fichas!$A$2:$D$2001,4,FALSE)</f>
        <v>#N/A</v>
      </c>
      <c r="D32" s="286"/>
      <c r="E32" s="286" t="e">
        <f>VLOOKUP(D32,Fichas!$A$2:$E$2001,5,FALSE)</f>
        <v>#N/A</v>
      </c>
      <c r="F32" s="285" t="e">
        <f>VLOOKUP(D32,Fichas!$A$2:$F$2001,6,FALSE)</f>
        <v>#N/A</v>
      </c>
      <c r="G32" s="25"/>
      <c r="H32" s="25"/>
      <c r="J32" s="39" t="e">
        <f>VLOOKUP(I32,Excessões!$A$1:$B$50,2,FALSE)</f>
        <v>#N/A</v>
      </c>
    </row>
    <row r="33" spans="1:10" x14ac:dyDescent="0.25">
      <c r="A33" s="283" t="e">
        <f>VLOOKUP(D33,Fichas!$A$2:$B$2001,2,FALSE)</f>
        <v>#N/A</v>
      </c>
      <c r="B33" s="284" t="e">
        <f>VLOOKUP(D33,Fichas!$A$2:$C$2001,3,FALSE)</f>
        <v>#N/A</v>
      </c>
      <c r="C33" s="285" t="e">
        <f>VLOOKUP(D33,Fichas!$A$2:$D$2001,4,FALSE)</f>
        <v>#N/A</v>
      </c>
      <c r="D33" s="286"/>
      <c r="E33" s="286" t="e">
        <f>VLOOKUP(D33,Fichas!$A$2:$E$2001,5,FALSE)</f>
        <v>#N/A</v>
      </c>
      <c r="F33" s="285" t="e">
        <f>VLOOKUP(D33,Fichas!$A$2:$F$2001,6,FALSE)</f>
        <v>#N/A</v>
      </c>
      <c r="G33" s="25"/>
      <c r="H33" s="25"/>
      <c r="J33" s="39" t="e">
        <f>VLOOKUP(I33,Excessões!$A$1:$B$50,2,FALSE)</f>
        <v>#N/A</v>
      </c>
    </row>
    <row r="34" spans="1:10" x14ac:dyDescent="0.25">
      <c r="A34" s="283" t="e">
        <f>VLOOKUP(D34,Fichas!$A$2:$B$2001,2,FALSE)</f>
        <v>#N/A</v>
      </c>
      <c r="B34" s="284" t="e">
        <f>VLOOKUP(D34,Fichas!$A$2:$C$2001,3,FALSE)</f>
        <v>#N/A</v>
      </c>
      <c r="C34" s="285" t="e">
        <f>VLOOKUP(D34,Fichas!$A$2:$D$2001,4,FALSE)</f>
        <v>#N/A</v>
      </c>
      <c r="D34" s="286"/>
      <c r="E34" s="286" t="e">
        <f>VLOOKUP(D34,Fichas!$A$2:$E$2001,5,FALSE)</f>
        <v>#N/A</v>
      </c>
      <c r="F34" s="285" t="e">
        <f>VLOOKUP(D34,Fichas!$A$2:$F$2001,6,FALSE)</f>
        <v>#N/A</v>
      </c>
      <c r="G34" s="25"/>
      <c r="H34" s="25"/>
      <c r="J34" s="39" t="e">
        <f>VLOOKUP(I34,Excessões!$A$1:$B$50,2,FALSE)</f>
        <v>#N/A</v>
      </c>
    </row>
    <row r="35" spans="1:10" x14ac:dyDescent="0.25">
      <c r="A35" s="283" t="e">
        <f>VLOOKUP(D35,Fichas!$A$2:$B$2001,2,FALSE)</f>
        <v>#N/A</v>
      </c>
      <c r="B35" s="284" t="e">
        <f>VLOOKUP(D35,Fichas!$A$2:$C$2001,3,FALSE)</f>
        <v>#N/A</v>
      </c>
      <c r="C35" s="285" t="e">
        <f>VLOOKUP(D35,Fichas!$A$2:$D$2001,4,FALSE)</f>
        <v>#N/A</v>
      </c>
      <c r="D35" s="286"/>
      <c r="E35" s="286" t="e">
        <f>VLOOKUP(D35,Fichas!$A$2:$E$2001,5,FALSE)</f>
        <v>#N/A</v>
      </c>
      <c r="F35" s="285" t="e">
        <f>VLOOKUP(D35,Fichas!$A$2:$F$2001,6,FALSE)</f>
        <v>#N/A</v>
      </c>
      <c r="G35" s="25"/>
      <c r="H35" s="25"/>
      <c r="J35" s="39" t="e">
        <f>VLOOKUP(I35,Excessões!$A$1:$B$50,2,FALSE)</f>
        <v>#N/A</v>
      </c>
    </row>
    <row r="36" spans="1:10" x14ac:dyDescent="0.25">
      <c r="A36" s="283" t="e">
        <f>VLOOKUP(D36,Fichas!$A$2:$B$2001,2,FALSE)</f>
        <v>#N/A</v>
      </c>
      <c r="B36" s="284" t="e">
        <f>VLOOKUP(D36,Fichas!$A$2:$C$2001,3,FALSE)</f>
        <v>#N/A</v>
      </c>
      <c r="C36" s="285" t="e">
        <f>VLOOKUP(D36,Fichas!$A$2:$D$2001,4,FALSE)</f>
        <v>#N/A</v>
      </c>
      <c r="D36" s="286"/>
      <c r="E36" s="286" t="e">
        <f>VLOOKUP(D36,Fichas!$A$2:$E$2001,5,FALSE)</f>
        <v>#N/A</v>
      </c>
      <c r="F36" s="285" t="e">
        <f>VLOOKUP(D36,Fichas!$A$2:$F$2001,6,FALSE)</f>
        <v>#N/A</v>
      </c>
      <c r="G36" s="25"/>
      <c r="H36" s="25"/>
      <c r="J36" s="39" t="e">
        <f>VLOOKUP(I36,Excessões!$A$1:$B$50,2,FALSE)</f>
        <v>#N/A</v>
      </c>
    </row>
    <row r="37" spans="1:10" x14ac:dyDescent="0.25">
      <c r="A37" s="283" t="e">
        <f>VLOOKUP(D37,Fichas!$A$2:$B$2001,2,FALSE)</f>
        <v>#N/A</v>
      </c>
      <c r="B37" s="284" t="e">
        <f>VLOOKUP(D37,Fichas!$A$2:$C$2001,3,FALSE)</f>
        <v>#N/A</v>
      </c>
      <c r="C37" s="285" t="e">
        <f>VLOOKUP(D37,Fichas!$A$2:$D$2001,4,FALSE)</f>
        <v>#N/A</v>
      </c>
      <c r="D37" s="286"/>
      <c r="E37" s="286" t="e">
        <f>VLOOKUP(D37,Fichas!$A$2:$E$2001,5,FALSE)</f>
        <v>#N/A</v>
      </c>
      <c r="F37" s="285" t="e">
        <f>VLOOKUP(D37,Fichas!$A$2:$F$2001,6,FALSE)</f>
        <v>#N/A</v>
      </c>
      <c r="G37" s="25"/>
      <c r="H37" s="25"/>
      <c r="J37" s="39" t="e">
        <f>VLOOKUP(I37,Excessões!$A$1:$B$50,2,FALSE)</f>
        <v>#N/A</v>
      </c>
    </row>
    <row r="38" spans="1:10" s="115" customFormat="1" x14ac:dyDescent="0.25">
      <c r="A38" s="283" t="e">
        <f>VLOOKUP(D38,Fichas!$A$2:$B$2001,2,FALSE)</f>
        <v>#N/A</v>
      </c>
      <c r="B38" s="284" t="e">
        <f>VLOOKUP(D38,Fichas!$A$2:$C$2001,3,FALSE)</f>
        <v>#N/A</v>
      </c>
      <c r="C38" s="285" t="e">
        <f>VLOOKUP(D38,Fichas!$A$2:$D$2001,4,FALSE)</f>
        <v>#N/A</v>
      </c>
      <c r="D38" s="116"/>
      <c r="E38" s="286" t="e">
        <f>VLOOKUP(D38,Fichas!$A$2:$E$2001,5,FALSE)</f>
        <v>#N/A</v>
      </c>
      <c r="F38" s="285" t="e">
        <f>VLOOKUP(D38,Fichas!$A$2:$F$2001,6,FALSE)</f>
        <v>#N/A</v>
      </c>
      <c r="G38" s="70"/>
      <c r="H38" s="70"/>
      <c r="I38" s="21"/>
      <c r="J38" s="39" t="e">
        <f>VLOOKUP(I38,Excessões!$A$1:$B$50,2,FALSE)</f>
        <v>#N/A</v>
      </c>
    </row>
    <row r="39" spans="1:10" s="115" customFormat="1" x14ac:dyDescent="0.25">
      <c r="A39" s="283" t="e">
        <f>VLOOKUP(D39,Fichas!$A$2:$B$2001,2,FALSE)</f>
        <v>#N/A</v>
      </c>
      <c r="B39" s="284" t="e">
        <f>VLOOKUP(D39,Fichas!$A$2:$C$2001,3,FALSE)</f>
        <v>#N/A</v>
      </c>
      <c r="C39" s="285" t="e">
        <f>VLOOKUP(D39,Fichas!$A$2:$D$2001,4,FALSE)</f>
        <v>#N/A</v>
      </c>
      <c r="D39" s="116"/>
      <c r="E39" s="286" t="e">
        <f>VLOOKUP(D39,Fichas!$A$2:$E$2001,5,FALSE)</f>
        <v>#N/A</v>
      </c>
      <c r="F39" s="285" t="e">
        <f>VLOOKUP(D39,Fichas!$A$2:$F$2001,6,FALSE)</f>
        <v>#N/A</v>
      </c>
      <c r="G39" s="70"/>
      <c r="H39" s="70"/>
      <c r="I39" s="21"/>
      <c r="J39" s="39" t="e">
        <f>VLOOKUP(I39,Excessões!$A$1:$B$50,2,FALSE)</f>
        <v>#N/A</v>
      </c>
    </row>
    <row r="40" spans="1:10" s="115" customFormat="1" x14ac:dyDescent="0.25">
      <c r="A40" s="283" t="e">
        <f>VLOOKUP(D40,Fichas!$A$2:$B$2001,2,FALSE)</f>
        <v>#N/A</v>
      </c>
      <c r="B40" s="284" t="e">
        <f>VLOOKUP(D40,Fichas!$A$2:$C$2001,3,FALSE)</f>
        <v>#N/A</v>
      </c>
      <c r="C40" s="285" t="e">
        <f>VLOOKUP(D40,Fichas!$A$2:$D$2001,4,FALSE)</f>
        <v>#N/A</v>
      </c>
      <c r="D40" s="116"/>
      <c r="E40" s="286" t="e">
        <f>VLOOKUP(D40,Fichas!$A$2:$E$2001,5,FALSE)</f>
        <v>#N/A</v>
      </c>
      <c r="F40" s="285" t="e">
        <f>VLOOKUP(D40,Fichas!$A$2:$F$2001,6,FALSE)</f>
        <v>#N/A</v>
      </c>
      <c r="G40" s="70"/>
      <c r="H40" s="70"/>
      <c r="I40" s="21"/>
      <c r="J40" s="39" t="e">
        <f>VLOOKUP(I40,Excessões!$A$1:$B$50,2,FALSE)</f>
        <v>#N/A</v>
      </c>
    </row>
    <row r="41" spans="1:10" s="115" customFormat="1" x14ac:dyDescent="0.25">
      <c r="A41" s="283" t="e">
        <f>VLOOKUP(D41,Fichas!$A$2:$B$2001,2,FALSE)</f>
        <v>#N/A</v>
      </c>
      <c r="B41" s="284" t="e">
        <f>VLOOKUP(D41,Fichas!$A$2:$C$2001,3,FALSE)</f>
        <v>#N/A</v>
      </c>
      <c r="C41" s="285" t="e">
        <f>VLOOKUP(D41,Fichas!$A$2:$D$2001,4,FALSE)</f>
        <v>#N/A</v>
      </c>
      <c r="D41" s="232"/>
      <c r="E41" s="286" t="e">
        <f>VLOOKUP(D41,Fichas!$A$2:$E$2001,5,FALSE)</f>
        <v>#N/A</v>
      </c>
      <c r="F41" s="285" t="e">
        <f>VLOOKUP(D41,Fichas!$A$2:$F$2001,6,FALSE)</f>
        <v>#N/A</v>
      </c>
      <c r="G41" s="70"/>
      <c r="H41" s="70"/>
      <c r="I41" s="21"/>
      <c r="J41" s="39" t="e">
        <f>VLOOKUP(I41,Excessões!$A$1:$B$50,2,FALSE)</f>
        <v>#N/A</v>
      </c>
    </row>
    <row r="42" spans="1:10" x14ac:dyDescent="0.25">
      <c r="A42" s="283" t="e">
        <f>VLOOKUP(D42,Fichas!$A$2:$B$2001,2,FALSE)</f>
        <v>#N/A</v>
      </c>
      <c r="B42" s="284" t="e">
        <f>VLOOKUP(D42,Fichas!$A$2:$C$2001,3,FALSE)</f>
        <v>#N/A</v>
      </c>
      <c r="C42" s="285" t="e">
        <f>VLOOKUP(D42,Fichas!$A$2:$D$2001,4,FALSE)</f>
        <v>#N/A</v>
      </c>
      <c r="D42" s="26"/>
      <c r="E42" s="286" t="e">
        <f>VLOOKUP(D42,Fichas!$A$2:$E$2001,5,FALSE)</f>
        <v>#N/A</v>
      </c>
      <c r="F42" s="285" t="e">
        <f>VLOOKUP(D42,Fichas!$A$2:$F$2001,6,FALSE)</f>
        <v>#N/A</v>
      </c>
      <c r="G42" s="27"/>
      <c r="H42" s="27"/>
      <c r="J42" s="39" t="e">
        <f>VLOOKUP(I42,Excessões!$A$1:$B$50,2,FALSE)</f>
        <v>#N/A</v>
      </c>
    </row>
    <row r="43" spans="1:10" x14ac:dyDescent="0.25">
      <c r="A43" s="283" t="e">
        <f>VLOOKUP(D43,Fichas!$A$2:$B$2001,2,FALSE)</f>
        <v>#N/A</v>
      </c>
      <c r="B43" s="284" t="e">
        <f>VLOOKUP(D43,Fichas!$A$2:$C$2001,3,FALSE)</f>
        <v>#N/A</v>
      </c>
      <c r="C43" s="285" t="e">
        <f>VLOOKUP(D43,Fichas!$A$2:$D$2001,4,FALSE)</f>
        <v>#N/A</v>
      </c>
      <c r="D43" s="26"/>
      <c r="E43" s="286" t="e">
        <f>VLOOKUP(D43,Fichas!$A$2:$E$2001,5,FALSE)</f>
        <v>#N/A</v>
      </c>
      <c r="F43" s="285" t="e">
        <f>VLOOKUP(D43,Fichas!$A$2:$F$2001,6,FALSE)</f>
        <v>#N/A</v>
      </c>
      <c r="G43" s="27"/>
      <c r="H43" s="27"/>
      <c r="J43" s="39" t="e">
        <f>VLOOKUP(I43,Excessões!$A$1:$B$50,2,FALSE)</f>
        <v>#N/A</v>
      </c>
    </row>
    <row r="44" spans="1:10" x14ac:dyDescent="0.25">
      <c r="A44" s="283" t="e">
        <f>VLOOKUP(D44,Fichas!$A$2:$B$2001,2,FALSE)</f>
        <v>#N/A</v>
      </c>
      <c r="B44" s="284" t="e">
        <f>VLOOKUP(D44,Fichas!$A$2:$C$2001,3,FALSE)</f>
        <v>#N/A</v>
      </c>
      <c r="C44" s="285" t="e">
        <f>VLOOKUP(D44,Fichas!$A$2:$D$2001,4,FALSE)</f>
        <v>#N/A</v>
      </c>
      <c r="D44" s="26"/>
      <c r="E44" s="286" t="e">
        <f>VLOOKUP(D44,Fichas!$A$2:$E$2001,5,FALSE)</f>
        <v>#N/A</v>
      </c>
      <c r="F44" s="285" t="e">
        <f>VLOOKUP(D44,Fichas!$A$2:$F$2001,6,FALSE)</f>
        <v>#N/A</v>
      </c>
      <c r="G44" s="27"/>
      <c r="H44" s="27"/>
      <c r="J44" s="39" t="e">
        <f>VLOOKUP(I44,Excessões!$A$1:$B$50,2,FALSE)</f>
        <v>#N/A</v>
      </c>
    </row>
    <row r="45" spans="1:10" x14ac:dyDescent="0.25">
      <c r="A45" s="283" t="e">
        <f>VLOOKUP(D45,Fichas!$A$2:$B$2001,2,FALSE)</f>
        <v>#N/A</v>
      </c>
      <c r="B45" s="284" t="e">
        <f>VLOOKUP(D45,Fichas!$A$2:$C$2001,3,FALSE)</f>
        <v>#N/A</v>
      </c>
      <c r="C45" s="285" t="e">
        <f>VLOOKUP(D45,Fichas!$A$2:$D$2001,4,FALSE)</f>
        <v>#N/A</v>
      </c>
      <c r="D45" s="26"/>
      <c r="E45" s="286" t="e">
        <f>VLOOKUP(D45,Fichas!$A$2:$E$2001,5,FALSE)</f>
        <v>#N/A</v>
      </c>
      <c r="F45" s="285" t="e">
        <f>VLOOKUP(D45,Fichas!$A$2:$F$2001,6,FALSE)</f>
        <v>#N/A</v>
      </c>
      <c r="G45" s="27"/>
      <c r="H45" s="27"/>
      <c r="J45" s="39" t="e">
        <f>VLOOKUP(I45,Excessões!$A$1:$B$50,2,FALSE)</f>
        <v>#N/A</v>
      </c>
    </row>
    <row r="46" spans="1:10" x14ac:dyDescent="0.25">
      <c r="A46" s="283" t="e">
        <f>VLOOKUP(D46,Fichas!$A$2:$B$2001,2,FALSE)</f>
        <v>#N/A</v>
      </c>
      <c r="B46" s="284" t="e">
        <f>VLOOKUP(D46,Fichas!$A$2:$C$2001,3,FALSE)</f>
        <v>#N/A</v>
      </c>
      <c r="C46" s="285" t="e">
        <f>VLOOKUP(D46,Fichas!$A$2:$D$2001,4,FALSE)</f>
        <v>#N/A</v>
      </c>
      <c r="D46" s="26"/>
      <c r="E46" s="286" t="e">
        <f>VLOOKUP(D46,Fichas!$A$2:$E$2001,5,FALSE)</f>
        <v>#N/A</v>
      </c>
      <c r="F46" s="285" t="e">
        <f>VLOOKUP(D46,Fichas!$A$2:$F$2001,6,FALSE)</f>
        <v>#N/A</v>
      </c>
      <c r="G46" s="27"/>
      <c r="H46" s="27"/>
      <c r="J46" s="39" t="e">
        <f>VLOOKUP(I46,Excessões!$A$1:$B$50,2,FALSE)</f>
        <v>#N/A</v>
      </c>
    </row>
    <row r="47" spans="1:10" x14ac:dyDescent="0.25">
      <c r="A47" s="283" t="e">
        <f>VLOOKUP(D47,Fichas!$A$2:$B$2001,2,FALSE)</f>
        <v>#N/A</v>
      </c>
      <c r="B47" s="284" t="e">
        <f>VLOOKUP(D47,Fichas!$A$2:$C$2001,3,FALSE)</f>
        <v>#N/A</v>
      </c>
      <c r="C47" s="285" t="e">
        <f>VLOOKUP(D47,Fichas!$A$2:$D$2001,4,FALSE)</f>
        <v>#N/A</v>
      </c>
      <c r="D47" s="26"/>
      <c r="E47" s="286" t="e">
        <f>VLOOKUP(D47,Fichas!$A$2:$E$2001,5,FALSE)</f>
        <v>#N/A</v>
      </c>
      <c r="F47" s="285" t="e">
        <f>VLOOKUP(D47,Fichas!$A$2:$F$2001,6,FALSE)</f>
        <v>#N/A</v>
      </c>
      <c r="G47" s="27"/>
      <c r="H47" s="27"/>
      <c r="J47" s="39" t="e">
        <f>VLOOKUP(I47,Excessões!$A$1:$B$50,2,FALSE)</f>
        <v>#N/A</v>
      </c>
    </row>
    <row r="48" spans="1:10" x14ac:dyDescent="0.25">
      <c r="A48" s="283" t="e">
        <f>VLOOKUP(D48,Fichas!$A$2:$B$2001,2,FALSE)</f>
        <v>#N/A</v>
      </c>
      <c r="B48" s="284" t="e">
        <f>VLOOKUP(D48,Fichas!$A$2:$C$2001,3,FALSE)</f>
        <v>#N/A</v>
      </c>
      <c r="C48" s="285" t="e">
        <f>VLOOKUP(D48,Fichas!$A$2:$D$2001,4,FALSE)</f>
        <v>#N/A</v>
      </c>
      <c r="D48" s="26"/>
      <c r="E48" s="286" t="e">
        <f>VLOOKUP(D48,Fichas!$A$2:$E$2001,5,FALSE)</f>
        <v>#N/A</v>
      </c>
      <c r="F48" s="285" t="e">
        <f>VLOOKUP(D48,Fichas!$A$2:$F$2001,6,FALSE)</f>
        <v>#N/A</v>
      </c>
      <c r="G48" s="27"/>
      <c r="H48" s="27"/>
      <c r="J48" s="39" t="e">
        <f>VLOOKUP(I48,Excessões!$A$1:$B$50,2,FALSE)</f>
        <v>#N/A</v>
      </c>
    </row>
    <row r="49" spans="1:10" x14ac:dyDescent="0.25">
      <c r="A49" s="283" t="e">
        <f>VLOOKUP(D49,Fichas!$A$2:$B$2001,2,FALSE)</f>
        <v>#N/A</v>
      </c>
      <c r="B49" s="284" t="e">
        <f>VLOOKUP(D49,Fichas!$A$2:$C$2001,3,FALSE)</f>
        <v>#N/A</v>
      </c>
      <c r="C49" s="285" t="e">
        <f>VLOOKUP(D49,Fichas!$A$2:$D$2001,4,FALSE)</f>
        <v>#N/A</v>
      </c>
      <c r="D49" s="26"/>
      <c r="E49" s="286" t="e">
        <f>VLOOKUP(D49,Fichas!$A$2:$E$2001,5,FALSE)</f>
        <v>#N/A</v>
      </c>
      <c r="F49" s="285" t="e">
        <f>VLOOKUP(D49,Fichas!$A$2:$F$2001,6,FALSE)</f>
        <v>#N/A</v>
      </c>
      <c r="G49" s="27"/>
      <c r="H49" s="27"/>
      <c r="J49" s="39" t="e">
        <f>VLOOKUP(I49,Excessões!$A$1:$B$50,2,FALSE)</f>
        <v>#N/A</v>
      </c>
    </row>
    <row r="50" spans="1:10" x14ac:dyDescent="0.25">
      <c r="A50" s="283" t="e">
        <f>VLOOKUP(D50,Fichas!$A$2:$B$2001,2,FALSE)</f>
        <v>#N/A</v>
      </c>
      <c r="B50" s="284" t="e">
        <f>VLOOKUP(D50,Fichas!$A$2:$C$2001,3,FALSE)</f>
        <v>#N/A</v>
      </c>
      <c r="C50" s="285" t="e">
        <f>VLOOKUP(D50,Fichas!$A$2:$D$2001,4,FALSE)</f>
        <v>#N/A</v>
      </c>
      <c r="D50" s="26"/>
      <c r="E50" s="286" t="e">
        <f>VLOOKUP(D50,Fichas!$A$2:$E$2001,5,FALSE)</f>
        <v>#N/A</v>
      </c>
      <c r="F50" s="285" t="e">
        <f>VLOOKUP(D50,Fichas!$A$2:$F$2001,6,FALSE)</f>
        <v>#N/A</v>
      </c>
      <c r="G50" s="27"/>
      <c r="H50" s="27"/>
      <c r="J50" s="39" t="e">
        <f>VLOOKUP(I50,Excessões!$A$1:$B$50,2,FALSE)</f>
        <v>#N/A</v>
      </c>
    </row>
    <row r="51" spans="1:10" x14ac:dyDescent="0.25">
      <c r="A51" s="283" t="e">
        <f>VLOOKUP(D51,Fichas!$A$2:$B$2001,2,FALSE)</f>
        <v>#N/A</v>
      </c>
      <c r="B51" s="284" t="e">
        <f>VLOOKUP(D51,Fichas!$A$2:$C$2001,3,FALSE)</f>
        <v>#N/A</v>
      </c>
      <c r="C51" s="285" t="e">
        <f>VLOOKUP(D51,Fichas!$A$2:$D$2001,4,FALSE)</f>
        <v>#N/A</v>
      </c>
      <c r="D51" s="26"/>
      <c r="E51" s="286" t="e">
        <f>VLOOKUP(D51,Fichas!$A$2:$E$2001,5,FALSE)</f>
        <v>#N/A</v>
      </c>
      <c r="F51" s="285" t="e">
        <f>VLOOKUP(D51,Fichas!$A$2:$F$2001,6,FALSE)</f>
        <v>#N/A</v>
      </c>
      <c r="G51" s="27"/>
      <c r="H51" s="27"/>
      <c r="J51" s="39" t="e">
        <f>VLOOKUP(I51,Excessões!$A$1:$B$50,2,FALSE)</f>
        <v>#N/A</v>
      </c>
    </row>
    <row r="52" spans="1:10" x14ac:dyDescent="0.25">
      <c r="A52" s="283" t="e">
        <f>VLOOKUP(D52,Fichas!$A$2:$B$2001,2,FALSE)</f>
        <v>#N/A</v>
      </c>
      <c r="B52" s="284" t="e">
        <f>VLOOKUP(D52,Fichas!$A$2:$C$2001,3,FALSE)</f>
        <v>#N/A</v>
      </c>
      <c r="C52" s="285" t="e">
        <f>VLOOKUP(D52,Fichas!$A$2:$D$2001,4,FALSE)</f>
        <v>#N/A</v>
      </c>
      <c r="D52" s="26"/>
      <c r="E52" s="286" t="e">
        <f>VLOOKUP(D52,Fichas!$A$2:$E$2001,5,FALSE)</f>
        <v>#N/A</v>
      </c>
      <c r="F52" s="285" t="e">
        <f>VLOOKUP(D52,Fichas!$A$2:$F$2001,6,FALSE)</f>
        <v>#N/A</v>
      </c>
      <c r="G52" s="27"/>
      <c r="H52" s="27"/>
      <c r="J52" s="39" t="e">
        <f>VLOOKUP(I52,Excessões!$A$1:$B$50,2,FALSE)</f>
        <v>#N/A</v>
      </c>
    </row>
    <row r="53" spans="1:10" x14ac:dyDescent="0.25">
      <c r="A53" s="283" t="e">
        <f>VLOOKUP(D53,Fichas!$A$2:$B$2001,2,FALSE)</f>
        <v>#N/A</v>
      </c>
      <c r="B53" s="284" t="e">
        <f>VLOOKUP(D53,Fichas!$A$2:$C$2001,3,FALSE)</f>
        <v>#N/A</v>
      </c>
      <c r="C53" s="285" t="e">
        <f>VLOOKUP(D53,Fichas!$A$2:$D$2001,4,FALSE)</f>
        <v>#N/A</v>
      </c>
      <c r="D53" s="26"/>
      <c r="E53" s="286" t="e">
        <f>VLOOKUP(D53,Fichas!$A$2:$E$2001,5,FALSE)</f>
        <v>#N/A</v>
      </c>
      <c r="F53" s="285" t="e">
        <f>VLOOKUP(D53,Fichas!$A$2:$F$2001,6,FALSE)</f>
        <v>#N/A</v>
      </c>
      <c r="G53" s="27"/>
      <c r="H53" s="27"/>
      <c r="J53" s="39" t="e">
        <f>VLOOKUP(I53,Excessões!$A$1:$B$50,2,FALSE)</f>
        <v>#N/A</v>
      </c>
    </row>
    <row r="54" spans="1:10" s="115" customFormat="1" x14ac:dyDescent="0.25">
      <c r="A54" s="283" t="e">
        <f>VLOOKUP(D54,Fichas!$A$2:$B$2001,2,FALSE)</f>
        <v>#N/A</v>
      </c>
      <c r="B54" s="284" t="e">
        <f>VLOOKUP(D54,Fichas!$A$2:$C$2001,3,FALSE)</f>
        <v>#N/A</v>
      </c>
      <c r="C54" s="285" t="e">
        <f>VLOOKUP(D54,Fichas!$A$2:$D$2001,4,FALSE)</f>
        <v>#N/A</v>
      </c>
      <c r="D54" s="287"/>
      <c r="E54" s="286" t="e">
        <f>VLOOKUP(D54,Fichas!$A$2:$E$2001,5,FALSE)</f>
        <v>#N/A</v>
      </c>
      <c r="F54" s="285" t="e">
        <f>VLOOKUP(D54,Fichas!$A$2:$F$2001,6,FALSE)</f>
        <v>#N/A</v>
      </c>
      <c r="G54" s="114"/>
      <c r="H54" s="114"/>
      <c r="I54" s="21"/>
      <c r="J54" s="39" t="e">
        <f>VLOOKUP(I54,Excessões!$A$1:$B$50,2,FALSE)</f>
        <v>#N/A</v>
      </c>
    </row>
    <row r="55" spans="1:10" x14ac:dyDescent="0.25">
      <c r="A55" s="283" t="e">
        <f>VLOOKUP(D55,Fichas!$A$2:$B$2001,2,FALSE)</f>
        <v>#N/A</v>
      </c>
      <c r="B55" s="284" t="e">
        <f>VLOOKUP(D55,Fichas!$A$2:$C$2001,3,FALSE)</f>
        <v>#N/A</v>
      </c>
      <c r="C55" s="285" t="e">
        <f>VLOOKUP(D55,Fichas!$A$2:$D$2001,4,FALSE)</f>
        <v>#N/A</v>
      </c>
      <c r="D55" s="286"/>
      <c r="E55" s="286" t="e">
        <f>VLOOKUP(D55,Fichas!$A$2:$E$2001,5,FALSE)</f>
        <v>#N/A</v>
      </c>
      <c r="F55" s="285" t="e">
        <f>VLOOKUP(D55,Fichas!$A$2:$F$2001,6,FALSE)</f>
        <v>#N/A</v>
      </c>
      <c r="G55" s="25"/>
      <c r="H55" s="25"/>
      <c r="J55" s="39" t="e">
        <f>VLOOKUP(I55,Excessões!$A$1:$B$50,2,FALSE)</f>
        <v>#N/A</v>
      </c>
    </row>
    <row r="56" spans="1:10" x14ac:dyDescent="0.25">
      <c r="A56" s="283" t="e">
        <f>VLOOKUP(D56,Fichas!$A$2:$B$2001,2,FALSE)</f>
        <v>#N/A</v>
      </c>
      <c r="B56" s="284" t="e">
        <f>VLOOKUP(D56,Fichas!$A$2:$C$2001,3,FALSE)</f>
        <v>#N/A</v>
      </c>
      <c r="C56" s="285" t="e">
        <f>VLOOKUP(D56,Fichas!$A$2:$D$2001,4,FALSE)</f>
        <v>#N/A</v>
      </c>
      <c r="D56" s="26"/>
      <c r="E56" s="286" t="e">
        <f>VLOOKUP(D56,Fichas!$A$2:$E$2001,5,FALSE)</f>
        <v>#N/A</v>
      </c>
      <c r="F56" s="285" t="e">
        <f>VLOOKUP(D56,Fichas!$A$2:$F$2001,6,FALSE)</f>
        <v>#N/A</v>
      </c>
      <c r="G56" s="27"/>
      <c r="H56" s="27"/>
      <c r="J56" s="39" t="e">
        <f>VLOOKUP(I56,Excessões!$A$1:$B$50,2,FALSE)</f>
        <v>#N/A</v>
      </c>
    </row>
    <row r="57" spans="1:10" x14ac:dyDescent="0.25">
      <c r="A57" s="283" t="e">
        <f>VLOOKUP(D57,Fichas!$A$2:$B$2001,2,FALSE)</f>
        <v>#N/A</v>
      </c>
      <c r="B57" s="284" t="e">
        <f>VLOOKUP(D57,Fichas!$A$2:$C$2001,3,FALSE)</f>
        <v>#N/A</v>
      </c>
      <c r="C57" s="285" t="e">
        <f>VLOOKUP(D57,Fichas!$A$2:$D$2001,4,FALSE)</f>
        <v>#N/A</v>
      </c>
      <c r="D57" s="26"/>
      <c r="E57" s="286" t="e">
        <f>VLOOKUP(D57,Fichas!$A$2:$E$2001,5,FALSE)</f>
        <v>#N/A</v>
      </c>
      <c r="F57" s="285" t="e">
        <f>VLOOKUP(D57,Fichas!$A$2:$F$2001,6,FALSE)</f>
        <v>#N/A</v>
      </c>
      <c r="G57" s="27"/>
      <c r="H57" s="27"/>
      <c r="J57" s="39" t="e">
        <f>VLOOKUP(I57,Excessões!$A$1:$B$50,2,FALSE)</f>
        <v>#N/A</v>
      </c>
    </row>
    <row r="58" spans="1:10" x14ac:dyDescent="0.25">
      <c r="A58" s="283" t="e">
        <f>VLOOKUP(D58,Fichas!$A$2:$B$2001,2,FALSE)</f>
        <v>#N/A</v>
      </c>
      <c r="B58" s="284" t="e">
        <f>VLOOKUP(D58,Fichas!$A$2:$C$2001,3,FALSE)</f>
        <v>#N/A</v>
      </c>
      <c r="C58" s="285" t="e">
        <f>VLOOKUP(D58,Fichas!$A$2:$D$2001,4,FALSE)</f>
        <v>#N/A</v>
      </c>
      <c r="D58" s="26"/>
      <c r="E58" s="286" t="e">
        <f>VLOOKUP(D58,Fichas!$A$2:$E$2001,5,FALSE)</f>
        <v>#N/A</v>
      </c>
      <c r="F58" s="285" t="e">
        <f>VLOOKUP(D58,Fichas!$A$2:$F$2001,6,FALSE)</f>
        <v>#N/A</v>
      </c>
      <c r="G58" s="27"/>
      <c r="H58" s="27"/>
      <c r="J58" s="39" t="e">
        <f>VLOOKUP(I58,Excessões!$A$1:$B$50,2,FALSE)</f>
        <v>#N/A</v>
      </c>
    </row>
    <row r="59" spans="1:10" x14ac:dyDescent="0.25">
      <c r="A59" s="283" t="e">
        <f>VLOOKUP(D59,Fichas!$A$2:$B$2001,2,FALSE)</f>
        <v>#N/A</v>
      </c>
      <c r="B59" s="284" t="e">
        <f>VLOOKUP(D59,Fichas!$A$2:$C$2001,3,FALSE)</f>
        <v>#N/A</v>
      </c>
      <c r="C59" s="285" t="e">
        <f>VLOOKUP(D59,Fichas!$A$2:$D$2001,4,FALSE)</f>
        <v>#N/A</v>
      </c>
      <c r="D59" s="26"/>
      <c r="E59" s="286" t="e">
        <f>VLOOKUP(D59,Fichas!$A$2:$E$2001,5,FALSE)</f>
        <v>#N/A</v>
      </c>
      <c r="F59" s="285" t="e">
        <f>VLOOKUP(D59,Fichas!$A$2:$F$2001,6,FALSE)</f>
        <v>#N/A</v>
      </c>
      <c r="G59" s="27"/>
      <c r="H59" s="27"/>
      <c r="J59" s="39" t="e">
        <f>VLOOKUP(I59,Excessões!$A$1:$B$50,2,FALSE)</f>
        <v>#N/A</v>
      </c>
    </row>
    <row r="60" spans="1:10" x14ac:dyDescent="0.25">
      <c r="A60" s="283" t="e">
        <f>VLOOKUP(D60,Fichas!$A$2:$B$2001,2,FALSE)</f>
        <v>#N/A</v>
      </c>
      <c r="B60" s="284" t="e">
        <f>VLOOKUP(D60,Fichas!$A$2:$C$2001,3,FALSE)</f>
        <v>#N/A</v>
      </c>
      <c r="C60" s="285" t="e">
        <f>VLOOKUP(D60,Fichas!$A$2:$D$2001,4,FALSE)</f>
        <v>#N/A</v>
      </c>
      <c r="D60" s="26"/>
      <c r="E60" s="286" t="e">
        <f>VLOOKUP(D60,Fichas!$A$2:$E$2001,5,FALSE)</f>
        <v>#N/A</v>
      </c>
      <c r="F60" s="285" t="e">
        <f>VLOOKUP(D60,Fichas!$A$2:$F$2001,6,FALSE)</f>
        <v>#N/A</v>
      </c>
      <c r="G60" s="27"/>
      <c r="H60" s="27"/>
      <c r="J60" s="39" t="e">
        <f>VLOOKUP(I60,Excessões!$A$1:$B$50,2,FALSE)</f>
        <v>#N/A</v>
      </c>
    </row>
    <row r="61" spans="1:10" x14ac:dyDescent="0.25">
      <c r="A61" s="283" t="e">
        <f>VLOOKUP(D61,Fichas!$A$2:$B$2001,2,FALSE)</f>
        <v>#N/A</v>
      </c>
      <c r="B61" s="284" t="e">
        <f>VLOOKUP(D61,Fichas!$A$2:$C$2001,3,FALSE)</f>
        <v>#N/A</v>
      </c>
      <c r="C61" s="285" t="e">
        <f>VLOOKUP(D61,Fichas!$A$2:$D$2001,4,FALSE)</f>
        <v>#N/A</v>
      </c>
      <c r="D61" s="26"/>
      <c r="E61" s="286" t="e">
        <f>VLOOKUP(D61,Fichas!$A$2:$E$2001,5,FALSE)</f>
        <v>#N/A</v>
      </c>
      <c r="F61" s="285" t="e">
        <f>VLOOKUP(D61,Fichas!$A$2:$F$2001,6,FALSE)</f>
        <v>#N/A</v>
      </c>
      <c r="G61" s="27"/>
      <c r="H61" s="27"/>
      <c r="J61" s="39" t="e">
        <f>VLOOKUP(I61,Excessões!$A$1:$B$50,2,FALSE)</f>
        <v>#N/A</v>
      </c>
    </row>
    <row r="62" spans="1:10" x14ac:dyDescent="0.25">
      <c r="A62" s="283" t="e">
        <f>VLOOKUP(D62,Fichas!$A$2:$B$2001,2,FALSE)</f>
        <v>#N/A</v>
      </c>
      <c r="B62" s="284" t="e">
        <f>VLOOKUP(D62,Fichas!$A$2:$C$2001,3,FALSE)</f>
        <v>#N/A</v>
      </c>
      <c r="C62" s="285" t="e">
        <f>VLOOKUP(D62,Fichas!$A$2:$D$2001,4,FALSE)</f>
        <v>#N/A</v>
      </c>
      <c r="D62" s="26"/>
      <c r="E62" s="286" t="e">
        <f>VLOOKUP(D62,Fichas!$A$2:$E$2001,5,FALSE)</f>
        <v>#N/A</v>
      </c>
      <c r="F62" s="285" t="e">
        <f>VLOOKUP(D62,Fichas!$A$2:$F$2001,6,FALSE)</f>
        <v>#N/A</v>
      </c>
      <c r="G62" s="27"/>
      <c r="H62" s="27"/>
      <c r="J62" s="39" t="e">
        <f>VLOOKUP(I62,Excessões!$A$1:$B$50,2,FALSE)</f>
        <v>#N/A</v>
      </c>
    </row>
    <row r="63" spans="1:10" x14ac:dyDescent="0.25">
      <c r="A63" s="283" t="e">
        <f>VLOOKUP(D63,Fichas!$A$2:$B$2001,2,FALSE)</f>
        <v>#N/A</v>
      </c>
      <c r="B63" s="284" t="e">
        <f>VLOOKUP(D63,Fichas!$A$2:$C$2001,3,FALSE)</f>
        <v>#N/A</v>
      </c>
      <c r="C63" s="285" t="e">
        <f>VLOOKUP(D63,Fichas!$A$2:$D$2001,4,FALSE)</f>
        <v>#N/A</v>
      </c>
      <c r="D63" s="26"/>
      <c r="E63" s="286" t="e">
        <f>VLOOKUP(D63,Fichas!$A$2:$E$2001,5,FALSE)</f>
        <v>#N/A</v>
      </c>
      <c r="F63" s="285" t="e">
        <f>VLOOKUP(D63,Fichas!$A$2:$F$2001,6,FALSE)</f>
        <v>#N/A</v>
      </c>
      <c r="G63" s="27"/>
      <c r="H63" s="27"/>
      <c r="J63" s="39" t="e">
        <f>VLOOKUP(I63,Excessões!$A$1:$B$50,2,FALSE)</f>
        <v>#N/A</v>
      </c>
    </row>
    <row r="64" spans="1:10" x14ac:dyDescent="0.25">
      <c r="A64" s="283" t="e">
        <f>VLOOKUP(D64,Fichas!$A$2:$B$2001,2,FALSE)</f>
        <v>#N/A</v>
      </c>
      <c r="B64" s="284" t="e">
        <f>VLOOKUP(D64,Fichas!$A$2:$C$2001,3,FALSE)</f>
        <v>#N/A</v>
      </c>
      <c r="C64" s="285" t="e">
        <f>VLOOKUP(D64,Fichas!$A$2:$D$2001,4,FALSE)</f>
        <v>#N/A</v>
      </c>
      <c r="D64" s="26"/>
      <c r="E64" s="286" t="e">
        <f>VLOOKUP(D64,Fichas!$A$2:$E$2001,5,FALSE)</f>
        <v>#N/A</v>
      </c>
      <c r="F64" s="285" t="e">
        <f>VLOOKUP(D64,Fichas!$A$2:$F$2001,6,FALSE)</f>
        <v>#N/A</v>
      </c>
      <c r="G64" s="27"/>
      <c r="H64" s="27"/>
      <c r="J64" s="39" t="e">
        <f>VLOOKUP(I64,Excessões!$A$1:$B$50,2,FALSE)</f>
        <v>#N/A</v>
      </c>
    </row>
    <row r="65" spans="1:10" x14ac:dyDescent="0.25">
      <c r="A65" s="283" t="e">
        <f>VLOOKUP(D65,Fichas!$A$2:$B$2001,2,FALSE)</f>
        <v>#N/A</v>
      </c>
      <c r="B65" s="284" t="e">
        <f>VLOOKUP(D65,Fichas!$A$2:$C$2001,3,FALSE)</f>
        <v>#N/A</v>
      </c>
      <c r="C65" s="285" t="e">
        <f>VLOOKUP(D65,Fichas!$A$2:$D$2001,4,FALSE)</f>
        <v>#N/A</v>
      </c>
      <c r="D65" s="26"/>
      <c r="E65" s="286" t="e">
        <f>VLOOKUP(D65,Fichas!$A$2:$E$2001,5,FALSE)</f>
        <v>#N/A</v>
      </c>
      <c r="F65" s="285" t="e">
        <f>VLOOKUP(D65,Fichas!$A$2:$F$2001,6,FALSE)</f>
        <v>#N/A</v>
      </c>
      <c r="G65" s="27"/>
      <c r="H65" s="70"/>
      <c r="J65" s="39" t="e">
        <f>VLOOKUP(I65,Excessões!$A$1:$B$50,2,FALSE)</f>
        <v>#N/A</v>
      </c>
    </row>
    <row r="66" spans="1:10" x14ac:dyDescent="0.25">
      <c r="A66" s="283" t="e">
        <f>VLOOKUP(D66,Fichas!$A$2:$B$2001,2,FALSE)</f>
        <v>#N/A</v>
      </c>
      <c r="B66" s="284" t="e">
        <f>VLOOKUP(D66,Fichas!$A$2:$C$2001,3,FALSE)</f>
        <v>#N/A</v>
      </c>
      <c r="C66" s="285" t="e">
        <f>VLOOKUP(D66,Fichas!$A$2:$D$2001,4,FALSE)</f>
        <v>#N/A</v>
      </c>
      <c r="D66" s="26"/>
      <c r="E66" s="286" t="e">
        <f>VLOOKUP(D66,Fichas!$A$2:$E$2001,5,FALSE)</f>
        <v>#N/A</v>
      </c>
      <c r="F66" s="285" t="e">
        <f>VLOOKUP(D66,Fichas!$A$2:$F$2001,6,FALSE)</f>
        <v>#N/A</v>
      </c>
      <c r="G66" s="27"/>
      <c r="H66" s="70"/>
      <c r="J66" s="39" t="e">
        <f>VLOOKUP(I66,Excessões!$A$1:$B$50,2,FALSE)</f>
        <v>#N/A</v>
      </c>
    </row>
    <row r="67" spans="1:10" x14ac:dyDescent="0.25">
      <c r="A67" s="283" t="e">
        <f>VLOOKUP(D67,Fichas!$A$2:$B$2001,2,FALSE)</f>
        <v>#N/A</v>
      </c>
      <c r="B67" s="284" t="e">
        <f>VLOOKUP(D67,Fichas!$A$2:$C$2001,3,FALSE)</f>
        <v>#N/A</v>
      </c>
      <c r="C67" s="285" t="e">
        <f>VLOOKUP(D67,Fichas!$A$2:$D$2001,4,FALSE)</f>
        <v>#N/A</v>
      </c>
      <c r="D67" s="26"/>
      <c r="E67" s="286" t="e">
        <f>VLOOKUP(D67,Fichas!$A$2:$E$2001,5,FALSE)</f>
        <v>#N/A</v>
      </c>
      <c r="F67" s="285" t="e">
        <f>VLOOKUP(D67,Fichas!$A$2:$F$2001,6,FALSE)</f>
        <v>#N/A</v>
      </c>
      <c r="G67" s="27"/>
      <c r="H67" s="27"/>
      <c r="J67" s="39" t="e">
        <f>VLOOKUP(I67,Excessões!$A$1:$B$50,2,FALSE)</f>
        <v>#N/A</v>
      </c>
    </row>
    <row r="68" spans="1:10" x14ac:dyDescent="0.25">
      <c r="A68" s="283" t="e">
        <f>VLOOKUP(D68,Fichas!$A$2:$B$2001,2,FALSE)</f>
        <v>#N/A</v>
      </c>
      <c r="B68" s="284" t="e">
        <f>VLOOKUP(D68,Fichas!$A$2:$C$2001,3,FALSE)</f>
        <v>#N/A</v>
      </c>
      <c r="C68" s="285" t="e">
        <f>VLOOKUP(D68,Fichas!$A$2:$D$2001,4,FALSE)</f>
        <v>#N/A</v>
      </c>
      <c r="D68" s="26"/>
      <c r="E68" s="286" t="e">
        <f>VLOOKUP(D68,Fichas!$A$2:$E$2001,5,FALSE)</f>
        <v>#N/A</v>
      </c>
      <c r="F68" s="285" t="e">
        <f>VLOOKUP(D68,Fichas!$A$2:$F$2001,6,FALSE)</f>
        <v>#N/A</v>
      </c>
      <c r="G68" s="27"/>
      <c r="H68" s="27"/>
      <c r="J68" s="39" t="e">
        <f>VLOOKUP(I68,Excessões!$A$1:$B$50,2,FALSE)</f>
        <v>#N/A</v>
      </c>
    </row>
    <row r="69" spans="1:10" x14ac:dyDescent="0.25">
      <c r="A69" s="283" t="e">
        <f>VLOOKUP(D69,Fichas!$A$2:$B$2001,2,FALSE)</f>
        <v>#N/A</v>
      </c>
      <c r="B69" s="284" t="e">
        <f>VLOOKUP(D69,Fichas!$A$2:$C$2001,3,FALSE)</f>
        <v>#N/A</v>
      </c>
      <c r="C69" s="285" t="e">
        <f>VLOOKUP(D69,Fichas!$A$2:$D$2001,4,FALSE)</f>
        <v>#N/A</v>
      </c>
      <c r="D69" s="26"/>
      <c r="E69" s="286" t="e">
        <f>VLOOKUP(D69,Fichas!$A$2:$E$2001,5,FALSE)</f>
        <v>#N/A</v>
      </c>
      <c r="F69" s="285" t="e">
        <f>VLOOKUP(D69,Fichas!$A$2:$F$2001,6,FALSE)</f>
        <v>#N/A</v>
      </c>
      <c r="G69" s="27"/>
      <c r="H69" s="27"/>
      <c r="J69" s="39" t="e">
        <f>VLOOKUP(I69,Excessões!$A$1:$B$50,2,FALSE)</f>
        <v>#N/A</v>
      </c>
    </row>
    <row r="70" spans="1:10" x14ac:dyDescent="0.25">
      <c r="A70" s="283" t="e">
        <f>VLOOKUP(D70,Fichas!$A$2:$B$2001,2,FALSE)</f>
        <v>#N/A</v>
      </c>
      <c r="B70" s="284" t="e">
        <f>VLOOKUP(D70,Fichas!$A$2:$C$2001,3,FALSE)</f>
        <v>#N/A</v>
      </c>
      <c r="C70" s="285" t="e">
        <f>VLOOKUP(D70,Fichas!$A$2:$D$2001,4,FALSE)</f>
        <v>#N/A</v>
      </c>
      <c r="D70" s="26"/>
      <c r="E70" s="286" t="e">
        <f>VLOOKUP(D70,Fichas!$A$2:$E$2001,5,FALSE)</f>
        <v>#N/A</v>
      </c>
      <c r="F70" s="285" t="e">
        <f>VLOOKUP(D70,Fichas!$A$2:$F$2001,6,FALSE)</f>
        <v>#N/A</v>
      </c>
      <c r="G70" s="27"/>
      <c r="H70" s="27"/>
      <c r="J70" s="39" t="e">
        <f>VLOOKUP(I70,Excessões!$A$1:$B$50,2,FALSE)</f>
        <v>#N/A</v>
      </c>
    </row>
    <row r="71" spans="1:10" s="115" customFormat="1" x14ac:dyDescent="0.25">
      <c r="A71" s="283" t="e">
        <f>VLOOKUP(D71,Fichas!$A$2:$B$2001,2,FALSE)</f>
        <v>#N/A</v>
      </c>
      <c r="B71" s="284" t="e">
        <f>VLOOKUP(D71,Fichas!$A$2:$C$2001,3,FALSE)</f>
        <v>#N/A</v>
      </c>
      <c r="C71" s="285" t="e">
        <f>VLOOKUP(D71,Fichas!$A$2:$D$2001,4,FALSE)</f>
        <v>#N/A</v>
      </c>
      <c r="D71" s="116"/>
      <c r="E71" s="286" t="e">
        <f>VLOOKUP(D71,Fichas!$A$2:$E$2001,5,FALSE)</f>
        <v>#N/A</v>
      </c>
      <c r="F71" s="285" t="e">
        <f>VLOOKUP(D71,Fichas!$A$2:$F$2001,6,FALSE)</f>
        <v>#N/A</v>
      </c>
      <c r="G71" s="70"/>
      <c r="H71" s="70"/>
      <c r="I71" s="21"/>
      <c r="J71" s="39" t="e">
        <f>VLOOKUP(I71,Excessões!$A$1:$B$50,2,FALSE)</f>
        <v>#N/A</v>
      </c>
    </row>
    <row r="72" spans="1:10" s="115" customFormat="1" x14ac:dyDescent="0.25">
      <c r="A72" s="283" t="e">
        <f>VLOOKUP(D72,Fichas!$A$2:$B$2001,2,FALSE)</f>
        <v>#N/A</v>
      </c>
      <c r="B72" s="284" t="e">
        <f>VLOOKUP(D72,Fichas!$A$2:$C$2001,3,FALSE)</f>
        <v>#N/A</v>
      </c>
      <c r="C72" s="285" t="e">
        <f>VLOOKUP(D72,Fichas!$A$2:$D$2001,4,FALSE)</f>
        <v>#N/A</v>
      </c>
      <c r="D72" s="116"/>
      <c r="E72" s="286" t="e">
        <f>VLOOKUP(D72,Fichas!$A$2:$E$2001,5,FALSE)</f>
        <v>#N/A</v>
      </c>
      <c r="F72" s="285" t="e">
        <f>VLOOKUP(D72,Fichas!$A$2:$F$2001,6,FALSE)</f>
        <v>#N/A</v>
      </c>
      <c r="G72" s="70"/>
      <c r="H72" s="70"/>
      <c r="I72" s="21"/>
      <c r="J72" s="39" t="e">
        <f>VLOOKUP(I72,Excessões!$A$1:$B$50,2,FALSE)</f>
        <v>#N/A</v>
      </c>
    </row>
    <row r="73" spans="1:10" x14ac:dyDescent="0.25">
      <c r="A73" s="283" t="e">
        <f>VLOOKUP(D73,Fichas!$A$2:$B$2001,2,FALSE)</f>
        <v>#N/A</v>
      </c>
      <c r="B73" s="284" t="e">
        <f>VLOOKUP(D73,Fichas!$A$2:$C$2001,3,FALSE)</f>
        <v>#N/A</v>
      </c>
      <c r="C73" s="285" t="e">
        <f>VLOOKUP(D73,Fichas!$A$2:$D$2001,4,FALSE)</f>
        <v>#N/A</v>
      </c>
      <c r="D73" s="116"/>
      <c r="E73" s="286" t="e">
        <f>VLOOKUP(D73,Fichas!$A$2:$E$2001,5,FALSE)</f>
        <v>#N/A</v>
      </c>
      <c r="F73" s="285" t="e">
        <f>VLOOKUP(D73,Fichas!$A$2:$F$2001,6,FALSE)</f>
        <v>#N/A</v>
      </c>
      <c r="G73" s="70"/>
      <c r="H73" s="70"/>
      <c r="J73" s="39" t="e">
        <f>VLOOKUP(I73,Excessões!$A$1:$B$50,2,FALSE)</f>
        <v>#N/A</v>
      </c>
    </row>
    <row r="74" spans="1:10" s="115" customFormat="1" x14ac:dyDescent="0.25">
      <c r="A74" s="283" t="e">
        <f>VLOOKUP(D74,Fichas!$A$2:$B$2001,2,FALSE)</f>
        <v>#N/A</v>
      </c>
      <c r="B74" s="284" t="e">
        <f>VLOOKUP(D74,Fichas!$A$2:$C$2001,3,FALSE)</f>
        <v>#N/A</v>
      </c>
      <c r="C74" s="285" t="e">
        <f>VLOOKUP(D74,Fichas!$A$2:$D$2001,4,FALSE)</f>
        <v>#N/A</v>
      </c>
      <c r="D74" s="116"/>
      <c r="E74" s="286" t="e">
        <f>VLOOKUP(D74,Fichas!$A$2:$E$2001,5,FALSE)</f>
        <v>#N/A</v>
      </c>
      <c r="F74" s="285" t="e">
        <f>VLOOKUP(D74,Fichas!$A$2:$F$2001,6,FALSE)</f>
        <v>#N/A</v>
      </c>
      <c r="G74" s="70"/>
      <c r="H74" s="70"/>
      <c r="I74" s="21"/>
      <c r="J74" s="39" t="e">
        <f>VLOOKUP(I74,Excessões!$A$1:$B$50,2,FALSE)</f>
        <v>#N/A</v>
      </c>
    </row>
    <row r="75" spans="1:10" x14ac:dyDescent="0.25">
      <c r="A75" s="283" t="e">
        <f>VLOOKUP(D75,Fichas!$A$2:$B$2001,2,FALSE)</f>
        <v>#N/A</v>
      </c>
      <c r="B75" s="284" t="e">
        <f>VLOOKUP(D75,Fichas!$A$2:$C$2001,3,FALSE)</f>
        <v>#N/A</v>
      </c>
      <c r="C75" s="285" t="e">
        <f>VLOOKUP(D75,Fichas!$A$2:$D$2001,4,FALSE)</f>
        <v>#N/A</v>
      </c>
      <c r="D75" s="26"/>
      <c r="E75" s="286" t="e">
        <f>VLOOKUP(D75,Fichas!$A$2:$E$2001,5,FALSE)</f>
        <v>#N/A</v>
      </c>
      <c r="F75" s="285" t="e">
        <f>VLOOKUP(D75,Fichas!$A$2:$F$2001,6,FALSE)</f>
        <v>#N/A</v>
      </c>
      <c r="G75" s="27"/>
      <c r="H75" s="27"/>
      <c r="J75" s="39" t="e">
        <f>VLOOKUP(I75,Excessões!$A$1:$B$50,2,FALSE)</f>
        <v>#N/A</v>
      </c>
    </row>
    <row r="76" spans="1:10" x14ac:dyDescent="0.25">
      <c r="A76" s="283" t="e">
        <f>VLOOKUP(D76,Fichas!$A$2:$B$2001,2,FALSE)</f>
        <v>#N/A</v>
      </c>
      <c r="B76" s="284" t="e">
        <f>VLOOKUP(D76,Fichas!$A$2:$C$2001,3,FALSE)</f>
        <v>#N/A</v>
      </c>
      <c r="C76" s="285" t="e">
        <f>VLOOKUP(D76,Fichas!$A$2:$D$2001,4,FALSE)</f>
        <v>#N/A</v>
      </c>
      <c r="D76" s="26"/>
      <c r="E76" s="286" t="e">
        <f>VLOOKUP(D76,Fichas!$A$2:$E$2001,5,FALSE)</f>
        <v>#N/A</v>
      </c>
      <c r="F76" s="285" t="e">
        <f>VLOOKUP(D76,Fichas!$A$2:$F$2001,6,FALSE)</f>
        <v>#N/A</v>
      </c>
      <c r="G76" s="27"/>
      <c r="H76" s="27"/>
      <c r="J76" s="39" t="e">
        <f>VLOOKUP(I76,Excessões!$A$1:$B$50,2,FALSE)</f>
        <v>#N/A</v>
      </c>
    </row>
    <row r="77" spans="1:10" x14ac:dyDescent="0.25">
      <c r="A77" s="283" t="e">
        <f>VLOOKUP(D77,Fichas!$A$2:$B$2001,2,FALSE)</f>
        <v>#N/A</v>
      </c>
      <c r="B77" s="284" t="e">
        <f>VLOOKUP(D77,Fichas!$A$2:$C$2001,3,FALSE)</f>
        <v>#N/A</v>
      </c>
      <c r="C77" s="285" t="e">
        <f>VLOOKUP(D77,Fichas!$A$2:$D$2001,4,FALSE)</f>
        <v>#N/A</v>
      </c>
      <c r="D77" s="26"/>
      <c r="E77" s="286" t="e">
        <f>VLOOKUP(D77,Fichas!$A$2:$E$2001,5,FALSE)</f>
        <v>#N/A</v>
      </c>
      <c r="F77" s="285" t="e">
        <f>VLOOKUP(D77,Fichas!$A$2:$F$2001,6,FALSE)</f>
        <v>#N/A</v>
      </c>
      <c r="G77" s="27"/>
      <c r="H77" s="27"/>
      <c r="J77" s="39" t="e">
        <f>VLOOKUP(I77,Excessões!$A$1:$B$50,2,FALSE)</f>
        <v>#N/A</v>
      </c>
    </row>
    <row r="78" spans="1:10" x14ac:dyDescent="0.25">
      <c r="A78" s="283" t="e">
        <f>VLOOKUP(D78,Fichas!$A$2:$B$2001,2,FALSE)</f>
        <v>#N/A</v>
      </c>
      <c r="B78" s="284" t="e">
        <f>VLOOKUP(D78,Fichas!$A$2:$C$2001,3,FALSE)</f>
        <v>#N/A</v>
      </c>
      <c r="C78" s="285" t="e">
        <f>VLOOKUP(D78,Fichas!$A$2:$D$2001,4,FALSE)</f>
        <v>#N/A</v>
      </c>
      <c r="D78" s="26"/>
      <c r="E78" s="286" t="e">
        <f>VLOOKUP(D78,Fichas!$A$2:$E$2001,5,FALSE)</f>
        <v>#N/A</v>
      </c>
      <c r="F78" s="285" t="e">
        <f>VLOOKUP(D78,Fichas!$A$2:$F$2001,6,FALSE)</f>
        <v>#N/A</v>
      </c>
      <c r="G78" s="27"/>
      <c r="H78" s="27"/>
      <c r="J78" s="39" t="e">
        <f>VLOOKUP(I78,Excessões!$A$1:$B$50,2,FALSE)</f>
        <v>#N/A</v>
      </c>
    </row>
    <row r="79" spans="1:10" x14ac:dyDescent="0.25">
      <c r="A79" s="283" t="e">
        <f>VLOOKUP(D79,Fichas!$A$2:$B$2001,2,FALSE)</f>
        <v>#N/A</v>
      </c>
      <c r="B79" s="284" t="e">
        <f>VLOOKUP(D79,Fichas!$A$2:$C$2001,3,FALSE)</f>
        <v>#N/A</v>
      </c>
      <c r="C79" s="285" t="e">
        <f>VLOOKUP(D79,Fichas!$A$2:$D$2001,4,FALSE)</f>
        <v>#N/A</v>
      </c>
      <c r="D79" s="26"/>
      <c r="E79" s="286" t="e">
        <f>VLOOKUP(D79,Fichas!$A$2:$E$2001,5,FALSE)</f>
        <v>#N/A</v>
      </c>
      <c r="F79" s="285" t="e">
        <f>VLOOKUP(D79,Fichas!$A$2:$F$2001,6,FALSE)</f>
        <v>#N/A</v>
      </c>
      <c r="G79" s="27"/>
      <c r="H79" s="27"/>
      <c r="J79" s="39" t="e">
        <f>VLOOKUP(I79,Excessões!$A$1:$B$50,2,FALSE)</f>
        <v>#N/A</v>
      </c>
    </row>
    <row r="80" spans="1:10" x14ac:dyDescent="0.25">
      <c r="A80" s="283" t="e">
        <f>VLOOKUP(D80,Fichas!$A$2:$B$2001,2,FALSE)</f>
        <v>#N/A</v>
      </c>
      <c r="B80" s="284" t="e">
        <f>VLOOKUP(D80,Fichas!$A$2:$C$2001,3,FALSE)</f>
        <v>#N/A</v>
      </c>
      <c r="C80" s="285" t="e">
        <f>VLOOKUP(D80,Fichas!$A$2:$D$2001,4,FALSE)</f>
        <v>#N/A</v>
      </c>
      <c r="D80" s="26"/>
      <c r="E80" s="286" t="e">
        <f>VLOOKUP(D80,Fichas!$A$2:$E$2001,5,FALSE)</f>
        <v>#N/A</v>
      </c>
      <c r="F80" s="285" t="e">
        <f>VLOOKUP(D80,Fichas!$A$2:$F$2001,6,FALSE)</f>
        <v>#N/A</v>
      </c>
      <c r="G80" s="27"/>
      <c r="H80" s="27"/>
      <c r="J80" s="39" t="e">
        <f>VLOOKUP(I80,Excessões!$A$1:$B$50,2,FALSE)</f>
        <v>#N/A</v>
      </c>
    </row>
    <row r="81" spans="1:10" x14ac:dyDescent="0.25">
      <c r="A81" s="283" t="e">
        <f>VLOOKUP(D81,Fichas!$A$2:$B$2001,2,FALSE)</f>
        <v>#N/A</v>
      </c>
      <c r="B81" s="284" t="e">
        <f>VLOOKUP(D81,Fichas!$A$2:$C$2001,3,FALSE)</f>
        <v>#N/A</v>
      </c>
      <c r="C81" s="285" t="e">
        <f>VLOOKUP(D81,Fichas!$A$2:$D$2001,4,FALSE)</f>
        <v>#N/A</v>
      </c>
      <c r="D81" s="26"/>
      <c r="E81" s="286" t="e">
        <f>VLOOKUP(D81,Fichas!$A$2:$E$2001,5,FALSE)</f>
        <v>#N/A</v>
      </c>
      <c r="F81" s="285" t="e">
        <f>VLOOKUP(D81,Fichas!$A$2:$F$2001,6,FALSE)</f>
        <v>#N/A</v>
      </c>
      <c r="G81" s="27"/>
      <c r="H81" s="27"/>
      <c r="J81" s="39" t="e">
        <f>VLOOKUP(I81,Excessões!$A$1:$B$50,2,FALSE)</f>
        <v>#N/A</v>
      </c>
    </row>
    <row r="82" spans="1:10" x14ac:dyDescent="0.25">
      <c r="A82" s="283" t="e">
        <f>VLOOKUP(D82,Fichas!$A$2:$B$2001,2,FALSE)</f>
        <v>#N/A</v>
      </c>
      <c r="B82" s="284" t="e">
        <f>VLOOKUP(D82,Fichas!$A$2:$C$2001,3,FALSE)</f>
        <v>#N/A</v>
      </c>
      <c r="C82" s="285" t="e">
        <f>VLOOKUP(D82,Fichas!$A$2:$D$2001,4,FALSE)</f>
        <v>#N/A</v>
      </c>
      <c r="D82" s="26"/>
      <c r="E82" s="286" t="e">
        <f>VLOOKUP(D82,Fichas!$A$2:$E$2001,5,FALSE)</f>
        <v>#N/A</v>
      </c>
      <c r="F82" s="285" t="e">
        <f>VLOOKUP(D82,Fichas!$A$2:$F$2001,6,FALSE)</f>
        <v>#N/A</v>
      </c>
      <c r="G82" s="27"/>
      <c r="H82" s="27"/>
      <c r="J82" s="39" t="e">
        <f>VLOOKUP(I82,Excessões!$A$1:$B$50,2,FALSE)</f>
        <v>#N/A</v>
      </c>
    </row>
    <row r="83" spans="1:10" x14ac:dyDescent="0.25">
      <c r="A83" s="283" t="e">
        <f>VLOOKUP(D83,Fichas!$A$2:$B$2001,2,FALSE)</f>
        <v>#N/A</v>
      </c>
      <c r="B83" s="284" t="e">
        <f>VLOOKUP(D83,Fichas!$A$2:$C$2001,3,FALSE)</f>
        <v>#N/A</v>
      </c>
      <c r="C83" s="285" t="e">
        <f>VLOOKUP(D83,Fichas!$A$2:$D$2001,4,FALSE)</f>
        <v>#N/A</v>
      </c>
      <c r="D83" s="26"/>
      <c r="E83" s="286" t="e">
        <f>VLOOKUP(D83,Fichas!$A$2:$E$2001,5,FALSE)</f>
        <v>#N/A</v>
      </c>
      <c r="F83" s="285" t="e">
        <f>VLOOKUP(D83,Fichas!$A$2:$F$2001,6,FALSE)</f>
        <v>#N/A</v>
      </c>
      <c r="G83" s="27"/>
      <c r="H83" s="27"/>
      <c r="J83" s="39" t="e">
        <f>VLOOKUP(I83,Excessões!$A$1:$B$50,2,FALSE)</f>
        <v>#N/A</v>
      </c>
    </row>
    <row r="84" spans="1:10" x14ac:dyDescent="0.25">
      <c r="A84" s="283" t="e">
        <f>VLOOKUP(D84,Fichas!$A$2:$B$2001,2,FALSE)</f>
        <v>#N/A</v>
      </c>
      <c r="B84" s="284" t="e">
        <f>VLOOKUP(D84,Fichas!$A$2:$C$2001,3,FALSE)</f>
        <v>#N/A</v>
      </c>
      <c r="C84" s="285" t="e">
        <f>VLOOKUP(D84,Fichas!$A$2:$D$2001,4,FALSE)</f>
        <v>#N/A</v>
      </c>
      <c r="D84" s="26"/>
      <c r="E84" s="286" t="e">
        <f>VLOOKUP(D84,Fichas!$A$2:$E$2001,5,FALSE)</f>
        <v>#N/A</v>
      </c>
      <c r="F84" s="285" t="e">
        <f>VLOOKUP(D84,Fichas!$A$2:$F$2001,6,FALSE)</f>
        <v>#N/A</v>
      </c>
      <c r="G84" s="27"/>
      <c r="H84" s="27"/>
      <c r="J84" s="39" t="e">
        <f>VLOOKUP(I84,Excessões!$A$1:$B$50,2,FALSE)</f>
        <v>#N/A</v>
      </c>
    </row>
    <row r="85" spans="1:10" x14ac:dyDescent="0.25">
      <c r="A85" s="283" t="e">
        <f>VLOOKUP(D85,Fichas!$A$2:$B$2001,2,FALSE)</f>
        <v>#N/A</v>
      </c>
      <c r="B85" s="284" t="e">
        <f>VLOOKUP(D85,Fichas!$A$2:$C$2001,3,FALSE)</f>
        <v>#N/A</v>
      </c>
      <c r="C85" s="285" t="e">
        <f>VLOOKUP(D85,Fichas!$A$2:$D$2001,4,FALSE)</f>
        <v>#N/A</v>
      </c>
      <c r="D85" s="26"/>
      <c r="E85" s="286" t="e">
        <f>VLOOKUP(D85,Fichas!$A$2:$E$2001,5,FALSE)</f>
        <v>#N/A</v>
      </c>
      <c r="F85" s="285" t="e">
        <f>VLOOKUP(D85,Fichas!$A$2:$F$2001,6,FALSE)</f>
        <v>#N/A</v>
      </c>
      <c r="G85" s="27"/>
      <c r="H85" s="27"/>
      <c r="J85" s="39" t="e">
        <f>VLOOKUP(I85,Excessões!$A$1:$B$50,2,FALSE)</f>
        <v>#N/A</v>
      </c>
    </row>
    <row r="86" spans="1:10" x14ac:dyDescent="0.25">
      <c r="A86" s="283" t="e">
        <f>VLOOKUP(D86,Fichas!$A$2:$B$2001,2,FALSE)</f>
        <v>#N/A</v>
      </c>
      <c r="B86" s="284" t="e">
        <f>VLOOKUP(D86,Fichas!$A$2:$C$2001,3,FALSE)</f>
        <v>#N/A</v>
      </c>
      <c r="C86" s="285" t="e">
        <f>VLOOKUP(D86,Fichas!$A$2:$D$2001,4,FALSE)</f>
        <v>#N/A</v>
      </c>
      <c r="D86" s="26"/>
      <c r="E86" s="286" t="e">
        <f>VLOOKUP(D86,Fichas!$A$2:$E$2001,5,FALSE)</f>
        <v>#N/A</v>
      </c>
      <c r="F86" s="285" t="e">
        <f>VLOOKUP(D86,Fichas!$A$2:$F$2001,6,FALSE)</f>
        <v>#N/A</v>
      </c>
      <c r="G86" s="27"/>
      <c r="H86" s="27"/>
      <c r="J86" s="39" t="e">
        <f>VLOOKUP(I86,Excessões!$A$1:$B$50,2,FALSE)</f>
        <v>#N/A</v>
      </c>
    </row>
    <row r="87" spans="1:10" x14ac:dyDescent="0.25">
      <c r="A87" s="283" t="e">
        <f>VLOOKUP(D87,Fichas!$A$2:$B$2001,2,FALSE)</f>
        <v>#N/A</v>
      </c>
      <c r="B87" s="284" t="e">
        <f>VLOOKUP(D87,Fichas!$A$2:$C$2001,3,FALSE)</f>
        <v>#N/A</v>
      </c>
      <c r="C87" s="285" t="e">
        <f>VLOOKUP(D87,Fichas!$A$2:$D$2001,4,FALSE)</f>
        <v>#N/A</v>
      </c>
      <c r="D87" s="26"/>
      <c r="E87" s="286" t="e">
        <f>VLOOKUP(D87,Fichas!$A$2:$E$2001,5,FALSE)</f>
        <v>#N/A</v>
      </c>
      <c r="F87" s="285" t="e">
        <f>VLOOKUP(D87,Fichas!$A$2:$F$2001,6,FALSE)</f>
        <v>#N/A</v>
      </c>
      <c r="G87" s="27"/>
      <c r="H87" s="27"/>
      <c r="J87" s="39" t="e">
        <f>VLOOKUP(I87,Excessões!$A$1:$B$50,2,FALSE)</f>
        <v>#N/A</v>
      </c>
    </row>
    <row r="88" spans="1:10" x14ac:dyDescent="0.25">
      <c r="A88" s="283" t="e">
        <f>VLOOKUP(D88,Fichas!$A$2:$B$2001,2,FALSE)</f>
        <v>#N/A</v>
      </c>
      <c r="B88" s="284" t="e">
        <f>VLOOKUP(D88,Fichas!$A$2:$C$2001,3,FALSE)</f>
        <v>#N/A</v>
      </c>
      <c r="C88" s="285" t="e">
        <f>VLOOKUP(D88,Fichas!$A$2:$D$2001,4,FALSE)</f>
        <v>#N/A</v>
      </c>
      <c r="D88" s="26"/>
      <c r="E88" s="286" t="e">
        <f>VLOOKUP(D88,Fichas!$A$2:$E$2001,5,FALSE)</f>
        <v>#N/A</v>
      </c>
      <c r="F88" s="285" t="e">
        <f>VLOOKUP(D88,Fichas!$A$2:$F$2001,6,FALSE)</f>
        <v>#N/A</v>
      </c>
      <c r="G88" s="27"/>
      <c r="H88" s="27"/>
      <c r="J88" s="39" t="e">
        <f>VLOOKUP(I88,Excessões!$A$1:$B$50,2,FALSE)</f>
        <v>#N/A</v>
      </c>
    </row>
    <row r="89" spans="1:10" x14ac:dyDescent="0.25">
      <c r="A89" s="283" t="e">
        <f>VLOOKUP(D89,Fichas!$A$2:$B$2001,2,FALSE)</f>
        <v>#N/A</v>
      </c>
      <c r="B89" s="284" t="e">
        <f>VLOOKUP(D89,Fichas!$A$2:$C$2001,3,FALSE)</f>
        <v>#N/A</v>
      </c>
      <c r="C89" s="285" t="e">
        <f>VLOOKUP(D89,Fichas!$A$2:$D$2001,4,FALSE)</f>
        <v>#N/A</v>
      </c>
      <c r="D89" s="26"/>
      <c r="E89" s="286" t="e">
        <f>VLOOKUP(D89,Fichas!$A$2:$E$2001,5,FALSE)</f>
        <v>#N/A</v>
      </c>
      <c r="F89" s="285" t="e">
        <f>VLOOKUP(D89,Fichas!$A$2:$F$2001,6,FALSE)</f>
        <v>#N/A</v>
      </c>
      <c r="G89" s="27"/>
      <c r="H89" s="27"/>
      <c r="J89" s="39" t="e">
        <f>VLOOKUP(I89,Excessões!$A$1:$B$50,2,FALSE)</f>
        <v>#N/A</v>
      </c>
    </row>
    <row r="90" spans="1:10" x14ac:dyDescent="0.25">
      <c r="A90" s="283" t="e">
        <f>VLOOKUP(D90,Fichas!$A$2:$B$2001,2,FALSE)</f>
        <v>#N/A</v>
      </c>
      <c r="B90" s="284" t="e">
        <f>VLOOKUP(D90,Fichas!$A$2:$C$2001,3,FALSE)</f>
        <v>#N/A</v>
      </c>
      <c r="C90" s="285" t="e">
        <f>VLOOKUP(D90,Fichas!$A$2:$D$2001,4,FALSE)</f>
        <v>#N/A</v>
      </c>
      <c r="D90" s="26"/>
      <c r="E90" s="286" t="e">
        <f>VLOOKUP(D90,Fichas!$A$2:$E$2001,5,FALSE)</f>
        <v>#N/A</v>
      </c>
      <c r="F90" s="285" t="e">
        <f>VLOOKUP(D90,Fichas!$A$2:$F$2001,6,FALSE)</f>
        <v>#N/A</v>
      </c>
      <c r="G90" s="27"/>
      <c r="H90" s="27"/>
      <c r="J90" s="39" t="e">
        <f>VLOOKUP(I90,Excessões!$A$1:$B$50,2,FALSE)</f>
        <v>#N/A</v>
      </c>
    </row>
    <row r="91" spans="1:10" x14ac:dyDescent="0.25">
      <c r="A91" s="283" t="e">
        <f>VLOOKUP(D91,Fichas!$A$2:$B$2001,2,FALSE)</f>
        <v>#N/A</v>
      </c>
      <c r="B91" s="284" t="e">
        <f>VLOOKUP(D91,Fichas!$A$2:$C$2001,3,FALSE)</f>
        <v>#N/A</v>
      </c>
      <c r="C91" s="285" t="e">
        <f>VLOOKUP(D91,Fichas!$A$2:$D$2001,4,FALSE)</f>
        <v>#N/A</v>
      </c>
      <c r="D91" s="26"/>
      <c r="E91" s="286" t="e">
        <f>VLOOKUP(D91,Fichas!$A$2:$E$2001,5,FALSE)</f>
        <v>#N/A</v>
      </c>
      <c r="F91" s="285" t="e">
        <f>VLOOKUP(D91,Fichas!$A$2:$F$2001,6,FALSE)</f>
        <v>#N/A</v>
      </c>
      <c r="G91" s="27"/>
      <c r="H91" s="27"/>
      <c r="J91" s="39" t="e">
        <f>VLOOKUP(I91,Excessões!$A$1:$B$50,2,FALSE)</f>
        <v>#N/A</v>
      </c>
    </row>
    <row r="92" spans="1:10" x14ac:dyDescent="0.25">
      <c r="A92" s="283" t="e">
        <f>VLOOKUP(D92,Fichas!$A$2:$B$2001,2,FALSE)</f>
        <v>#N/A</v>
      </c>
      <c r="B92" s="284" t="e">
        <f>VLOOKUP(D92,Fichas!$A$2:$C$2001,3,FALSE)</f>
        <v>#N/A</v>
      </c>
      <c r="C92" s="285" t="e">
        <f>VLOOKUP(D92,Fichas!$A$2:$D$2001,4,FALSE)</f>
        <v>#N/A</v>
      </c>
      <c r="D92" s="26"/>
      <c r="E92" s="286" t="e">
        <f>VLOOKUP(D92,Fichas!$A$2:$E$2001,5,FALSE)</f>
        <v>#N/A</v>
      </c>
      <c r="F92" s="285" t="e">
        <f>VLOOKUP(D92,Fichas!$A$2:$F$2001,6,FALSE)</f>
        <v>#N/A</v>
      </c>
      <c r="G92" s="27"/>
      <c r="H92" s="27"/>
      <c r="J92" s="39" t="e">
        <f>VLOOKUP(I92,Excessões!$A$1:$B$50,2,FALSE)</f>
        <v>#N/A</v>
      </c>
    </row>
    <row r="93" spans="1:10" x14ac:dyDescent="0.25">
      <c r="A93" s="283" t="e">
        <f>VLOOKUP(D93,Fichas!$A$2:$B$2001,2,FALSE)</f>
        <v>#N/A</v>
      </c>
      <c r="B93" s="284" t="e">
        <f>VLOOKUP(D93,Fichas!$A$2:$C$2001,3,FALSE)</f>
        <v>#N/A</v>
      </c>
      <c r="C93" s="285" t="e">
        <f>VLOOKUP(D93,Fichas!$A$2:$D$2001,4,FALSE)</f>
        <v>#N/A</v>
      </c>
      <c r="D93" s="26"/>
      <c r="E93" s="286" t="e">
        <f>VLOOKUP(D93,Fichas!$A$2:$E$2001,5,FALSE)</f>
        <v>#N/A</v>
      </c>
      <c r="F93" s="285" t="e">
        <f>VLOOKUP(D93,Fichas!$A$2:$F$2001,6,FALSE)</f>
        <v>#N/A</v>
      </c>
      <c r="G93" s="27"/>
      <c r="H93" s="27"/>
      <c r="J93" s="39" t="e">
        <f>VLOOKUP(I93,Excessões!$A$1:$B$50,2,FALSE)</f>
        <v>#N/A</v>
      </c>
    </row>
    <row r="94" spans="1:10" x14ac:dyDescent="0.25">
      <c r="A94" s="283" t="e">
        <f>VLOOKUP(D94,Fichas!$A$2:$B$2001,2,FALSE)</f>
        <v>#N/A</v>
      </c>
      <c r="B94" s="284" t="e">
        <f>VLOOKUP(D94,Fichas!$A$2:$C$2001,3,FALSE)</f>
        <v>#N/A</v>
      </c>
      <c r="C94" s="285" t="e">
        <f>VLOOKUP(D94,Fichas!$A$2:$D$2001,4,FALSE)</f>
        <v>#N/A</v>
      </c>
      <c r="D94" s="26"/>
      <c r="E94" s="286" t="e">
        <f>VLOOKUP(D94,Fichas!$A$2:$E$2001,5,FALSE)</f>
        <v>#N/A</v>
      </c>
      <c r="F94" s="285" t="e">
        <f>VLOOKUP(D94,Fichas!$A$2:$F$2001,6,FALSE)</f>
        <v>#N/A</v>
      </c>
      <c r="G94" s="27"/>
      <c r="H94" s="27"/>
      <c r="J94" s="39" t="e">
        <f>VLOOKUP(I94,Excessões!$A$1:$B$50,2,FALSE)</f>
        <v>#N/A</v>
      </c>
    </row>
    <row r="95" spans="1:10" x14ac:dyDescent="0.25">
      <c r="A95" s="283" t="e">
        <f>VLOOKUP(D95,Fichas!$A$2:$B$2001,2,FALSE)</f>
        <v>#N/A</v>
      </c>
      <c r="B95" s="284" t="e">
        <f>VLOOKUP(D95,Fichas!$A$2:$C$2001,3,FALSE)</f>
        <v>#N/A</v>
      </c>
      <c r="C95" s="285" t="e">
        <f>VLOOKUP(D95,Fichas!$A$2:$D$2001,4,FALSE)</f>
        <v>#N/A</v>
      </c>
      <c r="D95" s="26"/>
      <c r="E95" s="286" t="e">
        <f>VLOOKUP(D95,Fichas!$A$2:$E$2001,5,FALSE)</f>
        <v>#N/A</v>
      </c>
      <c r="F95" s="285" t="e">
        <f>VLOOKUP(D95,Fichas!$A$2:$F$2001,6,FALSE)</f>
        <v>#N/A</v>
      </c>
      <c r="G95" s="27"/>
      <c r="H95" s="27"/>
      <c r="J95" s="39" t="e">
        <f>VLOOKUP(I95,Excessões!$A$1:$B$50,2,FALSE)</f>
        <v>#N/A</v>
      </c>
    </row>
    <row r="96" spans="1:10" x14ac:dyDescent="0.25">
      <c r="A96" s="283" t="e">
        <f>VLOOKUP(D96,Fichas!$A$2:$B$2001,2,FALSE)</f>
        <v>#N/A</v>
      </c>
      <c r="B96" s="284" t="e">
        <f>VLOOKUP(D96,Fichas!$A$2:$C$2001,3,FALSE)</f>
        <v>#N/A</v>
      </c>
      <c r="C96" s="285" t="e">
        <f>VLOOKUP(D96,Fichas!$A$2:$D$2001,4,FALSE)</f>
        <v>#N/A</v>
      </c>
      <c r="D96" s="26"/>
      <c r="E96" s="286" t="e">
        <f>VLOOKUP(D96,Fichas!$A$2:$E$2001,5,FALSE)</f>
        <v>#N/A</v>
      </c>
      <c r="F96" s="285" t="e">
        <f>VLOOKUP(D96,Fichas!$A$2:$F$2001,6,FALSE)</f>
        <v>#N/A</v>
      </c>
      <c r="G96" s="27"/>
      <c r="H96" s="27"/>
      <c r="J96" s="39" t="e">
        <f>VLOOKUP(I96,Excessões!$A$1:$B$50,2,FALSE)</f>
        <v>#N/A</v>
      </c>
    </row>
    <row r="97" spans="1:10" x14ac:dyDescent="0.25">
      <c r="A97" s="283" t="e">
        <f>VLOOKUP(D97,Fichas!$A$2:$B$2001,2,FALSE)</f>
        <v>#N/A</v>
      </c>
      <c r="B97" s="284" t="e">
        <f>VLOOKUP(D97,Fichas!$A$2:$C$2001,3,FALSE)</f>
        <v>#N/A</v>
      </c>
      <c r="C97" s="285" t="e">
        <f>VLOOKUP(D97,Fichas!$A$2:$D$2001,4,FALSE)</f>
        <v>#N/A</v>
      </c>
      <c r="D97" s="26"/>
      <c r="E97" s="286" t="e">
        <f>VLOOKUP(D97,Fichas!$A$2:$E$2001,5,FALSE)</f>
        <v>#N/A</v>
      </c>
      <c r="F97" s="285" t="e">
        <f>VLOOKUP(D97,Fichas!$A$2:$F$2001,6,FALSE)</f>
        <v>#N/A</v>
      </c>
      <c r="G97" s="27"/>
      <c r="H97" s="27"/>
      <c r="J97" s="39" t="e">
        <f>VLOOKUP(I97,Excessões!$A$1:$B$50,2,FALSE)</f>
        <v>#N/A</v>
      </c>
    </row>
    <row r="98" spans="1:10" x14ac:dyDescent="0.25">
      <c r="A98" s="283" t="e">
        <f>VLOOKUP(D98,Fichas!$A$2:$B$2001,2,FALSE)</f>
        <v>#N/A</v>
      </c>
      <c r="B98" s="284" t="e">
        <f>VLOOKUP(D98,Fichas!$A$2:$C$2001,3,FALSE)</f>
        <v>#N/A</v>
      </c>
      <c r="C98" s="285" t="e">
        <f>VLOOKUP(D98,Fichas!$A$2:$D$2001,4,FALSE)</f>
        <v>#N/A</v>
      </c>
      <c r="D98" s="26"/>
      <c r="E98" s="286" t="e">
        <f>VLOOKUP(D98,Fichas!$A$2:$E$2001,5,FALSE)</f>
        <v>#N/A</v>
      </c>
      <c r="F98" s="285" t="e">
        <f>VLOOKUP(D98,Fichas!$A$2:$F$2001,6,FALSE)</f>
        <v>#N/A</v>
      </c>
      <c r="G98" s="27"/>
      <c r="H98" s="27"/>
      <c r="J98" s="39" t="e">
        <f>VLOOKUP(I98,Excessões!$A$1:$B$50,2,FALSE)</f>
        <v>#N/A</v>
      </c>
    </row>
    <row r="99" spans="1:10" x14ac:dyDescent="0.25">
      <c r="A99" s="283" t="e">
        <f>VLOOKUP(D99,Fichas!$A$2:$B$2001,2,FALSE)</f>
        <v>#N/A</v>
      </c>
      <c r="B99" s="284" t="e">
        <f>VLOOKUP(D99,Fichas!$A$2:$C$2001,3,FALSE)</f>
        <v>#N/A</v>
      </c>
      <c r="C99" s="285" t="e">
        <f>VLOOKUP(D99,Fichas!$A$2:$D$2001,4,FALSE)</f>
        <v>#N/A</v>
      </c>
      <c r="D99" s="26"/>
      <c r="E99" s="286" t="e">
        <f>VLOOKUP(D99,Fichas!$A$2:$E$2001,5,FALSE)</f>
        <v>#N/A</v>
      </c>
      <c r="F99" s="285" t="e">
        <f>VLOOKUP(D99,Fichas!$A$2:$F$2001,6,FALSE)</f>
        <v>#N/A</v>
      </c>
      <c r="G99" s="27"/>
      <c r="H99" s="27"/>
      <c r="J99" s="39" t="e">
        <f>VLOOKUP(I99,Excessões!$A$1:$B$50,2,FALSE)</f>
        <v>#N/A</v>
      </c>
    </row>
    <row r="100" spans="1:10" x14ac:dyDescent="0.25">
      <c r="A100" s="283" t="e">
        <f>VLOOKUP(D100,Fichas!$A$2:$B$2001,2,FALSE)</f>
        <v>#N/A</v>
      </c>
      <c r="B100" s="284" t="e">
        <f>VLOOKUP(D100,Fichas!$A$2:$C$2001,3,FALSE)</f>
        <v>#N/A</v>
      </c>
      <c r="C100" s="285" t="e">
        <f>VLOOKUP(D100,Fichas!$A$2:$D$2001,4,FALSE)</f>
        <v>#N/A</v>
      </c>
      <c r="D100" s="26"/>
      <c r="E100" s="286" t="e">
        <f>VLOOKUP(D100,Fichas!$A$2:$E$2001,5,FALSE)</f>
        <v>#N/A</v>
      </c>
      <c r="F100" s="285" t="e">
        <f>VLOOKUP(D100,Fichas!$A$2:$F$2001,6,FALSE)</f>
        <v>#N/A</v>
      </c>
      <c r="G100" s="27"/>
      <c r="H100" s="27"/>
      <c r="J100" s="39" t="e">
        <f>VLOOKUP(I100,Excessões!$A$1:$B$50,2,FALSE)</f>
        <v>#N/A</v>
      </c>
    </row>
    <row r="101" spans="1:10" x14ac:dyDescent="0.25">
      <c r="A101" s="283" t="e">
        <f>VLOOKUP(D101,Fichas!$A$2:$B$2001,2,FALSE)</f>
        <v>#N/A</v>
      </c>
      <c r="B101" s="284" t="e">
        <f>VLOOKUP(D101,Fichas!$A$2:$C$2001,3,FALSE)</f>
        <v>#N/A</v>
      </c>
      <c r="C101" s="285" t="e">
        <f>VLOOKUP(D101,Fichas!$A$2:$D$2001,4,FALSE)</f>
        <v>#N/A</v>
      </c>
      <c r="D101" s="26"/>
      <c r="E101" s="286" t="e">
        <f>VLOOKUP(D101,Fichas!$A$2:$E$2001,5,FALSE)</f>
        <v>#N/A</v>
      </c>
      <c r="F101" s="285" t="e">
        <f>VLOOKUP(D101,Fichas!$A$2:$F$2001,6,FALSE)</f>
        <v>#N/A</v>
      </c>
      <c r="G101" s="27"/>
      <c r="H101" s="27"/>
      <c r="J101" s="39" t="e">
        <f>VLOOKUP(I101,Excessões!$A$1:$B$50,2,FALSE)</f>
        <v>#N/A</v>
      </c>
    </row>
    <row r="102" spans="1:10" x14ac:dyDescent="0.25">
      <c r="A102" s="283" t="e">
        <f>VLOOKUP(D102,Fichas!$A$2:$B$2001,2,FALSE)</f>
        <v>#N/A</v>
      </c>
      <c r="B102" s="284" t="e">
        <f>VLOOKUP(D102,Fichas!$A$2:$C$2001,3,FALSE)</f>
        <v>#N/A</v>
      </c>
      <c r="C102" s="285" t="e">
        <f>VLOOKUP(D102,Fichas!$A$2:$D$2001,4,FALSE)</f>
        <v>#N/A</v>
      </c>
      <c r="D102" s="26"/>
      <c r="E102" s="286" t="e">
        <f>VLOOKUP(D102,Fichas!$A$2:$E$2001,5,FALSE)</f>
        <v>#N/A</v>
      </c>
      <c r="F102" s="285" t="e">
        <f>VLOOKUP(D102,Fichas!$A$2:$F$2001,6,FALSE)</f>
        <v>#N/A</v>
      </c>
      <c r="G102" s="27"/>
      <c r="H102" s="27"/>
      <c r="J102" s="39" t="e">
        <f>VLOOKUP(I102,Excessões!$A$1:$B$50,2,FALSE)</f>
        <v>#N/A</v>
      </c>
    </row>
    <row r="103" spans="1:10" x14ac:dyDescent="0.25">
      <c r="A103" s="283" t="e">
        <f>VLOOKUP(D103,Fichas!$A$2:$B$2001,2,FALSE)</f>
        <v>#N/A</v>
      </c>
      <c r="B103" s="284" t="e">
        <f>VLOOKUP(D103,Fichas!$A$2:$C$2001,3,FALSE)</f>
        <v>#N/A</v>
      </c>
      <c r="C103" s="285" t="e">
        <f>VLOOKUP(D103,Fichas!$A$2:$D$2001,4,FALSE)</f>
        <v>#N/A</v>
      </c>
      <c r="D103" s="26"/>
      <c r="E103" s="286" t="e">
        <f>VLOOKUP(D103,Fichas!$A$2:$E$2001,5,FALSE)</f>
        <v>#N/A</v>
      </c>
      <c r="F103" s="285" t="e">
        <f>VLOOKUP(D103,Fichas!$A$2:$F$2001,6,FALSE)</f>
        <v>#N/A</v>
      </c>
      <c r="G103" s="27"/>
      <c r="H103" s="27"/>
      <c r="J103" s="39" t="e">
        <f>VLOOKUP(I103,Excessões!$A$1:$B$50,2,FALSE)</f>
        <v>#N/A</v>
      </c>
    </row>
    <row r="104" spans="1:10" x14ac:dyDescent="0.25">
      <c r="A104" s="283" t="e">
        <f>VLOOKUP(D104,Fichas!$A$2:$B$2001,2,FALSE)</f>
        <v>#N/A</v>
      </c>
      <c r="B104" s="284" t="e">
        <f>VLOOKUP(D104,Fichas!$A$2:$C$2001,3,FALSE)</f>
        <v>#N/A</v>
      </c>
      <c r="C104" s="285" t="e">
        <f>VLOOKUP(D104,Fichas!$A$2:$D$2001,4,FALSE)</f>
        <v>#N/A</v>
      </c>
      <c r="D104" s="26"/>
      <c r="E104" s="286" t="e">
        <f>VLOOKUP(D104,Fichas!$A$2:$E$2001,5,FALSE)</f>
        <v>#N/A</v>
      </c>
      <c r="F104" s="285" t="e">
        <f>VLOOKUP(D104,Fichas!$A$2:$F$2001,6,FALSE)</f>
        <v>#N/A</v>
      </c>
      <c r="G104" s="27"/>
      <c r="H104" s="27"/>
      <c r="J104" s="39" t="e">
        <f>VLOOKUP(I104,Excessões!$A$1:$B$50,2,FALSE)</f>
        <v>#N/A</v>
      </c>
    </row>
    <row r="105" spans="1:10" x14ac:dyDescent="0.25">
      <c r="A105" s="283" t="e">
        <f>VLOOKUP(D105,Fichas!$A$2:$B$2001,2,FALSE)</f>
        <v>#N/A</v>
      </c>
      <c r="B105" s="284" t="e">
        <f>VLOOKUP(D105,Fichas!$A$2:$C$2001,3,FALSE)</f>
        <v>#N/A</v>
      </c>
      <c r="C105" s="285" t="e">
        <f>VLOOKUP(D105,Fichas!$A$2:$D$2001,4,FALSE)</f>
        <v>#N/A</v>
      </c>
      <c r="D105" s="26"/>
      <c r="E105" s="286" t="e">
        <f>VLOOKUP(D105,Fichas!$A$2:$E$2001,5,FALSE)</f>
        <v>#N/A</v>
      </c>
      <c r="F105" s="285" t="e">
        <f>VLOOKUP(D105,Fichas!$A$2:$F$2001,6,FALSE)</f>
        <v>#N/A</v>
      </c>
      <c r="G105" s="27"/>
      <c r="H105" s="27"/>
      <c r="J105" s="39" t="e">
        <f>VLOOKUP(I105,Excessões!$A$1:$B$50,2,FALSE)</f>
        <v>#N/A</v>
      </c>
    </row>
    <row r="106" spans="1:10" x14ac:dyDescent="0.25">
      <c r="A106" s="283" t="e">
        <f>VLOOKUP(D106,Fichas!$A$2:$B$2001,2,FALSE)</f>
        <v>#N/A</v>
      </c>
      <c r="B106" s="284" t="e">
        <f>VLOOKUP(D106,Fichas!$A$2:$C$2001,3,FALSE)</f>
        <v>#N/A</v>
      </c>
      <c r="C106" s="285" t="e">
        <f>VLOOKUP(D106,Fichas!$A$2:$D$2001,4,FALSE)</f>
        <v>#N/A</v>
      </c>
      <c r="D106" s="26"/>
      <c r="E106" s="286" t="e">
        <f>VLOOKUP(D106,Fichas!$A$2:$E$2001,5,FALSE)</f>
        <v>#N/A</v>
      </c>
      <c r="F106" s="285" t="e">
        <f>VLOOKUP(D106,Fichas!$A$2:$F$2001,6,FALSE)</f>
        <v>#N/A</v>
      </c>
      <c r="G106" s="27"/>
      <c r="H106" s="27"/>
      <c r="J106" s="39" t="e">
        <f>VLOOKUP(I106,Excessões!$A$1:$B$50,2,FALSE)</f>
        <v>#N/A</v>
      </c>
    </row>
    <row r="107" spans="1:10" x14ac:dyDescent="0.25">
      <c r="A107" s="283" t="e">
        <f>VLOOKUP(D107,Fichas!$A$2:$B$2001,2,FALSE)</f>
        <v>#N/A</v>
      </c>
      <c r="B107" s="284" t="e">
        <f>VLOOKUP(D107,Fichas!$A$2:$C$2001,3,FALSE)</f>
        <v>#N/A</v>
      </c>
      <c r="C107" s="285" t="e">
        <f>VLOOKUP(D107,Fichas!$A$2:$D$2001,4,FALSE)</f>
        <v>#N/A</v>
      </c>
      <c r="D107" s="26"/>
      <c r="E107" s="286" t="e">
        <f>VLOOKUP(D107,Fichas!$A$2:$E$2001,5,FALSE)</f>
        <v>#N/A</v>
      </c>
      <c r="F107" s="285" t="e">
        <f>VLOOKUP(D107,Fichas!$A$2:$F$2001,6,FALSE)</f>
        <v>#N/A</v>
      </c>
      <c r="G107" s="27"/>
      <c r="H107" s="27"/>
      <c r="J107" s="39" t="e">
        <f>VLOOKUP(I107,Excessões!$A$1:$B$50,2,FALSE)</f>
        <v>#N/A</v>
      </c>
    </row>
    <row r="108" spans="1:10" x14ac:dyDescent="0.25">
      <c r="A108" s="283" t="e">
        <f>VLOOKUP(D108,Fichas!$A$2:$B$2001,2,FALSE)</f>
        <v>#N/A</v>
      </c>
      <c r="B108" s="284" t="e">
        <f>VLOOKUP(D108,Fichas!$A$2:$C$2001,3,FALSE)</f>
        <v>#N/A</v>
      </c>
      <c r="C108" s="285" t="e">
        <f>VLOOKUP(D108,Fichas!$A$2:$D$2001,4,FALSE)</f>
        <v>#N/A</v>
      </c>
      <c r="D108" s="26"/>
      <c r="E108" s="286" t="e">
        <f>VLOOKUP(D108,Fichas!$A$2:$E$2001,5,FALSE)</f>
        <v>#N/A</v>
      </c>
      <c r="F108" s="285" t="e">
        <f>VLOOKUP(D108,Fichas!$A$2:$F$2001,6,FALSE)</f>
        <v>#N/A</v>
      </c>
      <c r="G108" s="27"/>
      <c r="H108" s="27"/>
      <c r="J108" s="39" t="e">
        <f>VLOOKUP(I108,Excessões!$A$1:$B$50,2,FALSE)</f>
        <v>#N/A</v>
      </c>
    </row>
    <row r="109" spans="1:10" x14ac:dyDescent="0.25">
      <c r="A109" s="283" t="e">
        <f>VLOOKUP(D109,Fichas!$A$2:$B$2001,2,FALSE)</f>
        <v>#N/A</v>
      </c>
      <c r="B109" s="284" t="e">
        <f>VLOOKUP(D109,Fichas!$A$2:$C$2001,3,FALSE)</f>
        <v>#N/A</v>
      </c>
      <c r="C109" s="285" t="e">
        <f>VLOOKUP(D109,Fichas!$A$2:$D$2001,4,FALSE)</f>
        <v>#N/A</v>
      </c>
      <c r="D109" s="26"/>
      <c r="E109" s="286" t="e">
        <f>VLOOKUP(D109,Fichas!$A$2:$E$2001,5,FALSE)</f>
        <v>#N/A</v>
      </c>
      <c r="F109" s="285" t="e">
        <f>VLOOKUP(D109,Fichas!$A$2:$F$2001,6,FALSE)</f>
        <v>#N/A</v>
      </c>
      <c r="G109" s="27"/>
      <c r="H109" s="27"/>
      <c r="J109" s="39" t="e">
        <f>VLOOKUP(I109,Excessões!$A$1:$B$50,2,FALSE)</f>
        <v>#N/A</v>
      </c>
    </row>
    <row r="110" spans="1:10" x14ac:dyDescent="0.25">
      <c r="A110" s="283" t="e">
        <f>VLOOKUP(D110,Fichas!$A$2:$B$2001,2,FALSE)</f>
        <v>#N/A</v>
      </c>
      <c r="B110" s="284" t="e">
        <f>VLOOKUP(D110,Fichas!$A$2:$C$2001,3,FALSE)</f>
        <v>#N/A</v>
      </c>
      <c r="C110" s="285" t="e">
        <f>VLOOKUP(D110,Fichas!$A$2:$D$2001,4,FALSE)</f>
        <v>#N/A</v>
      </c>
      <c r="D110" s="26"/>
      <c r="E110" s="286" t="e">
        <f>VLOOKUP(D110,Fichas!$A$2:$E$2001,5,FALSE)</f>
        <v>#N/A</v>
      </c>
      <c r="F110" s="285" t="e">
        <f>VLOOKUP(D110,Fichas!$A$2:$F$2001,6,FALSE)</f>
        <v>#N/A</v>
      </c>
      <c r="G110" s="27"/>
      <c r="H110" s="27"/>
      <c r="J110" s="39" t="e">
        <f>VLOOKUP(I110,Excessões!$A$1:$B$50,2,FALSE)</f>
        <v>#N/A</v>
      </c>
    </row>
    <row r="111" spans="1:10" x14ac:dyDescent="0.25">
      <c r="A111" s="283" t="e">
        <f>VLOOKUP(D111,Fichas!$A$2:$B$2001,2,FALSE)</f>
        <v>#N/A</v>
      </c>
      <c r="B111" s="284" t="e">
        <f>VLOOKUP(D111,Fichas!$A$2:$C$2001,3,FALSE)</f>
        <v>#N/A</v>
      </c>
      <c r="C111" s="285" t="e">
        <f>VLOOKUP(D111,Fichas!$A$2:$D$2001,4,FALSE)</f>
        <v>#N/A</v>
      </c>
      <c r="D111" s="26"/>
      <c r="E111" s="286" t="e">
        <f>VLOOKUP(D111,Fichas!$A$2:$E$2001,5,FALSE)</f>
        <v>#N/A</v>
      </c>
      <c r="F111" s="285" t="e">
        <f>VLOOKUP(D111,Fichas!$A$2:$F$2001,6,FALSE)</f>
        <v>#N/A</v>
      </c>
      <c r="G111" s="27"/>
      <c r="H111" s="27"/>
      <c r="J111" s="39" t="e">
        <f>VLOOKUP(I111,Excessões!$A$1:$B$50,2,FALSE)</f>
        <v>#N/A</v>
      </c>
    </row>
    <row r="112" spans="1:10" x14ac:dyDescent="0.25">
      <c r="A112" s="283" t="e">
        <f>VLOOKUP(D112,Fichas!$A$2:$B$2001,2,FALSE)</f>
        <v>#N/A</v>
      </c>
      <c r="B112" s="284" t="e">
        <f>VLOOKUP(D112,Fichas!$A$2:$C$2001,3,FALSE)</f>
        <v>#N/A</v>
      </c>
      <c r="C112" s="285" t="e">
        <f>VLOOKUP(D112,Fichas!$A$2:$D$2001,4,FALSE)</f>
        <v>#N/A</v>
      </c>
      <c r="D112" s="26"/>
      <c r="E112" s="286" t="e">
        <f>VLOOKUP(D112,Fichas!$A$2:$E$2001,5,FALSE)</f>
        <v>#N/A</v>
      </c>
      <c r="F112" s="285" t="e">
        <f>VLOOKUP(D112,Fichas!$A$2:$F$2001,6,FALSE)</f>
        <v>#N/A</v>
      </c>
      <c r="G112" s="27"/>
      <c r="H112" s="27"/>
      <c r="J112" s="39" t="e">
        <f>VLOOKUP(I112,Excessões!$A$1:$B$50,2,FALSE)</f>
        <v>#N/A</v>
      </c>
    </row>
    <row r="113" spans="1:10" x14ac:dyDescent="0.25">
      <c r="A113" s="283" t="e">
        <f>VLOOKUP(D113,Fichas!$A$2:$B$2001,2,FALSE)</f>
        <v>#N/A</v>
      </c>
      <c r="B113" s="284" t="e">
        <f>VLOOKUP(D113,Fichas!$A$2:$C$2001,3,FALSE)</f>
        <v>#N/A</v>
      </c>
      <c r="C113" s="285" t="e">
        <f>VLOOKUP(D113,Fichas!$A$2:$D$2001,4,FALSE)</f>
        <v>#N/A</v>
      </c>
      <c r="D113" s="26"/>
      <c r="E113" s="286" t="e">
        <f>VLOOKUP(D113,Fichas!$A$2:$E$2001,5,FALSE)</f>
        <v>#N/A</v>
      </c>
      <c r="F113" s="285" t="e">
        <f>VLOOKUP(D113,Fichas!$A$2:$F$2001,6,FALSE)</f>
        <v>#N/A</v>
      </c>
      <c r="G113" s="27"/>
      <c r="H113" s="27"/>
      <c r="J113" s="39" t="e">
        <f>VLOOKUP(I113,Excessões!$A$1:$B$50,2,FALSE)</f>
        <v>#N/A</v>
      </c>
    </row>
    <row r="114" spans="1:10" x14ac:dyDescent="0.25">
      <c r="A114" s="283" t="e">
        <f>VLOOKUP(D114,Fichas!$A$2:$B$2001,2,FALSE)</f>
        <v>#N/A</v>
      </c>
      <c r="B114" s="284" t="e">
        <f>VLOOKUP(D114,Fichas!$A$2:$C$2001,3,FALSE)</f>
        <v>#N/A</v>
      </c>
      <c r="C114" s="285" t="e">
        <f>VLOOKUP(D114,Fichas!$A$2:$D$2001,4,FALSE)</f>
        <v>#N/A</v>
      </c>
      <c r="D114" s="26"/>
      <c r="E114" s="286" t="e">
        <f>VLOOKUP(D114,Fichas!$A$2:$E$2001,5,FALSE)</f>
        <v>#N/A</v>
      </c>
      <c r="F114" s="285" t="e">
        <f>VLOOKUP(D114,Fichas!$A$2:$F$2001,6,FALSE)</f>
        <v>#N/A</v>
      </c>
      <c r="G114" s="27"/>
      <c r="H114" s="27"/>
      <c r="J114" s="39" t="e">
        <f>VLOOKUP(I114,Excessões!$A$1:$B$50,2,FALSE)</f>
        <v>#N/A</v>
      </c>
    </row>
    <row r="115" spans="1:10" x14ac:dyDescent="0.25">
      <c r="A115" s="283" t="e">
        <f>VLOOKUP(D115,Fichas!$A$2:$B$2001,2,FALSE)</f>
        <v>#N/A</v>
      </c>
      <c r="B115" s="284" t="e">
        <f>VLOOKUP(D115,Fichas!$A$2:$C$2001,3,FALSE)</f>
        <v>#N/A</v>
      </c>
      <c r="C115" s="285" t="e">
        <f>VLOOKUP(D115,Fichas!$A$2:$D$2001,4,FALSE)</f>
        <v>#N/A</v>
      </c>
      <c r="D115" s="26"/>
      <c r="E115" s="286" t="e">
        <f>VLOOKUP(D115,Fichas!$A$2:$E$2001,5,FALSE)</f>
        <v>#N/A</v>
      </c>
      <c r="F115" s="285" t="e">
        <f>VLOOKUP(D115,Fichas!$A$2:$F$2001,6,FALSE)</f>
        <v>#N/A</v>
      </c>
      <c r="G115" s="27"/>
      <c r="H115" s="27"/>
      <c r="J115" s="39" t="e">
        <f>VLOOKUP(I115,Excessões!$A$1:$B$50,2,FALSE)</f>
        <v>#N/A</v>
      </c>
    </row>
    <row r="116" spans="1:10" x14ac:dyDescent="0.25">
      <c r="A116" s="283" t="e">
        <f>VLOOKUP(D116,Fichas!$A$2:$B$2001,2,FALSE)</f>
        <v>#N/A</v>
      </c>
      <c r="B116" s="284" t="e">
        <f>VLOOKUP(D116,Fichas!$A$2:$C$2001,3,FALSE)</f>
        <v>#N/A</v>
      </c>
      <c r="C116" s="285" t="e">
        <f>VLOOKUP(D116,Fichas!$A$2:$D$2001,4,FALSE)</f>
        <v>#N/A</v>
      </c>
      <c r="D116" s="26"/>
      <c r="E116" s="286" t="e">
        <f>VLOOKUP(D116,Fichas!$A$2:$E$2001,5,FALSE)</f>
        <v>#N/A</v>
      </c>
      <c r="F116" s="285" t="e">
        <f>VLOOKUP(D116,Fichas!$A$2:$F$2001,6,FALSE)</f>
        <v>#N/A</v>
      </c>
      <c r="G116" s="27"/>
      <c r="H116" s="27"/>
      <c r="J116" s="39" t="e">
        <f>VLOOKUP(I116,Excessões!$A$1:$B$50,2,FALSE)</f>
        <v>#N/A</v>
      </c>
    </row>
    <row r="117" spans="1:10" x14ac:dyDescent="0.25">
      <c r="A117" s="283" t="e">
        <f>VLOOKUP(D117,Fichas!$A$2:$B$2001,2,FALSE)</f>
        <v>#N/A</v>
      </c>
      <c r="B117" s="284" t="e">
        <f>VLOOKUP(D117,Fichas!$A$2:$C$2001,3,FALSE)</f>
        <v>#N/A</v>
      </c>
      <c r="C117" s="285" t="e">
        <f>VLOOKUP(D117,Fichas!$A$2:$D$2001,4,FALSE)</f>
        <v>#N/A</v>
      </c>
      <c r="D117" s="26"/>
      <c r="E117" s="286" t="e">
        <f>VLOOKUP(D117,Fichas!$A$2:$E$2001,5,FALSE)</f>
        <v>#N/A</v>
      </c>
      <c r="F117" s="285" t="e">
        <f>VLOOKUP(D117,Fichas!$A$2:$F$2001,6,FALSE)</f>
        <v>#N/A</v>
      </c>
      <c r="G117" s="27"/>
      <c r="H117" s="27"/>
      <c r="J117" s="39" t="e">
        <f>VLOOKUP(I117,Excessões!$A$1:$B$50,2,FALSE)</f>
        <v>#N/A</v>
      </c>
    </row>
    <row r="118" spans="1:10" x14ac:dyDescent="0.25">
      <c r="A118" s="283" t="e">
        <f>VLOOKUP(D118,Fichas!$A$2:$B$2001,2,FALSE)</f>
        <v>#N/A</v>
      </c>
      <c r="B118" s="284" t="e">
        <f>VLOOKUP(D118,Fichas!$A$2:$C$2001,3,FALSE)</f>
        <v>#N/A</v>
      </c>
      <c r="C118" s="285" t="e">
        <f>VLOOKUP(D118,Fichas!$A$2:$D$2001,4,FALSE)</f>
        <v>#N/A</v>
      </c>
      <c r="D118" s="26"/>
      <c r="E118" s="286" t="e">
        <f>VLOOKUP(D118,Fichas!$A$2:$E$2001,5,FALSE)</f>
        <v>#N/A</v>
      </c>
      <c r="F118" s="285" t="e">
        <f>VLOOKUP(D118,Fichas!$A$2:$F$2001,6,FALSE)</f>
        <v>#N/A</v>
      </c>
      <c r="G118" s="27"/>
      <c r="H118" s="27"/>
      <c r="J118" s="39" t="e">
        <f>VLOOKUP(I118,Excessões!$A$1:$B$50,2,FALSE)</f>
        <v>#N/A</v>
      </c>
    </row>
    <row r="119" spans="1:10" x14ac:dyDescent="0.25">
      <c r="A119" s="283" t="e">
        <f>VLOOKUP(D119,Fichas!$A$2:$B$2001,2,FALSE)</f>
        <v>#N/A</v>
      </c>
      <c r="B119" s="284" t="e">
        <f>VLOOKUP(D119,Fichas!$A$2:$C$2001,3,FALSE)</f>
        <v>#N/A</v>
      </c>
      <c r="C119" s="285" t="e">
        <f>VLOOKUP(D119,Fichas!$A$2:$D$2001,4,FALSE)</f>
        <v>#N/A</v>
      </c>
      <c r="D119" s="26"/>
      <c r="E119" s="286" t="e">
        <f>VLOOKUP(D119,Fichas!$A$2:$E$2001,5,FALSE)</f>
        <v>#N/A</v>
      </c>
      <c r="F119" s="285" t="e">
        <f>VLOOKUP(D119,Fichas!$A$2:$F$2001,6,FALSE)</f>
        <v>#N/A</v>
      </c>
      <c r="G119" s="27"/>
      <c r="H119" s="27"/>
      <c r="J119" s="39" t="e">
        <f>VLOOKUP(I119,Excessões!$A$1:$B$50,2,FALSE)</f>
        <v>#N/A</v>
      </c>
    </row>
    <row r="120" spans="1:10" x14ac:dyDescent="0.25">
      <c r="A120" s="283" t="e">
        <f>VLOOKUP(D120,Fichas!$A$2:$B$2001,2,FALSE)</f>
        <v>#N/A</v>
      </c>
      <c r="B120" s="284" t="e">
        <f>VLOOKUP(D120,Fichas!$A$2:$C$2001,3,FALSE)</f>
        <v>#N/A</v>
      </c>
      <c r="C120" s="285" t="e">
        <f>VLOOKUP(D120,Fichas!$A$2:$D$2001,4,FALSE)</f>
        <v>#N/A</v>
      </c>
      <c r="D120" s="26"/>
      <c r="E120" s="286" t="e">
        <f>VLOOKUP(D120,Fichas!$A$2:$E$2001,5,FALSE)</f>
        <v>#N/A</v>
      </c>
      <c r="F120" s="285" t="e">
        <f>VLOOKUP(D120,Fichas!$A$2:$F$2001,6,FALSE)</f>
        <v>#N/A</v>
      </c>
      <c r="G120" s="27"/>
      <c r="H120" s="27"/>
      <c r="J120" s="39" t="e">
        <f>VLOOKUP(I120,Excessões!$A$1:$B$50,2,FALSE)</f>
        <v>#N/A</v>
      </c>
    </row>
    <row r="121" spans="1:10" x14ac:dyDescent="0.25">
      <c r="A121" s="283" t="e">
        <f>VLOOKUP(D121,Fichas!$A$2:$B$2001,2,FALSE)</f>
        <v>#N/A</v>
      </c>
      <c r="B121" s="284" t="e">
        <f>VLOOKUP(D121,Fichas!$A$2:$C$2001,3,FALSE)</f>
        <v>#N/A</v>
      </c>
      <c r="C121" s="285" t="e">
        <f>VLOOKUP(D121,Fichas!$A$2:$D$2001,4,FALSE)</f>
        <v>#N/A</v>
      </c>
      <c r="D121" s="26"/>
      <c r="E121" s="286" t="e">
        <f>VLOOKUP(D121,Fichas!$A$2:$E$2001,5,FALSE)</f>
        <v>#N/A</v>
      </c>
      <c r="F121" s="285" t="e">
        <f>VLOOKUP(D121,Fichas!$A$2:$F$2001,6,FALSE)</f>
        <v>#N/A</v>
      </c>
      <c r="G121" s="27"/>
      <c r="H121" s="27"/>
      <c r="J121" s="39" t="e">
        <f>VLOOKUP(I121,Excessões!$A$1:$B$50,2,FALSE)</f>
        <v>#N/A</v>
      </c>
    </row>
    <row r="122" spans="1:10" x14ac:dyDescent="0.25">
      <c r="A122" s="283" t="e">
        <f>VLOOKUP(D122,Fichas!$A$2:$B$2001,2,FALSE)</f>
        <v>#N/A</v>
      </c>
      <c r="B122" s="284" t="e">
        <f>VLOOKUP(D122,Fichas!$A$2:$C$2001,3,FALSE)</f>
        <v>#N/A</v>
      </c>
      <c r="C122" s="285" t="e">
        <f>VLOOKUP(D122,Fichas!$A$2:$D$2001,4,FALSE)</f>
        <v>#N/A</v>
      </c>
      <c r="D122" s="26"/>
      <c r="E122" s="286" t="e">
        <f>VLOOKUP(D122,Fichas!$A$2:$E$2001,5,FALSE)</f>
        <v>#N/A</v>
      </c>
      <c r="F122" s="285" t="e">
        <f>VLOOKUP(D122,Fichas!$A$2:$F$2001,6,FALSE)</f>
        <v>#N/A</v>
      </c>
      <c r="G122" s="27"/>
      <c r="H122" s="27"/>
      <c r="J122" s="39" t="e">
        <f>VLOOKUP(I122,Excessões!$A$1:$B$50,2,FALSE)</f>
        <v>#N/A</v>
      </c>
    </row>
    <row r="123" spans="1:10" x14ac:dyDescent="0.25">
      <c r="A123" s="283" t="e">
        <f>VLOOKUP(D123,Fichas!$A$2:$B$2001,2,FALSE)</f>
        <v>#N/A</v>
      </c>
      <c r="B123" s="284" t="e">
        <f>VLOOKUP(D123,Fichas!$A$2:$C$2001,3,FALSE)</f>
        <v>#N/A</v>
      </c>
      <c r="C123" s="285" t="e">
        <f>VLOOKUP(D123,Fichas!$A$2:$D$2001,4,FALSE)</f>
        <v>#N/A</v>
      </c>
      <c r="D123" s="26"/>
      <c r="E123" s="286" t="e">
        <f>VLOOKUP(D123,Fichas!$A$2:$E$2001,5,FALSE)</f>
        <v>#N/A</v>
      </c>
      <c r="F123" s="285" t="e">
        <f>VLOOKUP(D123,Fichas!$A$2:$F$2001,6,FALSE)</f>
        <v>#N/A</v>
      </c>
      <c r="G123" s="27"/>
      <c r="H123" s="27"/>
      <c r="J123" s="39" t="e">
        <f>VLOOKUP(I123,Excessões!$A$1:$B$50,2,FALSE)</f>
        <v>#N/A</v>
      </c>
    </row>
    <row r="124" spans="1:10" x14ac:dyDescent="0.25">
      <c r="A124" s="283" t="e">
        <f>VLOOKUP(D124,Fichas!$A$2:$B$2001,2,FALSE)</f>
        <v>#N/A</v>
      </c>
      <c r="B124" s="284" t="e">
        <f>VLOOKUP(D124,Fichas!$A$2:$C$2001,3,FALSE)</f>
        <v>#N/A</v>
      </c>
      <c r="C124" s="285" t="e">
        <f>VLOOKUP(D124,Fichas!$A$2:$D$2001,4,FALSE)</f>
        <v>#N/A</v>
      </c>
      <c r="D124" s="26"/>
      <c r="E124" s="286" t="e">
        <f>VLOOKUP(D124,Fichas!$A$2:$E$2001,5,FALSE)</f>
        <v>#N/A</v>
      </c>
      <c r="F124" s="285" t="e">
        <f>VLOOKUP(D124,Fichas!$A$2:$F$2001,6,FALSE)</f>
        <v>#N/A</v>
      </c>
      <c r="G124" s="27"/>
      <c r="H124" s="27"/>
      <c r="J124" s="39" t="e">
        <f>VLOOKUP(I124,Excessões!$A$1:$B$50,2,FALSE)</f>
        <v>#N/A</v>
      </c>
    </row>
    <row r="125" spans="1:10" x14ac:dyDescent="0.25">
      <c r="A125" s="283" t="e">
        <f>VLOOKUP(D125,Fichas!$A$2:$B$2001,2,FALSE)</f>
        <v>#N/A</v>
      </c>
      <c r="B125" s="284" t="e">
        <f>VLOOKUP(D125,Fichas!$A$2:$C$2001,3,FALSE)</f>
        <v>#N/A</v>
      </c>
      <c r="C125" s="285" t="e">
        <f>VLOOKUP(D125,Fichas!$A$2:$D$2001,4,FALSE)</f>
        <v>#N/A</v>
      </c>
      <c r="D125" s="26"/>
      <c r="E125" s="286" t="e">
        <f>VLOOKUP(D125,Fichas!$A$2:$E$2001,5,FALSE)</f>
        <v>#N/A</v>
      </c>
      <c r="F125" s="285" t="e">
        <f>VLOOKUP(D125,Fichas!$A$2:$F$2001,6,FALSE)</f>
        <v>#N/A</v>
      </c>
      <c r="G125" s="27"/>
      <c r="H125" s="27"/>
      <c r="J125" s="39" t="e">
        <f>VLOOKUP(I125,Excessões!$A$1:$B$50,2,FALSE)</f>
        <v>#N/A</v>
      </c>
    </row>
    <row r="126" spans="1:10" x14ac:dyDescent="0.25">
      <c r="A126" s="283" t="e">
        <f>VLOOKUP(D126,Fichas!$A$2:$B$2001,2,FALSE)</f>
        <v>#N/A</v>
      </c>
      <c r="B126" s="284" t="e">
        <f>VLOOKUP(D126,Fichas!$A$2:$C$2001,3,FALSE)</f>
        <v>#N/A</v>
      </c>
      <c r="C126" s="285" t="e">
        <f>VLOOKUP(D126,Fichas!$A$2:$D$2001,4,FALSE)</f>
        <v>#N/A</v>
      </c>
      <c r="D126" s="26"/>
      <c r="E126" s="286" t="e">
        <f>VLOOKUP(D126,Fichas!$A$2:$E$2001,5,FALSE)</f>
        <v>#N/A</v>
      </c>
      <c r="F126" s="285" t="e">
        <f>VLOOKUP(D126,Fichas!$A$2:$F$2001,6,FALSE)</f>
        <v>#N/A</v>
      </c>
      <c r="G126" s="27"/>
      <c r="H126" s="27"/>
      <c r="J126" s="39" t="e">
        <f>VLOOKUP(I126,Excessões!$A$1:$B$50,2,FALSE)</f>
        <v>#N/A</v>
      </c>
    </row>
    <row r="127" spans="1:10" x14ac:dyDescent="0.25">
      <c r="A127" s="283" t="e">
        <f>VLOOKUP(D127,Fichas!$A$2:$B$2001,2,FALSE)</f>
        <v>#N/A</v>
      </c>
      <c r="B127" s="284" t="e">
        <f>VLOOKUP(D127,Fichas!$A$2:$C$2001,3,FALSE)</f>
        <v>#N/A</v>
      </c>
      <c r="C127" s="285" t="e">
        <f>VLOOKUP(D127,Fichas!$A$2:$D$2001,4,FALSE)</f>
        <v>#N/A</v>
      </c>
      <c r="D127" s="26"/>
      <c r="E127" s="286" t="e">
        <f>VLOOKUP(D127,Fichas!$A$2:$E$2001,5,FALSE)</f>
        <v>#N/A</v>
      </c>
      <c r="F127" s="285" t="e">
        <f>VLOOKUP(D127,Fichas!$A$2:$F$2001,6,FALSE)</f>
        <v>#N/A</v>
      </c>
      <c r="G127" s="27"/>
      <c r="H127" s="27"/>
      <c r="J127" s="39" t="e">
        <f>VLOOKUP(I127,Excessões!$A$1:$B$50,2,FALSE)</f>
        <v>#N/A</v>
      </c>
    </row>
    <row r="128" spans="1:10" x14ac:dyDescent="0.25">
      <c r="A128" s="283" t="e">
        <f>VLOOKUP(D128,Fichas!$A$2:$B$2001,2,FALSE)</f>
        <v>#N/A</v>
      </c>
      <c r="B128" s="284" t="e">
        <f>VLOOKUP(D128,Fichas!$A$2:$C$2001,3,FALSE)</f>
        <v>#N/A</v>
      </c>
      <c r="C128" s="285" t="e">
        <f>VLOOKUP(D128,Fichas!$A$2:$D$2001,4,FALSE)</f>
        <v>#N/A</v>
      </c>
      <c r="D128" s="26"/>
      <c r="E128" s="286" t="e">
        <f>VLOOKUP(D128,Fichas!$A$2:$E$2001,5,FALSE)</f>
        <v>#N/A</v>
      </c>
      <c r="F128" s="285" t="e">
        <f>VLOOKUP(D128,Fichas!$A$2:$F$2001,6,FALSE)</f>
        <v>#N/A</v>
      </c>
      <c r="G128" s="27"/>
      <c r="H128" s="27"/>
      <c r="J128" s="39" t="e">
        <f>VLOOKUP(I128,Excessões!$A$1:$B$50,2,FALSE)</f>
        <v>#N/A</v>
      </c>
    </row>
    <row r="129" spans="1:10" x14ac:dyDescent="0.25">
      <c r="A129" s="283" t="e">
        <f>VLOOKUP(D129,Fichas!$A$2:$B$2001,2,FALSE)</f>
        <v>#N/A</v>
      </c>
      <c r="B129" s="284" t="e">
        <f>VLOOKUP(D129,Fichas!$A$2:$C$2001,3,FALSE)</f>
        <v>#N/A</v>
      </c>
      <c r="C129" s="285" t="e">
        <f>VLOOKUP(D129,Fichas!$A$2:$D$2001,4,FALSE)</f>
        <v>#N/A</v>
      </c>
      <c r="D129" s="26"/>
      <c r="E129" s="286" t="e">
        <f>VLOOKUP(D129,Fichas!$A$2:$E$2001,5,FALSE)</f>
        <v>#N/A</v>
      </c>
      <c r="F129" s="285" t="e">
        <f>VLOOKUP(D129,Fichas!$A$2:$F$2001,6,FALSE)</f>
        <v>#N/A</v>
      </c>
      <c r="G129" s="27"/>
      <c r="H129" s="27"/>
      <c r="J129" s="39" t="e">
        <f>VLOOKUP(I129,Excessões!$A$1:$B$50,2,FALSE)</f>
        <v>#N/A</v>
      </c>
    </row>
    <row r="130" spans="1:10" x14ac:dyDescent="0.25">
      <c r="A130" s="283" t="e">
        <f>VLOOKUP(D130,Fichas!$A$2:$B$2001,2,FALSE)</f>
        <v>#N/A</v>
      </c>
      <c r="B130" s="284" t="e">
        <f>VLOOKUP(D130,Fichas!$A$2:$C$2001,3,FALSE)</f>
        <v>#N/A</v>
      </c>
      <c r="C130" s="285" t="e">
        <f>VLOOKUP(D130,Fichas!$A$2:$D$2001,4,FALSE)</f>
        <v>#N/A</v>
      </c>
      <c r="D130" s="26"/>
      <c r="E130" s="286" t="e">
        <f>VLOOKUP(D130,Fichas!$A$2:$E$2001,5,FALSE)</f>
        <v>#N/A</v>
      </c>
      <c r="F130" s="285" t="e">
        <f>VLOOKUP(D130,Fichas!$A$2:$F$2001,6,FALSE)</f>
        <v>#N/A</v>
      </c>
      <c r="G130" s="27"/>
      <c r="H130" s="27"/>
      <c r="J130" s="39" t="e">
        <f>VLOOKUP(I130,Excessões!$A$1:$B$50,2,FALSE)</f>
        <v>#N/A</v>
      </c>
    </row>
    <row r="131" spans="1:10" x14ac:dyDescent="0.25">
      <c r="A131" s="283" t="e">
        <f>VLOOKUP(D131,Fichas!$A$2:$B$2001,2,FALSE)</f>
        <v>#N/A</v>
      </c>
      <c r="B131" s="284" t="e">
        <f>VLOOKUP(D131,Fichas!$A$2:$C$2001,3,FALSE)</f>
        <v>#N/A</v>
      </c>
      <c r="C131" s="285" t="e">
        <f>VLOOKUP(D131,Fichas!$A$2:$D$2001,4,FALSE)</f>
        <v>#N/A</v>
      </c>
      <c r="D131" s="26"/>
      <c r="E131" s="286" t="e">
        <f>VLOOKUP(D131,Fichas!$A$2:$E$2001,5,FALSE)</f>
        <v>#N/A</v>
      </c>
      <c r="F131" s="285" t="e">
        <f>VLOOKUP(D131,Fichas!$A$2:$F$2001,6,FALSE)</f>
        <v>#N/A</v>
      </c>
      <c r="G131" s="27"/>
      <c r="H131" s="27"/>
      <c r="J131" s="39" t="e">
        <f>VLOOKUP(I131,Excessões!$A$1:$B$50,2,FALSE)</f>
        <v>#N/A</v>
      </c>
    </row>
    <row r="132" spans="1:10" x14ac:dyDescent="0.25">
      <c r="A132" s="283" t="e">
        <f>VLOOKUP(D132,Fichas!$A$2:$B$2001,2,FALSE)</f>
        <v>#N/A</v>
      </c>
      <c r="B132" s="284" t="e">
        <f>VLOOKUP(D132,Fichas!$A$2:$C$2001,3,FALSE)</f>
        <v>#N/A</v>
      </c>
      <c r="C132" s="285" t="e">
        <f>VLOOKUP(D132,Fichas!$A$2:$D$2001,4,FALSE)</f>
        <v>#N/A</v>
      </c>
      <c r="D132" s="26"/>
      <c r="E132" s="286" t="e">
        <f>VLOOKUP(D132,Fichas!$A$2:$E$2001,5,FALSE)</f>
        <v>#N/A</v>
      </c>
      <c r="F132" s="285" t="e">
        <f>VLOOKUP(D132,Fichas!$A$2:$F$2001,6,FALSE)</f>
        <v>#N/A</v>
      </c>
      <c r="G132" s="27"/>
      <c r="H132" s="27"/>
      <c r="J132" s="39" t="e">
        <f>VLOOKUP(I132,Excessões!$A$1:$B$50,2,FALSE)</f>
        <v>#N/A</v>
      </c>
    </row>
    <row r="133" spans="1:10" x14ac:dyDescent="0.25">
      <c r="A133" s="283" t="e">
        <f>VLOOKUP(D133,Fichas!$A$2:$B$2001,2,FALSE)</f>
        <v>#N/A</v>
      </c>
      <c r="B133" s="284" t="e">
        <f>VLOOKUP(D133,Fichas!$A$2:$C$2001,3,FALSE)</f>
        <v>#N/A</v>
      </c>
      <c r="C133" s="285" t="e">
        <f>VLOOKUP(D133,Fichas!$A$2:$D$2001,4,FALSE)</f>
        <v>#N/A</v>
      </c>
      <c r="D133" s="26"/>
      <c r="E133" s="286" t="e">
        <f>VLOOKUP(D133,Fichas!$A$2:$E$2001,5,FALSE)</f>
        <v>#N/A</v>
      </c>
      <c r="F133" s="285" t="e">
        <f>VLOOKUP(D133,Fichas!$A$2:$F$2001,6,FALSE)</f>
        <v>#N/A</v>
      </c>
      <c r="G133" s="27"/>
      <c r="H133" s="27"/>
      <c r="J133" s="39" t="e">
        <f>VLOOKUP(I133,Excessões!$A$1:$B$50,2,FALSE)</f>
        <v>#N/A</v>
      </c>
    </row>
    <row r="134" spans="1:10" x14ac:dyDescent="0.25">
      <c r="A134" s="283" t="e">
        <f>VLOOKUP(D134,Fichas!$A$2:$B$2001,2,FALSE)</f>
        <v>#N/A</v>
      </c>
      <c r="B134" s="284" t="e">
        <f>VLOOKUP(D134,Fichas!$A$2:$C$2001,3,FALSE)</f>
        <v>#N/A</v>
      </c>
      <c r="C134" s="285" t="e">
        <f>VLOOKUP(D134,Fichas!$A$2:$D$2001,4,FALSE)</f>
        <v>#N/A</v>
      </c>
      <c r="D134" s="26"/>
      <c r="E134" s="286" t="e">
        <f>VLOOKUP(D134,Fichas!$A$2:$E$2001,5,FALSE)</f>
        <v>#N/A</v>
      </c>
      <c r="F134" s="285" t="e">
        <f>VLOOKUP(D134,Fichas!$A$2:$F$2001,6,FALSE)</f>
        <v>#N/A</v>
      </c>
      <c r="G134" s="27"/>
      <c r="H134" s="27"/>
      <c r="J134" s="39" t="e">
        <f>VLOOKUP(I134,Excessões!$A$1:$B$50,2,FALSE)</f>
        <v>#N/A</v>
      </c>
    </row>
    <row r="135" spans="1:10" x14ac:dyDescent="0.25">
      <c r="A135" s="283" t="e">
        <f>VLOOKUP(D135,Fichas!$A$2:$B$2001,2,FALSE)</f>
        <v>#N/A</v>
      </c>
      <c r="B135" s="284" t="e">
        <f>VLOOKUP(D135,Fichas!$A$2:$C$2001,3,FALSE)</f>
        <v>#N/A</v>
      </c>
      <c r="C135" s="285" t="e">
        <f>VLOOKUP(D135,Fichas!$A$2:$D$2001,4,FALSE)</f>
        <v>#N/A</v>
      </c>
      <c r="D135" s="26"/>
      <c r="E135" s="286" t="e">
        <f>VLOOKUP(D135,Fichas!$A$2:$E$2001,5,FALSE)</f>
        <v>#N/A</v>
      </c>
      <c r="F135" s="285" t="e">
        <f>VLOOKUP(D135,Fichas!$A$2:$F$2001,6,FALSE)</f>
        <v>#N/A</v>
      </c>
      <c r="G135" s="27"/>
      <c r="H135" s="27"/>
      <c r="J135" s="39" t="e">
        <f>VLOOKUP(I135,Excessões!$A$1:$B$50,2,FALSE)</f>
        <v>#N/A</v>
      </c>
    </row>
    <row r="136" spans="1:10" x14ac:dyDescent="0.25">
      <c r="A136" s="283" t="e">
        <f>VLOOKUP(D136,Fichas!$A$2:$B$2001,2,FALSE)</f>
        <v>#N/A</v>
      </c>
      <c r="B136" s="284" t="e">
        <f>VLOOKUP(D136,Fichas!$A$2:$C$2001,3,FALSE)</f>
        <v>#N/A</v>
      </c>
      <c r="C136" s="285" t="e">
        <f>VLOOKUP(D136,Fichas!$A$2:$D$2001,4,FALSE)</f>
        <v>#N/A</v>
      </c>
      <c r="D136" s="26"/>
      <c r="E136" s="286" t="e">
        <f>VLOOKUP(D136,Fichas!$A$2:$E$2001,5,FALSE)</f>
        <v>#N/A</v>
      </c>
      <c r="F136" s="285" t="e">
        <f>VLOOKUP(D136,Fichas!$A$2:$F$2001,6,FALSE)</f>
        <v>#N/A</v>
      </c>
      <c r="G136" s="27"/>
      <c r="H136" s="27"/>
      <c r="J136" s="39" t="e">
        <f>VLOOKUP(I136,Excessões!$A$1:$B$50,2,FALSE)</f>
        <v>#N/A</v>
      </c>
    </row>
    <row r="137" spans="1:10" x14ac:dyDescent="0.25">
      <c r="A137" s="283" t="e">
        <f>VLOOKUP(D137,Fichas!$A$2:$B$2001,2,FALSE)</f>
        <v>#N/A</v>
      </c>
      <c r="B137" s="284" t="e">
        <f>VLOOKUP(D137,Fichas!$A$2:$C$2001,3,FALSE)</f>
        <v>#N/A</v>
      </c>
      <c r="C137" s="285" t="e">
        <f>VLOOKUP(D137,Fichas!$A$2:$D$2001,4,FALSE)</f>
        <v>#N/A</v>
      </c>
      <c r="D137" s="26"/>
      <c r="E137" s="286" t="e">
        <f>VLOOKUP(D137,Fichas!$A$2:$E$2001,5,FALSE)</f>
        <v>#N/A</v>
      </c>
      <c r="F137" s="285" t="e">
        <f>VLOOKUP(D137,Fichas!$A$2:$F$2001,6,FALSE)</f>
        <v>#N/A</v>
      </c>
      <c r="G137" s="27"/>
      <c r="H137" s="27"/>
      <c r="J137" s="39" t="e">
        <f>VLOOKUP(I137,Excessões!$A$1:$B$50,2,FALSE)</f>
        <v>#N/A</v>
      </c>
    </row>
    <row r="138" spans="1:10" x14ac:dyDescent="0.25">
      <c r="A138" s="283" t="e">
        <f>VLOOKUP(D138,Fichas!$A$2:$B$2001,2,FALSE)</f>
        <v>#N/A</v>
      </c>
      <c r="B138" s="284" t="e">
        <f>VLOOKUP(D138,Fichas!$A$2:$C$2001,3,FALSE)</f>
        <v>#N/A</v>
      </c>
      <c r="C138" s="285" t="e">
        <f>VLOOKUP(D138,Fichas!$A$2:$D$2001,4,FALSE)</f>
        <v>#N/A</v>
      </c>
      <c r="D138" s="26"/>
      <c r="E138" s="286" t="e">
        <f>VLOOKUP(D138,Fichas!$A$2:$E$2001,5,FALSE)</f>
        <v>#N/A</v>
      </c>
      <c r="F138" s="285" t="e">
        <f>VLOOKUP(D138,Fichas!$A$2:$F$2001,6,FALSE)</f>
        <v>#N/A</v>
      </c>
      <c r="G138" s="27"/>
      <c r="H138" s="27"/>
      <c r="J138" s="39" t="e">
        <f>VLOOKUP(I138,Excessões!$A$1:$B$50,2,FALSE)</f>
        <v>#N/A</v>
      </c>
    </row>
    <row r="139" spans="1:10" x14ac:dyDescent="0.25">
      <c r="A139" s="283" t="e">
        <f>VLOOKUP(D139,Fichas!$A$2:$B$2001,2,FALSE)</f>
        <v>#N/A</v>
      </c>
      <c r="B139" s="284" t="e">
        <f>VLOOKUP(D139,Fichas!$A$2:$C$2001,3,FALSE)</f>
        <v>#N/A</v>
      </c>
      <c r="C139" s="285" t="e">
        <f>VLOOKUP(D139,Fichas!$A$2:$D$2001,4,FALSE)</f>
        <v>#N/A</v>
      </c>
      <c r="D139" s="26"/>
      <c r="E139" s="286" t="e">
        <f>VLOOKUP(D139,Fichas!$A$2:$E$2001,5,FALSE)</f>
        <v>#N/A</v>
      </c>
      <c r="F139" s="285" t="e">
        <f>VLOOKUP(D139,Fichas!$A$2:$F$2001,6,FALSE)</f>
        <v>#N/A</v>
      </c>
      <c r="G139" s="27"/>
      <c r="H139" s="27"/>
      <c r="J139" s="39" t="e">
        <f>VLOOKUP(I139,Excessões!$A$1:$B$50,2,FALSE)</f>
        <v>#N/A</v>
      </c>
    </row>
    <row r="140" spans="1:10" x14ac:dyDescent="0.25">
      <c r="A140" s="283" t="e">
        <f>VLOOKUP(D140,Fichas!$A$2:$B$2001,2,FALSE)</f>
        <v>#N/A</v>
      </c>
      <c r="B140" s="284" t="e">
        <f>VLOOKUP(D140,Fichas!$A$2:$C$2001,3,FALSE)</f>
        <v>#N/A</v>
      </c>
      <c r="C140" s="285" t="e">
        <f>VLOOKUP(D140,Fichas!$A$2:$D$2001,4,FALSE)</f>
        <v>#N/A</v>
      </c>
      <c r="D140" s="26"/>
      <c r="E140" s="286" t="e">
        <f>VLOOKUP(D140,Fichas!$A$2:$E$2001,5,FALSE)</f>
        <v>#N/A</v>
      </c>
      <c r="F140" s="285" t="e">
        <f>VLOOKUP(D140,Fichas!$A$2:$F$2001,6,FALSE)</f>
        <v>#N/A</v>
      </c>
      <c r="G140" s="27"/>
      <c r="H140" s="27"/>
      <c r="J140" s="39" t="e">
        <f>VLOOKUP(I140,Excessões!$A$1:$B$50,2,FALSE)</f>
        <v>#N/A</v>
      </c>
    </row>
    <row r="141" spans="1:10" x14ac:dyDescent="0.25">
      <c r="A141" s="283" t="e">
        <f>VLOOKUP(D141,Fichas!$A$2:$B$2001,2,FALSE)</f>
        <v>#N/A</v>
      </c>
      <c r="B141" s="284" t="e">
        <f>VLOOKUP(D141,Fichas!$A$2:$C$2001,3,FALSE)</f>
        <v>#N/A</v>
      </c>
      <c r="C141" s="285" t="e">
        <f>VLOOKUP(D141,Fichas!$A$2:$D$2001,4,FALSE)</f>
        <v>#N/A</v>
      </c>
      <c r="D141" s="26"/>
      <c r="E141" s="286" t="e">
        <f>VLOOKUP(D141,Fichas!$A$2:$E$2001,5,FALSE)</f>
        <v>#N/A</v>
      </c>
      <c r="F141" s="285" t="e">
        <f>VLOOKUP(D141,Fichas!$A$2:$F$2001,6,FALSE)</f>
        <v>#N/A</v>
      </c>
      <c r="G141" s="27"/>
      <c r="H141" s="27"/>
      <c r="J141" s="39" t="e">
        <f>VLOOKUP(I141,Excessões!$A$1:$B$50,2,FALSE)</f>
        <v>#N/A</v>
      </c>
    </row>
    <row r="142" spans="1:10" x14ac:dyDescent="0.25">
      <c r="A142" s="283" t="e">
        <f>VLOOKUP(D142,Fichas!$A$2:$B$2001,2,FALSE)</f>
        <v>#N/A</v>
      </c>
      <c r="B142" s="284" t="e">
        <f>VLOOKUP(D142,Fichas!$A$2:$C$2001,3,FALSE)</f>
        <v>#N/A</v>
      </c>
      <c r="C142" s="285" t="e">
        <f>VLOOKUP(D142,Fichas!$A$2:$D$2001,4,FALSE)</f>
        <v>#N/A</v>
      </c>
      <c r="D142" s="26"/>
      <c r="E142" s="286" t="e">
        <f>VLOOKUP(D142,Fichas!$A$2:$E$2001,5,FALSE)</f>
        <v>#N/A</v>
      </c>
      <c r="F142" s="285" t="e">
        <f>VLOOKUP(D142,Fichas!$A$2:$F$2001,6,FALSE)</f>
        <v>#N/A</v>
      </c>
      <c r="G142" s="27"/>
      <c r="H142" s="27"/>
      <c r="J142" s="39" t="e">
        <f>VLOOKUP(I142,Excessões!$A$1:$B$50,2,FALSE)</f>
        <v>#N/A</v>
      </c>
    </row>
    <row r="143" spans="1:10" x14ac:dyDescent="0.25">
      <c r="A143" s="283" t="e">
        <f>VLOOKUP(D143,Fichas!$A$2:$B$2001,2,FALSE)</f>
        <v>#N/A</v>
      </c>
      <c r="B143" s="284" t="e">
        <f>VLOOKUP(D143,Fichas!$A$2:$C$2001,3,FALSE)</f>
        <v>#N/A</v>
      </c>
      <c r="C143" s="285" t="e">
        <f>VLOOKUP(D143,Fichas!$A$2:$D$2001,4,FALSE)</f>
        <v>#N/A</v>
      </c>
      <c r="D143" s="26"/>
      <c r="E143" s="286" t="e">
        <f>VLOOKUP(D143,Fichas!$A$2:$E$2001,5,FALSE)</f>
        <v>#N/A</v>
      </c>
      <c r="F143" s="285" t="e">
        <f>VLOOKUP(D143,Fichas!$A$2:$F$2001,6,FALSE)</f>
        <v>#N/A</v>
      </c>
      <c r="G143" s="27"/>
      <c r="H143" s="27"/>
      <c r="J143" s="39" t="e">
        <f>VLOOKUP(I143,Excessões!$A$1:$B$50,2,FALSE)</f>
        <v>#N/A</v>
      </c>
    </row>
    <row r="144" spans="1:10" ht="12.75" x14ac:dyDescent="0.25">
      <c r="A144" s="503" t="s">
        <v>142</v>
      </c>
      <c r="B144" s="504"/>
      <c r="C144" s="504"/>
      <c r="D144" s="504"/>
      <c r="E144" s="504"/>
      <c r="F144" s="505"/>
      <c r="G144" s="22">
        <f>SUM(G5:G143)</f>
        <v>0</v>
      </c>
      <c r="H144" s="22">
        <f>SUM(H5:H143)</f>
        <v>0</v>
      </c>
    </row>
    <row r="146" spans="1:8" x14ac:dyDescent="0.25">
      <c r="F146" s="39" t="s">
        <v>789</v>
      </c>
      <c r="G146" s="28" t="s">
        <v>790</v>
      </c>
    </row>
    <row r="147" spans="1:8" x14ac:dyDescent="0.25">
      <c r="A147" s="39" t="s">
        <v>160</v>
      </c>
      <c r="B147" s="409"/>
      <c r="C147" s="519" t="e">
        <f>VLOOKUP(B147,Dados!$A$2:$B$2004,2,FALSE)</f>
        <v>#N/A</v>
      </c>
      <c r="D147" s="519"/>
      <c r="E147" s="519"/>
      <c r="F147" s="28"/>
      <c r="H147" s="123">
        <f t="shared" ref="H147:H176" si="0">F147-G147</f>
        <v>0</v>
      </c>
    </row>
    <row r="148" spans="1:8" x14ac:dyDescent="0.25">
      <c r="A148" s="37"/>
      <c r="B148" s="409"/>
      <c r="C148" s="519" t="e">
        <f>VLOOKUP(B148,Dados!$A$2:$B$2004,2,FALSE)</f>
        <v>#N/A</v>
      </c>
      <c r="D148" s="519"/>
      <c r="E148" s="519"/>
      <c r="F148" s="28"/>
      <c r="H148" s="123">
        <f t="shared" si="0"/>
        <v>0</v>
      </c>
    </row>
    <row r="149" spans="1:8" x14ac:dyDescent="0.25">
      <c r="A149" s="37"/>
      <c r="B149" s="409"/>
      <c r="C149" s="519" t="e">
        <f>VLOOKUP(B149,Dados!$A$2:$B$2004,2,FALSE)</f>
        <v>#N/A</v>
      </c>
      <c r="D149" s="519"/>
      <c r="E149" s="519"/>
      <c r="F149" s="28"/>
      <c r="H149" s="123">
        <f t="shared" si="0"/>
        <v>0</v>
      </c>
    </row>
    <row r="150" spans="1:8" x14ac:dyDescent="0.25">
      <c r="A150" s="37"/>
      <c r="B150" s="409"/>
      <c r="C150" s="519" t="e">
        <f>VLOOKUP(B150,Dados!$A$2:$B$2004,2,FALSE)</f>
        <v>#N/A</v>
      </c>
      <c r="D150" s="519"/>
      <c r="E150" s="519"/>
      <c r="F150" s="28"/>
      <c r="H150" s="123">
        <f t="shared" si="0"/>
        <v>0</v>
      </c>
    </row>
    <row r="151" spans="1:8" x14ac:dyDescent="0.25">
      <c r="A151" s="37"/>
      <c r="B151" s="409"/>
      <c r="C151" s="519" t="e">
        <f>VLOOKUP(B151,Dados!$A$2:$B$2004,2,FALSE)</f>
        <v>#N/A</v>
      </c>
      <c r="D151" s="519"/>
      <c r="E151" s="519"/>
      <c r="F151" s="28"/>
      <c r="H151" s="123">
        <f t="shared" si="0"/>
        <v>0</v>
      </c>
    </row>
    <row r="152" spans="1:8" x14ac:dyDescent="0.25">
      <c r="A152" s="37"/>
      <c r="B152" s="409"/>
      <c r="C152" s="519" t="e">
        <f>VLOOKUP(B152,Dados!$A$2:$B$2004,2,FALSE)</f>
        <v>#N/A</v>
      </c>
      <c r="D152" s="519"/>
      <c r="E152" s="519"/>
      <c r="F152" s="28"/>
      <c r="H152" s="123">
        <f t="shared" si="0"/>
        <v>0</v>
      </c>
    </row>
    <row r="153" spans="1:8" x14ac:dyDescent="0.25">
      <c r="A153" s="37"/>
      <c r="B153" s="409"/>
      <c r="C153" s="519" t="e">
        <f>VLOOKUP(B153,Dados!$A$2:$B$2004,2,FALSE)</f>
        <v>#N/A</v>
      </c>
      <c r="D153" s="519"/>
      <c r="E153" s="519"/>
      <c r="F153" s="28"/>
      <c r="H153" s="123">
        <f t="shared" si="0"/>
        <v>0</v>
      </c>
    </row>
    <row r="154" spans="1:8" x14ac:dyDescent="0.25">
      <c r="A154" s="37"/>
      <c r="B154" s="409"/>
      <c r="C154" s="519" t="e">
        <f>VLOOKUP(B154,Dados!$A$2:$B$2004,2,FALSE)</f>
        <v>#N/A</v>
      </c>
      <c r="D154" s="519"/>
      <c r="E154" s="519"/>
      <c r="F154" s="28"/>
      <c r="H154" s="123">
        <f t="shared" si="0"/>
        <v>0</v>
      </c>
    </row>
    <row r="155" spans="1:8" x14ac:dyDescent="0.25">
      <c r="A155" s="37"/>
      <c r="B155" s="409"/>
      <c r="C155" s="519" t="e">
        <f>VLOOKUP(B155,Dados!$A$2:$B$2004,2,FALSE)</f>
        <v>#N/A</v>
      </c>
      <c r="D155" s="519"/>
      <c r="E155" s="519"/>
      <c r="F155" s="28"/>
      <c r="H155" s="123">
        <f t="shared" si="0"/>
        <v>0</v>
      </c>
    </row>
    <row r="156" spans="1:8" x14ac:dyDescent="0.25">
      <c r="A156" s="37"/>
      <c r="B156" s="409"/>
      <c r="C156" s="519" t="e">
        <f>VLOOKUP(B156,Dados!$A$2:$B$2004,2,FALSE)</f>
        <v>#N/A</v>
      </c>
      <c r="D156" s="519"/>
      <c r="E156" s="519"/>
      <c r="F156" s="28"/>
      <c r="H156" s="123">
        <f t="shared" si="0"/>
        <v>0</v>
      </c>
    </row>
    <row r="157" spans="1:8" x14ac:dyDescent="0.25">
      <c r="A157" s="37"/>
      <c r="B157" s="409"/>
      <c r="C157" s="519" t="e">
        <f>VLOOKUP(B157,Dados!$A$2:$B$2004,2,FALSE)</f>
        <v>#N/A</v>
      </c>
      <c r="D157" s="519"/>
      <c r="E157" s="519"/>
      <c r="F157" s="28"/>
      <c r="H157" s="123">
        <f t="shared" si="0"/>
        <v>0</v>
      </c>
    </row>
    <row r="158" spans="1:8" x14ac:dyDescent="0.25">
      <c r="B158" s="409"/>
      <c r="C158" s="519" t="e">
        <f>VLOOKUP(B158,Dados!$A$2:$B$2004,2,FALSE)</f>
        <v>#N/A</v>
      </c>
      <c r="D158" s="519"/>
      <c r="E158" s="519"/>
      <c r="F158" s="43"/>
      <c r="G158" s="43"/>
      <c r="H158" s="123">
        <f t="shared" si="0"/>
        <v>0</v>
      </c>
    </row>
    <row r="159" spans="1:8" x14ac:dyDescent="0.25">
      <c r="B159" s="409"/>
      <c r="C159" s="519" t="e">
        <f>VLOOKUP(B159,Dados!$A$2:$B$2004,2,FALSE)</f>
        <v>#N/A</v>
      </c>
      <c r="D159" s="519"/>
      <c r="E159" s="519"/>
      <c r="F159" s="28"/>
      <c r="H159" s="123">
        <f t="shared" si="0"/>
        <v>0</v>
      </c>
    </row>
    <row r="160" spans="1:8" x14ac:dyDescent="0.25">
      <c r="B160" s="409"/>
      <c r="C160" s="519" t="e">
        <f>VLOOKUP(B160,Dados!$A$2:$B$2004,2,FALSE)</f>
        <v>#N/A</v>
      </c>
      <c r="D160" s="519"/>
      <c r="E160" s="519"/>
      <c r="F160" s="43"/>
      <c r="G160" s="43"/>
      <c r="H160" s="123">
        <f t="shared" si="0"/>
        <v>0</v>
      </c>
    </row>
    <row r="161" spans="2:8" x14ac:dyDescent="0.25">
      <c r="B161" s="409"/>
      <c r="C161" s="519" t="e">
        <f>VLOOKUP(B161,Dados!$A$2:$B$2004,2,FALSE)</f>
        <v>#N/A</v>
      </c>
      <c r="D161" s="519"/>
      <c r="E161" s="519"/>
      <c r="F161" s="28"/>
      <c r="H161" s="123">
        <f t="shared" si="0"/>
        <v>0</v>
      </c>
    </row>
    <row r="162" spans="2:8" x14ac:dyDescent="0.25">
      <c r="B162" s="409"/>
      <c r="C162" s="519" t="e">
        <f>VLOOKUP(B162,Dados!$A$2:$B$2004,2,FALSE)</f>
        <v>#N/A</v>
      </c>
      <c r="D162" s="519"/>
      <c r="E162" s="519"/>
      <c r="F162" s="28"/>
      <c r="H162" s="123">
        <f t="shared" si="0"/>
        <v>0</v>
      </c>
    </row>
    <row r="163" spans="2:8" x14ac:dyDescent="0.25">
      <c r="B163" s="409"/>
      <c r="C163" s="519" t="e">
        <f>VLOOKUP(B163,Dados!$A$2:$B$2004,2,FALSE)</f>
        <v>#N/A</v>
      </c>
      <c r="D163" s="519"/>
      <c r="E163" s="519"/>
      <c r="F163" s="28"/>
      <c r="H163" s="123">
        <f t="shared" si="0"/>
        <v>0</v>
      </c>
    </row>
    <row r="164" spans="2:8" x14ac:dyDescent="0.25">
      <c r="B164" s="409"/>
      <c r="C164" s="519" t="e">
        <f>VLOOKUP(B164,Dados!$A$2:$B$2004,2,FALSE)</f>
        <v>#N/A</v>
      </c>
      <c r="D164" s="519"/>
      <c r="E164" s="519"/>
      <c r="F164" s="28"/>
      <c r="H164" s="123">
        <f t="shared" si="0"/>
        <v>0</v>
      </c>
    </row>
    <row r="165" spans="2:8" x14ac:dyDescent="0.25">
      <c r="B165" s="409"/>
      <c r="C165" s="519" t="e">
        <f>VLOOKUP(B165,Dados!$A$2:$B$2004,2,FALSE)</f>
        <v>#N/A</v>
      </c>
      <c r="D165" s="519"/>
      <c r="E165" s="519"/>
      <c r="F165" s="43"/>
      <c r="G165" s="43"/>
      <c r="H165" s="123">
        <f t="shared" si="0"/>
        <v>0</v>
      </c>
    </row>
    <row r="166" spans="2:8" x14ac:dyDescent="0.25">
      <c r="B166" s="409"/>
      <c r="C166" s="519" t="e">
        <f>VLOOKUP(B166,Dados!$A$2:$B$2004,2,FALSE)</f>
        <v>#N/A</v>
      </c>
      <c r="D166" s="519"/>
      <c r="E166" s="519"/>
      <c r="F166" s="43"/>
      <c r="G166" s="43"/>
      <c r="H166" s="123">
        <f t="shared" si="0"/>
        <v>0</v>
      </c>
    </row>
    <row r="167" spans="2:8" x14ac:dyDescent="0.25">
      <c r="B167" s="409"/>
      <c r="C167" s="519" t="e">
        <f>VLOOKUP(B167,Dados!$A$2:$B$2004,2,FALSE)</f>
        <v>#N/A</v>
      </c>
      <c r="D167" s="519"/>
      <c r="E167" s="519"/>
      <c r="F167" s="43"/>
      <c r="G167" s="43"/>
      <c r="H167" s="123">
        <f t="shared" si="0"/>
        <v>0</v>
      </c>
    </row>
    <row r="168" spans="2:8" x14ac:dyDescent="0.25">
      <c r="B168" s="409"/>
      <c r="C168" s="519" t="e">
        <f>VLOOKUP(B168,Dados!$A$2:$B$2004,2,FALSE)</f>
        <v>#N/A</v>
      </c>
      <c r="D168" s="519"/>
      <c r="E168" s="519"/>
      <c r="F168" s="43"/>
      <c r="G168" s="43"/>
      <c r="H168" s="123">
        <f t="shared" si="0"/>
        <v>0</v>
      </c>
    </row>
    <row r="169" spans="2:8" x14ac:dyDescent="0.25">
      <c r="B169" s="409"/>
      <c r="C169" s="519" t="e">
        <f>VLOOKUP(B169,Dados!$A$2:$B$2004,2,FALSE)</f>
        <v>#N/A</v>
      </c>
      <c r="D169" s="519"/>
      <c r="E169" s="519"/>
      <c r="F169" s="43"/>
      <c r="G169" s="43"/>
      <c r="H169" s="123">
        <f t="shared" si="0"/>
        <v>0</v>
      </c>
    </row>
    <row r="170" spans="2:8" x14ac:dyDescent="0.25">
      <c r="B170" s="409"/>
      <c r="C170" s="519" t="e">
        <f>VLOOKUP(B170,Dados!$A$2:$B$2004,2,FALSE)</f>
        <v>#N/A</v>
      </c>
      <c r="D170" s="519"/>
      <c r="E170" s="519"/>
      <c r="F170" s="43"/>
      <c r="G170" s="43"/>
      <c r="H170" s="123">
        <f t="shared" si="0"/>
        <v>0</v>
      </c>
    </row>
    <row r="171" spans="2:8" x14ac:dyDescent="0.25">
      <c r="B171" s="409"/>
      <c r="C171" s="519" t="e">
        <f>VLOOKUP(B171,Dados!$A$2:$B$2004,2,FALSE)</f>
        <v>#N/A</v>
      </c>
      <c r="D171" s="519"/>
      <c r="E171" s="519"/>
      <c r="F171" s="43"/>
      <c r="G171" s="43"/>
      <c r="H171" s="123">
        <f t="shared" si="0"/>
        <v>0</v>
      </c>
    </row>
    <row r="172" spans="2:8" x14ac:dyDescent="0.25">
      <c r="B172" s="409"/>
      <c r="C172" s="519" t="e">
        <f>VLOOKUP(B172,Dados!$A$2:$B$2004,2,FALSE)</f>
        <v>#N/A</v>
      </c>
      <c r="D172" s="519"/>
      <c r="E172" s="519"/>
      <c r="F172" s="43"/>
      <c r="G172" s="43"/>
      <c r="H172" s="123">
        <f t="shared" si="0"/>
        <v>0</v>
      </c>
    </row>
    <row r="173" spans="2:8" x14ac:dyDescent="0.25">
      <c r="B173" s="409"/>
      <c r="C173" s="519" t="e">
        <f>VLOOKUP(B173,Dados!$A$2:$B$2004,2,FALSE)</f>
        <v>#N/A</v>
      </c>
      <c r="D173" s="519"/>
      <c r="E173" s="519"/>
      <c r="F173" s="43"/>
      <c r="G173" s="43"/>
      <c r="H173" s="123">
        <f t="shared" si="0"/>
        <v>0</v>
      </c>
    </row>
    <row r="174" spans="2:8" x14ac:dyDescent="0.25">
      <c r="B174" s="409"/>
      <c r="C174" s="519" t="e">
        <f>VLOOKUP(B174,Dados!$A$2:$B$2004,2,FALSE)</f>
        <v>#N/A</v>
      </c>
      <c r="D174" s="519"/>
      <c r="E174" s="519"/>
      <c r="F174" s="43"/>
      <c r="G174" s="43"/>
      <c r="H174" s="123">
        <f t="shared" si="0"/>
        <v>0</v>
      </c>
    </row>
    <row r="175" spans="2:8" x14ac:dyDescent="0.25">
      <c r="B175" s="409"/>
      <c r="C175" s="519" t="e">
        <f>VLOOKUP(B175,Dados!$A$2:$B$2004,2,FALSE)</f>
        <v>#N/A</v>
      </c>
      <c r="D175" s="519"/>
      <c r="E175" s="519"/>
      <c r="F175" s="43"/>
      <c r="G175" s="43"/>
      <c r="H175" s="123">
        <f t="shared" si="0"/>
        <v>0</v>
      </c>
    </row>
    <row r="176" spans="2:8" x14ac:dyDescent="0.25">
      <c r="B176" s="409"/>
      <c r="C176" s="519" t="e">
        <f>VLOOKUP(B176,Dados!$A$2:$B$2004,2,FALSE)</f>
        <v>#N/A</v>
      </c>
      <c r="D176" s="519"/>
      <c r="E176" s="519"/>
      <c r="F176" s="43"/>
      <c r="G176" s="43"/>
      <c r="H176" s="123">
        <f t="shared" si="0"/>
        <v>0</v>
      </c>
    </row>
    <row r="177" spans="3:8" x14ac:dyDescent="0.25">
      <c r="C177" s="481"/>
      <c r="D177" s="481"/>
      <c r="E177" s="481"/>
      <c r="F177" s="43"/>
      <c r="G177" s="43"/>
      <c r="H177" s="123"/>
    </row>
    <row r="178" spans="3:8" x14ac:dyDescent="0.25">
      <c r="C178" s="508" t="s">
        <v>742</v>
      </c>
      <c r="D178" s="508"/>
      <c r="E178" s="508"/>
      <c r="F178" s="28">
        <f>SUM(F147:F176)</f>
        <v>0</v>
      </c>
      <c r="G178" s="28">
        <f>SUM(G147:G176)</f>
        <v>0</v>
      </c>
      <c r="H178" s="124"/>
    </row>
    <row r="179" spans="3:8" x14ac:dyDescent="0.25">
      <c r="C179" s="518" t="s">
        <v>743</v>
      </c>
      <c r="D179" s="518"/>
      <c r="E179" s="518"/>
      <c r="F179" s="28">
        <f>F178-G144</f>
        <v>0</v>
      </c>
      <c r="G179" s="28">
        <f>G178-H144</f>
        <v>0</v>
      </c>
    </row>
    <row r="180" spans="3:8" x14ac:dyDescent="0.25">
      <c r="H180" s="28" t="s">
        <v>166</v>
      </c>
    </row>
  </sheetData>
  <mergeCells count="35">
    <mergeCell ref="C149:E149"/>
    <mergeCell ref="A1:G1"/>
    <mergeCell ref="A3:F3"/>
    <mergeCell ref="A144:F144"/>
    <mergeCell ref="C147:E147"/>
    <mergeCell ref="C148:E148"/>
    <mergeCell ref="C161:E161"/>
    <mergeCell ref="C150:E150"/>
    <mergeCell ref="C151:E151"/>
    <mergeCell ref="C152:E152"/>
    <mergeCell ref="C153:E153"/>
    <mergeCell ref="C154:E154"/>
    <mergeCell ref="C155:E155"/>
    <mergeCell ref="C156:E156"/>
    <mergeCell ref="C157:E157"/>
    <mergeCell ref="C158:E158"/>
    <mergeCell ref="C159:E159"/>
    <mergeCell ref="C160:E160"/>
    <mergeCell ref="C173:E173"/>
    <mergeCell ref="C162:E162"/>
    <mergeCell ref="C163:E163"/>
    <mergeCell ref="C164:E164"/>
    <mergeCell ref="C165:E165"/>
    <mergeCell ref="C166:E166"/>
    <mergeCell ref="C167:E167"/>
    <mergeCell ref="C168:E168"/>
    <mergeCell ref="C169:E169"/>
    <mergeCell ref="C170:E170"/>
    <mergeCell ref="C171:E171"/>
    <mergeCell ref="C172:E172"/>
    <mergeCell ref="C174:E174"/>
    <mergeCell ref="C175:E175"/>
    <mergeCell ref="C176:E176"/>
    <mergeCell ref="C178:E178"/>
    <mergeCell ref="C179:E179"/>
  </mergeCells>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28"/>
  <sheetViews>
    <sheetView workbookViewId="0">
      <selection activeCell="D54" sqref="D54"/>
    </sheetView>
  </sheetViews>
  <sheetFormatPr defaultRowHeight="11.25" x14ac:dyDescent="0.25"/>
  <cols>
    <col min="1" max="1" width="22.140625" style="21" customWidth="1"/>
    <col min="2" max="2" width="11.5703125" style="21" customWidth="1"/>
    <col min="3" max="3" width="32.42578125" style="37" customWidth="1"/>
    <col min="4" max="5" width="5.42578125" style="21" customWidth="1"/>
    <col min="6" max="6" width="14.5703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2166</v>
      </c>
      <c r="B1" s="502"/>
      <c r="C1" s="502"/>
      <c r="D1" s="502"/>
      <c r="E1" s="502"/>
      <c r="F1" s="502"/>
      <c r="G1" s="502"/>
    </row>
    <row r="2" spans="1:12" s="40" customFormat="1" ht="15" customHeight="1" x14ac:dyDescent="0.25">
      <c r="A2" s="67"/>
      <c r="B2" s="67"/>
      <c r="C2" s="67"/>
      <c r="D2" s="67"/>
      <c r="E2" s="67"/>
      <c r="F2" s="67"/>
      <c r="G2" s="480"/>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e">
        <f>VLOOKUP(D5,Fichas!$A$2:$B$2001,2,FALSE)</f>
        <v>#N/A</v>
      </c>
      <c r="B5" s="24" t="e">
        <f>VLOOKUP(D5,Fichas!$A$2:$C$2001,3,FALSE)</f>
        <v>#N/A</v>
      </c>
      <c r="C5" s="38" t="e">
        <f>VLOOKUP(D5,Fichas!$A$2:$D$2001,4,FALSE)</f>
        <v>#N/A</v>
      </c>
      <c r="D5" s="23"/>
      <c r="E5" s="286" t="e">
        <f>VLOOKUP(D5,Fichas!$A$2:$E$2001,5,FALSE)</f>
        <v>#N/A</v>
      </c>
      <c r="F5" s="38" t="e">
        <f>VLOOKUP(D5,Fichas!$A$2:$F$2001,6,FALSE)</f>
        <v>#N/A</v>
      </c>
      <c r="G5" s="25"/>
      <c r="H5" s="25"/>
      <c r="I5" s="21">
        <v>18</v>
      </c>
      <c r="J5" s="39" t="str">
        <f>VLOOKUP(I5,Excessões!$A$1:$B$50,2,FALSE)</f>
        <v>Art. 5º, Inc V - Incorporação Saldo Financeiro - Superávit</v>
      </c>
      <c r="K5" s="21"/>
      <c r="L5" s="39"/>
    </row>
    <row r="6" spans="1:12" s="40" customFormat="1" ht="14.25" customHeight="1" x14ac:dyDescent="0.25">
      <c r="A6" s="29" t="e">
        <f>VLOOKUP(D6,Fichas!$A$2:$B$2001,2,FALSE)</f>
        <v>#N/A</v>
      </c>
      <c r="B6" s="24" t="e">
        <f>VLOOKUP(D6,Fichas!$A$2:$C$2001,3,FALSE)</f>
        <v>#N/A</v>
      </c>
      <c r="C6" s="38" t="e">
        <f>VLOOKUP(D6,Fichas!$A$2:$D$2001,4,FALSE)</f>
        <v>#N/A</v>
      </c>
      <c r="D6" s="23"/>
      <c r="E6" s="286" t="e">
        <f>VLOOKUP(D6,Fichas!$A$2:$E$2001,5,FALSE)</f>
        <v>#N/A</v>
      </c>
      <c r="F6" s="38" t="e">
        <f>VLOOKUP(D6,Fichas!$A$2:$F$2001,6,FALSE)</f>
        <v>#N/A</v>
      </c>
      <c r="G6" s="25"/>
      <c r="H6" s="25"/>
      <c r="I6" s="21">
        <v>18</v>
      </c>
      <c r="J6" s="39" t="str">
        <f>VLOOKUP(I6,Excessões!$A$1:$B$50,2,FALSE)</f>
        <v>Art. 5º, Inc V - Incorporação Saldo Financeiro - Superávit</v>
      </c>
      <c r="K6" s="21"/>
      <c r="L6" s="39"/>
    </row>
    <row r="7" spans="1:12" s="40" customFormat="1" x14ac:dyDescent="0.25">
      <c r="A7" s="29" t="e">
        <f>VLOOKUP(D7,Fichas!$A$2:$B$2001,2,FALSE)</f>
        <v>#N/A</v>
      </c>
      <c r="B7" s="24" t="e">
        <f>VLOOKUP(D7,Fichas!$A$2:$C$2001,3,FALSE)</f>
        <v>#N/A</v>
      </c>
      <c r="C7" s="38" t="e">
        <f>VLOOKUP(D7,Fichas!$A$2:$D$2001,4,FALSE)</f>
        <v>#N/A</v>
      </c>
      <c r="D7" s="23"/>
      <c r="E7" s="286" t="e">
        <f>VLOOKUP(D7,Fichas!$A$2:$E$2001,5,FALSE)</f>
        <v>#N/A</v>
      </c>
      <c r="F7" s="38" t="e">
        <f>VLOOKUP(D7,Fichas!$A$2:$F$2001,6,FALSE)</f>
        <v>#N/A</v>
      </c>
      <c r="G7" s="25"/>
      <c r="H7" s="25"/>
      <c r="I7" s="21">
        <v>18</v>
      </c>
      <c r="J7" s="39" t="str">
        <f>VLOOKUP(I7,Excessões!$A$1:$B$50,2,FALSE)</f>
        <v>Art. 5º, Inc V - Incorporação Saldo Financeiro - Superávit</v>
      </c>
      <c r="K7" s="21"/>
      <c r="L7" s="39"/>
    </row>
    <row r="8" spans="1:12" s="40" customFormat="1" ht="14.25" customHeight="1" x14ac:dyDescent="0.25">
      <c r="A8" s="29" t="e">
        <f>VLOOKUP(D8,Fichas!$A$2:$B$2001,2,FALSE)</f>
        <v>#N/A</v>
      </c>
      <c r="B8" s="24" t="e">
        <f>VLOOKUP(D8,Fichas!$A$2:$C$2001,3,FALSE)</f>
        <v>#N/A</v>
      </c>
      <c r="C8" s="38" t="e">
        <f>VLOOKUP(D8,Fichas!$A$2:$D$2001,4,FALSE)</f>
        <v>#N/A</v>
      </c>
      <c r="D8" s="23"/>
      <c r="E8" s="286" t="e">
        <f>VLOOKUP(D8,Fichas!$A$2:$E$2001,5,FALSE)</f>
        <v>#N/A</v>
      </c>
      <c r="F8" s="38" t="e">
        <f>VLOOKUP(D8,Fichas!$A$2:$F$2001,6,FALSE)</f>
        <v>#N/A</v>
      </c>
      <c r="G8" s="25"/>
      <c r="H8" s="25"/>
      <c r="I8" s="21">
        <v>18</v>
      </c>
      <c r="J8" s="39" t="str">
        <f>VLOOKUP(I8,Excessões!$A$1:$B$50,2,FALSE)</f>
        <v>Art. 5º, Inc V - Incorporação Saldo Financeiro - Superávit</v>
      </c>
      <c r="K8" s="21"/>
      <c r="L8" s="39"/>
    </row>
    <row r="9" spans="1:12" s="40" customFormat="1" x14ac:dyDescent="0.25">
      <c r="A9" s="29" t="e">
        <f>VLOOKUP(D9,Fichas!$A$2:$B$2001,2,FALSE)</f>
        <v>#N/A</v>
      </c>
      <c r="B9" s="24" t="e">
        <f>VLOOKUP(D9,Fichas!$A$2:$C$2001,3,FALSE)</f>
        <v>#N/A</v>
      </c>
      <c r="C9" s="38" t="e">
        <f>VLOOKUP(D9,Fichas!$A$2:$D$2001,4,FALSE)</f>
        <v>#N/A</v>
      </c>
      <c r="D9" s="23"/>
      <c r="E9" s="286" t="e">
        <f>VLOOKUP(D9,Fichas!$A$2:$E$2001,5,FALSE)</f>
        <v>#N/A</v>
      </c>
      <c r="F9" s="38" t="e">
        <f>VLOOKUP(D9,Fichas!$A$2:$F$2001,6,FALSE)</f>
        <v>#N/A</v>
      </c>
      <c r="G9" s="25"/>
      <c r="H9" s="25"/>
      <c r="I9" s="21">
        <v>18</v>
      </c>
      <c r="J9" s="39" t="str">
        <f>VLOOKUP(I9,Excessões!$A$1:$B$50,2,FALSE)</f>
        <v>Art. 5º, Inc V - Incorporação Saldo Financeiro - Superávit</v>
      </c>
      <c r="K9" s="21"/>
      <c r="L9" s="39"/>
    </row>
    <row r="10" spans="1:12" s="40" customFormat="1" ht="14.25" customHeight="1" x14ac:dyDescent="0.25">
      <c r="A10" s="29" t="e">
        <f>VLOOKUP(D10,Fichas!$A$2:$B$2001,2,FALSE)</f>
        <v>#N/A</v>
      </c>
      <c r="B10" s="24" t="e">
        <f>VLOOKUP(D10,Fichas!$A$2:$C$2001,3,FALSE)</f>
        <v>#N/A</v>
      </c>
      <c r="C10" s="38" t="e">
        <f>VLOOKUP(D10,Fichas!$A$2:$D$2001,4,FALSE)</f>
        <v>#N/A</v>
      </c>
      <c r="D10" s="23"/>
      <c r="E10" s="286" t="e">
        <f>VLOOKUP(D10,Fichas!$A$2:$E$2001,5,FALSE)</f>
        <v>#N/A</v>
      </c>
      <c r="F10" s="38" t="e">
        <f>VLOOKUP(D10,Fichas!$A$2:$F$2001,6,FALSE)</f>
        <v>#N/A</v>
      </c>
      <c r="G10" s="25"/>
      <c r="H10" s="25"/>
      <c r="I10" s="21">
        <v>18</v>
      </c>
      <c r="J10" s="39" t="str">
        <f>VLOOKUP(I10,Excessões!$A$1:$B$50,2,FALSE)</f>
        <v>Art. 5º, Inc V - Incorporação Saldo Financeiro - Superávit</v>
      </c>
      <c r="K10" s="21"/>
      <c r="L10" s="39"/>
    </row>
    <row r="11" spans="1:12" s="40" customFormat="1" x14ac:dyDescent="0.25">
      <c r="A11" s="29" t="e">
        <f>VLOOKUP(D11,Fichas!$A$2:$B$2001,2,FALSE)</f>
        <v>#N/A</v>
      </c>
      <c r="B11" s="24" t="e">
        <f>VLOOKUP(D11,Fichas!$A$2:$C$2001,3,FALSE)</f>
        <v>#N/A</v>
      </c>
      <c r="C11" s="38" t="e">
        <f>VLOOKUP(D11,Fichas!$A$2:$D$2001,4,FALSE)</f>
        <v>#N/A</v>
      </c>
      <c r="D11" s="23"/>
      <c r="E11" s="286" t="e">
        <f>VLOOKUP(D11,Fichas!$A$2:$E$2001,5,FALSE)</f>
        <v>#N/A</v>
      </c>
      <c r="F11" s="38" t="e">
        <f>VLOOKUP(D11,Fichas!$A$2:$F$2001,6,FALSE)</f>
        <v>#N/A</v>
      </c>
      <c r="G11" s="25"/>
      <c r="H11" s="25"/>
      <c r="I11" s="21">
        <v>18</v>
      </c>
      <c r="J11" s="39" t="str">
        <f>VLOOKUP(I11,Excessões!$A$1:$B$50,2,FALSE)</f>
        <v>Art. 5º, Inc V - Incorporação Saldo Financeiro - Superávit</v>
      </c>
      <c r="K11" s="21"/>
      <c r="L11" s="39"/>
    </row>
    <row r="12" spans="1:12" s="40" customFormat="1" ht="14.25" customHeight="1" x14ac:dyDescent="0.25">
      <c r="A12" s="29" t="e">
        <f>VLOOKUP(D12,Fichas!$A$2:$B$2001,2,FALSE)</f>
        <v>#N/A</v>
      </c>
      <c r="B12" s="24" t="e">
        <f>VLOOKUP(D12,Fichas!$A$2:$C$2001,3,FALSE)</f>
        <v>#N/A</v>
      </c>
      <c r="C12" s="38" t="e">
        <f>VLOOKUP(D12,Fichas!$A$2:$D$2001,4,FALSE)</f>
        <v>#N/A</v>
      </c>
      <c r="D12" s="23"/>
      <c r="E12" s="286" t="e">
        <f>VLOOKUP(D12,Fichas!$A$2:$E$2001,5,FALSE)</f>
        <v>#N/A</v>
      </c>
      <c r="F12" s="38" t="e">
        <f>VLOOKUP(D12,Fichas!$A$2:$F$2001,6,FALSE)</f>
        <v>#N/A</v>
      </c>
      <c r="G12" s="25"/>
      <c r="H12" s="25"/>
      <c r="I12" s="21">
        <v>18</v>
      </c>
      <c r="J12" s="39" t="str">
        <f>VLOOKUP(I12,Excessões!$A$1:$B$50,2,FALSE)</f>
        <v>Art. 5º, Inc V - Incorporação Saldo Financeiro - Superávit</v>
      </c>
      <c r="K12" s="21"/>
      <c r="L12" s="39"/>
    </row>
    <row r="13" spans="1:12" s="40" customFormat="1" x14ac:dyDescent="0.25">
      <c r="A13" s="29" t="e">
        <f>VLOOKUP(D13,Fichas!$A$2:$B$2001,2,FALSE)</f>
        <v>#N/A</v>
      </c>
      <c r="B13" s="24" t="e">
        <f>VLOOKUP(D13,Fichas!$A$2:$C$2001,3,FALSE)</f>
        <v>#N/A</v>
      </c>
      <c r="C13" s="38" t="e">
        <f>VLOOKUP(D13,Fichas!$A$2:$D$2001,4,FALSE)</f>
        <v>#N/A</v>
      </c>
      <c r="D13" s="23"/>
      <c r="E13" s="286" t="e">
        <f>VLOOKUP(D13,Fichas!$A$2:$E$2001,5,FALSE)</f>
        <v>#N/A</v>
      </c>
      <c r="F13" s="38" t="e">
        <f>VLOOKUP(D13,Fichas!$A$2:$F$2001,6,FALSE)</f>
        <v>#N/A</v>
      </c>
      <c r="G13" s="25"/>
      <c r="H13" s="25"/>
      <c r="I13" s="21">
        <v>18</v>
      </c>
      <c r="J13" s="39" t="str">
        <f>VLOOKUP(I13,Excessões!$A$1:$B$50,2,FALSE)</f>
        <v>Art. 5º, Inc V - Incorporação Saldo Financeiro - Superávit</v>
      </c>
      <c r="K13" s="21"/>
      <c r="L13" s="39"/>
    </row>
    <row r="14" spans="1:12" s="40" customFormat="1" ht="14.25" customHeight="1" x14ac:dyDescent="0.25">
      <c r="A14" s="29" t="e">
        <f>VLOOKUP(D14,Fichas!$A$2:$B$2001,2,FALSE)</f>
        <v>#N/A</v>
      </c>
      <c r="B14" s="24" t="e">
        <f>VLOOKUP(D14,Fichas!$A$2:$C$2001,3,FALSE)</f>
        <v>#N/A</v>
      </c>
      <c r="C14" s="38" t="e">
        <f>VLOOKUP(D14,Fichas!$A$2:$D$2001,4,FALSE)</f>
        <v>#N/A</v>
      </c>
      <c r="D14" s="23"/>
      <c r="E14" s="286" t="e">
        <f>VLOOKUP(D14,Fichas!$A$2:$E$2001,5,FALSE)</f>
        <v>#N/A</v>
      </c>
      <c r="F14" s="38" t="e">
        <f>VLOOKUP(D14,Fichas!$A$2:$F$2001,6,FALSE)</f>
        <v>#N/A</v>
      </c>
      <c r="G14" s="25"/>
      <c r="H14" s="25"/>
      <c r="I14" s="21">
        <v>18</v>
      </c>
      <c r="J14" s="39" t="str">
        <f>VLOOKUP(I14,Excessões!$A$1:$B$50,2,FALSE)</f>
        <v>Art. 5º, Inc V - Incorporação Saldo Financeiro - Superávit</v>
      </c>
      <c r="K14" s="21"/>
      <c r="L14" s="39"/>
    </row>
    <row r="15" spans="1:12" s="40" customFormat="1" x14ac:dyDescent="0.25">
      <c r="A15" s="29" t="e">
        <f>VLOOKUP(D15,Fichas!$A$2:$B$2001,2,FALSE)</f>
        <v>#N/A</v>
      </c>
      <c r="B15" s="24" t="e">
        <f>VLOOKUP(D15,Fichas!$A$2:$C$2001,3,FALSE)</f>
        <v>#N/A</v>
      </c>
      <c r="C15" s="38" t="e">
        <f>VLOOKUP(D15,Fichas!$A$2:$D$2001,4,FALSE)</f>
        <v>#N/A</v>
      </c>
      <c r="D15" s="23"/>
      <c r="E15" s="286" t="e">
        <f>VLOOKUP(D15,Fichas!$A$2:$E$2001,5,FALSE)</f>
        <v>#N/A</v>
      </c>
      <c r="F15" s="38" t="e">
        <f>VLOOKUP(D15,Fichas!$A$2:$F$2001,6,FALSE)</f>
        <v>#N/A</v>
      </c>
      <c r="G15" s="25"/>
      <c r="H15" s="25"/>
      <c r="I15" s="21">
        <v>18</v>
      </c>
      <c r="J15" s="39" t="str">
        <f>VLOOKUP(I15,Excessões!$A$1:$B$50,2,FALSE)</f>
        <v>Art. 5º, Inc V - Incorporação Saldo Financeiro - Superávit</v>
      </c>
      <c r="K15" s="21"/>
      <c r="L15" s="39"/>
    </row>
    <row r="16" spans="1:12" s="40" customFormat="1" ht="14.25" customHeight="1" x14ac:dyDescent="0.25">
      <c r="A16" s="29" t="e">
        <f>VLOOKUP(D16,Fichas!$A$2:$B$2001,2,FALSE)</f>
        <v>#N/A</v>
      </c>
      <c r="B16" s="24" t="e">
        <f>VLOOKUP(D16,Fichas!$A$2:$C$2001,3,FALSE)</f>
        <v>#N/A</v>
      </c>
      <c r="C16" s="38" t="e">
        <f>VLOOKUP(D16,Fichas!$A$2:$D$2001,4,FALSE)</f>
        <v>#N/A</v>
      </c>
      <c r="D16" s="23"/>
      <c r="E16" s="286" t="e">
        <f>VLOOKUP(D16,Fichas!$A$2:$E$2001,5,FALSE)</f>
        <v>#N/A</v>
      </c>
      <c r="F16" s="38" t="e">
        <f>VLOOKUP(D16,Fichas!$A$2:$F$2001,6,FALSE)</f>
        <v>#N/A</v>
      </c>
      <c r="G16" s="25"/>
      <c r="H16" s="25"/>
      <c r="I16" s="21">
        <v>18</v>
      </c>
      <c r="J16" s="39" t="str">
        <f>VLOOKUP(I16,Excessões!$A$1:$B$50,2,FALSE)</f>
        <v>Art. 5º, Inc V - Incorporação Saldo Financeiro - Superávit</v>
      </c>
      <c r="K16" s="21"/>
      <c r="L16" s="39"/>
    </row>
    <row r="17" spans="1:12" s="40" customFormat="1" ht="14.25" customHeight="1" x14ac:dyDescent="0.25">
      <c r="A17" s="29" t="e">
        <f>VLOOKUP(D17,Fichas!$A$2:$B$2001,2,FALSE)</f>
        <v>#N/A</v>
      </c>
      <c r="B17" s="24" t="e">
        <f>VLOOKUP(D17,Fichas!$A$2:$C$2001,3,FALSE)</f>
        <v>#N/A</v>
      </c>
      <c r="C17" s="38" t="e">
        <f>VLOOKUP(D17,Fichas!$A$2:$D$2001,4,FALSE)</f>
        <v>#N/A</v>
      </c>
      <c r="D17" s="23"/>
      <c r="E17" s="286" t="e">
        <f>VLOOKUP(D17,Fichas!$A$2:$E$2001,5,FALSE)</f>
        <v>#N/A</v>
      </c>
      <c r="F17" s="38" t="e">
        <f>VLOOKUP(D17,Fichas!$A$2:$F$2001,6,FALSE)</f>
        <v>#N/A</v>
      </c>
      <c r="G17" s="25"/>
      <c r="H17" s="25"/>
      <c r="I17" s="21">
        <v>18</v>
      </c>
      <c r="J17" s="39" t="str">
        <f>VLOOKUP(I17,Excessões!$A$1:$B$50,2,FALSE)</f>
        <v>Art. 5º, Inc V - Incorporação Saldo Financeiro - Superávit</v>
      </c>
      <c r="K17" s="21"/>
      <c r="L17" s="39"/>
    </row>
    <row r="18" spans="1:12" s="40" customFormat="1" ht="14.25" customHeight="1" x14ac:dyDescent="0.25">
      <c r="A18" s="29" t="e">
        <f>VLOOKUP(D18,Fichas!$A$2:$B$2001,2,FALSE)</f>
        <v>#N/A</v>
      </c>
      <c r="B18" s="24" t="e">
        <f>VLOOKUP(D18,Fichas!$A$2:$C$2001,3,FALSE)</f>
        <v>#N/A</v>
      </c>
      <c r="C18" s="38" t="e">
        <f>VLOOKUP(D18,Fichas!$A$2:$D$2001,4,FALSE)</f>
        <v>#N/A</v>
      </c>
      <c r="D18" s="23"/>
      <c r="E18" s="286" t="e">
        <f>VLOOKUP(D18,Fichas!$A$2:$E$2001,5,FALSE)</f>
        <v>#N/A</v>
      </c>
      <c r="F18" s="38" t="e">
        <f>VLOOKUP(D18,Fichas!$A$2:$F$2001,6,FALSE)</f>
        <v>#N/A</v>
      </c>
      <c r="G18" s="25"/>
      <c r="H18" s="25"/>
      <c r="I18" s="21">
        <v>18</v>
      </c>
      <c r="J18" s="39" t="str">
        <f>VLOOKUP(I18,Excessões!$A$1:$B$50,2,FALSE)</f>
        <v>Art. 5º, Inc V - Incorporação Saldo Financeiro - Superávit</v>
      </c>
      <c r="K18" s="21"/>
      <c r="L18" s="39"/>
    </row>
    <row r="19" spans="1:12" s="40" customFormat="1" ht="14.25" customHeight="1" x14ac:dyDescent="0.25">
      <c r="A19" s="29" t="e">
        <f>VLOOKUP(D19,Fichas!$A$2:$B$2001,2,FALSE)</f>
        <v>#N/A</v>
      </c>
      <c r="B19" s="24" t="e">
        <f>VLOOKUP(D19,Fichas!$A$2:$C$2001,3,FALSE)</f>
        <v>#N/A</v>
      </c>
      <c r="C19" s="38" t="e">
        <f>VLOOKUP(D19,Fichas!$A$2:$D$2001,4,FALSE)</f>
        <v>#N/A</v>
      </c>
      <c r="D19" s="23"/>
      <c r="E19" s="286" t="e">
        <f>VLOOKUP(D19,Fichas!$A$2:$E$2001,5,FALSE)</f>
        <v>#N/A</v>
      </c>
      <c r="F19" s="38" t="e">
        <f>VLOOKUP(D19,Fichas!$A$2:$F$2001,6,FALSE)</f>
        <v>#N/A</v>
      </c>
      <c r="G19" s="25"/>
      <c r="H19" s="25"/>
      <c r="I19" s="21">
        <v>18</v>
      </c>
      <c r="J19" s="39" t="str">
        <f>VLOOKUP(I19,Excessões!$A$1:$B$50,2,FALSE)</f>
        <v>Art. 5º, Inc V - Incorporação Saldo Financeiro - Superávit</v>
      </c>
      <c r="K19" s="21"/>
      <c r="L19" s="39"/>
    </row>
    <row r="20" spans="1:12" s="40" customFormat="1" ht="14.25" customHeight="1" x14ac:dyDescent="0.25">
      <c r="A20" s="29" t="e">
        <f>VLOOKUP(D20,Fichas!$A$2:$B$2001,2,FALSE)</f>
        <v>#N/A</v>
      </c>
      <c r="B20" s="24" t="e">
        <f>VLOOKUP(D20,Fichas!$A$2:$C$2001,3,FALSE)</f>
        <v>#N/A</v>
      </c>
      <c r="C20" s="38" t="e">
        <f>VLOOKUP(D20,Fichas!$A$2:$D$2001,4,FALSE)</f>
        <v>#N/A</v>
      </c>
      <c r="D20" s="23"/>
      <c r="E20" s="286" t="e">
        <f>VLOOKUP(D20,Fichas!$A$2:$E$2001,5,FALSE)</f>
        <v>#N/A</v>
      </c>
      <c r="F20" s="38" t="e">
        <f>VLOOKUP(D20,Fichas!$A$2:$F$2001,6,FALSE)</f>
        <v>#N/A</v>
      </c>
      <c r="G20" s="25"/>
      <c r="H20" s="25"/>
      <c r="I20" s="21">
        <v>18</v>
      </c>
      <c r="J20" s="39" t="str">
        <f>VLOOKUP(I20,Excessões!$A$1:$B$50,2,FALSE)</f>
        <v>Art. 5º, Inc V - Incorporação Saldo Financeiro - Superávit</v>
      </c>
      <c r="K20" s="21"/>
      <c r="L20" s="39"/>
    </row>
    <row r="21" spans="1:12" s="40" customFormat="1" ht="14.25" customHeight="1" x14ac:dyDescent="0.25">
      <c r="A21" s="520" t="str">
        <f>D25</f>
        <v>Ordinário</v>
      </c>
      <c r="B21" s="521"/>
      <c r="C21" s="521"/>
      <c r="D21" s="522"/>
      <c r="E21" s="23" t="str">
        <f>C25</f>
        <v>0</v>
      </c>
      <c r="F21" s="159"/>
      <c r="G21" s="27"/>
      <c r="H21" s="27"/>
    </row>
    <row r="22" spans="1:12" s="40" customFormat="1" ht="14.25" customHeight="1" x14ac:dyDescent="0.25">
      <c r="A22" s="520" t="str">
        <f t="shared" ref="A22" si="0">D26</f>
        <v>Doações - FUNCRIA</v>
      </c>
      <c r="B22" s="521"/>
      <c r="C22" s="521"/>
      <c r="D22" s="522"/>
      <c r="E22" s="23" t="str">
        <f t="shared" ref="E22" si="1">C26</f>
        <v>866</v>
      </c>
      <c r="F22" s="159"/>
      <c r="G22" s="27"/>
      <c r="H22" s="27"/>
    </row>
    <row r="23" spans="1:12" ht="14.25" customHeight="1" x14ac:dyDescent="0.25">
      <c r="A23" s="503" t="s">
        <v>142</v>
      </c>
      <c r="B23" s="504"/>
      <c r="C23" s="504"/>
      <c r="D23" s="504"/>
      <c r="E23" s="504"/>
      <c r="F23" s="505"/>
      <c r="G23" s="22">
        <f>SUM(G5:G22)</f>
        <v>0</v>
      </c>
      <c r="H23" s="22">
        <f>SUM(H5:H22)</f>
        <v>0</v>
      </c>
    </row>
    <row r="25" spans="1:12" ht="15" customHeight="1" x14ac:dyDescent="0.25">
      <c r="A25" s="501" t="s">
        <v>160</v>
      </c>
      <c r="B25" s="501"/>
      <c r="C25" s="409" t="s">
        <v>689</v>
      </c>
      <c r="D25" s="507" t="str">
        <f>VLOOKUP(C25,Dados!$A$2:$B$76,2,FALSE)</f>
        <v>Ordinário</v>
      </c>
      <c r="E25" s="507"/>
      <c r="F25" s="507"/>
      <c r="G25" s="28">
        <f>G16</f>
        <v>0</v>
      </c>
      <c r="H25" s="28">
        <f>H21</f>
        <v>0</v>
      </c>
      <c r="I25" s="123">
        <f>G25-H25</f>
        <v>0</v>
      </c>
    </row>
    <row r="26" spans="1:12" ht="15" customHeight="1" x14ac:dyDescent="0.25">
      <c r="A26" s="501"/>
      <c r="B26" s="501"/>
      <c r="C26" s="409" t="s">
        <v>701</v>
      </c>
      <c r="D26" s="507" t="str">
        <f>VLOOKUP(C26,Dados!$A$2:$B$76,2,FALSE)</f>
        <v>Doações - FUNCRIA</v>
      </c>
      <c r="E26" s="507"/>
      <c r="F26" s="507"/>
      <c r="G26" s="28">
        <f>G8+G9+G10+G11+G12+G13+G14+G15</f>
        <v>0</v>
      </c>
      <c r="H26" s="28">
        <f>H22</f>
        <v>0</v>
      </c>
      <c r="I26" s="123">
        <f t="shared" ref="I26:I27" si="2">G26-H26</f>
        <v>0</v>
      </c>
    </row>
    <row r="27" spans="1:12" x14ac:dyDescent="0.25">
      <c r="C27" s="21"/>
      <c r="D27" s="508" t="s">
        <v>742</v>
      </c>
      <c r="E27" s="508"/>
      <c r="F27" s="508"/>
      <c r="G27" s="28">
        <f>SUM(G25:G26)</f>
        <v>0</v>
      </c>
      <c r="H27" s="28">
        <f>SUM(H25:H26)</f>
        <v>0</v>
      </c>
      <c r="I27" s="123">
        <f t="shared" si="2"/>
        <v>0</v>
      </c>
    </row>
    <row r="28" spans="1:12" x14ac:dyDescent="0.25">
      <c r="C28" s="21"/>
      <c r="D28" s="506" t="s">
        <v>743</v>
      </c>
      <c r="E28" s="506"/>
      <c r="F28" s="506"/>
      <c r="G28" s="52">
        <f>G27-G23</f>
        <v>0</v>
      </c>
      <c r="H28" s="52">
        <f>H27-H23</f>
        <v>0</v>
      </c>
    </row>
  </sheetData>
  <mergeCells count="15">
    <mergeCell ref="A21:D21"/>
    <mergeCell ref="A22:D22"/>
    <mergeCell ref="A23:F23"/>
    <mergeCell ref="A1:G1"/>
    <mergeCell ref="A3:C3"/>
    <mergeCell ref="D3:D4"/>
    <mergeCell ref="E3:E4"/>
    <mergeCell ref="F3:F4"/>
    <mergeCell ref="G3:H3"/>
    <mergeCell ref="D27:F27"/>
    <mergeCell ref="D28:F28"/>
    <mergeCell ref="A25:B25"/>
    <mergeCell ref="D25:F25"/>
    <mergeCell ref="A26:B26"/>
    <mergeCell ref="D26:F26"/>
  </mergeCells>
  <pageMargins left="0.19685039370078741" right="0.19685039370078741" top="0.39370078740157483" bottom="0.39370078740157483" header="0.31496062992125984" footer="0.31496062992125984"/>
  <pageSetup paperSize="9" scale="89" orientation="landscape" horizontalDpi="4294967292" verticalDpi="36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33"/>
  <sheetViews>
    <sheetView workbookViewId="0">
      <selection activeCell="C24" sqref="C24"/>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2157</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475" t="s">
        <v>138</v>
      </c>
      <c r="H3" s="476"/>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str">
        <f>VLOOKUP(D5,Fichas!$A$2:$B$2001,2,FALSE)</f>
        <v>02.004.04.122.0002.2003</v>
      </c>
      <c r="B5" s="284" t="str">
        <f>VLOOKUP(D5,Fichas!$A$2:$C$2001,3,FALSE)</f>
        <v>3.1.90.94.00.00</v>
      </c>
      <c r="C5" s="285" t="str">
        <f>VLOOKUP(D5,Fichas!$A$2:$D$2001,4,FALSE)</f>
        <v>Indenizações e Restituições Trabalhistas</v>
      </c>
      <c r="D5" s="286">
        <v>89</v>
      </c>
      <c r="E5" s="286" t="str">
        <f>VLOOKUP(D5,Fichas!$A$2:$E$2001,5,FALSE)</f>
        <v>0</v>
      </c>
      <c r="F5" s="285" t="str">
        <f>VLOOKUP(D5,Fichas!$A$2:$F$2001,6,FALSE)</f>
        <v>Secr. Administração</v>
      </c>
      <c r="G5" s="25">
        <v>157826.19</v>
      </c>
      <c r="H5" s="25"/>
      <c r="I5" s="21">
        <v>4</v>
      </c>
      <c r="J5" s="39" t="str">
        <f>VLOOKUP(I5,Excessões!$A$1:$B$50,2,FALSE)</f>
        <v>Art. 5º, Inc I - Insuficiência dotação Pessoal e Encargos Sociais</v>
      </c>
    </row>
    <row r="6" spans="1:10" x14ac:dyDescent="0.25">
      <c r="A6" s="283" t="str">
        <f>VLOOKUP(D6,Fichas!$A$2:$B$2001,2,FALSE)</f>
        <v>02.008.08.244.0046.2230</v>
      </c>
      <c r="B6" s="284" t="str">
        <f>VLOOKUP(D6,Fichas!$A$2:$C$2001,3,FALSE)</f>
        <v>3.3.90.39.00.00</v>
      </c>
      <c r="C6" s="285" t="str">
        <f>VLOOKUP(D6,Fichas!$A$2:$D$2001,4,FALSE)</f>
        <v>Outros Serviços de Terceiros - Pessoa Jurídica</v>
      </c>
      <c r="D6" s="286">
        <v>1775</v>
      </c>
      <c r="E6" s="286" t="str">
        <f>VLOOKUP(D6,Fichas!$A$2:$E$2001,5,FALSE)</f>
        <v>806</v>
      </c>
      <c r="F6" s="285" t="str">
        <f>VLOOKUP(D6,Fichas!$A$2:$F$2001,6,FALSE)</f>
        <v>Secr. Assist. Social</v>
      </c>
      <c r="G6" s="25">
        <v>139750</v>
      </c>
      <c r="H6" s="25"/>
      <c r="I6" s="21">
        <v>14</v>
      </c>
      <c r="J6" s="39" t="str">
        <f>VLOOKUP(I6,Excessões!$A$1:$B$50,2,FALSE)</f>
        <v>Art. 5º, Inc IV - Insuficiência dotação na função Assistência Social</v>
      </c>
    </row>
    <row r="7" spans="1:10" x14ac:dyDescent="0.25">
      <c r="A7" s="283" t="str">
        <f>VLOOKUP(D7,Fichas!$A$2:$B$2001,2,FALSE)</f>
        <v>02.008.08.244.0046.2230</v>
      </c>
      <c r="B7" s="284" t="str">
        <f>VLOOKUP(D7,Fichas!$A$2:$C$2001,3,FALSE)</f>
        <v>3.3.90.48.00.00</v>
      </c>
      <c r="C7" s="285" t="str">
        <f>VLOOKUP(D7,Fichas!$A$2:$D$2001,4,FALSE)</f>
        <v>Outros Auxílios Financeiros a Pessoas Físicas</v>
      </c>
      <c r="D7" s="286">
        <v>1776</v>
      </c>
      <c r="E7" s="286" t="str">
        <f>VLOOKUP(D7,Fichas!$A$2:$E$2001,5,FALSE)</f>
        <v>806</v>
      </c>
      <c r="F7" s="285" t="str">
        <f>VLOOKUP(D7,Fichas!$A$2:$F$2001,6,FALSE)</f>
        <v>Secr. Assist. Social</v>
      </c>
      <c r="G7" s="25">
        <v>2360250</v>
      </c>
      <c r="H7" s="25"/>
      <c r="I7" s="21">
        <v>14</v>
      </c>
      <c r="J7" s="39" t="str">
        <f>VLOOKUP(I7,Excessões!$A$1:$B$50,2,FALSE)</f>
        <v>Art. 5º, Inc IV - Insuficiência dotação na função Assistência Social</v>
      </c>
    </row>
    <row r="8" spans="1:10" x14ac:dyDescent="0.25">
      <c r="A8" s="283" t="str">
        <f>VLOOKUP(D8,Fichas!$A$2:$B$2001,2,FALSE)</f>
        <v>02.008.08.244.0046.3016</v>
      </c>
      <c r="B8" s="284" t="str">
        <f>VLOOKUP(D8,Fichas!$A$2:$C$2001,3,FALSE)</f>
        <v>3.3.90.48.00.00</v>
      </c>
      <c r="C8" s="285" t="str">
        <f>VLOOKUP(D8,Fichas!$A$2:$D$2001,4,FALSE)</f>
        <v>Outros Auxílios Financeiros a Pessoas Físicas</v>
      </c>
      <c r="D8" s="286">
        <v>1777</v>
      </c>
      <c r="E8" s="286" t="str">
        <f>VLOOKUP(D8,Fichas!$A$2:$E$2001,5,FALSE)</f>
        <v>807</v>
      </c>
      <c r="F8" s="285" t="str">
        <f>VLOOKUP(D8,Fichas!$A$2:$F$2001,6,FALSE)</f>
        <v>Secr. Assist. Social</v>
      </c>
      <c r="G8" s="25">
        <v>298380.01</v>
      </c>
      <c r="H8" s="25"/>
      <c r="I8" s="21">
        <v>14</v>
      </c>
      <c r="J8" s="39" t="str">
        <f>VLOOKUP(I8,Excessões!$A$1:$B$50,2,FALSE)</f>
        <v>Art. 5º, Inc IV - Insuficiência dotação na função Assistência Social</v>
      </c>
    </row>
    <row r="9" spans="1:10" x14ac:dyDescent="0.25">
      <c r="A9" s="283" t="str">
        <f>VLOOKUP(D9,Fichas!$A$2:$B$2001,2,FALSE)</f>
        <v>02.014.13.122.0002.2004.0001</v>
      </c>
      <c r="B9" s="284" t="str">
        <f>VLOOKUP(D9,Fichas!$A$2:$C$2001,3,FALSE)</f>
        <v>3.3.90.39.00.00</v>
      </c>
      <c r="C9" s="285" t="str">
        <f>VLOOKUP(D9,Fichas!$A$2:$D$2001,4,FALSE)</f>
        <v>Outros Serviços de Terceiros - Pessoa Jurídica</v>
      </c>
      <c r="D9" s="286">
        <v>667</v>
      </c>
      <c r="E9" s="286" t="str">
        <f>VLOOKUP(D9,Fichas!$A$2:$E$2001,5,FALSE)</f>
        <v>0</v>
      </c>
      <c r="F9" s="285" t="str">
        <f>VLOOKUP(D9,Fichas!$A$2:$F$2001,6,FALSE)</f>
        <v>Secr. Cultura</v>
      </c>
      <c r="G9" s="25">
        <v>10000</v>
      </c>
      <c r="H9" s="25"/>
    </row>
    <row r="10" spans="1:10" x14ac:dyDescent="0.25">
      <c r="A10" s="283" t="str">
        <f>VLOOKUP(D10,Fichas!$A$2:$B$2001,2,FALSE)</f>
        <v>05.001.10.122.0029.2129</v>
      </c>
      <c r="B10" s="284" t="str">
        <f>VLOOKUP(D10,Fichas!$A$2:$C$2001,3,FALSE)</f>
        <v>3.3.50.39.00.00</v>
      </c>
      <c r="C10" s="285" t="str">
        <f>VLOOKUP(D10,Fichas!$A$2:$D$2001,4,FALSE)</f>
        <v>Outros Serviços de Terceiros - Pessoa Jurídica</v>
      </c>
      <c r="D10" s="286">
        <v>1793</v>
      </c>
      <c r="E10" s="286" t="str">
        <f>VLOOKUP(D10,Fichas!$A$2:$E$2001,5,FALSE)</f>
        <v>300</v>
      </c>
      <c r="F10" s="285" t="str">
        <f>VLOOKUP(D10,Fichas!$A$2:$F$2001,6,FALSE)</f>
        <v>F.M. Saúde</v>
      </c>
      <c r="G10" s="25">
        <v>288206.76</v>
      </c>
      <c r="H10" s="25"/>
      <c r="I10" s="21">
        <v>13</v>
      </c>
      <c r="J10" s="39" t="str">
        <f>VLOOKUP(I10,Excessões!$A$1:$B$50,2,FALSE)</f>
        <v>Art. 5º, Inc IV - Insuficiência dotação na função Saúde</v>
      </c>
    </row>
    <row r="11" spans="1:10" x14ac:dyDescent="0.25">
      <c r="A11" s="283" t="str">
        <f>VLOOKUP(D11,Fichas!$A$2:$B$2001,2,FALSE)</f>
        <v>02.001.26.364.0002.2008</v>
      </c>
      <c r="B11" s="284" t="str">
        <f>VLOOKUP(D11,Fichas!$A$2:$C$2001,3,FALSE)</f>
        <v>3.3.90.39.00.00</v>
      </c>
      <c r="C11" s="285" t="str">
        <f>VLOOKUP(D11,Fichas!$A$2:$D$2001,4,FALSE)</f>
        <v>Outros Serviços de Terceiros - Pessoa Jurídica</v>
      </c>
      <c r="D11" s="286">
        <v>47</v>
      </c>
      <c r="E11" s="286" t="str">
        <f>VLOOKUP(D11,Fichas!$A$2:$E$2001,5,FALSE)</f>
        <v>806</v>
      </c>
      <c r="F11" s="285" t="str">
        <f>VLOOKUP(D11,Fichas!$A$2:$F$2001,6,FALSE)</f>
        <v>Gabinete do Prefeito</v>
      </c>
      <c r="G11" s="25"/>
      <c r="H11" s="25">
        <v>250000</v>
      </c>
    </row>
    <row r="12" spans="1:10" x14ac:dyDescent="0.25">
      <c r="A12" s="283" t="str">
        <f>VLOOKUP(D12,Fichas!$A$2:$B$2001,2,FALSE)</f>
        <v>02.005.04.122.0002.2003</v>
      </c>
      <c r="B12" s="284" t="str">
        <f>VLOOKUP(D12,Fichas!$A$2:$C$2001,3,FALSE)</f>
        <v>3.1.90.11.00.00</v>
      </c>
      <c r="C12" s="285" t="str">
        <f>VLOOKUP(D12,Fichas!$A$2:$D$2001,4,FALSE)</f>
        <v>Vencimentos e Vantagens Fixas - Pessoal Civil</v>
      </c>
      <c r="D12" s="286">
        <v>110</v>
      </c>
      <c r="E12" s="286" t="str">
        <f>VLOOKUP(D12,Fichas!$A$2:$E$2001,5,FALSE)</f>
        <v>0</v>
      </c>
      <c r="F12" s="285" t="str">
        <f>VLOOKUP(D12,Fichas!$A$2:$F$2001,6,FALSE)</f>
        <v>Secr. Governo</v>
      </c>
      <c r="G12" s="25"/>
      <c r="H12" s="25">
        <v>157826.19</v>
      </c>
    </row>
    <row r="13" spans="1:10" x14ac:dyDescent="0.25">
      <c r="A13" s="283" t="str">
        <f>VLOOKUP(D13,Fichas!$A$2:$B$2001,2,FALSE)</f>
        <v>02.009.10.304.0002.2033</v>
      </c>
      <c r="B13" s="284" t="str">
        <f>VLOOKUP(D13,Fichas!$A$2:$C$2001,3,FALSE)</f>
        <v>3.3.90.30.00.00</v>
      </c>
      <c r="C13" s="285" t="str">
        <f>VLOOKUP(D13,Fichas!$A$2:$D$2001,4,FALSE)</f>
        <v>Material de Consumo</v>
      </c>
      <c r="D13" s="286">
        <v>262</v>
      </c>
      <c r="E13" s="286" t="str">
        <f>VLOOKUP(D13,Fichas!$A$2:$E$2001,5,FALSE)</f>
        <v>806</v>
      </c>
      <c r="F13" s="285" t="str">
        <f>VLOOKUP(D13,Fichas!$A$2:$F$2001,6,FALSE)</f>
        <v xml:space="preserve">Secr. Agricultura </v>
      </c>
      <c r="G13" s="25"/>
      <c r="H13" s="25">
        <v>100000</v>
      </c>
    </row>
    <row r="14" spans="1:10" x14ac:dyDescent="0.25">
      <c r="A14" s="283" t="str">
        <f>VLOOKUP(D14,Fichas!$A$2:$B$2001,2,FALSE)</f>
        <v>02.009.10.304.0002.2033</v>
      </c>
      <c r="B14" s="284" t="str">
        <f>VLOOKUP(D14,Fichas!$A$2:$C$2001,3,FALSE)</f>
        <v>4.4.90.51.00.00</v>
      </c>
      <c r="C14" s="285" t="str">
        <f>VLOOKUP(D14,Fichas!$A$2:$D$2001,4,FALSE)</f>
        <v>Obras e Instalações</v>
      </c>
      <c r="D14" s="286">
        <v>265</v>
      </c>
      <c r="E14" s="286" t="str">
        <f>VLOOKUP(D14,Fichas!$A$2:$E$2001,5,FALSE)</f>
        <v>806</v>
      </c>
      <c r="F14" s="285" t="str">
        <f>VLOOKUP(D14,Fichas!$A$2:$F$2001,6,FALSE)</f>
        <v xml:space="preserve">Secr. Agricultura </v>
      </c>
      <c r="G14" s="25"/>
      <c r="H14" s="25">
        <v>100000</v>
      </c>
    </row>
    <row r="15" spans="1:10" x14ac:dyDescent="0.25">
      <c r="A15" s="283" t="str">
        <f>VLOOKUP(D15,Fichas!$A$2:$B$2001,2,FALSE)</f>
        <v>02.009.20.608.0011.2032.0001</v>
      </c>
      <c r="B15" s="284" t="str">
        <f>VLOOKUP(D15,Fichas!$A$2:$C$2001,3,FALSE)</f>
        <v>3.3.90.30.00.00</v>
      </c>
      <c r="C15" s="285" t="str">
        <f>VLOOKUP(D15,Fichas!$A$2:$D$2001,4,FALSE)</f>
        <v>Material de Consumo</v>
      </c>
      <c r="D15" s="286">
        <v>290</v>
      </c>
      <c r="E15" s="286" t="str">
        <f>VLOOKUP(D15,Fichas!$A$2:$E$2001,5,FALSE)</f>
        <v>806</v>
      </c>
      <c r="F15" s="285" t="str">
        <f>VLOOKUP(D15,Fichas!$A$2:$F$2001,6,FALSE)</f>
        <v xml:space="preserve">Secr. Agricultura </v>
      </c>
      <c r="G15" s="25"/>
      <c r="H15" s="25">
        <v>80000</v>
      </c>
    </row>
    <row r="16" spans="1:10" x14ac:dyDescent="0.25">
      <c r="A16" s="283" t="str">
        <f>VLOOKUP(D16,Fichas!$A$2:$B$2001,2,FALSE)</f>
        <v>02.009.20.608.0011.2032.0001</v>
      </c>
      <c r="B16" s="284" t="str">
        <f>VLOOKUP(D16,Fichas!$A$2:$C$2001,3,FALSE)</f>
        <v>3.3.90.39.00.00</v>
      </c>
      <c r="C16" s="285" t="str">
        <f>VLOOKUP(D16,Fichas!$A$2:$D$2001,4,FALSE)</f>
        <v>Outros Serviços de Terceiros - Pessoa Jurídica</v>
      </c>
      <c r="D16" s="286">
        <v>295</v>
      </c>
      <c r="E16" s="286" t="str">
        <f>VLOOKUP(D16,Fichas!$A$2:$E$2001,5,FALSE)</f>
        <v>806</v>
      </c>
      <c r="F16" s="285" t="str">
        <f>VLOOKUP(D16,Fichas!$A$2:$F$2001,6,FALSE)</f>
        <v xml:space="preserve">Secr. Agricultura </v>
      </c>
      <c r="G16" s="25"/>
      <c r="H16" s="25">
        <v>80000</v>
      </c>
    </row>
    <row r="17" spans="1:8" x14ac:dyDescent="0.25">
      <c r="A17" s="283" t="str">
        <f>VLOOKUP(D17,Fichas!$A$2:$B$2001,2,FALSE)</f>
        <v>02.010.04.126.0002.2016</v>
      </c>
      <c r="B17" s="284" t="str">
        <f>VLOOKUP(D17,Fichas!$A$2:$C$2001,3,FALSE)</f>
        <v>3.3.90.39.00.00</v>
      </c>
      <c r="C17" s="285" t="str">
        <f>VLOOKUP(D17,Fichas!$A$2:$D$2001,4,FALSE)</f>
        <v>Outros Serviços de Terceiros - Pessoa Jurídica</v>
      </c>
      <c r="D17" s="286">
        <v>314</v>
      </c>
      <c r="E17" s="286" t="str">
        <f>VLOOKUP(D17,Fichas!$A$2:$E$2001,5,FALSE)</f>
        <v>806</v>
      </c>
      <c r="F17" s="285" t="str">
        <f>VLOOKUP(D17,Fichas!$A$2:$F$2001,6,FALSE)</f>
        <v>Secr. Des. Urbano</v>
      </c>
      <c r="G17" s="25"/>
      <c r="H17" s="25">
        <v>815644.46</v>
      </c>
    </row>
    <row r="18" spans="1:8" x14ac:dyDescent="0.25">
      <c r="A18" s="283" t="str">
        <f>VLOOKUP(D18,Fichas!$A$2:$B$2001,2,FALSE)</f>
        <v>02.014.13.122.0002.2004.0001</v>
      </c>
      <c r="B18" s="284" t="str">
        <f>VLOOKUP(D18,Fichas!$A$2:$C$2001,3,FALSE)</f>
        <v>3.3.90.92.00.00</v>
      </c>
      <c r="C18" s="285" t="str">
        <f>VLOOKUP(D18,Fichas!$A$2:$D$2001,4,FALSE)</f>
        <v>Despesas de Exercícios Anteriores</v>
      </c>
      <c r="D18" s="286">
        <v>668</v>
      </c>
      <c r="E18" s="286" t="str">
        <f>VLOOKUP(D18,Fichas!$A$2:$E$2001,5,FALSE)</f>
        <v>0</v>
      </c>
      <c r="F18" s="285" t="str">
        <f>VLOOKUP(D18,Fichas!$A$2:$F$2001,6,FALSE)</f>
        <v>Secr. Cultura</v>
      </c>
      <c r="G18" s="25"/>
      <c r="H18" s="25">
        <v>10000</v>
      </c>
    </row>
    <row r="19" spans="1:8" ht="22.5" x14ac:dyDescent="0.25">
      <c r="A19" s="283" t="str">
        <f>VLOOKUP(D19,Fichas!$A$2:$B$2001,2,FALSE)</f>
        <v>05.001.10.122.0029.2127</v>
      </c>
      <c r="B19" s="284" t="str">
        <f>VLOOKUP(D19,Fichas!$A$2:$C$2001,3,FALSE)</f>
        <v>3.3.90.40.00.00</v>
      </c>
      <c r="C19" s="285" t="str">
        <f>VLOOKUP(D19,Fichas!$A$2:$D$2001,4,FALSE)</f>
        <v>Serviços de Tecnologia da Informação e Comunicação - Pessoa Jurídica</v>
      </c>
      <c r="D19" s="286">
        <v>982</v>
      </c>
      <c r="E19" s="286" t="str">
        <f>VLOOKUP(D19,Fichas!$A$2:$E$2001,5,FALSE)</f>
        <v>300</v>
      </c>
      <c r="F19" s="285" t="str">
        <f>VLOOKUP(D19,Fichas!$A$2:$F$2001,6,FALSE)</f>
        <v>F.M. Saúde</v>
      </c>
      <c r="G19" s="25"/>
      <c r="H19" s="25">
        <v>288206.76</v>
      </c>
    </row>
    <row r="20" spans="1:8" x14ac:dyDescent="0.25">
      <c r="A20" s="283" t="str">
        <f>VLOOKUP(D20,Fichas!$A$2:$B$2001,2,FALSE)</f>
        <v>03.001.08.244.0046.2230</v>
      </c>
      <c r="B20" s="284" t="str">
        <f>VLOOKUP(D20,Fichas!$A$2:$C$2001,3,FALSE)</f>
        <v>3.3.90.48.00.00</v>
      </c>
      <c r="C20" s="285" t="str">
        <f>VLOOKUP(D20,Fichas!$A$2:$D$2001,4,FALSE)</f>
        <v>Outros Auxílios Financeiros a Pessoas Físicas</v>
      </c>
      <c r="D20" s="286">
        <v>914</v>
      </c>
      <c r="E20" s="286" t="str">
        <f>VLOOKUP(D20,Fichas!$A$2:$E$2001,5,FALSE)</f>
        <v>806</v>
      </c>
      <c r="F20" s="285" t="str">
        <f>VLOOKUP(D20,Fichas!$A$2:$F$2001,6,FALSE)</f>
        <v>F.M. Assist. Social</v>
      </c>
      <c r="G20" s="25"/>
      <c r="H20" s="25">
        <v>160250</v>
      </c>
    </row>
    <row r="21" spans="1:8" x14ac:dyDescent="0.25">
      <c r="A21" s="283" t="str">
        <f>VLOOKUP(D21,Fichas!$A$2:$B$2001,2,FALSE)</f>
        <v>03.001.08.244.0046.3016</v>
      </c>
      <c r="B21" s="284" t="str">
        <f>VLOOKUP(D21,Fichas!$A$2:$C$2001,3,FALSE)</f>
        <v>3.3.90.48.00.00</v>
      </c>
      <c r="C21" s="285" t="str">
        <f>VLOOKUP(D21,Fichas!$A$2:$D$2001,4,FALSE)</f>
        <v>Outros Auxílios Financeiros a Pessoas Físicas</v>
      </c>
      <c r="D21" s="286">
        <v>915</v>
      </c>
      <c r="E21" s="286" t="str">
        <f>VLOOKUP(D21,Fichas!$A$2:$E$2001,5,FALSE)</f>
        <v>807</v>
      </c>
      <c r="F21" s="285" t="str">
        <f>VLOOKUP(D21,Fichas!$A$2:$F$2001,6,FALSE)</f>
        <v>F.M. Assist. Social</v>
      </c>
      <c r="G21" s="25"/>
      <c r="H21" s="25">
        <v>298380.01</v>
      </c>
    </row>
    <row r="22" spans="1:8" x14ac:dyDescent="0.25">
      <c r="A22" s="283" t="str">
        <f>VLOOKUP(D22,Fichas!$A$2:$B$2001,2,FALSE)</f>
        <v>26.001.03.091.0005.2014</v>
      </c>
      <c r="B22" s="284" t="str">
        <f>VLOOKUP(D22,Fichas!$A$2:$C$2001,3,FALSE)</f>
        <v>4.6.90.91.00.00</v>
      </c>
      <c r="C22" s="285" t="str">
        <f>VLOOKUP(D22,Fichas!$A$2:$D$2001,4,FALSE)</f>
        <v>Sentenças Judiciais</v>
      </c>
      <c r="D22" s="286">
        <v>1413</v>
      </c>
      <c r="E22" s="286" t="str">
        <f>VLOOKUP(D22,Fichas!$A$2:$E$2001,5,FALSE)</f>
        <v>806</v>
      </c>
      <c r="F22" s="285" t="str">
        <f>VLOOKUP(D22,Fichas!$A$2:$F$2001,6,FALSE)</f>
        <v>F.M. Liquidação</v>
      </c>
      <c r="G22" s="25"/>
      <c r="H22" s="25">
        <v>914105.54</v>
      </c>
    </row>
    <row r="23" spans="1:8" ht="12.75" x14ac:dyDescent="0.25">
      <c r="A23" s="503" t="s">
        <v>142</v>
      </c>
      <c r="B23" s="504"/>
      <c r="C23" s="504"/>
      <c r="D23" s="504"/>
      <c r="E23" s="504"/>
      <c r="F23" s="505"/>
      <c r="G23" s="22">
        <f>SUM(G5:G22)</f>
        <v>3254412.96</v>
      </c>
      <c r="H23" s="22">
        <f>SUM(H5:H22)</f>
        <v>3254412.96</v>
      </c>
    </row>
    <row r="25" spans="1:8" x14ac:dyDescent="0.25">
      <c r="F25" s="39" t="s">
        <v>789</v>
      </c>
      <c r="G25" s="28" t="s">
        <v>790</v>
      </c>
    </row>
    <row r="26" spans="1:8" x14ac:dyDescent="0.25">
      <c r="A26" s="39" t="s">
        <v>160</v>
      </c>
      <c r="B26" s="409" t="s">
        <v>689</v>
      </c>
      <c r="C26" s="519" t="str">
        <f>VLOOKUP(B26,Dados!$A$2:$B$2004,2,FALSE)</f>
        <v>Ordinário</v>
      </c>
      <c r="D26" s="519"/>
      <c r="E26" s="519"/>
      <c r="F26" s="28">
        <f>G5+G9</f>
        <v>167826.19</v>
      </c>
      <c r="G26" s="28">
        <f>H12+H18</f>
        <v>167826.19</v>
      </c>
      <c r="H26" s="123">
        <f t="shared" ref="H26:H29" si="0">F26-G26</f>
        <v>0</v>
      </c>
    </row>
    <row r="27" spans="1:8" x14ac:dyDescent="0.25">
      <c r="A27" s="37"/>
      <c r="B27" s="409" t="s">
        <v>704</v>
      </c>
      <c r="C27" s="519" t="str">
        <f>VLOOKUP(B27,Dados!$A$2:$B$2004,2,FALSE)</f>
        <v>Ordinário - Saúde</v>
      </c>
      <c r="D27" s="519"/>
      <c r="E27" s="519"/>
      <c r="F27" s="28">
        <f>G10</f>
        <v>288206.76</v>
      </c>
      <c r="G27" s="28">
        <f>H19</f>
        <v>288206.76</v>
      </c>
      <c r="H27" s="123">
        <f t="shared" si="0"/>
        <v>0</v>
      </c>
    </row>
    <row r="28" spans="1:8" x14ac:dyDescent="0.25">
      <c r="A28" s="37"/>
      <c r="B28" s="409" t="s">
        <v>252</v>
      </c>
      <c r="C28" s="519" t="str">
        <f>VLOOKUP(B28,Dados!$A$2:$B$2004,2,FALSE)</f>
        <v>Comp. Financ. dos Royalties Pela Produção</v>
      </c>
      <c r="D28" s="519"/>
      <c r="E28" s="519"/>
      <c r="F28" s="28">
        <f>G6+G7</f>
        <v>2500000</v>
      </c>
      <c r="G28" s="28">
        <f>H11+H13+H14+H15+H16+H17+H20+H22</f>
        <v>2500000</v>
      </c>
      <c r="H28" s="123">
        <f t="shared" ref="H28" si="1">F28-G28</f>
        <v>0</v>
      </c>
    </row>
    <row r="29" spans="1:8" x14ac:dyDescent="0.25">
      <c r="A29" s="37"/>
      <c r="B29" s="409" t="s">
        <v>253</v>
      </c>
      <c r="C29" s="519" t="str">
        <f>VLOOKUP(B29,Dados!$A$2:$B$2004,2,FALSE)</f>
        <v>Royalties Pelo Excedente da Produção</v>
      </c>
      <c r="D29" s="519"/>
      <c r="E29" s="519"/>
      <c r="F29" s="28">
        <f>G8</f>
        <v>298380.01</v>
      </c>
      <c r="G29" s="28">
        <f>H21</f>
        <v>298380.01</v>
      </c>
      <c r="H29" s="123">
        <f t="shared" si="0"/>
        <v>0</v>
      </c>
    </row>
    <row r="30" spans="1:8" x14ac:dyDescent="0.25">
      <c r="C30" s="474"/>
      <c r="D30" s="474"/>
      <c r="E30" s="474"/>
      <c r="F30" s="43"/>
      <c r="G30" s="43"/>
      <c r="H30" s="123"/>
    </row>
    <row r="31" spans="1:8" x14ac:dyDescent="0.25">
      <c r="C31" s="508" t="s">
        <v>742</v>
      </c>
      <c r="D31" s="508"/>
      <c r="E31" s="508"/>
      <c r="F31" s="28">
        <f>SUM(F26:F29)</f>
        <v>3254412.96</v>
      </c>
      <c r="G31" s="28">
        <f>SUM(G26:G29)</f>
        <v>3254412.96</v>
      </c>
      <c r="H31" s="124"/>
    </row>
    <row r="32" spans="1:8" x14ac:dyDescent="0.25">
      <c r="C32" s="518" t="s">
        <v>743</v>
      </c>
      <c r="D32" s="518"/>
      <c r="E32" s="518"/>
      <c r="F32" s="28">
        <f>F31-G23</f>
        <v>0</v>
      </c>
      <c r="G32" s="28">
        <f>G31-H23</f>
        <v>0</v>
      </c>
    </row>
    <row r="33" spans="8:8" x14ac:dyDescent="0.25">
      <c r="H33" s="28" t="s">
        <v>166</v>
      </c>
    </row>
  </sheetData>
  <autoFilter ref="A4:J23" xr:uid="{00000000-0009-0000-0000-000006000000}"/>
  <mergeCells count="9">
    <mergeCell ref="C31:E31"/>
    <mergeCell ref="C32:E32"/>
    <mergeCell ref="A1:G1"/>
    <mergeCell ref="A3:F3"/>
    <mergeCell ref="A23:F23"/>
    <mergeCell ref="C26:E26"/>
    <mergeCell ref="C29:E29"/>
    <mergeCell ref="C28:E28"/>
    <mergeCell ref="C27:E27"/>
  </mergeCells>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49"/>
  <sheetViews>
    <sheetView topLeftCell="A16" workbookViewId="0">
      <selection activeCell="A44" sqref="A44:H44"/>
    </sheetView>
  </sheetViews>
  <sheetFormatPr defaultRowHeight="11.25" x14ac:dyDescent="0.25"/>
  <cols>
    <col min="1" max="1" width="22.140625" style="21" customWidth="1"/>
    <col min="2" max="2" width="11.5703125" style="21" customWidth="1"/>
    <col min="3" max="3" width="32.42578125" style="37" customWidth="1"/>
    <col min="4" max="5" width="5.42578125" style="21" customWidth="1"/>
    <col min="6" max="6" width="14.5703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2141</v>
      </c>
      <c r="B1" s="502"/>
      <c r="C1" s="502"/>
      <c r="D1" s="502"/>
      <c r="E1" s="502"/>
      <c r="F1" s="502"/>
      <c r="G1" s="502"/>
    </row>
    <row r="2" spans="1:12" s="40" customFormat="1" ht="15" customHeight="1" x14ac:dyDescent="0.25">
      <c r="A2" s="67"/>
      <c r="B2" s="67"/>
      <c r="C2" s="67"/>
      <c r="D2" s="67"/>
      <c r="E2" s="67"/>
      <c r="F2" s="67"/>
      <c r="G2" s="454"/>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02.006.04.123.0002.0002</v>
      </c>
      <c r="B5" s="24" t="str">
        <f>VLOOKUP(D5,Fichas!$A$2:$C$2001,3,FALSE)</f>
        <v>3.3.90.47.00.00</v>
      </c>
      <c r="C5" s="38" t="str">
        <f>VLOOKUP(D5,Fichas!$A$2:$D$2001,4,FALSE)</f>
        <v>Obrigações Tributárias e Contributivas</v>
      </c>
      <c r="D5" s="23">
        <v>1758</v>
      </c>
      <c r="E5" s="286" t="str">
        <f>VLOOKUP(D5,Fichas!$A$2:$E$2001,5,FALSE)</f>
        <v>950</v>
      </c>
      <c r="F5" s="38" t="str">
        <f>VLOOKUP(D5,Fichas!$A$2:$F$2001,6,FALSE)</f>
        <v>Secr. Fazenda</v>
      </c>
      <c r="G5" s="25">
        <f>3500.62+10467.22</f>
        <v>13967.84</v>
      </c>
      <c r="H5" s="25"/>
      <c r="I5" s="21">
        <v>19</v>
      </c>
      <c r="J5" s="39" t="str">
        <f>VLOOKUP(I5,Excessões!$A$1:$B$50,2,FALSE)</f>
        <v>Art. 5º, Inc V - Excesso de Arrecadação</v>
      </c>
      <c r="K5" s="21"/>
      <c r="L5" s="39"/>
    </row>
    <row r="6" spans="1:12" s="40" customFormat="1" ht="14.25" customHeight="1" x14ac:dyDescent="0.25">
      <c r="A6" s="29" t="str">
        <f>VLOOKUP(D6,Fichas!$A$2:$B$2001,2,FALSE)</f>
        <v>02.011.27.812.0013.2041</v>
      </c>
      <c r="B6" s="24" t="str">
        <f>VLOOKUP(D6,Fichas!$A$2:$C$2001,3,FALSE)</f>
        <v>4.4.90.51.00.00</v>
      </c>
      <c r="C6" s="38" t="str">
        <f>VLOOKUP(D6,Fichas!$A$2:$D$2001,4,FALSE)</f>
        <v>Obras e Instalações</v>
      </c>
      <c r="D6" s="23">
        <v>1781</v>
      </c>
      <c r="E6" s="286" t="str">
        <f>VLOOKUP(D6,Fichas!$A$2:$E$2001,5,FALSE)</f>
        <v>950</v>
      </c>
      <c r="F6" s="38" t="str">
        <f>VLOOKUP(D6,Fichas!$A$2:$F$2001,6,FALSE)</f>
        <v>Secr. Turismo</v>
      </c>
      <c r="G6" s="25">
        <v>1000000</v>
      </c>
      <c r="H6" s="25"/>
      <c r="I6" s="21">
        <v>19</v>
      </c>
      <c r="J6" s="39" t="str">
        <f>VLOOKUP(I6,Excessões!$A$1:$B$50,2,FALSE)</f>
        <v>Art. 5º, Inc V - Excesso de Arrecadação</v>
      </c>
      <c r="K6" s="21"/>
      <c r="L6" s="39"/>
    </row>
    <row r="7" spans="1:12" s="40" customFormat="1" x14ac:dyDescent="0.25">
      <c r="A7" s="29" t="str">
        <f>VLOOKUP(D7,Fichas!$A$2:$B$2001,2,FALSE)</f>
        <v>02.011.27.812.0013.2041</v>
      </c>
      <c r="B7" s="24" t="str">
        <f>VLOOKUP(D7,Fichas!$A$2:$C$2001,3,FALSE)</f>
        <v>4.4.90.52.00.00</v>
      </c>
      <c r="C7" s="38" t="str">
        <f>VLOOKUP(D7,Fichas!$A$2:$D$2001,4,FALSE)</f>
        <v>Equipamentos e Material Permanente</v>
      </c>
      <c r="D7" s="23">
        <v>1782</v>
      </c>
      <c r="E7" s="286" t="str">
        <f>VLOOKUP(D7,Fichas!$A$2:$E$2001,5,FALSE)</f>
        <v>950</v>
      </c>
      <c r="F7" s="38" t="str">
        <f>VLOOKUP(D7,Fichas!$A$2:$F$2001,6,FALSE)</f>
        <v>Secr. Turismo</v>
      </c>
      <c r="G7" s="25">
        <v>382817.75</v>
      </c>
      <c r="H7" s="25"/>
      <c r="I7" s="21">
        <v>19</v>
      </c>
      <c r="J7" s="39" t="str">
        <f>VLOOKUP(I7,Excessões!$A$1:$B$50,2,FALSE)</f>
        <v>Art. 5º, Inc V - Excesso de Arrecadação</v>
      </c>
      <c r="K7" s="21"/>
      <c r="L7" s="39"/>
    </row>
    <row r="8" spans="1:12" s="40" customFormat="1" ht="14.25" customHeight="1" x14ac:dyDescent="0.25">
      <c r="A8" s="29" t="str">
        <f>VLOOKUP(D8,Fichas!$A$2:$B$2001,2,FALSE)</f>
        <v>02.012.12.361.0015.2003</v>
      </c>
      <c r="B8" s="24" t="str">
        <f>VLOOKUP(D8,Fichas!$A$2:$C$2001,3,FALSE)</f>
        <v>3.1.90.04.00.00</v>
      </c>
      <c r="C8" s="38" t="str">
        <f>VLOOKUP(D8,Fichas!$A$2:$D$2001,4,FALSE)</f>
        <v>Contratação por Tempo Determinado</v>
      </c>
      <c r="D8" s="23">
        <v>1753</v>
      </c>
      <c r="E8" s="286" t="str">
        <f>VLOOKUP(D8,Fichas!$A$2:$E$2001,5,FALSE)</f>
        <v>835</v>
      </c>
      <c r="F8" s="38" t="str">
        <f>VLOOKUP(D8,Fichas!$A$2:$F$2001,6,FALSE)</f>
        <v>Secr. Educação</v>
      </c>
      <c r="G8" s="25">
        <v>229460</v>
      </c>
      <c r="H8" s="25"/>
      <c r="I8" s="21">
        <v>19</v>
      </c>
      <c r="J8" s="39" t="str">
        <f>VLOOKUP(I8,Excessões!$A$1:$B$50,2,FALSE)</f>
        <v>Art. 5º, Inc V - Excesso de Arrecadação</v>
      </c>
      <c r="K8" s="21"/>
      <c r="L8" s="39"/>
    </row>
    <row r="9" spans="1:12" s="40" customFormat="1" ht="22.5" x14ac:dyDescent="0.25">
      <c r="A9" s="29" t="str">
        <f>VLOOKUP(D9,Fichas!$A$2:$B$2001,2,FALSE)</f>
        <v>02.012.12.361.0015.2003</v>
      </c>
      <c r="B9" s="24" t="str">
        <f>VLOOKUP(D9,Fichas!$A$2:$C$2001,3,FALSE)</f>
        <v>3.3.90.08.00.00</v>
      </c>
      <c r="C9" s="38" t="str">
        <f>VLOOKUP(D9,Fichas!$A$2:$D$2001,4,FALSE)</f>
        <v>Outros Benefícios Assistenciais do servidor e do militar</v>
      </c>
      <c r="D9" s="23">
        <v>1770</v>
      </c>
      <c r="E9" s="286" t="str">
        <f>VLOOKUP(D9,Fichas!$A$2:$E$2001,5,FALSE)</f>
        <v>835</v>
      </c>
      <c r="F9" s="38" t="str">
        <f>VLOOKUP(D9,Fichas!$A$2:$F$2001,6,FALSE)</f>
        <v>Secr. Educação</v>
      </c>
      <c r="G9" s="25">
        <v>904</v>
      </c>
      <c r="H9" s="25"/>
      <c r="I9" s="21">
        <v>19</v>
      </c>
      <c r="J9" s="39" t="str">
        <f>VLOOKUP(I9,Excessões!$A$1:$B$50,2,FALSE)</f>
        <v>Art. 5º, Inc V - Excesso de Arrecadação</v>
      </c>
      <c r="K9" s="21"/>
      <c r="L9" s="39"/>
    </row>
    <row r="10" spans="1:12" s="40" customFormat="1" ht="14.25" customHeight="1" x14ac:dyDescent="0.25">
      <c r="A10" s="29" t="str">
        <f>VLOOKUP(D10,Fichas!$A$2:$B$2001,2,FALSE)</f>
        <v>02.012.12.361.0015.2052</v>
      </c>
      <c r="B10" s="24" t="str">
        <f>VLOOKUP(D10,Fichas!$A$2:$C$2001,3,FALSE)</f>
        <v>3.1.90.04.00.00</v>
      </c>
      <c r="C10" s="38" t="str">
        <f>VLOOKUP(D10,Fichas!$A$2:$D$2001,4,FALSE)</f>
        <v>Contratação por Tempo Determinado</v>
      </c>
      <c r="D10" s="23">
        <v>1754</v>
      </c>
      <c r="E10" s="286" t="str">
        <f>VLOOKUP(D10,Fichas!$A$2:$E$2001,5,FALSE)</f>
        <v>835</v>
      </c>
      <c r="F10" s="38" t="str">
        <f>VLOOKUP(D10,Fichas!$A$2:$F$2001,6,FALSE)</f>
        <v>Secr. Educação</v>
      </c>
      <c r="G10" s="25">
        <v>4572426</v>
      </c>
      <c r="H10" s="25"/>
      <c r="I10" s="21">
        <v>19</v>
      </c>
      <c r="J10" s="39" t="str">
        <f>VLOOKUP(I10,Excessões!$A$1:$B$50,2,FALSE)</f>
        <v>Art. 5º, Inc V - Excesso de Arrecadação</v>
      </c>
      <c r="K10" s="21"/>
      <c r="L10" s="39"/>
    </row>
    <row r="11" spans="1:12" s="40" customFormat="1" ht="22.5" x14ac:dyDescent="0.25">
      <c r="A11" s="29" t="str">
        <f>VLOOKUP(D11,Fichas!$A$2:$B$2001,2,FALSE)</f>
        <v>02.012.12.361.0015.2052</v>
      </c>
      <c r="B11" s="24" t="str">
        <f>VLOOKUP(D11,Fichas!$A$2:$C$2001,3,FALSE)</f>
        <v>3.3.90.08.00.00</v>
      </c>
      <c r="C11" s="38" t="str">
        <f>VLOOKUP(D11,Fichas!$A$2:$D$2001,4,FALSE)</f>
        <v>Outros Benefícios Assistenciais do servidor e do militar</v>
      </c>
      <c r="D11" s="23">
        <v>1767</v>
      </c>
      <c r="E11" s="286" t="str">
        <f>VLOOKUP(D11,Fichas!$A$2:$E$2001,5,FALSE)</f>
        <v>835</v>
      </c>
      <c r="F11" s="38" t="str">
        <f>VLOOKUP(D11,Fichas!$A$2:$F$2001,6,FALSE)</f>
        <v>Secr. Educação</v>
      </c>
      <c r="G11" s="25">
        <v>21000</v>
      </c>
      <c r="H11" s="25"/>
      <c r="I11" s="21">
        <v>19</v>
      </c>
      <c r="J11" s="39" t="str">
        <f>VLOOKUP(I11,Excessões!$A$1:$B$50,2,FALSE)</f>
        <v>Art. 5º, Inc V - Excesso de Arrecadação</v>
      </c>
      <c r="K11" s="21"/>
      <c r="L11" s="39"/>
    </row>
    <row r="12" spans="1:12" s="40" customFormat="1" ht="14.25" customHeight="1" x14ac:dyDescent="0.25">
      <c r="A12" s="29" t="str">
        <f>VLOOKUP(D12,Fichas!$A$2:$B$2001,2,FALSE)</f>
        <v>02.012.12.365.0015.2054</v>
      </c>
      <c r="B12" s="24" t="str">
        <f>VLOOKUP(D12,Fichas!$A$2:$C$2001,3,FALSE)</f>
        <v>3.1.90.04.00.00</v>
      </c>
      <c r="C12" s="38" t="str">
        <f>VLOOKUP(D12,Fichas!$A$2:$D$2001,4,FALSE)</f>
        <v>Contratação por Tempo Determinado</v>
      </c>
      <c r="D12" s="23">
        <v>1755</v>
      </c>
      <c r="E12" s="286" t="str">
        <f>VLOOKUP(D12,Fichas!$A$2:$E$2001,5,FALSE)</f>
        <v>835</v>
      </c>
      <c r="F12" s="38" t="str">
        <f>VLOOKUP(D12,Fichas!$A$2:$F$2001,6,FALSE)</f>
        <v>Secr. Educação</v>
      </c>
      <c r="G12" s="25">
        <v>1172210</v>
      </c>
      <c r="H12" s="25"/>
      <c r="I12" s="21">
        <v>19</v>
      </c>
      <c r="J12" s="39" t="str">
        <f>VLOOKUP(I12,Excessões!$A$1:$B$50,2,FALSE)</f>
        <v>Art. 5º, Inc V - Excesso de Arrecadação</v>
      </c>
      <c r="K12" s="21"/>
      <c r="L12" s="39"/>
    </row>
    <row r="13" spans="1:12" s="40" customFormat="1" ht="22.5" x14ac:dyDescent="0.25">
      <c r="A13" s="29" t="str">
        <f>VLOOKUP(D13,Fichas!$A$2:$B$2001,2,FALSE)</f>
        <v>02.012.12.361.0015.2054</v>
      </c>
      <c r="B13" s="24" t="str">
        <f>VLOOKUP(D13,Fichas!$A$2:$C$2001,3,FALSE)</f>
        <v>3.3.90.08.00.00</v>
      </c>
      <c r="C13" s="38" t="str">
        <f>VLOOKUP(D13,Fichas!$A$2:$D$2001,4,FALSE)</f>
        <v>Outros Benefícios Assistenciais do servidor e do militar</v>
      </c>
      <c r="D13" s="23">
        <v>1768</v>
      </c>
      <c r="E13" s="286" t="str">
        <f>VLOOKUP(D13,Fichas!$A$2:$E$2001,5,FALSE)</f>
        <v>835</v>
      </c>
      <c r="F13" s="38" t="str">
        <f>VLOOKUP(D13,Fichas!$A$2:$F$2001,6,FALSE)</f>
        <v>Secr. Educação</v>
      </c>
      <c r="G13" s="25">
        <v>5700</v>
      </c>
      <c r="H13" s="25"/>
      <c r="I13" s="21">
        <v>19</v>
      </c>
      <c r="J13" s="39" t="str">
        <f>VLOOKUP(I13,Excessões!$A$1:$B$50,2,FALSE)</f>
        <v>Art. 5º, Inc V - Excesso de Arrecadação</v>
      </c>
      <c r="K13" s="21"/>
      <c r="L13" s="39"/>
    </row>
    <row r="14" spans="1:12" s="40" customFormat="1" ht="14.25" customHeight="1" x14ac:dyDescent="0.25">
      <c r="A14" s="29" t="str">
        <f>VLOOKUP(D14,Fichas!$A$2:$B$2001,2,FALSE)</f>
        <v>02.012.12.365.0015.2055</v>
      </c>
      <c r="B14" s="24" t="str">
        <f>VLOOKUP(D14,Fichas!$A$2:$C$2001,3,FALSE)</f>
        <v>3.1.90.04.00.00</v>
      </c>
      <c r="C14" s="38" t="str">
        <f>VLOOKUP(D14,Fichas!$A$2:$D$2001,4,FALSE)</f>
        <v>Contratação por Tempo Determinado</v>
      </c>
      <c r="D14" s="23">
        <v>1756</v>
      </c>
      <c r="E14" s="286" t="str">
        <f>VLOOKUP(D14,Fichas!$A$2:$E$2001,5,FALSE)</f>
        <v>835</v>
      </c>
      <c r="F14" s="38" t="str">
        <f>VLOOKUP(D14,Fichas!$A$2:$F$2001,6,FALSE)</f>
        <v>Secr. Educação</v>
      </c>
      <c r="G14" s="25">
        <v>694500</v>
      </c>
      <c r="H14" s="25"/>
      <c r="I14" s="21">
        <v>19</v>
      </c>
      <c r="J14" s="39" t="str">
        <f>VLOOKUP(I14,Excessões!$A$1:$B$50,2,FALSE)</f>
        <v>Art. 5º, Inc V - Excesso de Arrecadação</v>
      </c>
      <c r="K14" s="21"/>
      <c r="L14" s="39"/>
    </row>
    <row r="15" spans="1:12" s="40" customFormat="1" ht="22.5" x14ac:dyDescent="0.25">
      <c r="A15" s="29" t="str">
        <f>VLOOKUP(D15,Fichas!$A$2:$B$2001,2,FALSE)</f>
        <v>02.012.12.361.0015.2055</v>
      </c>
      <c r="B15" s="24" t="str">
        <f>VLOOKUP(D15,Fichas!$A$2:$C$2001,3,FALSE)</f>
        <v>3.3.90.08.00.00</v>
      </c>
      <c r="C15" s="38" t="str">
        <f>VLOOKUP(D15,Fichas!$A$2:$D$2001,4,FALSE)</f>
        <v>Outros Benefícios Assistenciais do servidor e do militar</v>
      </c>
      <c r="D15" s="23">
        <v>1769</v>
      </c>
      <c r="E15" s="286" t="str">
        <f>VLOOKUP(D15,Fichas!$A$2:$E$2001,5,FALSE)</f>
        <v>835</v>
      </c>
      <c r="F15" s="38" t="str">
        <f>VLOOKUP(D15,Fichas!$A$2:$F$2001,6,FALSE)</f>
        <v>Secr. Educação</v>
      </c>
      <c r="G15" s="25">
        <v>3800</v>
      </c>
      <c r="H15" s="25"/>
      <c r="I15" s="21">
        <v>19</v>
      </c>
      <c r="J15" s="39" t="str">
        <f>VLOOKUP(I15,Excessões!$A$1:$B$50,2,FALSE)</f>
        <v>Art. 5º, Inc V - Excesso de Arrecadação</v>
      </c>
      <c r="K15" s="21"/>
      <c r="L15" s="39"/>
    </row>
    <row r="16" spans="1:12" s="40" customFormat="1" ht="14.25" customHeight="1" x14ac:dyDescent="0.25">
      <c r="A16" s="29" t="str">
        <f>VLOOKUP(D16,Fichas!$A$2:$B$2001,2,FALSE)</f>
        <v>02.022.06.181.0028.2119</v>
      </c>
      <c r="B16" s="24" t="str">
        <f>VLOOKUP(D16,Fichas!$A$2:$C$2001,3,FALSE)</f>
        <v>3.3.90.39.00.00</v>
      </c>
      <c r="C16" s="38" t="str">
        <f>VLOOKUP(D16,Fichas!$A$2:$D$2001,4,FALSE)</f>
        <v>Outros Serviços de Terceiros - Pessoa Jurídica</v>
      </c>
      <c r="D16" s="23">
        <v>817</v>
      </c>
      <c r="E16" s="286" t="str">
        <f>VLOOKUP(D16,Fichas!$A$2:$E$2001,5,FALSE)</f>
        <v>809</v>
      </c>
      <c r="F16" s="38" t="str">
        <f>VLOOKUP(D16,Fichas!$A$2:$F$2001,6,FALSE)</f>
        <v>Secr. Dir. Humanos</v>
      </c>
      <c r="G16" s="25">
        <v>150000</v>
      </c>
      <c r="H16" s="25"/>
      <c r="I16" s="21">
        <v>19</v>
      </c>
      <c r="J16" s="39" t="str">
        <f>VLOOKUP(I16,Excessões!$A$1:$B$50,2,FALSE)</f>
        <v>Art. 5º, Inc V - Excesso de Arrecadação</v>
      </c>
      <c r="K16" s="21"/>
      <c r="L16" s="39"/>
    </row>
    <row r="17" spans="1:12" s="40" customFormat="1" ht="14.25" customHeight="1" x14ac:dyDescent="0.25">
      <c r="A17" s="29" t="str">
        <f>VLOOKUP(D17,Fichas!$A$2:$B$2001,2,FALSE)</f>
        <v>05.001.10.301.0031.1026</v>
      </c>
      <c r="B17" s="24" t="str">
        <f>VLOOKUP(D17,Fichas!$A$2:$C$2001,3,FALSE)</f>
        <v>4.4.90.51.00.00</v>
      </c>
      <c r="C17" s="38" t="str">
        <f>VLOOKUP(D17,Fichas!$A$2:$D$2001,4,FALSE)</f>
        <v>Obras e Instalações</v>
      </c>
      <c r="D17" s="23">
        <v>1765</v>
      </c>
      <c r="E17" s="286" t="str">
        <f>VLOOKUP(D17,Fichas!$A$2:$E$2001,5,FALSE)</f>
        <v>931</v>
      </c>
      <c r="F17" s="38" t="str">
        <f>VLOOKUP(D17,Fichas!$A$2:$F$2001,6,FALSE)</f>
        <v>F.M. Saúde</v>
      </c>
      <c r="G17" s="25">
        <v>391065</v>
      </c>
      <c r="H17" s="25"/>
      <c r="I17" s="21">
        <v>19</v>
      </c>
      <c r="J17" s="39" t="str">
        <f>VLOOKUP(I17,Excessões!$A$1:$B$50,2,FALSE)</f>
        <v>Art. 5º, Inc V - Excesso de Arrecadação</v>
      </c>
      <c r="K17" s="21"/>
      <c r="L17" s="39"/>
    </row>
    <row r="18" spans="1:12" s="40" customFormat="1" ht="14.25" customHeight="1" x14ac:dyDescent="0.25">
      <c r="A18" s="29" t="str">
        <f>VLOOKUP(D18,Fichas!$A$2:$B$2001,2,FALSE)</f>
        <v>05.001.10.302.0031.3029</v>
      </c>
      <c r="B18" s="24" t="str">
        <f>VLOOKUP(D18,Fichas!$A$2:$C$2001,3,FALSE)</f>
        <v>4.4.90.51.00.00</v>
      </c>
      <c r="C18" s="38" t="str">
        <f>VLOOKUP(D18,Fichas!$A$2:$D$2001,4,FALSE)</f>
        <v>Obras e Instalações</v>
      </c>
      <c r="D18" s="23">
        <v>1780</v>
      </c>
      <c r="E18" s="286" t="str">
        <f>VLOOKUP(D18,Fichas!$A$2:$E$2001,5,FALSE)</f>
        <v>836</v>
      </c>
      <c r="F18" s="38" t="str">
        <f>VLOOKUP(D18,Fichas!$A$2:$F$2001,6,FALSE)</f>
        <v>F.M. Saúde</v>
      </c>
      <c r="G18" s="25">
        <v>1193520.04</v>
      </c>
      <c r="H18" s="25"/>
      <c r="I18" s="21">
        <v>19</v>
      </c>
      <c r="J18" s="39" t="str">
        <f>VLOOKUP(I18,Excessões!$A$1:$B$50,2,FALSE)</f>
        <v>Art. 5º, Inc V - Excesso de Arrecadação</v>
      </c>
      <c r="K18" s="21"/>
      <c r="L18" s="39"/>
    </row>
    <row r="19" spans="1:12" s="40" customFormat="1" ht="14.25" customHeight="1" x14ac:dyDescent="0.25">
      <c r="A19" s="29" t="str">
        <f>VLOOKUP(D19,Fichas!$A$2:$B$2001,2,FALSE)</f>
        <v>05.001.10.302.0032.3001</v>
      </c>
      <c r="B19" s="24" t="str">
        <f>VLOOKUP(D19,Fichas!$A$2:$C$2001,3,FALSE)</f>
        <v>4.4.90.51.00.00</v>
      </c>
      <c r="C19" s="38" t="str">
        <f>VLOOKUP(D19,Fichas!$A$2:$D$2001,4,FALSE)</f>
        <v>Obras e Instalações</v>
      </c>
      <c r="D19" s="23">
        <v>1778</v>
      </c>
      <c r="E19" s="286" t="str">
        <f>VLOOKUP(D19,Fichas!$A$2:$E$2001,5,FALSE)</f>
        <v>836</v>
      </c>
      <c r="F19" s="38" t="str">
        <f>VLOOKUP(D19,Fichas!$A$2:$F$2001,6,FALSE)</f>
        <v>F.M. Saúde</v>
      </c>
      <c r="G19" s="25">
        <v>3000000</v>
      </c>
      <c r="H19" s="25"/>
      <c r="I19" s="21">
        <v>19</v>
      </c>
      <c r="J19" s="39" t="str">
        <f>VLOOKUP(I19,Excessões!$A$1:$B$50,2,FALSE)</f>
        <v>Art. 5º, Inc V - Excesso de Arrecadação</v>
      </c>
      <c r="K19" s="21"/>
      <c r="L19" s="39"/>
    </row>
    <row r="20" spans="1:12" s="40" customFormat="1" ht="14.25" customHeight="1" x14ac:dyDescent="0.25">
      <c r="A20" s="29" t="str">
        <f>VLOOKUP(D20,Fichas!$A$2:$B$2001,2,FALSE)</f>
        <v>05.001.10.302.0032.3001</v>
      </c>
      <c r="B20" s="24" t="str">
        <f>VLOOKUP(D20,Fichas!$A$2:$C$2001,3,FALSE)</f>
        <v>4.4.90.52.00.00</v>
      </c>
      <c r="C20" s="38" t="str">
        <f>VLOOKUP(D20,Fichas!$A$2:$D$2001,4,FALSE)</f>
        <v>Equipamentos e Material Permanente</v>
      </c>
      <c r="D20" s="23">
        <v>1779</v>
      </c>
      <c r="E20" s="286" t="str">
        <f>VLOOKUP(D20,Fichas!$A$2:$E$2001,5,FALSE)</f>
        <v>836</v>
      </c>
      <c r="F20" s="38" t="str">
        <f>VLOOKUP(D20,Fichas!$A$2:$F$2001,6,FALSE)</f>
        <v>F.M. Saúde</v>
      </c>
      <c r="G20" s="25">
        <v>432180.11</v>
      </c>
      <c r="H20" s="25"/>
      <c r="I20" s="21">
        <v>19</v>
      </c>
      <c r="J20" s="39" t="str">
        <f>VLOOKUP(I20,Excessões!$A$1:$B$50,2,FALSE)</f>
        <v>Art. 5º, Inc V - Excesso de Arrecadação</v>
      </c>
      <c r="K20" s="21"/>
      <c r="L20" s="39"/>
    </row>
    <row r="21" spans="1:12" s="40" customFormat="1" ht="14.25" customHeight="1" x14ac:dyDescent="0.25">
      <c r="A21" s="520" t="str">
        <f>D28</f>
        <v>Fundo Especial do Petróleo</v>
      </c>
      <c r="B21" s="521"/>
      <c r="C21" s="521"/>
      <c r="D21" s="522"/>
      <c r="E21" s="23" t="str">
        <f>C28</f>
        <v>809</v>
      </c>
      <c r="F21" s="159"/>
      <c r="G21" s="27"/>
      <c r="H21" s="27">
        <v>150000</v>
      </c>
    </row>
    <row r="22" spans="1:12" s="40" customFormat="1" ht="14.25" customHeight="1" x14ac:dyDescent="0.25">
      <c r="A22" s="520" t="str">
        <f t="shared" ref="A22:A25" si="0">D29</f>
        <v>Royalties - Educação (Lei nº 12.858/13)</v>
      </c>
      <c r="B22" s="521"/>
      <c r="C22" s="521"/>
      <c r="D22" s="522"/>
      <c r="E22" s="23" t="str">
        <f t="shared" ref="E22:E25" si="1">C29</f>
        <v>835</v>
      </c>
      <c r="F22" s="159"/>
      <c r="G22" s="27"/>
      <c r="H22" s="27">
        <v>6700000</v>
      </c>
    </row>
    <row r="23" spans="1:12" s="40" customFormat="1" ht="14.25" customHeight="1" x14ac:dyDescent="0.25">
      <c r="A23" s="520" t="str">
        <f t="shared" si="0"/>
        <v>Royalties - Saúde (Lei nº 12.858/13)</v>
      </c>
      <c r="B23" s="521"/>
      <c r="C23" s="521"/>
      <c r="D23" s="522"/>
      <c r="E23" s="23" t="str">
        <f t="shared" si="1"/>
        <v>836</v>
      </c>
      <c r="F23" s="159"/>
      <c r="G23" s="27"/>
      <c r="H23" s="27">
        <v>4625700.1500000004</v>
      </c>
    </row>
    <row r="24" spans="1:12" s="40" customFormat="1" ht="14.25" customHeight="1" x14ac:dyDescent="0.25">
      <c r="A24" s="520" t="str">
        <f t="shared" si="0"/>
        <v>Cessão Onerosa do Bônus Pré Sal</v>
      </c>
      <c r="B24" s="521"/>
      <c r="C24" s="521"/>
      <c r="D24" s="522"/>
      <c r="E24" s="23" t="str">
        <f t="shared" si="1"/>
        <v>950</v>
      </c>
      <c r="F24" s="159"/>
      <c r="G24" s="27"/>
      <c r="H24" s="27">
        <v>1396785.59</v>
      </c>
    </row>
    <row r="25" spans="1:12" s="40" customFormat="1" ht="14.25" customHeight="1" x14ac:dyDescent="0.25">
      <c r="A25" s="520" t="str">
        <f t="shared" si="0"/>
        <v>E.P. - PSF Araçá - Requal. UBS - Invest</v>
      </c>
      <c r="B25" s="521"/>
      <c r="C25" s="521"/>
      <c r="D25" s="522"/>
      <c r="E25" s="23" t="str">
        <f t="shared" si="1"/>
        <v>931</v>
      </c>
      <c r="F25" s="159"/>
      <c r="G25" s="27"/>
      <c r="H25" s="27">
        <v>391065</v>
      </c>
    </row>
    <row r="26" spans="1:12" ht="14.25" customHeight="1" x14ac:dyDescent="0.25">
      <c r="A26" s="503" t="s">
        <v>142</v>
      </c>
      <c r="B26" s="504"/>
      <c r="C26" s="504"/>
      <c r="D26" s="504"/>
      <c r="E26" s="504"/>
      <c r="F26" s="505"/>
      <c r="G26" s="22">
        <f>SUM(G5:G25)</f>
        <v>13263550.739999998</v>
      </c>
      <c r="H26" s="22">
        <f>SUM(H5:H25)</f>
        <v>13263550.74</v>
      </c>
    </row>
    <row r="28" spans="1:12" ht="15" customHeight="1" x14ac:dyDescent="0.25">
      <c r="A28" s="501" t="s">
        <v>160</v>
      </c>
      <c r="B28" s="501"/>
      <c r="C28" s="409" t="s">
        <v>255</v>
      </c>
      <c r="D28" s="507" t="str">
        <f>VLOOKUP(C28,Dados!$A$2:$B$76,2,FALSE)</f>
        <v>Fundo Especial do Petróleo</v>
      </c>
      <c r="E28" s="507"/>
      <c r="F28" s="507"/>
      <c r="G28" s="28">
        <f>G16</f>
        <v>150000</v>
      </c>
      <c r="H28" s="28">
        <f>H21</f>
        <v>150000</v>
      </c>
      <c r="I28" s="123">
        <f>G28-H28</f>
        <v>0</v>
      </c>
    </row>
    <row r="29" spans="1:12" ht="15" customHeight="1" x14ac:dyDescent="0.25">
      <c r="A29" s="501"/>
      <c r="B29" s="501"/>
      <c r="C29" s="409" t="s">
        <v>258</v>
      </c>
      <c r="D29" s="507" t="str">
        <f>VLOOKUP(C29,Dados!$A$2:$B$76,2,FALSE)</f>
        <v>Royalties - Educação (Lei nº 12.858/13)</v>
      </c>
      <c r="E29" s="507"/>
      <c r="F29" s="507"/>
      <c r="G29" s="28">
        <f>G8+G9+G10+G11+G12+G13+G14+G15</f>
        <v>6700000</v>
      </c>
      <c r="H29" s="28">
        <f>H22</f>
        <v>6700000</v>
      </c>
      <c r="I29" s="123">
        <f t="shared" ref="I29:I33" si="2">G29-H29</f>
        <v>0</v>
      </c>
    </row>
    <row r="30" spans="1:12" ht="15" customHeight="1" x14ac:dyDescent="0.25">
      <c r="A30" s="501"/>
      <c r="B30" s="501"/>
      <c r="C30" s="409" t="s">
        <v>259</v>
      </c>
      <c r="D30" s="507" t="str">
        <f>VLOOKUP(C30,Dados!$A$2:$B$76,2,FALSE)</f>
        <v>Royalties - Saúde (Lei nº 12.858/13)</v>
      </c>
      <c r="E30" s="507"/>
      <c r="F30" s="507"/>
      <c r="G30" s="28">
        <f>G18+G19+G20</f>
        <v>4625700.1500000004</v>
      </c>
      <c r="H30" s="28">
        <f>H23</f>
        <v>4625700.1500000004</v>
      </c>
      <c r="I30" s="123">
        <f t="shared" si="2"/>
        <v>0</v>
      </c>
    </row>
    <row r="31" spans="1:12" ht="15" customHeight="1" x14ac:dyDescent="0.25">
      <c r="A31" s="501"/>
      <c r="B31" s="501"/>
      <c r="C31" s="409" t="s">
        <v>2072</v>
      </c>
      <c r="D31" s="507" t="str">
        <f>VLOOKUP(C31,Dados!$A$2:$B$76,2,FALSE)</f>
        <v>Cessão Onerosa do Bônus Pré Sal</v>
      </c>
      <c r="E31" s="507"/>
      <c r="F31" s="507"/>
      <c r="G31" s="28">
        <f>G5+G6+G7</f>
        <v>1396785.5899999999</v>
      </c>
      <c r="H31" s="28">
        <f>H24</f>
        <v>1396785.59</v>
      </c>
      <c r="I31" s="123">
        <f t="shared" si="2"/>
        <v>0</v>
      </c>
    </row>
    <row r="32" spans="1:12" ht="15" customHeight="1" x14ac:dyDescent="0.25">
      <c r="A32" s="501"/>
      <c r="B32" s="501"/>
      <c r="C32" s="409" t="s">
        <v>2149</v>
      </c>
      <c r="D32" s="507" t="str">
        <f>VLOOKUP(C32,Dados!$A$2:$B$76,2,FALSE)</f>
        <v>E.P. - PSF Araçá - Requal. UBS - Invest</v>
      </c>
      <c r="E32" s="507"/>
      <c r="F32" s="507"/>
      <c r="G32" s="28">
        <f>G17</f>
        <v>391065</v>
      </c>
      <c r="H32" s="28">
        <f>H25</f>
        <v>391065</v>
      </c>
      <c r="I32" s="123">
        <f t="shared" si="2"/>
        <v>0</v>
      </c>
    </row>
    <row r="33" spans="1:12" x14ac:dyDescent="0.25">
      <c r="C33" s="21"/>
      <c r="D33" s="508" t="s">
        <v>742</v>
      </c>
      <c r="E33" s="508"/>
      <c r="F33" s="508"/>
      <c r="G33" s="28">
        <f>SUM(G28:G32)</f>
        <v>13263550.74</v>
      </c>
      <c r="H33" s="28">
        <f>SUM(H28:H32)</f>
        <v>13263550.74</v>
      </c>
      <c r="I33" s="123">
        <f t="shared" si="2"/>
        <v>0</v>
      </c>
    </row>
    <row r="34" spans="1:12" x14ac:dyDescent="0.25">
      <c r="C34" s="21"/>
      <c r="D34" s="506" t="s">
        <v>743</v>
      </c>
      <c r="E34" s="506"/>
      <c r="F34" s="506"/>
      <c r="G34" s="52">
        <f>G33-G26</f>
        <v>0</v>
      </c>
      <c r="H34" s="52">
        <f>H33-H26</f>
        <v>0</v>
      </c>
    </row>
    <row r="39" spans="1:12" s="40" customFormat="1" ht="15" customHeight="1" x14ac:dyDescent="0.25">
      <c r="A39" s="502" t="s">
        <v>2145</v>
      </c>
      <c r="B39" s="502"/>
      <c r="C39" s="502"/>
      <c r="D39" s="502"/>
      <c r="E39" s="502"/>
      <c r="F39" s="502"/>
      <c r="G39" s="502"/>
    </row>
    <row r="40" spans="1:12" s="40" customFormat="1" ht="15" customHeight="1" x14ac:dyDescent="0.25">
      <c r="A40" s="67"/>
      <c r="B40" s="67"/>
      <c r="C40" s="67"/>
      <c r="D40" s="67"/>
      <c r="E40" s="67"/>
      <c r="F40" s="67"/>
      <c r="G40" s="469"/>
    </row>
    <row r="41" spans="1:12" s="40" customFormat="1" ht="15" customHeight="1" x14ac:dyDescent="0.25">
      <c r="A41" s="503" t="s">
        <v>139</v>
      </c>
      <c r="B41" s="504"/>
      <c r="C41" s="504"/>
      <c r="D41" s="523" t="s">
        <v>146</v>
      </c>
      <c r="E41" s="523" t="s">
        <v>156</v>
      </c>
      <c r="F41" s="525" t="s">
        <v>147</v>
      </c>
      <c r="G41" s="527" t="s">
        <v>138</v>
      </c>
      <c r="H41" s="528"/>
    </row>
    <row r="42" spans="1:12" s="40" customFormat="1" ht="22.5" x14ac:dyDescent="0.25">
      <c r="A42" s="30" t="s">
        <v>143</v>
      </c>
      <c r="B42" s="31" t="s">
        <v>144</v>
      </c>
      <c r="C42" s="65" t="s">
        <v>145</v>
      </c>
      <c r="D42" s="524"/>
      <c r="E42" s="524"/>
      <c r="F42" s="526"/>
      <c r="G42" s="66" t="s">
        <v>136</v>
      </c>
      <c r="H42" s="32" t="s">
        <v>137</v>
      </c>
    </row>
    <row r="43" spans="1:12" s="40" customFormat="1" ht="14.25" customHeight="1" x14ac:dyDescent="0.25">
      <c r="A43" s="29" t="str">
        <f>VLOOKUP(D43,Fichas!$A$2:$B$2001,2,FALSE)</f>
        <v>02.011.27.812.0013.2041</v>
      </c>
      <c r="B43" s="24" t="str">
        <f>VLOOKUP(D43,Fichas!$A$2:$C$2001,3,FALSE)</f>
        <v>4.4.90.52.00.00</v>
      </c>
      <c r="C43" s="38" t="str">
        <f>VLOOKUP(D43,Fichas!$A$2:$D$2001,4,FALSE)</f>
        <v>Equipamentos e Material Permanente</v>
      </c>
      <c r="D43" s="23">
        <v>1783</v>
      </c>
      <c r="E43" s="286" t="str">
        <f>VLOOKUP(D43,Fichas!$A$2:$E$2001,5,FALSE)</f>
        <v>3950</v>
      </c>
      <c r="F43" s="38" t="str">
        <f>VLOOKUP(D43,Fichas!$A$2:$F$2001,6,FALSE)</f>
        <v>Secr. Turismo</v>
      </c>
      <c r="G43" s="25">
        <v>671.97</v>
      </c>
      <c r="H43" s="25"/>
      <c r="I43" s="21">
        <v>18</v>
      </c>
      <c r="J43" s="39" t="str">
        <f>VLOOKUP(I43,Excessões!$A$1:$B$50,2,FALSE)</f>
        <v>Art. 5º, Inc V - Incorporação Saldo Financeiro - Superávit</v>
      </c>
      <c r="K43" s="21"/>
      <c r="L43" s="39"/>
    </row>
    <row r="44" spans="1:12" s="40" customFormat="1" ht="14.25" customHeight="1" x14ac:dyDescent="0.25">
      <c r="A44" s="520" t="str">
        <f>D47</f>
        <v>Superávit - Cessão Onerosa do Bônus Pré Sal</v>
      </c>
      <c r="B44" s="521"/>
      <c r="C44" s="521"/>
      <c r="D44" s="522"/>
      <c r="E44" s="23" t="str">
        <f>C47</f>
        <v>3950</v>
      </c>
      <c r="F44" s="159"/>
      <c r="G44" s="27"/>
      <c r="H44" s="27">
        <v>671.97</v>
      </c>
    </row>
    <row r="45" spans="1:12" ht="14.25" customHeight="1" x14ac:dyDescent="0.25">
      <c r="A45" s="503" t="s">
        <v>142</v>
      </c>
      <c r="B45" s="504"/>
      <c r="C45" s="504"/>
      <c r="D45" s="504"/>
      <c r="E45" s="504"/>
      <c r="F45" s="505"/>
      <c r="G45" s="22">
        <f>SUM(G43:G43)</f>
        <v>671.97</v>
      </c>
      <c r="H45" s="22">
        <f>SUM(H43:H44)</f>
        <v>671.97</v>
      </c>
    </row>
    <row r="47" spans="1:12" ht="15" customHeight="1" x14ac:dyDescent="0.25">
      <c r="A47" s="501" t="s">
        <v>160</v>
      </c>
      <c r="B47" s="501"/>
      <c r="C47" s="409" t="s">
        <v>2146</v>
      </c>
      <c r="D47" s="507" t="str">
        <f>VLOOKUP(C47,Dados!$A$2:$B$2002,2,FALSE)</f>
        <v>Superávit - Cessão Onerosa do Bônus Pré Sal</v>
      </c>
      <c r="E47" s="507"/>
      <c r="F47" s="507"/>
      <c r="G47" s="28">
        <f>G43</f>
        <v>671.97</v>
      </c>
      <c r="H47" s="28">
        <f>H44</f>
        <v>671.97</v>
      </c>
      <c r="I47" s="123">
        <f>G47-H47</f>
        <v>0</v>
      </c>
    </row>
    <row r="48" spans="1:12" x14ac:dyDescent="0.25">
      <c r="C48" s="21"/>
      <c r="D48" s="508" t="s">
        <v>742</v>
      </c>
      <c r="E48" s="508"/>
      <c r="F48" s="508"/>
      <c r="G48" s="28">
        <f>SUM(G47:G47)</f>
        <v>671.97</v>
      </c>
      <c r="H48" s="28">
        <f>SUM(H47:H47)</f>
        <v>671.97</v>
      </c>
    </row>
    <row r="49" spans="3:8" x14ac:dyDescent="0.25">
      <c r="C49" s="21"/>
      <c r="D49" s="506" t="s">
        <v>743</v>
      </c>
      <c r="E49" s="506"/>
      <c r="F49" s="506"/>
      <c r="G49" s="52">
        <f>G48-G45</f>
        <v>0</v>
      </c>
      <c r="H49" s="52">
        <f>H48-H45</f>
        <v>0</v>
      </c>
    </row>
  </sheetData>
  <mergeCells count="36">
    <mergeCell ref="D34:F34"/>
    <mergeCell ref="A24:D24"/>
    <mergeCell ref="A28:B28"/>
    <mergeCell ref="D28:F28"/>
    <mergeCell ref="A21:D21"/>
    <mergeCell ref="D33:F33"/>
    <mergeCell ref="A32:B32"/>
    <mergeCell ref="D32:F32"/>
    <mergeCell ref="D29:F29"/>
    <mergeCell ref="A22:D22"/>
    <mergeCell ref="A25:D25"/>
    <mergeCell ref="A29:B29"/>
    <mergeCell ref="A26:F26"/>
    <mergeCell ref="A31:B31"/>
    <mergeCell ref="D31:F31"/>
    <mergeCell ref="A23:D23"/>
    <mergeCell ref="A39:G39"/>
    <mergeCell ref="A41:C41"/>
    <mergeCell ref="D41:D42"/>
    <mergeCell ref="E41:E42"/>
    <mergeCell ref="F41:F42"/>
    <mergeCell ref="G41:H41"/>
    <mergeCell ref="D49:F49"/>
    <mergeCell ref="A44:D44"/>
    <mergeCell ref="A45:F45"/>
    <mergeCell ref="A47:B47"/>
    <mergeCell ref="D47:F47"/>
    <mergeCell ref="D48:F48"/>
    <mergeCell ref="A30:B30"/>
    <mergeCell ref="D30:F30"/>
    <mergeCell ref="A1:G1"/>
    <mergeCell ref="A3:C3"/>
    <mergeCell ref="D3:D4"/>
    <mergeCell ref="E3:E4"/>
    <mergeCell ref="F3:F4"/>
    <mergeCell ref="G3:H3"/>
  </mergeCells>
  <pageMargins left="0.19685039370078741" right="0.19685039370078741" top="0.39370078740157483" bottom="0.39370078740157483" header="0.31496062992125984" footer="0.31496062992125984"/>
  <pageSetup paperSize="9" scale="89" orientation="landscape" horizontalDpi="4294967292" verticalDpi="36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176"/>
  <sheetViews>
    <sheetView workbookViewId="0">
      <selection activeCell="A146" sqref="A146:XFD146"/>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2134</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449" t="s">
        <v>138</v>
      </c>
      <c r="H3" s="450"/>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str">
        <f>VLOOKUP(D5,Fichas!$A$2:$B$2001,2,FALSE)</f>
        <v>02.001.04.122.0002.2003</v>
      </c>
      <c r="B5" s="284" t="str">
        <f>VLOOKUP(D5,Fichas!$A$2:$C$2001,3,FALSE)</f>
        <v>3.1.90.04.00.00</v>
      </c>
      <c r="C5" s="285" t="str">
        <f>VLOOKUP(D5,Fichas!$A$2:$D$2001,4,FALSE)</f>
        <v>Contratação por Tempo Determinado</v>
      </c>
      <c r="D5" s="286">
        <v>22</v>
      </c>
      <c r="E5" s="286" t="str">
        <f>VLOOKUP(D5,Fichas!$A$2:$E$2001,5,FALSE)</f>
        <v>0</v>
      </c>
      <c r="F5" s="285" t="str">
        <f>VLOOKUP(D5,Fichas!$A$2:$F$2001,6,FALSE)</f>
        <v>Gabinete do Prefeito</v>
      </c>
      <c r="G5" s="25">
        <v>13590.07</v>
      </c>
      <c r="H5" s="25"/>
      <c r="I5" s="21">
        <v>4</v>
      </c>
      <c r="J5" s="39" t="str">
        <f>VLOOKUP(I5,Excessões!$A$1:$B$50,2,FALSE)</f>
        <v>Art. 5º, Inc I - Insuficiência dotação Pessoal e Encargos Sociais</v>
      </c>
    </row>
    <row r="6" spans="1:10" x14ac:dyDescent="0.25">
      <c r="A6" s="283" t="str">
        <f>VLOOKUP(D6,Fichas!$A$2:$B$2001,2,FALSE)</f>
        <v>02.001.04.122.0002.2003</v>
      </c>
      <c r="B6" s="284" t="str">
        <f>VLOOKUP(D6,Fichas!$A$2:$C$2001,3,FALSE)</f>
        <v>3.1.90.92.00.00</v>
      </c>
      <c r="C6" s="285" t="str">
        <f>VLOOKUP(D6,Fichas!$A$2:$D$2001,4,FALSE)</f>
        <v>Despesas de Exercícios Anteriores</v>
      </c>
      <c r="D6" s="286">
        <v>25</v>
      </c>
      <c r="E6" s="286" t="str">
        <f>VLOOKUP(D6,Fichas!$A$2:$E$2001,5,FALSE)</f>
        <v>0</v>
      </c>
      <c r="F6" s="285" t="str">
        <f>VLOOKUP(D6,Fichas!$A$2:$F$2001,6,FALSE)</f>
        <v>Gabinete do Prefeito</v>
      </c>
      <c r="G6" s="25">
        <v>7203.6</v>
      </c>
      <c r="H6" s="25"/>
      <c r="I6" s="21">
        <v>4</v>
      </c>
      <c r="J6" s="39" t="str">
        <f>VLOOKUP(I6,Excessões!$A$1:$B$50,2,FALSE)</f>
        <v>Art. 5º, Inc I - Insuficiência dotação Pessoal e Encargos Sociais</v>
      </c>
    </row>
    <row r="7" spans="1:10" x14ac:dyDescent="0.25">
      <c r="A7" s="283" t="str">
        <f>VLOOKUP(D7,Fichas!$A$2:$B$2001,2,FALSE)</f>
        <v>02.003.03.122.0002.2004.0001</v>
      </c>
      <c r="B7" s="284" t="str">
        <f>VLOOKUP(D7,Fichas!$A$2:$C$2001,3,FALSE)</f>
        <v>3.3.90.92.00.00</v>
      </c>
      <c r="C7" s="285" t="str">
        <f>VLOOKUP(D7,Fichas!$A$2:$D$2001,4,FALSE)</f>
        <v>Despesas de Exercícios Anteriores</v>
      </c>
      <c r="D7" s="286">
        <v>80</v>
      </c>
      <c r="E7" s="286" t="str">
        <f>VLOOKUP(D7,Fichas!$A$2:$E$2001,5,FALSE)</f>
        <v>0</v>
      </c>
      <c r="F7" s="285" t="str">
        <f>VLOOKUP(D7,Fichas!$A$2:$F$2001,6,FALSE)</f>
        <v>Procuradoria</v>
      </c>
      <c r="G7" s="25">
        <v>34553.08</v>
      </c>
      <c r="H7" s="25"/>
    </row>
    <row r="8" spans="1:10" x14ac:dyDescent="0.25">
      <c r="A8" s="283" t="str">
        <f>VLOOKUP(D8,Fichas!$A$2:$B$2001,2,FALSE)</f>
        <v>02.004.04.122.0002.2003</v>
      </c>
      <c r="B8" s="284" t="str">
        <f>VLOOKUP(D8,Fichas!$A$2:$C$2001,3,FALSE)</f>
        <v>3.1.90.04.00.00</v>
      </c>
      <c r="C8" s="285" t="str">
        <f>VLOOKUP(D8,Fichas!$A$2:$D$2001,4,FALSE)</f>
        <v>Contratação por Tempo Determinado</v>
      </c>
      <c r="D8" s="286">
        <v>1550</v>
      </c>
      <c r="E8" s="286" t="str">
        <f>VLOOKUP(D8,Fichas!$A$2:$E$2001,5,FALSE)</f>
        <v>0</v>
      </c>
      <c r="F8" s="285" t="str">
        <f>VLOOKUP(D8,Fichas!$A$2:$F$2001,6,FALSE)</f>
        <v>Secr. Administração</v>
      </c>
      <c r="G8" s="25">
        <v>235951.94</v>
      </c>
      <c r="H8" s="25"/>
      <c r="I8" s="21">
        <v>4</v>
      </c>
      <c r="J8" s="39" t="str">
        <f>VLOOKUP(I8,Excessões!$A$1:$B$50,2,FALSE)</f>
        <v>Art. 5º, Inc I - Insuficiência dotação Pessoal e Encargos Sociais</v>
      </c>
    </row>
    <row r="9" spans="1:10" x14ac:dyDescent="0.25">
      <c r="A9" s="283" t="str">
        <f>VLOOKUP(D9,Fichas!$A$2:$B$2001,2,FALSE)</f>
        <v>02.004.04.122.0002.2003</v>
      </c>
      <c r="B9" s="284" t="str">
        <f>VLOOKUP(D9,Fichas!$A$2:$C$2001,3,FALSE)</f>
        <v>3.1.90.11.00.00</v>
      </c>
      <c r="C9" s="285" t="str">
        <f>VLOOKUP(D9,Fichas!$A$2:$D$2001,4,FALSE)</f>
        <v>Vencimentos e Vantagens Fixas - Pessoal Civil</v>
      </c>
      <c r="D9" s="286">
        <v>85</v>
      </c>
      <c r="E9" s="286" t="str">
        <f>VLOOKUP(D9,Fichas!$A$2:$E$2001,5,FALSE)</f>
        <v>0</v>
      </c>
      <c r="F9" s="285" t="str">
        <f>VLOOKUP(D9,Fichas!$A$2:$F$2001,6,FALSE)</f>
        <v>Secr. Administração</v>
      </c>
      <c r="G9" s="25">
        <v>390552.32000000001</v>
      </c>
      <c r="H9" s="25"/>
      <c r="I9" s="21">
        <v>4</v>
      </c>
      <c r="J9" s="39" t="str">
        <f>VLOOKUP(I9,Excessões!$A$1:$B$50,2,FALSE)</f>
        <v>Art. 5º, Inc I - Insuficiência dotação Pessoal e Encargos Sociais</v>
      </c>
    </row>
    <row r="10" spans="1:10" x14ac:dyDescent="0.25">
      <c r="A10" s="283" t="str">
        <f>VLOOKUP(D10,Fichas!$A$2:$B$2001,2,FALSE)</f>
        <v>02.004.04.122.0002.2003</v>
      </c>
      <c r="B10" s="284" t="str">
        <f>VLOOKUP(D10,Fichas!$A$2:$C$2001,3,FALSE)</f>
        <v>3.1.90.13.00.00</v>
      </c>
      <c r="C10" s="285" t="str">
        <f>VLOOKUP(D10,Fichas!$A$2:$D$2001,4,FALSE)</f>
        <v>Obrigações Patronais</v>
      </c>
      <c r="D10" s="286">
        <v>86</v>
      </c>
      <c r="E10" s="286" t="str">
        <f>VLOOKUP(D10,Fichas!$A$2:$E$2001,5,FALSE)</f>
        <v>0</v>
      </c>
      <c r="F10" s="285" t="str">
        <f>VLOOKUP(D10,Fichas!$A$2:$F$2001,6,FALSE)</f>
        <v>Secr. Administração</v>
      </c>
      <c r="G10" s="25">
        <v>147902.06</v>
      </c>
      <c r="H10" s="25"/>
      <c r="I10" s="21">
        <v>4</v>
      </c>
      <c r="J10" s="39" t="str">
        <f>VLOOKUP(I10,Excessões!$A$1:$B$50,2,FALSE)</f>
        <v>Art. 5º, Inc I - Insuficiência dotação Pessoal e Encargos Sociais</v>
      </c>
    </row>
    <row r="11" spans="1:10" x14ac:dyDescent="0.25">
      <c r="A11" s="283" t="str">
        <f>VLOOKUP(D11,Fichas!$A$2:$B$2001,2,FALSE)</f>
        <v>02.004.04.122.0002.2003</v>
      </c>
      <c r="B11" s="284" t="str">
        <f>VLOOKUP(D11,Fichas!$A$2:$C$2001,3,FALSE)</f>
        <v>3.1.90.91.00.00</v>
      </c>
      <c r="C11" s="285" t="str">
        <f>VLOOKUP(D11,Fichas!$A$2:$D$2001,4,FALSE)</f>
        <v>Sentenças Judiciais</v>
      </c>
      <c r="D11" s="286">
        <v>1716</v>
      </c>
      <c r="E11" s="286" t="str">
        <f>VLOOKUP(D11,Fichas!$A$2:$E$2001,5,FALSE)</f>
        <v>0</v>
      </c>
      <c r="F11" s="285" t="str">
        <f>VLOOKUP(D11,Fichas!$A$2:$F$2001,6,FALSE)</f>
        <v>Secr. Administração</v>
      </c>
      <c r="G11" s="25">
        <v>16664.759999999998</v>
      </c>
      <c r="H11" s="25"/>
      <c r="I11" s="21">
        <v>6</v>
      </c>
      <c r="J11" s="39" t="str">
        <f>VLOOKUP(I11,Excessões!$A$1:$B$50,2,FALSE)</f>
        <v>Art. 5º, Inc II - Despesas de Sentenças Judiciais</v>
      </c>
    </row>
    <row r="12" spans="1:10" x14ac:dyDescent="0.25">
      <c r="A12" s="283" t="str">
        <f>VLOOKUP(D12,Fichas!$A$2:$B$2001,2,FALSE)</f>
        <v>02.004.04.122.0002.2003</v>
      </c>
      <c r="B12" s="284" t="str">
        <f>VLOOKUP(D12,Fichas!$A$2:$C$2001,3,FALSE)</f>
        <v>3.1.90.92.00.00</v>
      </c>
      <c r="C12" s="285" t="str">
        <f>VLOOKUP(D12,Fichas!$A$2:$D$2001,4,FALSE)</f>
        <v>Despesas de Exercícios Anteriores</v>
      </c>
      <c r="D12" s="286">
        <v>88</v>
      </c>
      <c r="E12" s="286" t="str">
        <f>VLOOKUP(D12,Fichas!$A$2:$E$2001,5,FALSE)</f>
        <v>0</v>
      </c>
      <c r="F12" s="285" t="str">
        <f>VLOOKUP(D12,Fichas!$A$2:$F$2001,6,FALSE)</f>
        <v>Secr. Administração</v>
      </c>
      <c r="G12" s="25">
        <v>43203.06</v>
      </c>
      <c r="H12" s="25"/>
      <c r="I12" s="21">
        <v>4</v>
      </c>
      <c r="J12" s="39" t="str">
        <f>VLOOKUP(I12,Excessões!$A$1:$B$50,2,FALSE)</f>
        <v>Art. 5º, Inc I - Insuficiência dotação Pessoal e Encargos Sociais</v>
      </c>
    </row>
    <row r="13" spans="1:10" x14ac:dyDescent="0.25">
      <c r="A13" s="283" t="str">
        <f>VLOOKUP(D13,Fichas!$A$2:$B$2001,2,FALSE)</f>
        <v>02.005.04.122.0002.2004.0001</v>
      </c>
      <c r="B13" s="284" t="str">
        <f>VLOOKUP(D13,Fichas!$A$2:$C$2001,3,FALSE)</f>
        <v>3.3.90.39.00.00</v>
      </c>
      <c r="C13" s="285" t="str">
        <f>VLOOKUP(D13,Fichas!$A$2:$D$2001,4,FALSE)</f>
        <v>Outros Serviços de Terceiros - Pessoa Jurídica</v>
      </c>
      <c r="D13" s="286">
        <v>117</v>
      </c>
      <c r="E13" s="286" t="str">
        <f>VLOOKUP(D13,Fichas!$A$2:$E$2001,5,FALSE)</f>
        <v>806</v>
      </c>
      <c r="F13" s="285" t="str">
        <f>VLOOKUP(D13,Fichas!$A$2:$F$2001,6,FALSE)</f>
        <v>Secr. Governo</v>
      </c>
      <c r="G13" s="25">
        <v>19000</v>
      </c>
      <c r="H13" s="25"/>
    </row>
    <row r="14" spans="1:10" x14ac:dyDescent="0.25">
      <c r="A14" s="283" t="str">
        <f>VLOOKUP(D14,Fichas!$A$2:$B$2001,2,FALSE)</f>
        <v>02.005.04.122.0003.1002</v>
      </c>
      <c r="B14" s="284" t="str">
        <f>VLOOKUP(D14,Fichas!$A$2:$C$2001,3,FALSE)</f>
        <v>4.4.90.51.00.00</v>
      </c>
      <c r="C14" s="285" t="str">
        <f>VLOOKUP(D14,Fichas!$A$2:$D$2001,4,FALSE)</f>
        <v>Obras e Instalações</v>
      </c>
      <c r="D14" s="286">
        <v>129</v>
      </c>
      <c r="E14" s="286" t="str">
        <f>VLOOKUP(D14,Fichas!$A$2:$E$2001,5,FALSE)</f>
        <v>0</v>
      </c>
      <c r="F14" s="285" t="str">
        <f>VLOOKUP(D14,Fichas!$A$2:$F$2001,6,FALSE)</f>
        <v>Secr. Governo</v>
      </c>
      <c r="G14" s="25">
        <v>3737.84</v>
      </c>
      <c r="H14" s="25"/>
    </row>
    <row r="15" spans="1:10" x14ac:dyDescent="0.25">
      <c r="A15" s="283" t="str">
        <f>VLOOKUP(D15,Fichas!$A$2:$B$2001,2,FALSE)</f>
        <v>02.006.04.122.0002.2004.0001</v>
      </c>
      <c r="B15" s="284" t="str">
        <f>VLOOKUP(D15,Fichas!$A$2:$C$2001,3,FALSE)</f>
        <v>3.3.90.39.00.00</v>
      </c>
      <c r="C15" s="285" t="str">
        <f>VLOOKUP(D15,Fichas!$A$2:$D$2001,4,FALSE)</f>
        <v>Outros Serviços de Terceiros - Pessoa Jurídica</v>
      </c>
      <c r="D15" s="286">
        <v>1598</v>
      </c>
      <c r="E15" s="286" t="str">
        <f>VLOOKUP(D15,Fichas!$A$2:$E$2001,5,FALSE)</f>
        <v>0</v>
      </c>
      <c r="F15" s="285" t="str">
        <f>VLOOKUP(D15,Fichas!$A$2:$F$2001,6,FALSE)</f>
        <v>Secr. Fazenda</v>
      </c>
      <c r="G15" s="25">
        <v>371.85</v>
      </c>
      <c r="H15" s="25"/>
    </row>
    <row r="16" spans="1:10" x14ac:dyDescent="0.25">
      <c r="A16" s="283" t="str">
        <f>VLOOKUP(D16,Fichas!$A$2:$B$2001,2,FALSE)</f>
        <v>02.008.08.122.0002.2003</v>
      </c>
      <c r="B16" s="284" t="str">
        <f>VLOOKUP(D16,Fichas!$A$2:$C$2001,3,FALSE)</f>
        <v>3.1.90.11.00.00</v>
      </c>
      <c r="C16" s="285" t="str">
        <f>VLOOKUP(D16,Fichas!$A$2:$D$2001,4,FALSE)</f>
        <v>Vencimentos e Vantagens Fixas - Pessoal Civil</v>
      </c>
      <c r="D16" s="286">
        <v>252</v>
      </c>
      <c r="E16" s="286" t="str">
        <f>VLOOKUP(D16,Fichas!$A$2:$E$2001,5,FALSE)</f>
        <v>0</v>
      </c>
      <c r="F16" s="285" t="str">
        <f>VLOOKUP(D16,Fichas!$A$2:$F$2001,6,FALSE)</f>
        <v>Secr. Assist. Social</v>
      </c>
      <c r="G16" s="25">
        <v>31942.36</v>
      </c>
      <c r="H16" s="25"/>
      <c r="I16" s="21">
        <v>4</v>
      </c>
      <c r="J16" s="39" t="str">
        <f>VLOOKUP(I16,Excessões!$A$1:$B$50,2,FALSE)</f>
        <v>Art. 5º, Inc I - Insuficiência dotação Pessoal e Encargos Sociais</v>
      </c>
    </row>
    <row r="17" spans="1:10" x14ac:dyDescent="0.25">
      <c r="A17" s="283" t="str">
        <f>VLOOKUP(D17,Fichas!$A$2:$B$2001,2,FALSE)</f>
        <v>02.010.04.122.0002.2004.0001</v>
      </c>
      <c r="B17" s="284" t="str">
        <f>VLOOKUP(D17,Fichas!$A$2:$C$2001,3,FALSE)</f>
        <v>3.3.90.39.00.00</v>
      </c>
      <c r="C17" s="285" t="str">
        <f>VLOOKUP(D17,Fichas!$A$2:$D$2001,4,FALSE)</f>
        <v>Outros Serviços de Terceiros - Pessoa Jurídica</v>
      </c>
      <c r="D17" s="286">
        <v>1766</v>
      </c>
      <c r="E17" s="286" t="str">
        <f>VLOOKUP(D17,Fichas!$A$2:$E$2001,5,FALSE)</f>
        <v>806</v>
      </c>
      <c r="F17" s="285" t="str">
        <f>VLOOKUP(D17,Fichas!$A$2:$F$2001,6,FALSE)</f>
        <v>Secr. Des. Urbano</v>
      </c>
      <c r="G17" s="25">
        <v>150000</v>
      </c>
      <c r="H17" s="25"/>
    </row>
    <row r="18" spans="1:10" x14ac:dyDescent="0.25">
      <c r="A18" s="283" t="str">
        <f>VLOOKUP(D18,Fichas!$A$2:$B$2001,2,FALSE)</f>
        <v>02.011.27.812.0013.2041</v>
      </c>
      <c r="B18" s="284" t="str">
        <f>VLOOKUP(D18,Fichas!$A$2:$C$2001,3,FALSE)</f>
        <v>4.4.90.52.00.00</v>
      </c>
      <c r="C18" s="285" t="str">
        <f>VLOOKUP(D18,Fichas!$A$2:$D$2001,4,FALSE)</f>
        <v>Equipamentos e Material Permanente</v>
      </c>
      <c r="D18" s="286">
        <v>362</v>
      </c>
      <c r="E18" s="286" t="str">
        <f>VLOOKUP(D18,Fichas!$A$2:$E$2001,5,FALSE)</f>
        <v>806</v>
      </c>
      <c r="F18" s="285" t="str">
        <f>VLOOKUP(D18,Fichas!$A$2:$F$2001,6,FALSE)</f>
        <v>Secr. Turismo</v>
      </c>
      <c r="G18" s="25">
        <v>115678.71</v>
      </c>
      <c r="H18" s="25"/>
    </row>
    <row r="19" spans="1:10" x14ac:dyDescent="0.25">
      <c r="A19" s="283" t="str">
        <f>VLOOKUP(D19,Fichas!$A$2:$B$2001,2,FALSE)</f>
        <v>02.012.12.122.0014.2004.0001</v>
      </c>
      <c r="B19" s="284" t="str">
        <f>VLOOKUP(D19,Fichas!$A$2:$C$2001,3,FALSE)</f>
        <v>3.1.90.04.00.00</v>
      </c>
      <c r="C19" s="285" t="str">
        <f>VLOOKUP(D19,Fichas!$A$2:$D$2001,4,FALSE)</f>
        <v>Contratação por Tempo Determinado</v>
      </c>
      <c r="D19" s="286">
        <v>1488</v>
      </c>
      <c r="E19" s="286" t="str">
        <f>VLOOKUP(D19,Fichas!$A$2:$E$2001,5,FALSE)</f>
        <v>0</v>
      </c>
      <c r="F19" s="285" t="str">
        <f>VLOOKUP(D19,Fichas!$A$2:$F$2001,6,FALSE)</f>
        <v>Secr. Educação</v>
      </c>
      <c r="G19" s="25">
        <v>31755</v>
      </c>
      <c r="H19" s="25"/>
      <c r="I19" s="21">
        <v>4</v>
      </c>
      <c r="J19" s="39" t="str">
        <f>VLOOKUP(I19,Excessões!$A$1:$B$50,2,FALSE)</f>
        <v>Art. 5º, Inc I - Insuficiência dotação Pessoal e Encargos Sociais</v>
      </c>
    </row>
    <row r="20" spans="1:10" x14ac:dyDescent="0.25">
      <c r="A20" s="283" t="str">
        <f>VLOOKUP(D20,Fichas!$A$2:$B$2001,2,FALSE)</f>
        <v>02.012.12.122.0014.2004.0001</v>
      </c>
      <c r="B20" s="284" t="str">
        <f>VLOOKUP(D20,Fichas!$A$2:$C$2001,3,FALSE)</f>
        <v>3.1.90.11.00.00</v>
      </c>
      <c r="C20" s="285" t="str">
        <f>VLOOKUP(D20,Fichas!$A$2:$D$2001,4,FALSE)</f>
        <v>Vencimentos e Vantagens Fixas - Pessoal Civil</v>
      </c>
      <c r="D20" s="286">
        <v>1489</v>
      </c>
      <c r="E20" s="286" t="str">
        <f>VLOOKUP(D20,Fichas!$A$2:$E$2001,5,FALSE)</f>
        <v>0</v>
      </c>
      <c r="F20" s="285" t="str">
        <f>VLOOKUP(D20,Fichas!$A$2:$F$2001,6,FALSE)</f>
        <v>Secr. Educação</v>
      </c>
      <c r="G20" s="25">
        <v>290000</v>
      </c>
      <c r="H20" s="25"/>
      <c r="I20" s="21">
        <v>4</v>
      </c>
      <c r="J20" s="39" t="str">
        <f>VLOOKUP(I20,Excessões!$A$1:$B$50,2,FALSE)</f>
        <v>Art. 5º, Inc I - Insuficiência dotação Pessoal e Encargos Sociais</v>
      </c>
    </row>
    <row r="21" spans="1:10" x14ac:dyDescent="0.25">
      <c r="A21" s="283" t="str">
        <f>VLOOKUP(D21,Fichas!$A$2:$B$2001,2,FALSE)</f>
        <v>02.012.12.122.0014.2004.0001</v>
      </c>
      <c r="B21" s="284" t="str">
        <f>VLOOKUP(D21,Fichas!$A$2:$C$2001,3,FALSE)</f>
        <v>3.1.91.13.08.00</v>
      </c>
      <c r="C21" s="285" t="str">
        <f>VLOOKUP(D21,Fichas!$A$2:$D$2001,4,FALSE)</f>
        <v>Contribuições RPPS - FPC</v>
      </c>
      <c r="D21" s="26">
        <v>1492</v>
      </c>
      <c r="E21" s="286" t="str">
        <f>VLOOKUP(D21,Fichas!$A$2:$E$2001,5,FALSE)</f>
        <v>0</v>
      </c>
      <c r="F21" s="285" t="str">
        <f>VLOOKUP(D21,Fichas!$A$2:$F$2001,6,FALSE)</f>
        <v>Secr. Educação</v>
      </c>
      <c r="G21" s="27">
        <v>7400</v>
      </c>
      <c r="H21" s="27"/>
      <c r="I21" s="21">
        <v>4</v>
      </c>
      <c r="J21" s="39" t="str">
        <f>VLOOKUP(I21,Excessões!$A$1:$B$50,2,FALSE)</f>
        <v>Art. 5º, Inc I - Insuficiência dotação Pessoal e Encargos Sociais</v>
      </c>
    </row>
    <row r="22" spans="1:10" x14ac:dyDescent="0.25">
      <c r="A22" s="283" t="str">
        <f>VLOOKUP(D22,Fichas!$A$2:$B$2001,2,FALSE)</f>
        <v>02.012.12.122.0014.2004.0001</v>
      </c>
      <c r="B22" s="284" t="str">
        <f>VLOOKUP(D22,Fichas!$A$2:$C$2001,3,FALSE)</f>
        <v>3.1.91.13.11.00</v>
      </c>
      <c r="C22" s="285" t="str">
        <f>VLOOKUP(D22,Fichas!$A$2:$D$2001,4,FALSE)</f>
        <v>Contribuições RPPS - FFP</v>
      </c>
      <c r="D22" s="26">
        <v>1493</v>
      </c>
      <c r="E22" s="286" t="str">
        <f>VLOOKUP(D22,Fichas!$A$2:$E$2001,5,FALSE)</f>
        <v>0</v>
      </c>
      <c r="F22" s="285" t="str">
        <f>VLOOKUP(D22,Fichas!$A$2:$F$2001,6,FALSE)</f>
        <v>Secr. Educação</v>
      </c>
      <c r="G22" s="27">
        <v>22400</v>
      </c>
      <c r="H22" s="27"/>
      <c r="I22" s="21">
        <v>4</v>
      </c>
      <c r="J22" s="39" t="str">
        <f>VLOOKUP(I22,Excessões!$A$1:$B$50,2,FALSE)</f>
        <v>Art. 5º, Inc I - Insuficiência dotação Pessoal e Encargos Sociais</v>
      </c>
    </row>
    <row r="23" spans="1:10" ht="22.5" x14ac:dyDescent="0.25">
      <c r="A23" s="283" t="str">
        <f>VLOOKUP(D23,Fichas!$A$2:$B$2001,2,FALSE)</f>
        <v>02.012.12.122.0014.2004.0001</v>
      </c>
      <c r="B23" s="284" t="str">
        <f>VLOOKUP(D23,Fichas!$A$2:$C$2001,3,FALSE)</f>
        <v>3.3.90.08.00.00</v>
      </c>
      <c r="C23" s="285" t="str">
        <f>VLOOKUP(D23,Fichas!$A$2:$D$2001,4,FALSE)</f>
        <v>Outros Benefícios Assistenciais do servidor e do militar</v>
      </c>
      <c r="D23" s="286">
        <v>1490</v>
      </c>
      <c r="E23" s="286" t="str">
        <f>VLOOKUP(D23,Fichas!$A$2:$E$2001,5,FALSE)</f>
        <v>0</v>
      </c>
      <c r="F23" s="285" t="str">
        <f>VLOOKUP(D23,Fichas!$A$2:$F$2001,6,FALSE)</f>
        <v>Secr. Educação</v>
      </c>
      <c r="G23" s="25">
        <v>400</v>
      </c>
      <c r="H23" s="25"/>
      <c r="I23" s="21">
        <v>12</v>
      </c>
      <c r="J23" s="39" t="str">
        <f>VLOOKUP(I23,Excessões!$A$1:$B$50,2,FALSE)</f>
        <v>Art. 5º, Inc IV - Insuficiência dotação na função Educação</v>
      </c>
    </row>
    <row r="24" spans="1:10" x14ac:dyDescent="0.25">
      <c r="A24" s="283" t="str">
        <f>VLOOKUP(D24,Fichas!$A$2:$B$2001,2,FALSE)</f>
        <v>02.012.12.122.0014.2004.0001</v>
      </c>
      <c r="B24" s="284" t="str">
        <f>VLOOKUP(D24,Fichas!$A$2:$C$2001,3,FALSE)</f>
        <v>3.3.91.41.00.00</v>
      </c>
      <c r="C24" s="285" t="str">
        <f>VLOOKUP(D24,Fichas!$A$2:$D$2001,4,FALSE)</f>
        <v>Contribuições</v>
      </c>
      <c r="D24" s="286">
        <v>1664</v>
      </c>
      <c r="E24" s="286" t="str">
        <f>VLOOKUP(D24,Fichas!$A$2:$E$2001,5,FALSE)</f>
        <v>0</v>
      </c>
      <c r="F24" s="285" t="str">
        <f>VLOOKUP(D24,Fichas!$A$2:$F$2001,6,FALSE)</f>
        <v>Secr. Educação</v>
      </c>
      <c r="G24" s="25">
        <v>2090</v>
      </c>
      <c r="H24" s="25"/>
      <c r="I24" s="21">
        <v>12</v>
      </c>
      <c r="J24" s="39" t="str">
        <f>VLOOKUP(I24,Excessões!$A$1:$B$50,2,FALSE)</f>
        <v>Art. 5º, Inc IV - Insuficiência dotação na função Educação</v>
      </c>
    </row>
    <row r="25" spans="1:10" x14ac:dyDescent="0.25">
      <c r="A25" s="283" t="str">
        <f>VLOOKUP(D25,Fichas!$A$2:$B$2001,2,FALSE)</f>
        <v>02.012.12.361.0015.2003</v>
      </c>
      <c r="B25" s="284" t="str">
        <f>VLOOKUP(D25,Fichas!$A$2:$C$2001,3,FALSE)</f>
        <v>3.1.90.11.00.00</v>
      </c>
      <c r="C25" s="285" t="str">
        <f>VLOOKUP(D25,Fichas!$A$2:$D$2001,4,FALSE)</f>
        <v>Vencimentos e Vantagens Fixas - Pessoal Civil</v>
      </c>
      <c r="D25" s="286">
        <v>404</v>
      </c>
      <c r="E25" s="286" t="str">
        <f>VLOOKUP(D25,Fichas!$A$2:$E$2001,5,FALSE)</f>
        <v>200</v>
      </c>
      <c r="F25" s="285" t="str">
        <f>VLOOKUP(D25,Fichas!$A$2:$F$2001,6,FALSE)</f>
        <v>Secr. Educação</v>
      </c>
      <c r="G25" s="25">
        <v>1075000</v>
      </c>
      <c r="H25" s="25"/>
      <c r="I25" s="21">
        <v>4</v>
      </c>
      <c r="J25" s="39" t="str">
        <f>VLOOKUP(I25,Excessões!$A$1:$B$50,2,FALSE)</f>
        <v>Art. 5º, Inc I - Insuficiência dotação Pessoal e Encargos Sociais</v>
      </c>
    </row>
    <row r="26" spans="1:10" x14ac:dyDescent="0.25">
      <c r="A26" s="283" t="str">
        <f>VLOOKUP(D26,Fichas!$A$2:$B$2001,2,FALSE)</f>
        <v>02.012.12.361.0015.2003</v>
      </c>
      <c r="B26" s="284" t="str">
        <f>VLOOKUP(D26,Fichas!$A$2:$C$2001,3,FALSE)</f>
        <v>3.1.90.94.00.00</v>
      </c>
      <c r="C26" s="285" t="str">
        <f>VLOOKUP(D26,Fichas!$A$2:$D$2001,4,FALSE)</f>
        <v>Indenizações e Restituições Trabalhistas</v>
      </c>
      <c r="D26" s="286">
        <v>406</v>
      </c>
      <c r="E26" s="286" t="str">
        <f>VLOOKUP(D26,Fichas!$A$2:$E$2001,5,FALSE)</f>
        <v>200</v>
      </c>
      <c r="F26" s="285" t="str">
        <f>VLOOKUP(D26,Fichas!$A$2:$F$2001,6,FALSE)</f>
        <v>Secr. Educação</v>
      </c>
      <c r="G26" s="25">
        <v>200000</v>
      </c>
      <c r="H26" s="25"/>
      <c r="I26" s="21">
        <v>4</v>
      </c>
      <c r="J26" s="39" t="str">
        <f>VLOOKUP(I26,Excessões!$A$1:$B$50,2,FALSE)</f>
        <v>Art. 5º, Inc I - Insuficiência dotação Pessoal e Encargos Sociais</v>
      </c>
    </row>
    <row r="27" spans="1:10" x14ac:dyDescent="0.25">
      <c r="A27" s="283" t="str">
        <f>VLOOKUP(D27,Fichas!$A$2:$B$2001,2,FALSE)</f>
        <v>02.012.12.361.0015.2003</v>
      </c>
      <c r="B27" s="284" t="str">
        <f>VLOOKUP(D27,Fichas!$A$2:$C$2001,3,FALSE)</f>
        <v>3.3.91.41.00.00</v>
      </c>
      <c r="C27" s="285" t="str">
        <f>VLOOKUP(D27,Fichas!$A$2:$D$2001,4,FALSE)</f>
        <v>Contribuições</v>
      </c>
      <c r="D27" s="286">
        <v>1662</v>
      </c>
      <c r="E27" s="286" t="str">
        <f>VLOOKUP(D27,Fichas!$A$2:$E$2001,5,FALSE)</f>
        <v>200</v>
      </c>
      <c r="F27" s="285" t="str">
        <f>VLOOKUP(D27,Fichas!$A$2:$F$2001,6,FALSE)</f>
        <v>Secr. Educação</v>
      </c>
      <c r="G27" s="25">
        <v>8300</v>
      </c>
      <c r="H27" s="25"/>
      <c r="I27" s="21">
        <v>12</v>
      </c>
      <c r="J27" s="39" t="str">
        <f>VLOOKUP(I27,Excessões!$A$1:$B$50,2,FALSE)</f>
        <v>Art. 5º, Inc IV - Insuficiência dotação na função Educação</v>
      </c>
    </row>
    <row r="28" spans="1:10" x14ac:dyDescent="0.25">
      <c r="A28" s="283" t="str">
        <f>VLOOKUP(D28,Fichas!$A$2:$B$2001,2,FALSE)</f>
        <v>02.012.12.361.0015.2052</v>
      </c>
      <c r="B28" s="284" t="str">
        <f>VLOOKUP(D28,Fichas!$A$2:$C$2001,3,FALSE)</f>
        <v>3.3.91.41.00.00</v>
      </c>
      <c r="C28" s="285" t="str">
        <f>VLOOKUP(D28,Fichas!$A$2:$D$2001,4,FALSE)</f>
        <v>Contribuições</v>
      </c>
      <c r="D28" s="286">
        <v>1665</v>
      </c>
      <c r="E28" s="286" t="str">
        <f>VLOOKUP(D28,Fichas!$A$2:$E$2001,5,FALSE)</f>
        <v>200</v>
      </c>
      <c r="F28" s="285" t="str">
        <f>VLOOKUP(D28,Fichas!$A$2:$F$2001,6,FALSE)</f>
        <v>Secr. Educação</v>
      </c>
      <c r="G28" s="25">
        <v>4580</v>
      </c>
      <c r="H28" s="25"/>
      <c r="I28" s="21">
        <v>12</v>
      </c>
      <c r="J28" s="39" t="str">
        <f>VLOOKUP(I28,Excessões!$A$1:$B$50,2,FALSE)</f>
        <v>Art. 5º, Inc IV - Insuficiência dotação na função Educação</v>
      </c>
    </row>
    <row r="29" spans="1:10" x14ac:dyDescent="0.25">
      <c r="A29" s="283" t="str">
        <f>VLOOKUP(D29,Fichas!$A$2:$B$2001,2,FALSE)</f>
        <v>02.012.12.361.0016.2058</v>
      </c>
      <c r="B29" s="284" t="str">
        <f>VLOOKUP(D29,Fichas!$A$2:$C$2001,3,FALSE)</f>
        <v>3.3.91.41.00.00</v>
      </c>
      <c r="C29" s="285" t="str">
        <f>VLOOKUP(D29,Fichas!$A$2:$D$2001,4,FALSE)</f>
        <v>Contribuições</v>
      </c>
      <c r="D29" s="286">
        <v>1673</v>
      </c>
      <c r="E29" s="286" t="str">
        <f>VLOOKUP(D29,Fichas!$A$2:$E$2001,5,FALSE)</f>
        <v>600</v>
      </c>
      <c r="F29" s="285" t="str">
        <f>VLOOKUP(D29,Fichas!$A$2:$F$2001,6,FALSE)</f>
        <v>Secr. Educação</v>
      </c>
      <c r="G29" s="25">
        <v>34000</v>
      </c>
      <c r="H29" s="25"/>
      <c r="I29" s="21">
        <v>12</v>
      </c>
      <c r="J29" s="39" t="str">
        <f>VLOOKUP(I29,Excessões!$A$1:$B$50,2,FALSE)</f>
        <v>Art. 5º, Inc IV - Insuficiência dotação na função Educação</v>
      </c>
    </row>
    <row r="30" spans="1:10" s="115" customFormat="1" x14ac:dyDescent="0.25">
      <c r="A30" s="283" t="str">
        <f>VLOOKUP(D30,Fichas!$A$2:$B$2001,2,FALSE)</f>
        <v>02.012.12.361.0017.2063</v>
      </c>
      <c r="B30" s="284" t="str">
        <f>VLOOKUP(D30,Fichas!$A$2:$C$2001,3,FALSE)</f>
        <v>3.1.91.13.11.00</v>
      </c>
      <c r="C30" s="285" t="str">
        <f>VLOOKUP(D30,Fichas!$A$2:$D$2001,4,FALSE)</f>
        <v>Contribuições RPPS - FFP</v>
      </c>
      <c r="D30" s="116">
        <v>434</v>
      </c>
      <c r="E30" s="286" t="str">
        <f>VLOOKUP(D30,Fichas!$A$2:$E$2001,5,FALSE)</f>
        <v>400</v>
      </c>
      <c r="F30" s="285" t="str">
        <f>VLOOKUP(D30,Fichas!$A$2:$F$2001,6,FALSE)</f>
        <v>Secr. Educação</v>
      </c>
      <c r="G30" s="70">
        <v>96700</v>
      </c>
      <c r="H30" s="70"/>
      <c r="I30" s="21">
        <v>4</v>
      </c>
      <c r="J30" s="39" t="str">
        <f>VLOOKUP(I30,Excessões!$A$1:$B$50,2,FALSE)</f>
        <v>Art. 5º, Inc I - Insuficiência dotação Pessoal e Encargos Sociais</v>
      </c>
    </row>
    <row r="31" spans="1:10" s="115" customFormat="1" x14ac:dyDescent="0.25">
      <c r="A31" s="283" t="str">
        <f>VLOOKUP(D31,Fichas!$A$2:$B$2001,2,FALSE)</f>
        <v>02.012.12.361.0017.2063</v>
      </c>
      <c r="B31" s="284" t="str">
        <f>VLOOKUP(D31,Fichas!$A$2:$C$2001,3,FALSE)</f>
        <v>3.3.91.41.00.00</v>
      </c>
      <c r="C31" s="285" t="str">
        <f>VLOOKUP(D31,Fichas!$A$2:$D$2001,4,FALSE)</f>
        <v>Contribuições</v>
      </c>
      <c r="D31" s="116">
        <v>1669</v>
      </c>
      <c r="E31" s="286" t="str">
        <f>VLOOKUP(D31,Fichas!$A$2:$E$2001,5,FALSE)</f>
        <v>400</v>
      </c>
      <c r="F31" s="285" t="str">
        <f>VLOOKUP(D31,Fichas!$A$2:$F$2001,6,FALSE)</f>
        <v>Secr. Educação</v>
      </c>
      <c r="G31" s="70">
        <v>24000</v>
      </c>
      <c r="H31" s="70"/>
      <c r="I31" s="21">
        <v>12</v>
      </c>
      <c r="J31" s="39" t="str">
        <f>VLOOKUP(I31,Excessões!$A$1:$B$50,2,FALSE)</f>
        <v>Art. 5º, Inc IV - Insuficiência dotação na função Educação</v>
      </c>
    </row>
    <row r="32" spans="1:10" s="115" customFormat="1" x14ac:dyDescent="0.25">
      <c r="A32" s="283" t="str">
        <f>VLOOKUP(D32,Fichas!$A$2:$B$2001,2,FALSE)</f>
        <v>02.012.12.361.0018.2068</v>
      </c>
      <c r="B32" s="284" t="str">
        <f>VLOOKUP(D32,Fichas!$A$2:$C$2001,3,FALSE)</f>
        <v>3.3.90.39.00.00</v>
      </c>
      <c r="C32" s="285" t="str">
        <f>VLOOKUP(D32,Fichas!$A$2:$D$2001,4,FALSE)</f>
        <v>Outros Serviços de Terceiros - Pessoa Jurídica</v>
      </c>
      <c r="D32" s="116">
        <v>441</v>
      </c>
      <c r="E32" s="286" t="str">
        <f>VLOOKUP(D32,Fichas!$A$2:$E$2001,5,FALSE)</f>
        <v>200</v>
      </c>
      <c r="F32" s="285" t="str">
        <f>VLOOKUP(D32,Fichas!$A$2:$F$2001,6,FALSE)</f>
        <v>Secr. Educação</v>
      </c>
      <c r="G32" s="70">
        <v>145332.88</v>
      </c>
      <c r="H32" s="70"/>
      <c r="I32" s="21">
        <v>12</v>
      </c>
      <c r="J32" s="39" t="str">
        <f>VLOOKUP(I32,Excessões!$A$1:$B$50,2,FALSE)</f>
        <v>Art. 5º, Inc IV - Insuficiência dotação na função Educação</v>
      </c>
    </row>
    <row r="33" spans="1:10" s="115" customFormat="1" x14ac:dyDescent="0.25">
      <c r="A33" s="283" t="str">
        <f>VLOOKUP(D33,Fichas!$A$2:$B$2001,2,FALSE)</f>
        <v>02.012.12.361.0020.2076</v>
      </c>
      <c r="B33" s="284" t="str">
        <f>VLOOKUP(D33,Fichas!$A$2:$C$2001,3,FALSE)</f>
        <v>3.3.90.30.00.00</v>
      </c>
      <c r="C33" s="285" t="str">
        <f>VLOOKUP(D33,Fichas!$A$2:$D$2001,4,FALSE)</f>
        <v>Material de Consumo</v>
      </c>
      <c r="D33" s="232">
        <v>448</v>
      </c>
      <c r="E33" s="286" t="str">
        <f>VLOOKUP(D33,Fichas!$A$2:$E$2001,5,FALSE)</f>
        <v>200</v>
      </c>
      <c r="F33" s="285" t="str">
        <f>VLOOKUP(D33,Fichas!$A$2:$F$2001,6,FALSE)</f>
        <v>Secr. Educação</v>
      </c>
      <c r="G33" s="70">
        <v>800000</v>
      </c>
      <c r="H33" s="70"/>
      <c r="I33" s="21">
        <v>12</v>
      </c>
      <c r="J33" s="39" t="str">
        <f>VLOOKUP(I33,Excessões!$A$1:$B$50,2,FALSE)</f>
        <v>Art. 5º, Inc IV - Insuficiência dotação na função Educação</v>
      </c>
    </row>
    <row r="34" spans="1:10" x14ac:dyDescent="0.25">
      <c r="A34" s="283" t="str">
        <f>VLOOKUP(D34,Fichas!$A$2:$B$2001,2,FALSE)</f>
        <v>02.012.12.362.0015.2053</v>
      </c>
      <c r="B34" s="284" t="str">
        <f>VLOOKUP(D34,Fichas!$A$2:$C$2001,3,FALSE)</f>
        <v>3.3.91.41.00.00</v>
      </c>
      <c r="C34" s="285" t="str">
        <f>VLOOKUP(D34,Fichas!$A$2:$D$2001,4,FALSE)</f>
        <v>Contribuições</v>
      </c>
      <c r="D34" s="26">
        <v>1663</v>
      </c>
      <c r="E34" s="286" t="str">
        <f>VLOOKUP(D34,Fichas!$A$2:$E$2001,5,FALSE)</f>
        <v>0</v>
      </c>
      <c r="F34" s="285" t="str">
        <f>VLOOKUP(D34,Fichas!$A$2:$F$2001,6,FALSE)</f>
        <v>Secr. Educação</v>
      </c>
      <c r="G34" s="27">
        <v>2025</v>
      </c>
      <c r="H34" s="27"/>
      <c r="I34" s="21">
        <v>12</v>
      </c>
      <c r="J34" s="39" t="str">
        <f>VLOOKUP(I34,Excessões!$A$1:$B$50,2,FALSE)</f>
        <v>Art. 5º, Inc IV - Insuficiência dotação na função Educação</v>
      </c>
    </row>
    <row r="35" spans="1:10" x14ac:dyDescent="0.25">
      <c r="A35" s="283" t="str">
        <f>VLOOKUP(D35,Fichas!$A$2:$B$2001,2,FALSE)</f>
        <v>02.012.12.362.0018.2069</v>
      </c>
      <c r="B35" s="284" t="str">
        <f>VLOOKUP(D35,Fichas!$A$2:$C$2001,3,FALSE)</f>
        <v>3.3.90.39.00.00</v>
      </c>
      <c r="C35" s="285" t="str">
        <f>VLOOKUP(D35,Fichas!$A$2:$D$2001,4,FALSE)</f>
        <v>Outros Serviços de Terceiros - Pessoa Jurídica</v>
      </c>
      <c r="D35" s="26">
        <v>463</v>
      </c>
      <c r="E35" s="286" t="str">
        <f>VLOOKUP(D35,Fichas!$A$2:$E$2001,5,FALSE)</f>
        <v>0</v>
      </c>
      <c r="F35" s="285" t="str">
        <f>VLOOKUP(D35,Fichas!$A$2:$F$2001,6,FALSE)</f>
        <v>Secr. Educação</v>
      </c>
      <c r="G35" s="27">
        <v>62205.279999999999</v>
      </c>
      <c r="H35" s="27"/>
      <c r="I35" s="21">
        <v>12</v>
      </c>
      <c r="J35" s="39" t="str">
        <f>VLOOKUP(I35,Excessões!$A$1:$B$50,2,FALSE)</f>
        <v>Art. 5º, Inc IV - Insuficiência dotação na função Educação</v>
      </c>
    </row>
    <row r="36" spans="1:10" x14ac:dyDescent="0.25">
      <c r="A36" s="283" t="str">
        <f>VLOOKUP(D36,Fichas!$A$2:$B$2001,2,FALSE)</f>
        <v>02.012.12.365.0015.2055</v>
      </c>
      <c r="B36" s="284" t="str">
        <f>VLOOKUP(D36,Fichas!$A$2:$C$2001,3,FALSE)</f>
        <v>3.3.91.41.00.00</v>
      </c>
      <c r="C36" s="285" t="str">
        <f>VLOOKUP(D36,Fichas!$A$2:$D$2001,4,FALSE)</f>
        <v>Contribuições</v>
      </c>
      <c r="D36" s="26">
        <v>1666</v>
      </c>
      <c r="E36" s="286" t="str">
        <f>VLOOKUP(D36,Fichas!$A$2:$E$2001,5,FALSE)</f>
        <v>200</v>
      </c>
      <c r="F36" s="285" t="str">
        <f>VLOOKUP(D36,Fichas!$A$2:$F$2001,6,FALSE)</f>
        <v>Secr. Educação</v>
      </c>
      <c r="G36" s="27">
        <v>390</v>
      </c>
      <c r="H36" s="27"/>
      <c r="I36" s="21">
        <v>12</v>
      </c>
      <c r="J36" s="39" t="str">
        <f>VLOOKUP(I36,Excessões!$A$1:$B$50,2,FALSE)</f>
        <v>Art. 5º, Inc IV - Insuficiência dotação na função Educação</v>
      </c>
    </row>
    <row r="37" spans="1:10" x14ac:dyDescent="0.25">
      <c r="A37" s="283" t="str">
        <f>VLOOKUP(D37,Fichas!$A$2:$B$2001,2,FALSE)</f>
        <v>02.012.12.365.0016.2059</v>
      </c>
      <c r="B37" s="284" t="str">
        <f>VLOOKUP(D37,Fichas!$A$2:$C$2001,3,FALSE)</f>
        <v>3.1.91.13.11.00</v>
      </c>
      <c r="C37" s="285" t="str">
        <f>VLOOKUP(D37,Fichas!$A$2:$D$2001,4,FALSE)</f>
        <v>Contribuições RPPS - FFP</v>
      </c>
      <c r="D37" s="26">
        <v>505</v>
      </c>
      <c r="E37" s="286" t="str">
        <f>VLOOKUP(D37,Fichas!$A$2:$E$2001,5,FALSE)</f>
        <v>600</v>
      </c>
      <c r="F37" s="285" t="str">
        <f>VLOOKUP(D37,Fichas!$A$2:$F$2001,6,FALSE)</f>
        <v>Secr. Educação</v>
      </c>
      <c r="G37" s="27">
        <v>43000</v>
      </c>
      <c r="H37" s="27"/>
      <c r="I37" s="21">
        <v>4</v>
      </c>
      <c r="J37" s="39" t="str">
        <f>VLOOKUP(I37,Excessões!$A$1:$B$50,2,FALSE)</f>
        <v>Art. 5º, Inc I - Insuficiência dotação Pessoal e Encargos Sociais</v>
      </c>
    </row>
    <row r="38" spans="1:10" x14ac:dyDescent="0.25">
      <c r="A38" s="283" t="str">
        <f>VLOOKUP(D38,Fichas!$A$2:$B$2001,2,FALSE)</f>
        <v>02.012.12.365.0016.2059</v>
      </c>
      <c r="B38" s="284" t="str">
        <f>VLOOKUP(D38,Fichas!$A$2:$C$2001,3,FALSE)</f>
        <v>3.3.91.41.00.00</v>
      </c>
      <c r="C38" s="285" t="str">
        <f>VLOOKUP(D38,Fichas!$A$2:$D$2001,4,FALSE)</f>
        <v>Contribuições</v>
      </c>
      <c r="D38" s="26">
        <v>1674</v>
      </c>
      <c r="E38" s="286" t="str">
        <f>VLOOKUP(D38,Fichas!$A$2:$E$2001,5,FALSE)</f>
        <v>600</v>
      </c>
      <c r="F38" s="285" t="str">
        <f>VLOOKUP(D38,Fichas!$A$2:$F$2001,6,FALSE)</f>
        <v>Secr. Educação</v>
      </c>
      <c r="G38" s="27">
        <v>5000</v>
      </c>
      <c r="H38" s="27"/>
      <c r="I38" s="21">
        <v>12</v>
      </c>
      <c r="J38" s="39" t="str">
        <f>VLOOKUP(I38,Excessões!$A$1:$B$50,2,FALSE)</f>
        <v>Art. 5º, Inc IV - Insuficiência dotação na função Educação</v>
      </c>
    </row>
    <row r="39" spans="1:10" x14ac:dyDescent="0.25">
      <c r="A39" s="283" t="str">
        <f>VLOOKUP(D39,Fichas!$A$2:$B$2001,2,FALSE)</f>
        <v>02.012.12.365.0016.2060</v>
      </c>
      <c r="B39" s="284" t="str">
        <f>VLOOKUP(D39,Fichas!$A$2:$C$2001,3,FALSE)</f>
        <v>3.1.90.11.00.00</v>
      </c>
      <c r="C39" s="285" t="str">
        <f>VLOOKUP(D39,Fichas!$A$2:$D$2001,4,FALSE)</f>
        <v>Vencimentos e Vantagens Fixas - Pessoal Civil</v>
      </c>
      <c r="D39" s="26">
        <v>508</v>
      </c>
      <c r="E39" s="286" t="str">
        <f>VLOOKUP(D39,Fichas!$A$2:$E$2001,5,FALSE)</f>
        <v>600</v>
      </c>
      <c r="F39" s="285" t="str">
        <f>VLOOKUP(D39,Fichas!$A$2:$F$2001,6,FALSE)</f>
        <v>Secr. Educação</v>
      </c>
      <c r="G39" s="27">
        <v>1255000</v>
      </c>
      <c r="H39" s="27"/>
      <c r="I39" s="21">
        <v>4</v>
      </c>
      <c r="J39" s="39" t="str">
        <f>VLOOKUP(I39,Excessões!$A$1:$B$50,2,FALSE)</f>
        <v>Art. 5º, Inc I - Insuficiência dotação Pessoal e Encargos Sociais</v>
      </c>
    </row>
    <row r="40" spans="1:10" x14ac:dyDescent="0.25">
      <c r="A40" s="283" t="str">
        <f>VLOOKUP(D40,Fichas!$A$2:$B$2001,2,FALSE)</f>
        <v>02.012.12.365.0016.2060</v>
      </c>
      <c r="B40" s="284" t="str">
        <f>VLOOKUP(D40,Fichas!$A$2:$C$2001,3,FALSE)</f>
        <v>3.1.91.13.11.00</v>
      </c>
      <c r="C40" s="285" t="str">
        <f>VLOOKUP(D40,Fichas!$A$2:$D$2001,4,FALSE)</f>
        <v>Contribuições RPPS - FFP</v>
      </c>
      <c r="D40" s="26">
        <v>511</v>
      </c>
      <c r="E40" s="286" t="str">
        <f>VLOOKUP(D40,Fichas!$A$2:$E$2001,5,FALSE)</f>
        <v>600</v>
      </c>
      <c r="F40" s="285" t="str">
        <f>VLOOKUP(D40,Fichas!$A$2:$F$2001,6,FALSE)</f>
        <v>Secr. Educação</v>
      </c>
      <c r="G40" s="27">
        <v>84800</v>
      </c>
      <c r="H40" s="27"/>
      <c r="I40" s="21">
        <v>4</v>
      </c>
      <c r="J40" s="39" t="str">
        <f>VLOOKUP(I40,Excessões!$A$1:$B$50,2,FALSE)</f>
        <v>Art. 5º, Inc I - Insuficiência dotação Pessoal e Encargos Sociais</v>
      </c>
    </row>
    <row r="41" spans="1:10" x14ac:dyDescent="0.25">
      <c r="A41" s="283" t="str">
        <f>VLOOKUP(D41,Fichas!$A$2:$B$2001,2,FALSE)</f>
        <v>02.012.12.365.0017.2064</v>
      </c>
      <c r="B41" s="284" t="str">
        <f>VLOOKUP(D41,Fichas!$A$2:$C$2001,3,FALSE)</f>
        <v>3.1.91.13.11.00</v>
      </c>
      <c r="C41" s="285" t="str">
        <f>VLOOKUP(D41,Fichas!$A$2:$D$2001,4,FALSE)</f>
        <v>Contribuições RPPS - FFP</v>
      </c>
      <c r="D41" s="26">
        <v>518</v>
      </c>
      <c r="E41" s="286" t="str">
        <f>VLOOKUP(D41,Fichas!$A$2:$E$2001,5,FALSE)</f>
        <v>400</v>
      </c>
      <c r="F41" s="285" t="str">
        <f>VLOOKUP(D41,Fichas!$A$2:$F$2001,6,FALSE)</f>
        <v>Secr. Educação</v>
      </c>
      <c r="G41" s="27">
        <v>18000</v>
      </c>
      <c r="H41" s="27"/>
      <c r="I41" s="21">
        <v>4</v>
      </c>
      <c r="J41" s="39" t="str">
        <f>VLOOKUP(I41,Excessões!$A$1:$B$50,2,FALSE)</f>
        <v>Art. 5º, Inc I - Insuficiência dotação Pessoal e Encargos Sociais</v>
      </c>
    </row>
    <row r="42" spans="1:10" x14ac:dyDescent="0.25">
      <c r="A42" s="283" t="str">
        <f>VLOOKUP(D42,Fichas!$A$2:$B$2001,2,FALSE)</f>
        <v>02.012.12.365.0017.2064</v>
      </c>
      <c r="B42" s="284" t="str">
        <f>VLOOKUP(D42,Fichas!$A$2:$C$2001,3,FALSE)</f>
        <v>3.3.91.41.00.00</v>
      </c>
      <c r="C42" s="285" t="str">
        <f>VLOOKUP(D42,Fichas!$A$2:$D$2001,4,FALSE)</f>
        <v>Contribuições</v>
      </c>
      <c r="D42" s="26">
        <v>1670</v>
      </c>
      <c r="E42" s="286" t="str">
        <f>VLOOKUP(D42,Fichas!$A$2:$E$2001,5,FALSE)</f>
        <v>400</v>
      </c>
      <c r="F42" s="285" t="str">
        <f>VLOOKUP(D42,Fichas!$A$2:$F$2001,6,FALSE)</f>
        <v>Secr. Educação</v>
      </c>
      <c r="G42" s="27">
        <v>5000</v>
      </c>
      <c r="H42" s="27"/>
      <c r="I42" s="21">
        <v>12</v>
      </c>
      <c r="J42" s="39" t="str">
        <f>VLOOKUP(I42,Excessões!$A$1:$B$50,2,FALSE)</f>
        <v>Art. 5º, Inc IV - Insuficiência dotação na função Educação</v>
      </c>
    </row>
    <row r="43" spans="1:10" x14ac:dyDescent="0.25">
      <c r="A43" s="283" t="str">
        <f>VLOOKUP(D43,Fichas!$A$2:$B$2001,2,FALSE)</f>
        <v>02.012.12.365.0017.2065</v>
      </c>
      <c r="B43" s="284" t="str">
        <f>VLOOKUP(D43,Fichas!$A$2:$C$2001,3,FALSE)</f>
        <v>3.1.90.11.00.00</v>
      </c>
      <c r="C43" s="285" t="str">
        <f>VLOOKUP(D43,Fichas!$A$2:$D$2001,4,FALSE)</f>
        <v>Vencimentos e Vantagens Fixas - Pessoal Civil</v>
      </c>
      <c r="D43" s="26">
        <v>521</v>
      </c>
      <c r="E43" s="286" t="str">
        <f>VLOOKUP(D43,Fichas!$A$2:$E$2001,5,FALSE)</f>
        <v>400</v>
      </c>
      <c r="F43" s="285" t="str">
        <f>VLOOKUP(D43,Fichas!$A$2:$F$2001,6,FALSE)</f>
        <v>Secr. Educação</v>
      </c>
      <c r="G43" s="27">
        <v>398000</v>
      </c>
      <c r="H43" s="27"/>
      <c r="I43" s="21">
        <v>4</v>
      </c>
      <c r="J43" s="39" t="str">
        <f>VLOOKUP(I43,Excessões!$A$1:$B$50,2,FALSE)</f>
        <v>Art. 5º, Inc I - Insuficiência dotação Pessoal e Encargos Sociais</v>
      </c>
    </row>
    <row r="44" spans="1:10" x14ac:dyDescent="0.25">
      <c r="A44" s="283" t="str">
        <f>VLOOKUP(D44,Fichas!$A$2:$B$2001,2,FALSE)</f>
        <v>02.012.12.365.0017.2065</v>
      </c>
      <c r="B44" s="284" t="str">
        <f>VLOOKUP(D44,Fichas!$A$2:$C$2001,3,FALSE)</f>
        <v>3.3.91.41.00.00</v>
      </c>
      <c r="C44" s="285" t="str">
        <f>VLOOKUP(D44,Fichas!$A$2:$D$2001,4,FALSE)</f>
        <v>Contribuições</v>
      </c>
      <c r="D44" s="26">
        <v>1671</v>
      </c>
      <c r="E44" s="286" t="str">
        <f>VLOOKUP(D44,Fichas!$A$2:$E$2001,5,FALSE)</f>
        <v>400</v>
      </c>
      <c r="F44" s="285" t="str">
        <f>VLOOKUP(D44,Fichas!$A$2:$F$2001,6,FALSE)</f>
        <v>Secr. Educação</v>
      </c>
      <c r="G44" s="27">
        <v>8360</v>
      </c>
      <c r="H44" s="27"/>
      <c r="I44" s="21">
        <v>12</v>
      </c>
      <c r="J44" s="39" t="str">
        <f>VLOOKUP(I44,Excessões!$A$1:$B$50,2,FALSE)</f>
        <v>Art. 5º, Inc IV - Insuficiência dotação na função Educação</v>
      </c>
    </row>
    <row r="45" spans="1:10" x14ac:dyDescent="0.25">
      <c r="A45" s="283" t="str">
        <f>VLOOKUP(D45,Fichas!$A$2:$B$2001,2,FALSE)</f>
        <v>02.012.12.366.0016.2061</v>
      </c>
      <c r="B45" s="284" t="str">
        <f>VLOOKUP(D45,Fichas!$A$2:$C$2001,3,FALSE)</f>
        <v>3.1.90.11.00.00</v>
      </c>
      <c r="C45" s="285" t="str">
        <f>VLOOKUP(D45,Fichas!$A$2:$D$2001,4,FALSE)</f>
        <v>Vencimentos e Vantagens Fixas - Pessoal Civil</v>
      </c>
      <c r="D45" s="26">
        <v>579</v>
      </c>
      <c r="E45" s="286" t="str">
        <f>VLOOKUP(D45,Fichas!$A$2:$E$2001,5,FALSE)</f>
        <v>600</v>
      </c>
      <c r="F45" s="285" t="str">
        <f>VLOOKUP(D45,Fichas!$A$2:$F$2001,6,FALSE)</f>
        <v>Secr. Educação</v>
      </c>
      <c r="G45" s="27">
        <v>102000</v>
      </c>
      <c r="H45" s="27"/>
      <c r="I45" s="21">
        <v>4</v>
      </c>
      <c r="J45" s="39" t="str">
        <f>VLOOKUP(I45,Excessões!$A$1:$B$50,2,FALSE)</f>
        <v>Art. 5º, Inc I - Insuficiência dotação Pessoal e Encargos Sociais</v>
      </c>
    </row>
    <row r="46" spans="1:10" s="115" customFormat="1" x14ac:dyDescent="0.25">
      <c r="A46" s="283" t="str">
        <f>VLOOKUP(D46,Fichas!$A$2:$B$2001,2,FALSE)</f>
        <v>02.012.12.366.0016.2061</v>
      </c>
      <c r="B46" s="284" t="str">
        <f>VLOOKUP(D46,Fichas!$A$2:$C$2001,3,FALSE)</f>
        <v>3.1.91.13.11.00</v>
      </c>
      <c r="C46" s="285" t="str">
        <f>VLOOKUP(D46,Fichas!$A$2:$D$2001,4,FALSE)</f>
        <v>Contribuições RPPS - FFP</v>
      </c>
      <c r="D46" s="287">
        <v>582</v>
      </c>
      <c r="E46" s="286" t="str">
        <f>VLOOKUP(D46,Fichas!$A$2:$E$2001,5,FALSE)</f>
        <v>600</v>
      </c>
      <c r="F46" s="285" t="str">
        <f>VLOOKUP(D46,Fichas!$A$2:$F$2001,6,FALSE)</f>
        <v>Secr. Educação</v>
      </c>
      <c r="G46" s="114">
        <v>5600</v>
      </c>
      <c r="H46" s="114"/>
      <c r="I46" s="21">
        <v>4</v>
      </c>
      <c r="J46" s="39" t="str">
        <f>VLOOKUP(I46,Excessões!$A$1:$B$50,2,FALSE)</f>
        <v>Art. 5º, Inc I - Insuficiência dotação Pessoal e Encargos Sociais</v>
      </c>
    </row>
    <row r="47" spans="1:10" x14ac:dyDescent="0.25">
      <c r="A47" s="283" t="str">
        <f>VLOOKUP(D47,Fichas!$A$2:$B$2001,2,FALSE)</f>
        <v>02.012.12.367.0015.2057</v>
      </c>
      <c r="B47" s="284" t="str">
        <f>VLOOKUP(D47,Fichas!$A$2:$C$2001,3,FALSE)</f>
        <v>3.3.91.41.00.00</v>
      </c>
      <c r="C47" s="285" t="str">
        <f>VLOOKUP(D47,Fichas!$A$2:$D$2001,4,FALSE)</f>
        <v>Contribuições</v>
      </c>
      <c r="D47" s="286">
        <v>1667</v>
      </c>
      <c r="E47" s="286" t="str">
        <f>VLOOKUP(D47,Fichas!$A$2:$E$2001,5,FALSE)</f>
        <v>200</v>
      </c>
      <c r="F47" s="285" t="str">
        <f>VLOOKUP(D47,Fichas!$A$2:$F$2001,6,FALSE)</f>
        <v>Secr. Educação</v>
      </c>
      <c r="G47" s="25">
        <v>470</v>
      </c>
      <c r="H47" s="25"/>
      <c r="I47" s="21">
        <v>12</v>
      </c>
      <c r="J47" s="39" t="str">
        <f>VLOOKUP(I47,Excessões!$A$1:$B$50,2,FALSE)</f>
        <v>Art. 5º, Inc IV - Insuficiência dotação na função Educação</v>
      </c>
    </row>
    <row r="48" spans="1:10" x14ac:dyDescent="0.25">
      <c r="A48" s="283" t="str">
        <f>VLOOKUP(D48,Fichas!$A$2:$B$2001,2,FALSE)</f>
        <v>02.013.08.241.0022.2083</v>
      </c>
      <c r="B48" s="284" t="str">
        <f>VLOOKUP(D48,Fichas!$A$2:$C$2001,3,FALSE)</f>
        <v>3.3.90.39.00.00</v>
      </c>
      <c r="C48" s="285" t="str">
        <f>VLOOKUP(D48,Fichas!$A$2:$D$2001,4,FALSE)</f>
        <v>Outros Serviços de Terceiros - Pessoa Jurídica</v>
      </c>
      <c r="D48" s="26">
        <v>1497</v>
      </c>
      <c r="E48" s="286" t="str">
        <f>VLOOKUP(D48,Fichas!$A$2:$E$2001,5,FALSE)</f>
        <v>806</v>
      </c>
      <c r="F48" s="285" t="str">
        <f>VLOOKUP(D48,Fichas!$A$2:$F$2001,6,FALSE)</f>
        <v>Secr. Melhor Idade</v>
      </c>
      <c r="G48" s="27">
        <v>2600</v>
      </c>
      <c r="H48" s="27"/>
      <c r="I48" s="21">
        <v>14</v>
      </c>
      <c r="J48" s="39" t="str">
        <f>VLOOKUP(I48,Excessões!$A$1:$B$50,2,FALSE)</f>
        <v>Art. 5º, Inc IV - Insuficiência dotação na função Assistência Social</v>
      </c>
    </row>
    <row r="49" spans="1:10" x14ac:dyDescent="0.25">
      <c r="A49" s="283" t="str">
        <f>VLOOKUP(D49,Fichas!$A$2:$B$2001,2,FALSE)</f>
        <v>02.017.08.243.0008.2092</v>
      </c>
      <c r="B49" s="284" t="str">
        <f>VLOOKUP(D49,Fichas!$A$2:$C$2001,3,FALSE)</f>
        <v>3.3.90.36.00.00</v>
      </c>
      <c r="C49" s="285" t="str">
        <f>VLOOKUP(D49,Fichas!$A$2:$D$2001,4,FALSE)</f>
        <v>Outros Serviços de Terceiros - Pessoa Física</v>
      </c>
      <c r="D49" s="26">
        <v>1599</v>
      </c>
      <c r="E49" s="286" t="str">
        <f>VLOOKUP(D49,Fichas!$A$2:$E$2001,5,FALSE)</f>
        <v>0</v>
      </c>
      <c r="F49" s="285" t="str">
        <f>VLOOKUP(D49,Fichas!$A$2:$F$2001,6,FALSE)</f>
        <v>Secr. Criança</v>
      </c>
      <c r="G49" s="27">
        <v>15860.12</v>
      </c>
      <c r="H49" s="27"/>
      <c r="I49" s="21">
        <v>14</v>
      </c>
      <c r="J49" s="39" t="str">
        <f>VLOOKUP(I49,Excessões!$A$1:$B$50,2,FALSE)</f>
        <v>Art. 5º, Inc IV - Insuficiência dotação na função Assistência Social</v>
      </c>
    </row>
    <row r="50" spans="1:10" x14ac:dyDescent="0.25">
      <c r="A50" s="283" t="str">
        <f>VLOOKUP(D50,Fichas!$A$2:$B$2001,2,FALSE)</f>
        <v>02.017.08.243.0008.2094</v>
      </c>
      <c r="B50" s="284" t="str">
        <f>VLOOKUP(D50,Fichas!$A$2:$C$2001,3,FALSE)</f>
        <v>3.3.90.39.00.00</v>
      </c>
      <c r="C50" s="285" t="str">
        <f>VLOOKUP(D50,Fichas!$A$2:$D$2001,4,FALSE)</f>
        <v>Outros Serviços de Terceiros - Pessoa Jurídica</v>
      </c>
      <c r="D50" s="26">
        <v>1545</v>
      </c>
      <c r="E50" s="286" t="str">
        <f>VLOOKUP(D50,Fichas!$A$2:$E$2001,5,FALSE)</f>
        <v>0</v>
      </c>
      <c r="F50" s="285" t="str">
        <f>VLOOKUP(D50,Fichas!$A$2:$F$2001,6,FALSE)</f>
        <v>Secr. Criança</v>
      </c>
      <c r="G50" s="27">
        <v>20000</v>
      </c>
      <c r="H50" s="27"/>
      <c r="I50" s="21">
        <v>14</v>
      </c>
      <c r="J50" s="39" t="str">
        <f>VLOOKUP(I50,Excessões!$A$1:$B$50,2,FALSE)</f>
        <v>Art. 5º, Inc IV - Insuficiência dotação na função Assistência Social</v>
      </c>
    </row>
    <row r="51" spans="1:10" x14ac:dyDescent="0.25">
      <c r="A51" s="283" t="str">
        <f>VLOOKUP(D51,Fichas!$A$2:$B$2001,2,FALSE)</f>
        <v>02.021.18.122.0002.2003</v>
      </c>
      <c r="B51" s="284" t="str">
        <f>VLOOKUP(D51,Fichas!$A$2:$C$2001,3,FALSE)</f>
        <v>3.1.90.92.00.00</v>
      </c>
      <c r="C51" s="285" t="str">
        <f>VLOOKUP(D51,Fichas!$A$2:$D$2001,4,FALSE)</f>
        <v>Despesas de Exercícios Anteriores</v>
      </c>
      <c r="D51" s="26">
        <v>1439</v>
      </c>
      <c r="E51" s="286" t="str">
        <f>VLOOKUP(D51,Fichas!$A$2:$E$2001,5,FALSE)</f>
        <v>0</v>
      </c>
      <c r="F51" s="285" t="str">
        <f>VLOOKUP(D51,Fichas!$A$2:$F$2001,6,FALSE)</f>
        <v>Secr. M. Ambiente</v>
      </c>
      <c r="G51" s="27">
        <v>51079.24</v>
      </c>
      <c r="H51" s="27"/>
      <c r="I51" s="21">
        <v>4</v>
      </c>
      <c r="J51" s="39" t="str">
        <f>VLOOKUP(I51,Excessões!$A$1:$B$50,2,FALSE)</f>
        <v>Art. 5º, Inc I - Insuficiência dotação Pessoal e Encargos Sociais</v>
      </c>
    </row>
    <row r="52" spans="1:10" x14ac:dyDescent="0.25">
      <c r="A52" s="283" t="str">
        <f>VLOOKUP(D52,Fichas!$A$2:$B$2001,2,FALSE)</f>
        <v>02.021.18.122.0002.2004.0001</v>
      </c>
      <c r="B52" s="284" t="str">
        <f>VLOOKUP(D52,Fichas!$A$2:$C$2001,3,FALSE)</f>
        <v>3.3.90.39.00.00</v>
      </c>
      <c r="C52" s="285" t="str">
        <f>VLOOKUP(D52,Fichas!$A$2:$D$2001,4,FALSE)</f>
        <v>Outros Serviços de Terceiros - Pessoa Jurídica</v>
      </c>
      <c r="D52" s="26">
        <v>766</v>
      </c>
      <c r="E52" s="286" t="str">
        <f>VLOOKUP(D52,Fichas!$A$2:$E$2001,5,FALSE)</f>
        <v>947</v>
      </c>
      <c r="F52" s="285" t="str">
        <f>VLOOKUP(D52,Fichas!$A$2:$F$2001,6,FALSE)</f>
        <v>Secr. M. Ambiente</v>
      </c>
      <c r="G52" s="27">
        <v>69477.78</v>
      </c>
      <c r="H52" s="27"/>
    </row>
    <row r="53" spans="1:10" x14ac:dyDescent="0.25">
      <c r="A53" s="283" t="str">
        <f>VLOOKUP(D53,Fichas!$A$2:$B$2001,2,FALSE)</f>
        <v>02.022.06.122.0002.2003</v>
      </c>
      <c r="B53" s="284" t="str">
        <f>VLOOKUP(D53,Fichas!$A$2:$C$2001,3,FALSE)</f>
        <v>3.1.90.11.00.00</v>
      </c>
      <c r="C53" s="285" t="str">
        <f>VLOOKUP(D53,Fichas!$A$2:$D$2001,4,FALSE)</f>
        <v>Vencimentos e Vantagens Fixas - Pessoal Civil</v>
      </c>
      <c r="D53" s="26">
        <v>789</v>
      </c>
      <c r="E53" s="286" t="str">
        <f>VLOOKUP(D53,Fichas!$A$2:$E$2001,5,FALSE)</f>
        <v>0</v>
      </c>
      <c r="F53" s="285" t="str">
        <f>VLOOKUP(D53,Fichas!$A$2:$F$2001,6,FALSE)</f>
        <v>Secr. Dir. Humanos</v>
      </c>
      <c r="G53" s="27">
        <v>1096892.95</v>
      </c>
      <c r="H53" s="27"/>
      <c r="I53" s="21">
        <v>4</v>
      </c>
      <c r="J53" s="39" t="str">
        <f>VLOOKUP(I53,Excessões!$A$1:$B$50,2,FALSE)</f>
        <v>Art. 5º, Inc I - Insuficiência dotação Pessoal e Encargos Sociais</v>
      </c>
    </row>
    <row r="54" spans="1:10" x14ac:dyDescent="0.25">
      <c r="A54" s="283" t="str">
        <f>VLOOKUP(D54,Fichas!$A$2:$B$2001,2,FALSE)</f>
        <v>02.022.06.122.0002.2004.0001</v>
      </c>
      <c r="B54" s="284" t="str">
        <f>VLOOKUP(D54,Fichas!$A$2:$C$2001,3,FALSE)</f>
        <v>3.3.90.39.00.00</v>
      </c>
      <c r="C54" s="285" t="str">
        <f>VLOOKUP(D54,Fichas!$A$2:$D$2001,4,FALSE)</f>
        <v>Outros Serviços de Terceiros - Pessoa Jurídica</v>
      </c>
      <c r="D54" s="26">
        <v>796</v>
      </c>
      <c r="E54" s="286" t="str">
        <f>VLOOKUP(D54,Fichas!$A$2:$E$2001,5,FALSE)</f>
        <v>0</v>
      </c>
      <c r="F54" s="285" t="str">
        <f>VLOOKUP(D54,Fichas!$A$2:$F$2001,6,FALSE)</f>
        <v>Secr. Dir. Humanos</v>
      </c>
      <c r="G54" s="27">
        <v>210000</v>
      </c>
      <c r="H54" s="27"/>
    </row>
    <row r="55" spans="1:10" x14ac:dyDescent="0.25">
      <c r="A55" s="283" t="str">
        <f>VLOOKUP(D55,Fichas!$A$2:$B$2001,2,FALSE)</f>
        <v>02.022.06.181.0028.2119</v>
      </c>
      <c r="B55" s="284" t="str">
        <f>VLOOKUP(D55,Fichas!$A$2:$C$2001,3,FALSE)</f>
        <v>3.3.90.39.00.00</v>
      </c>
      <c r="C55" s="285" t="str">
        <f>VLOOKUP(D55,Fichas!$A$2:$D$2001,4,FALSE)</f>
        <v>Outros Serviços de Terceiros - Pessoa Jurídica</v>
      </c>
      <c r="D55" s="26">
        <v>817</v>
      </c>
      <c r="E55" s="286" t="str">
        <f>VLOOKUP(D55,Fichas!$A$2:$E$2001,5,FALSE)</f>
        <v>809</v>
      </c>
      <c r="F55" s="285" t="str">
        <f>VLOOKUP(D55,Fichas!$A$2:$F$2001,6,FALSE)</f>
        <v>Secr. Dir. Humanos</v>
      </c>
      <c r="G55" s="27">
        <v>6750.87</v>
      </c>
      <c r="H55" s="27"/>
    </row>
    <row r="56" spans="1:10" x14ac:dyDescent="0.25">
      <c r="A56" s="283" t="str">
        <f>VLOOKUP(D56,Fichas!$A$2:$B$2001,2,FALSE)</f>
        <v>02.022.06.181.0028.2120</v>
      </c>
      <c r="B56" s="284" t="str">
        <f>VLOOKUP(D56,Fichas!$A$2:$C$2001,3,FALSE)</f>
        <v>3.3.90.30.00.00</v>
      </c>
      <c r="C56" s="285" t="str">
        <f>VLOOKUP(D56,Fichas!$A$2:$D$2001,4,FALSE)</f>
        <v>Material de Consumo</v>
      </c>
      <c r="D56" s="26">
        <v>819</v>
      </c>
      <c r="E56" s="286" t="str">
        <f>VLOOKUP(D56,Fichas!$A$2:$E$2001,5,FALSE)</f>
        <v>809</v>
      </c>
      <c r="F56" s="285" t="str">
        <f>VLOOKUP(D56,Fichas!$A$2:$F$2001,6,FALSE)</f>
        <v>Secr. Dir. Humanos</v>
      </c>
      <c r="G56" s="27">
        <v>17528.88</v>
      </c>
      <c r="H56" s="27"/>
    </row>
    <row r="57" spans="1:10" x14ac:dyDescent="0.25">
      <c r="A57" s="283" t="str">
        <f>VLOOKUP(D57,Fichas!$A$2:$B$2001,2,FALSE)</f>
        <v>02.022.06.181.0028.3006</v>
      </c>
      <c r="B57" s="284" t="str">
        <f>VLOOKUP(D57,Fichas!$A$2:$C$2001,3,FALSE)</f>
        <v>3.3.90.30.00.00</v>
      </c>
      <c r="C57" s="285" t="str">
        <f>VLOOKUP(D57,Fichas!$A$2:$D$2001,4,FALSE)</f>
        <v>Material de Consumo</v>
      </c>
      <c r="D57" s="26">
        <v>825</v>
      </c>
      <c r="E57" s="286" t="str">
        <f>VLOOKUP(D57,Fichas!$A$2:$E$2001,5,FALSE)</f>
        <v>807</v>
      </c>
      <c r="F57" s="285" t="str">
        <f>VLOOKUP(D57,Fichas!$A$2:$F$2001,6,FALSE)</f>
        <v>Secr. Dir. Humanos</v>
      </c>
      <c r="G57" s="27">
        <v>88595</v>
      </c>
      <c r="H57" s="70"/>
    </row>
    <row r="58" spans="1:10" x14ac:dyDescent="0.25">
      <c r="A58" s="283" t="str">
        <f>VLOOKUP(D58,Fichas!$A$2:$B$2001,2,FALSE)</f>
        <v>05.001.10.122.0029.2121</v>
      </c>
      <c r="B58" s="284" t="str">
        <f>VLOOKUP(D58,Fichas!$A$2:$C$2001,3,FALSE)</f>
        <v>3.1.90.04.00.00</v>
      </c>
      <c r="C58" s="285" t="str">
        <f>VLOOKUP(D58,Fichas!$A$2:$D$2001,4,FALSE)</f>
        <v>Contratação por Tempo Determinado</v>
      </c>
      <c r="D58" s="26">
        <v>1556</v>
      </c>
      <c r="E58" s="286" t="str">
        <f>VLOOKUP(D58,Fichas!$A$2:$E$2001,5,FALSE)</f>
        <v>806</v>
      </c>
      <c r="F58" s="285" t="str">
        <f>VLOOKUP(D58,Fichas!$A$2:$F$2001,6,FALSE)</f>
        <v>F.M. Saúde</v>
      </c>
      <c r="G58" s="27">
        <v>1145000</v>
      </c>
      <c r="H58" s="70"/>
      <c r="I58" s="21">
        <v>13</v>
      </c>
      <c r="J58" s="39" t="str">
        <f>VLOOKUP(I58,Excessões!$A$1:$B$50,2,FALSE)</f>
        <v>Art. 5º, Inc IV - Insuficiência dotação na função Saúde</v>
      </c>
    </row>
    <row r="59" spans="1:10" x14ac:dyDescent="0.25">
      <c r="A59" s="283" t="str">
        <f>VLOOKUP(D59,Fichas!$A$2:$B$2001,2,FALSE)</f>
        <v>05.001.10.122.0029.2121</v>
      </c>
      <c r="B59" s="284" t="str">
        <f>VLOOKUP(D59,Fichas!$A$2:$C$2001,3,FALSE)</f>
        <v>3.1.90.04.00.00</v>
      </c>
      <c r="C59" s="285" t="str">
        <f>VLOOKUP(D59,Fichas!$A$2:$D$2001,4,FALSE)</f>
        <v>Contratação por Tempo Determinado</v>
      </c>
      <c r="D59" s="26">
        <v>961</v>
      </c>
      <c r="E59" s="286" t="str">
        <f>VLOOKUP(D59,Fichas!$A$2:$E$2001,5,FALSE)</f>
        <v>807</v>
      </c>
      <c r="F59" s="285" t="str">
        <f>VLOOKUP(D59,Fichas!$A$2:$F$2001,6,FALSE)</f>
        <v>F.M. Saúde</v>
      </c>
      <c r="G59" s="27">
        <v>5360700.1500000004</v>
      </c>
      <c r="H59" s="27"/>
      <c r="I59" s="21">
        <v>4</v>
      </c>
      <c r="J59" s="39" t="str">
        <f>VLOOKUP(I59,Excessões!$A$1:$B$50,2,FALSE)</f>
        <v>Art. 5º, Inc I - Insuficiência dotação Pessoal e Encargos Sociais</v>
      </c>
    </row>
    <row r="60" spans="1:10" x14ac:dyDescent="0.25">
      <c r="A60" s="283" t="str">
        <f>VLOOKUP(D60,Fichas!$A$2:$B$2001,2,FALSE)</f>
        <v>05.001.10.122.0029.2121</v>
      </c>
      <c r="B60" s="284" t="str">
        <f>VLOOKUP(D60,Fichas!$A$2:$C$2001,3,FALSE)</f>
        <v>3.1.90.91.00.00</v>
      </c>
      <c r="C60" s="285" t="str">
        <f>VLOOKUP(D60,Fichas!$A$2:$D$2001,4,FALSE)</f>
        <v>Sentenças Judiciais</v>
      </c>
      <c r="D60" s="26">
        <v>965</v>
      </c>
      <c r="E60" s="286" t="str">
        <f>VLOOKUP(D60,Fichas!$A$2:$E$2001,5,FALSE)</f>
        <v>300</v>
      </c>
      <c r="F60" s="285" t="str">
        <f>VLOOKUP(D60,Fichas!$A$2:$F$2001,6,FALSE)</f>
        <v>F.M. Saúde</v>
      </c>
      <c r="G60" s="27">
        <v>200000</v>
      </c>
      <c r="H60" s="27"/>
      <c r="I60" s="21">
        <v>6</v>
      </c>
      <c r="J60" s="39" t="str">
        <f>VLOOKUP(I60,Excessões!$A$1:$B$50,2,FALSE)</f>
        <v>Art. 5º, Inc II - Despesas de Sentenças Judiciais</v>
      </c>
    </row>
    <row r="61" spans="1:10" x14ac:dyDescent="0.25">
      <c r="A61" s="283" t="str">
        <f>VLOOKUP(D61,Fichas!$A$2:$B$2001,2,FALSE)</f>
        <v>05.001.10.301.0031.1026</v>
      </c>
      <c r="B61" s="284" t="str">
        <f>VLOOKUP(D61,Fichas!$A$2:$C$2001,3,FALSE)</f>
        <v>4.4.90.51.00.00</v>
      </c>
      <c r="C61" s="285" t="str">
        <f>VLOOKUP(D61,Fichas!$A$2:$D$2001,4,FALSE)</f>
        <v>Obras e Instalações</v>
      </c>
      <c r="D61" s="26">
        <v>1005</v>
      </c>
      <c r="E61" s="286" t="str">
        <f>VLOOKUP(D61,Fichas!$A$2:$E$2001,5,FALSE)</f>
        <v>300</v>
      </c>
      <c r="F61" s="285" t="str">
        <f>VLOOKUP(D61,Fichas!$A$2:$F$2001,6,FALSE)</f>
        <v>F.M. Saúde</v>
      </c>
      <c r="G61" s="27">
        <v>300000</v>
      </c>
      <c r="H61" s="27"/>
      <c r="I61" s="21">
        <v>13</v>
      </c>
      <c r="J61" s="39" t="str">
        <f>VLOOKUP(I61,Excessões!$A$1:$B$50,2,FALSE)</f>
        <v>Art. 5º, Inc IV - Insuficiência dotação na função Saúde</v>
      </c>
    </row>
    <row r="62" spans="1:10" x14ac:dyDescent="0.25">
      <c r="A62" s="283" t="str">
        <f>VLOOKUP(D62,Fichas!$A$2:$B$2001,2,FALSE)</f>
        <v>05.001.10.301.0031.2134</v>
      </c>
      <c r="B62" s="284" t="str">
        <f>VLOOKUP(D62,Fichas!$A$2:$C$2001,3,FALSE)</f>
        <v>3.1.90.04.00.00</v>
      </c>
      <c r="C62" s="285" t="str">
        <f>VLOOKUP(D62,Fichas!$A$2:$D$2001,4,FALSE)</f>
        <v>Contratação por Tempo Determinado</v>
      </c>
      <c r="D62" s="26">
        <v>1013</v>
      </c>
      <c r="E62" s="286" t="str">
        <f>VLOOKUP(D62,Fichas!$A$2:$E$2001,5,FALSE)</f>
        <v>3</v>
      </c>
      <c r="F62" s="285" t="str">
        <f>VLOOKUP(D62,Fichas!$A$2:$F$2001,6,FALSE)</f>
        <v>F.M. Saúde</v>
      </c>
      <c r="G62" s="27">
        <v>750000</v>
      </c>
      <c r="H62" s="27"/>
      <c r="I62" s="21">
        <v>4</v>
      </c>
      <c r="J62" s="39" t="str">
        <f>VLOOKUP(I62,Excessões!$A$1:$B$50,2,FALSE)</f>
        <v>Art. 5º, Inc I - Insuficiência dotação Pessoal e Encargos Sociais</v>
      </c>
    </row>
    <row r="63" spans="1:10" s="115" customFormat="1" x14ac:dyDescent="0.25">
      <c r="A63" s="283" t="str">
        <f>VLOOKUP(D63,Fichas!$A$2:$B$2001,2,FALSE)</f>
        <v>05.001.10.301.0031.2134</v>
      </c>
      <c r="B63" s="284" t="str">
        <f>VLOOKUP(D63,Fichas!$A$2:$C$2001,3,FALSE)</f>
        <v>3.1.90.04.00.00</v>
      </c>
      <c r="C63" s="285" t="str">
        <f>VLOOKUP(D63,Fichas!$A$2:$D$2001,4,FALSE)</f>
        <v>Contratação por Tempo Determinado</v>
      </c>
      <c r="D63" s="116">
        <v>1014</v>
      </c>
      <c r="E63" s="286" t="str">
        <f>VLOOKUP(D63,Fichas!$A$2:$E$2001,5,FALSE)</f>
        <v>300</v>
      </c>
      <c r="F63" s="285" t="str">
        <f>VLOOKUP(D63,Fichas!$A$2:$F$2001,6,FALSE)</f>
        <v>F.M. Saúde</v>
      </c>
      <c r="G63" s="70">
        <v>4077000</v>
      </c>
      <c r="H63" s="70"/>
      <c r="I63" s="21">
        <v>4</v>
      </c>
      <c r="J63" s="39" t="str">
        <f>VLOOKUP(I63,Excessões!$A$1:$B$50,2,FALSE)</f>
        <v>Art. 5º, Inc I - Insuficiência dotação Pessoal e Encargos Sociais</v>
      </c>
    </row>
    <row r="64" spans="1:10" s="115" customFormat="1" x14ac:dyDescent="0.25">
      <c r="A64" s="283" t="str">
        <f>VLOOKUP(D64,Fichas!$A$2:$B$2001,2,FALSE)</f>
        <v>05.001.10.301.0031.2134</v>
      </c>
      <c r="B64" s="284" t="str">
        <f>VLOOKUP(D64,Fichas!$A$2:$C$2001,3,FALSE)</f>
        <v>3.1.90.11.00.00</v>
      </c>
      <c r="C64" s="285" t="str">
        <f>VLOOKUP(D64,Fichas!$A$2:$D$2001,4,FALSE)</f>
        <v>Vencimentos e Vantagens Fixas - Pessoal Civil</v>
      </c>
      <c r="D64" s="116">
        <v>1015</v>
      </c>
      <c r="E64" s="286" t="str">
        <f>VLOOKUP(D64,Fichas!$A$2:$E$2001,5,FALSE)</f>
        <v>300</v>
      </c>
      <c r="F64" s="285" t="str">
        <f>VLOOKUP(D64,Fichas!$A$2:$F$2001,6,FALSE)</f>
        <v>F.M. Saúde</v>
      </c>
      <c r="G64" s="70">
        <v>3895000</v>
      </c>
      <c r="H64" s="70"/>
      <c r="I64" s="21">
        <v>4</v>
      </c>
      <c r="J64" s="39" t="str">
        <f>VLOOKUP(I64,Excessões!$A$1:$B$50,2,FALSE)</f>
        <v>Art. 5º, Inc I - Insuficiência dotação Pessoal e Encargos Sociais</v>
      </c>
    </row>
    <row r="65" spans="1:10" x14ac:dyDescent="0.25">
      <c r="A65" s="283" t="str">
        <f>VLOOKUP(D65,Fichas!$A$2:$B$2001,2,FALSE)</f>
        <v>05.001.10.301.0031.3013</v>
      </c>
      <c r="B65" s="284" t="str">
        <f>VLOOKUP(D65,Fichas!$A$2:$C$2001,3,FALSE)</f>
        <v>4.4.90.51.00.00</v>
      </c>
      <c r="C65" s="285" t="str">
        <f>VLOOKUP(D65,Fichas!$A$2:$D$2001,4,FALSE)</f>
        <v>Obras e Instalações</v>
      </c>
      <c r="D65" s="116">
        <v>1043</v>
      </c>
      <c r="E65" s="286" t="str">
        <f>VLOOKUP(D65,Fichas!$A$2:$E$2001,5,FALSE)</f>
        <v>807</v>
      </c>
      <c r="F65" s="285" t="str">
        <f>VLOOKUP(D65,Fichas!$A$2:$F$2001,6,FALSE)</f>
        <v>F.M. Saúde</v>
      </c>
      <c r="G65" s="70">
        <v>42793.34</v>
      </c>
      <c r="H65" s="70"/>
      <c r="I65" s="21">
        <v>13</v>
      </c>
      <c r="J65" s="39" t="str">
        <f>VLOOKUP(I65,Excessões!$A$1:$B$50,2,FALSE)</f>
        <v>Art. 5º, Inc IV - Insuficiência dotação na função Saúde</v>
      </c>
    </row>
    <row r="66" spans="1:10" s="115" customFormat="1" x14ac:dyDescent="0.25">
      <c r="A66" s="283" t="str">
        <f>VLOOKUP(D66,Fichas!$A$2:$B$2001,2,FALSE)</f>
        <v>05.001.10.302.0032.2143</v>
      </c>
      <c r="B66" s="284" t="str">
        <f>VLOOKUP(D66,Fichas!$A$2:$C$2001,3,FALSE)</f>
        <v>3.3.90.92.00.00</v>
      </c>
      <c r="C66" s="285" t="str">
        <f>VLOOKUP(D66,Fichas!$A$2:$D$2001,4,FALSE)</f>
        <v>Despesas de Exercícios Anteriores</v>
      </c>
      <c r="D66" s="116">
        <v>1773</v>
      </c>
      <c r="E66" s="286" t="str">
        <f>VLOOKUP(D66,Fichas!$A$2:$E$2001,5,FALSE)</f>
        <v>3</v>
      </c>
      <c r="F66" s="285" t="str">
        <f>VLOOKUP(D66,Fichas!$A$2:$F$2001,6,FALSE)</f>
        <v>F.M. Saúde</v>
      </c>
      <c r="G66" s="70">
        <v>1000000</v>
      </c>
      <c r="H66" s="70"/>
      <c r="I66" s="21">
        <v>13</v>
      </c>
      <c r="J66" s="39" t="str">
        <f>VLOOKUP(I66,Excessões!$A$1:$B$50,2,FALSE)</f>
        <v>Art. 5º, Inc IV - Insuficiência dotação na função Saúde</v>
      </c>
    </row>
    <row r="67" spans="1:10" x14ac:dyDescent="0.25">
      <c r="A67" s="283" t="str">
        <f>VLOOKUP(D67,Fichas!$A$2:$B$2001,2,FALSE)</f>
        <v>05.001.10.302.0032.2143</v>
      </c>
      <c r="B67" s="284" t="str">
        <f>VLOOKUP(D67,Fichas!$A$2:$C$2001,3,FALSE)</f>
        <v>3.3.90.92.00.00</v>
      </c>
      <c r="C67" s="285" t="str">
        <f>VLOOKUP(D67,Fichas!$A$2:$D$2001,4,FALSE)</f>
        <v>Despesas de Exercícios Anteriores</v>
      </c>
      <c r="D67" s="26">
        <v>1772</v>
      </c>
      <c r="E67" s="286" t="str">
        <f>VLOOKUP(D67,Fichas!$A$2:$E$2001,5,FALSE)</f>
        <v>300</v>
      </c>
      <c r="F67" s="285" t="str">
        <f>VLOOKUP(D67,Fichas!$A$2:$F$2001,6,FALSE)</f>
        <v>F.M. Saúde</v>
      </c>
      <c r="G67" s="27">
        <v>1000000</v>
      </c>
      <c r="H67" s="27"/>
      <c r="I67" s="21">
        <v>13</v>
      </c>
      <c r="J67" s="39" t="str">
        <f>VLOOKUP(I67,Excessões!$A$1:$B$50,2,FALSE)</f>
        <v>Art. 5º, Inc IV - Insuficiência dotação na função Saúde</v>
      </c>
    </row>
    <row r="68" spans="1:10" x14ac:dyDescent="0.25">
      <c r="A68" s="283" t="str">
        <f>VLOOKUP(D68,Fichas!$A$2:$B$2001,2,FALSE)</f>
        <v>03.001.08.244.0045.2223</v>
      </c>
      <c r="B68" s="284" t="str">
        <f>VLOOKUP(D68,Fichas!$A$2:$C$2001,3,FALSE)</f>
        <v>3.3.90.30.00.00</v>
      </c>
      <c r="C68" s="285" t="str">
        <f>VLOOKUP(D68,Fichas!$A$2:$D$2001,4,FALSE)</f>
        <v>Material de Consumo</v>
      </c>
      <c r="D68" s="26">
        <v>1771</v>
      </c>
      <c r="E68" s="286" t="str">
        <f>VLOOKUP(D68,Fichas!$A$2:$E$2001,5,FALSE)</f>
        <v>3937</v>
      </c>
      <c r="F68" s="285" t="str">
        <f>VLOOKUP(D68,Fichas!$A$2:$F$2001,6,FALSE)</f>
        <v>F.M. Assist. Social</v>
      </c>
      <c r="G68" s="27">
        <v>14298.24</v>
      </c>
      <c r="H68" s="27"/>
      <c r="I68" s="21">
        <v>14</v>
      </c>
      <c r="J68" s="39" t="str">
        <f>VLOOKUP(I68,Excessões!$A$1:$B$50,2,FALSE)</f>
        <v>Art. 5º, Inc IV - Insuficiência dotação na função Assistência Social</v>
      </c>
    </row>
    <row r="69" spans="1:10" x14ac:dyDescent="0.25">
      <c r="A69" s="283" t="str">
        <f>VLOOKUP(D69,Fichas!$A$2:$B$2001,2,FALSE)</f>
        <v>12.001.04.122.0002.2004</v>
      </c>
      <c r="B69" s="284" t="str">
        <f>VLOOKUP(D69,Fichas!$A$2:$C$2001,3,FALSE)</f>
        <v>3.3.90.47.00.00</v>
      </c>
      <c r="C69" s="285" t="str">
        <f>VLOOKUP(D69,Fichas!$A$2:$D$2001,4,FALSE)</f>
        <v>Obrigações Tributárias e Contributivas</v>
      </c>
      <c r="D69" s="26">
        <v>1752</v>
      </c>
      <c r="E69" s="286" t="str">
        <f>VLOOKUP(D69,Fichas!$A$2:$E$2001,5,FALSE)</f>
        <v>807</v>
      </c>
      <c r="F69" s="285" t="str">
        <f>VLOOKUP(D69,Fichas!$A$2:$F$2001,6,FALSE)</f>
        <v>F.M. Cultura</v>
      </c>
      <c r="G69" s="27">
        <v>2500</v>
      </c>
      <c r="H69" s="27"/>
    </row>
    <row r="70" spans="1:10" x14ac:dyDescent="0.25">
      <c r="A70" s="283" t="str">
        <f>VLOOKUP(D70,Fichas!$A$2:$B$2001,2,FALSE)</f>
        <v>12.001.13.392.0041.2190</v>
      </c>
      <c r="B70" s="284" t="str">
        <f>VLOOKUP(D70,Fichas!$A$2:$C$2001,3,FALSE)</f>
        <v>3.3.90.36.00.00</v>
      </c>
      <c r="C70" s="285" t="str">
        <f>VLOOKUP(D70,Fichas!$A$2:$D$2001,4,FALSE)</f>
        <v>Outros Serviços de Terceiros - Pessoa Física</v>
      </c>
      <c r="D70" s="26">
        <v>1763</v>
      </c>
      <c r="E70" s="286" t="str">
        <f>VLOOKUP(D70,Fichas!$A$2:$E$2001,5,FALSE)</f>
        <v>806</v>
      </c>
      <c r="F70" s="285" t="str">
        <f>VLOOKUP(D70,Fichas!$A$2:$F$2001,6,FALSE)</f>
        <v>F.M. Cultura</v>
      </c>
      <c r="G70" s="27">
        <v>15000</v>
      </c>
      <c r="H70" s="27"/>
    </row>
    <row r="71" spans="1:10" x14ac:dyDescent="0.25">
      <c r="A71" s="283" t="str">
        <f>VLOOKUP(D71,Fichas!$A$2:$B$2001,2,FALSE)</f>
        <v>12.001.13.392.0041.2190</v>
      </c>
      <c r="B71" s="284" t="str">
        <f>VLOOKUP(D71,Fichas!$A$2:$C$2001,3,FALSE)</f>
        <v>3.3.90.47.00.00</v>
      </c>
      <c r="C71" s="285" t="str">
        <f>VLOOKUP(D71,Fichas!$A$2:$D$2001,4,FALSE)</f>
        <v>Obrigações Tributárias e Contributivas</v>
      </c>
      <c r="D71" s="26">
        <v>1764</v>
      </c>
      <c r="E71" s="286" t="str">
        <f>VLOOKUP(D71,Fichas!$A$2:$E$2001,5,FALSE)</f>
        <v>806</v>
      </c>
      <c r="F71" s="285" t="str">
        <f>VLOOKUP(D71,Fichas!$A$2:$F$2001,6,FALSE)</f>
        <v>F.M. Cultura</v>
      </c>
      <c r="G71" s="27">
        <v>3000</v>
      </c>
      <c r="H71" s="27"/>
    </row>
    <row r="72" spans="1:10" s="490" customFormat="1" x14ac:dyDescent="0.25">
      <c r="A72" s="485" t="str">
        <f>VLOOKUP(D72,Fichas!$A$2:$B$2001,2,FALSE)</f>
        <v>23.001.18.452.0044.2212</v>
      </c>
      <c r="B72" s="486" t="str">
        <f>VLOOKUP(D72,Fichas!$A$2:$C$2001,3,FALSE)</f>
        <v>3.3.90.36.00.00</v>
      </c>
      <c r="C72" s="487" t="str">
        <f>VLOOKUP(D72,Fichas!$A$2:$D$2001,4,FALSE)</f>
        <v>Outros Serviços de Terceiros - Pessoa Física</v>
      </c>
      <c r="D72" s="488">
        <v>1774</v>
      </c>
      <c r="E72" s="488" t="str">
        <f>VLOOKUP(D72,Fichas!$A$2:$E$2001,5,FALSE)</f>
        <v>806</v>
      </c>
      <c r="F72" s="487" t="str">
        <f>VLOOKUP(D72,Fichas!$A$2:$F$2001,6,FALSE)</f>
        <v>COMSERCAF</v>
      </c>
      <c r="G72" s="489">
        <v>5750000</v>
      </c>
      <c r="H72" s="489"/>
      <c r="J72" s="491"/>
    </row>
    <row r="73" spans="1:10" s="490" customFormat="1" x14ac:dyDescent="0.25">
      <c r="A73" s="485" t="str">
        <f>VLOOKUP(D73,Fichas!$A$2:$B$2001,2,FALSE)</f>
        <v>23.001.18.452.0044.2212</v>
      </c>
      <c r="B73" s="486" t="str">
        <f>VLOOKUP(D73,Fichas!$A$2:$C$2001,3,FALSE)</f>
        <v>3.3.90.39.00.00</v>
      </c>
      <c r="C73" s="487" t="str">
        <f>VLOOKUP(D73,Fichas!$A$2:$D$2001,4,FALSE)</f>
        <v>Outros Serviços de Terceiros - Pessoa Jurídica</v>
      </c>
      <c r="D73" s="488">
        <v>1426</v>
      </c>
      <c r="E73" s="488" t="str">
        <f>VLOOKUP(D73,Fichas!$A$2:$E$2001,5,FALSE)</f>
        <v>806</v>
      </c>
      <c r="F73" s="487" t="str">
        <f>VLOOKUP(D73,Fichas!$A$2:$F$2001,6,FALSE)</f>
        <v>CONSERCAF</v>
      </c>
      <c r="G73" s="489">
        <v>7750000</v>
      </c>
      <c r="H73" s="489"/>
      <c r="J73" s="491"/>
    </row>
    <row r="74" spans="1:10" x14ac:dyDescent="0.25">
      <c r="A74" s="283" t="str">
        <f>VLOOKUP(D74,Fichas!$A$2:$B$2001,2,FALSE)</f>
        <v>02.008.08.122.0002.2003</v>
      </c>
      <c r="B74" s="284" t="str">
        <f>VLOOKUP(D74,Fichas!$A$2:$C$2001,3,FALSE)</f>
        <v>3.1.90.04.00.00</v>
      </c>
      <c r="C74" s="285" t="str">
        <f>VLOOKUP(D74,Fichas!$A$2:$D$2001,4,FALSE)</f>
        <v>Contratação por Tempo Determinado</v>
      </c>
      <c r="D74" s="26">
        <v>251</v>
      </c>
      <c r="E74" s="286" t="str">
        <f>VLOOKUP(D74,Fichas!$A$2:$E$2001,5,FALSE)</f>
        <v>806</v>
      </c>
      <c r="F74" s="285" t="str">
        <f>VLOOKUP(D74,Fichas!$A$2:$F$2001,6,FALSE)</f>
        <v>Secr. Assist. Social</v>
      </c>
      <c r="G74" s="27"/>
      <c r="H74" s="27">
        <v>400000</v>
      </c>
    </row>
    <row r="75" spans="1:10" x14ac:dyDescent="0.25">
      <c r="A75" s="283" t="str">
        <f>VLOOKUP(D75,Fichas!$A$2:$B$2001,2,FALSE)</f>
        <v>02.009.10.304.0002.2033</v>
      </c>
      <c r="B75" s="284" t="str">
        <f>VLOOKUP(D75,Fichas!$A$2:$C$2001,3,FALSE)</f>
        <v>3.3.90.30.00.00</v>
      </c>
      <c r="C75" s="285" t="str">
        <f>VLOOKUP(D75,Fichas!$A$2:$D$2001,4,FALSE)</f>
        <v>Material de Consumo</v>
      </c>
      <c r="D75" s="26">
        <v>262</v>
      </c>
      <c r="E75" s="286" t="str">
        <f>VLOOKUP(D75,Fichas!$A$2:$E$2001,5,FALSE)</f>
        <v>806</v>
      </c>
      <c r="F75" s="285" t="str">
        <f>VLOOKUP(D75,Fichas!$A$2:$F$2001,6,FALSE)</f>
        <v xml:space="preserve">Secr. Agricultura </v>
      </c>
      <c r="G75" s="27"/>
      <c r="H75" s="27">
        <v>784600</v>
      </c>
    </row>
    <row r="76" spans="1:10" x14ac:dyDescent="0.25">
      <c r="A76" s="283" t="str">
        <f>VLOOKUP(D76,Fichas!$A$2:$B$2001,2,FALSE)</f>
        <v>02.010.04.126.0002.2016</v>
      </c>
      <c r="B76" s="284" t="str">
        <f>VLOOKUP(D76,Fichas!$A$2:$C$2001,3,FALSE)</f>
        <v>3.3.90.39.00.00</v>
      </c>
      <c r="C76" s="285" t="str">
        <f>VLOOKUP(D76,Fichas!$A$2:$D$2001,4,FALSE)</f>
        <v>Outros Serviços de Terceiros - Pessoa Jurídica</v>
      </c>
      <c r="D76" s="26">
        <v>314</v>
      </c>
      <c r="E76" s="286" t="str">
        <f>VLOOKUP(D76,Fichas!$A$2:$E$2001,5,FALSE)</f>
        <v>806</v>
      </c>
      <c r="F76" s="285" t="str">
        <f>VLOOKUP(D76,Fichas!$A$2:$F$2001,6,FALSE)</f>
        <v>Secr. Des. Urbano</v>
      </c>
      <c r="G76" s="27"/>
      <c r="H76" s="27">
        <v>150000</v>
      </c>
    </row>
    <row r="77" spans="1:10" x14ac:dyDescent="0.25">
      <c r="A77" s="283" t="str">
        <f>VLOOKUP(D77,Fichas!$A$2:$B$2001,2,FALSE)</f>
        <v>02.011.27.812.0013.2041</v>
      </c>
      <c r="B77" s="284" t="str">
        <f>VLOOKUP(D77,Fichas!$A$2:$C$2001,3,FALSE)</f>
        <v>4.4.90.51.00.00</v>
      </c>
      <c r="C77" s="285" t="str">
        <f>VLOOKUP(D77,Fichas!$A$2:$D$2001,4,FALSE)</f>
        <v>Obras e Instalações</v>
      </c>
      <c r="D77" s="26">
        <v>361</v>
      </c>
      <c r="E77" s="286" t="str">
        <f>VLOOKUP(D77,Fichas!$A$2:$E$2001,5,FALSE)</f>
        <v>806</v>
      </c>
      <c r="F77" s="285" t="str">
        <f>VLOOKUP(D77,Fichas!$A$2:$F$2001,6,FALSE)</f>
        <v>Secr. Turismo</v>
      </c>
      <c r="G77" s="27"/>
      <c r="H77" s="27">
        <v>115678.71</v>
      </c>
    </row>
    <row r="78" spans="1:10" x14ac:dyDescent="0.25">
      <c r="A78" s="283" t="str">
        <f>VLOOKUP(D78,Fichas!$A$2:$B$2001,2,FALSE)</f>
        <v>02.012.12.361.0014.2047</v>
      </c>
      <c r="B78" s="284" t="str">
        <f>VLOOKUP(D78,Fichas!$A$2:$C$2001,3,FALSE)</f>
        <v>3.3.90.30.00.00</v>
      </c>
      <c r="C78" s="285" t="str">
        <f>VLOOKUP(D78,Fichas!$A$2:$D$2001,4,FALSE)</f>
        <v>Material de Consumo</v>
      </c>
      <c r="D78" s="26">
        <v>397</v>
      </c>
      <c r="E78" s="286" t="str">
        <f>VLOOKUP(D78,Fichas!$A$2:$E$2001,5,FALSE)</f>
        <v>400</v>
      </c>
      <c r="F78" s="285" t="str">
        <f>VLOOKUP(D78,Fichas!$A$2:$F$2001,6,FALSE)</f>
        <v>Secr. Educação</v>
      </c>
      <c r="G78" s="27"/>
      <c r="H78" s="27">
        <v>5000</v>
      </c>
    </row>
    <row r="79" spans="1:10" x14ac:dyDescent="0.25">
      <c r="A79" s="283" t="str">
        <f>VLOOKUP(D79,Fichas!$A$2:$B$2001,2,FALSE)</f>
        <v>02.012.12.361.0015.2003</v>
      </c>
      <c r="B79" s="284" t="str">
        <f>VLOOKUP(D79,Fichas!$A$2:$C$2001,3,FALSE)</f>
        <v>3.1.90.04.00.00</v>
      </c>
      <c r="C79" s="285" t="str">
        <f>VLOOKUP(D79,Fichas!$A$2:$D$2001,4,FALSE)</f>
        <v>Contratação por Tempo Determinado</v>
      </c>
      <c r="D79" s="26">
        <v>403</v>
      </c>
      <c r="E79" s="286" t="str">
        <f>VLOOKUP(D79,Fichas!$A$2:$E$2001,5,FALSE)</f>
        <v>200</v>
      </c>
      <c r="F79" s="285" t="str">
        <f>VLOOKUP(D79,Fichas!$A$2:$F$2001,6,FALSE)</f>
        <v>Secr. Educação</v>
      </c>
      <c r="G79" s="27"/>
      <c r="H79" s="27">
        <v>200000</v>
      </c>
    </row>
    <row r="80" spans="1:10" x14ac:dyDescent="0.25">
      <c r="A80" s="283" t="str">
        <f>VLOOKUP(D80,Fichas!$A$2:$B$2001,2,FALSE)</f>
        <v>02.012.12.361.0015.2003</v>
      </c>
      <c r="B80" s="284" t="str">
        <f>VLOOKUP(D80,Fichas!$A$2:$C$2001,3,FALSE)</f>
        <v>3.1.90.13.00.00</v>
      </c>
      <c r="C80" s="285" t="str">
        <f>VLOOKUP(D80,Fichas!$A$2:$D$2001,4,FALSE)</f>
        <v>Obrigações Patronais</v>
      </c>
      <c r="D80" s="26">
        <v>405</v>
      </c>
      <c r="E80" s="286" t="str">
        <f>VLOOKUP(D80,Fichas!$A$2:$E$2001,5,FALSE)</f>
        <v>200</v>
      </c>
      <c r="F80" s="285" t="str">
        <f>VLOOKUP(D80,Fichas!$A$2:$F$2001,6,FALSE)</f>
        <v>Secr. Educação</v>
      </c>
      <c r="G80" s="27"/>
      <c r="H80" s="27">
        <v>208300</v>
      </c>
    </row>
    <row r="81" spans="1:8" x14ac:dyDescent="0.25">
      <c r="A81" s="283" t="str">
        <f>VLOOKUP(D81,Fichas!$A$2:$B$2001,2,FALSE)</f>
        <v>02.012.12.361.0015.2052</v>
      </c>
      <c r="B81" s="284" t="str">
        <f>VLOOKUP(D81,Fichas!$A$2:$C$2001,3,FALSE)</f>
        <v>3.1.90.11.00.00</v>
      </c>
      <c r="C81" s="285" t="str">
        <f>VLOOKUP(D81,Fichas!$A$2:$D$2001,4,FALSE)</f>
        <v>Vencimentos e Vantagens Fixas - Pessoal Civil</v>
      </c>
      <c r="D81" s="26">
        <v>415</v>
      </c>
      <c r="E81" s="286" t="str">
        <f>VLOOKUP(D81,Fichas!$A$2:$E$2001,5,FALSE)</f>
        <v>200</v>
      </c>
      <c r="F81" s="285" t="str">
        <f>VLOOKUP(D81,Fichas!$A$2:$F$2001,6,FALSE)</f>
        <v>Secr. Educação</v>
      </c>
      <c r="G81" s="27"/>
      <c r="H81" s="27">
        <v>1199332.8799999999</v>
      </c>
    </row>
    <row r="82" spans="1:8" x14ac:dyDescent="0.25">
      <c r="A82" s="283" t="str">
        <f>VLOOKUP(D82,Fichas!$A$2:$B$2001,2,FALSE)</f>
        <v>02.012.12.361.0015.2052</v>
      </c>
      <c r="B82" s="284" t="str">
        <f>VLOOKUP(D82,Fichas!$A$2:$C$2001,3,FALSE)</f>
        <v>3.1.90.13.00.00</v>
      </c>
      <c r="C82" s="285" t="str">
        <f>VLOOKUP(D82,Fichas!$A$2:$D$2001,4,FALSE)</f>
        <v>Obrigações Patronais</v>
      </c>
      <c r="D82" s="26">
        <v>417</v>
      </c>
      <c r="E82" s="286" t="str">
        <f>VLOOKUP(D82,Fichas!$A$2:$E$2001,5,FALSE)</f>
        <v>200</v>
      </c>
      <c r="F82" s="285" t="str">
        <f>VLOOKUP(D82,Fichas!$A$2:$F$2001,6,FALSE)</f>
        <v>Secr. Educação</v>
      </c>
      <c r="G82" s="27"/>
      <c r="H82" s="27">
        <v>4580</v>
      </c>
    </row>
    <row r="83" spans="1:8" x14ac:dyDescent="0.25">
      <c r="A83" s="283" t="str">
        <f>VLOOKUP(D83,Fichas!$A$2:$B$2001,2,FALSE)</f>
        <v>02.012.12.361.0015.2052</v>
      </c>
      <c r="B83" s="284" t="str">
        <f>VLOOKUP(D83,Fichas!$A$2:$C$2001,3,FALSE)</f>
        <v>3.1.91.13.08.00</v>
      </c>
      <c r="C83" s="285" t="str">
        <f>VLOOKUP(D83,Fichas!$A$2:$D$2001,4,FALSE)</f>
        <v>Contribuições RPPS - FPC</v>
      </c>
      <c r="D83" s="26">
        <v>418</v>
      </c>
      <c r="E83" s="286" t="str">
        <f>VLOOKUP(D83,Fichas!$A$2:$E$2001,5,FALSE)</f>
        <v>200</v>
      </c>
      <c r="F83" s="285" t="str">
        <f>VLOOKUP(D83,Fichas!$A$2:$F$2001,6,FALSE)</f>
        <v>Secr. Educação</v>
      </c>
      <c r="G83" s="27"/>
      <c r="H83" s="27">
        <v>200000</v>
      </c>
    </row>
    <row r="84" spans="1:8" x14ac:dyDescent="0.25">
      <c r="A84" s="283" t="str">
        <f>VLOOKUP(D84,Fichas!$A$2:$B$2001,2,FALSE)</f>
        <v>02.012.12.361.0015.2052</v>
      </c>
      <c r="B84" s="284" t="str">
        <f>VLOOKUP(D84,Fichas!$A$2:$C$2001,3,FALSE)</f>
        <v>3.1.91.13.11.00</v>
      </c>
      <c r="C84" s="285" t="str">
        <f>VLOOKUP(D84,Fichas!$A$2:$D$2001,4,FALSE)</f>
        <v>Contribuições RPPS - FFP</v>
      </c>
      <c r="D84" s="26">
        <v>419</v>
      </c>
      <c r="E84" s="286" t="str">
        <f>VLOOKUP(D84,Fichas!$A$2:$E$2001,5,FALSE)</f>
        <v>200</v>
      </c>
      <c r="F84" s="285" t="str">
        <f>VLOOKUP(D84,Fichas!$A$2:$F$2001,6,FALSE)</f>
        <v>Secr. Educação</v>
      </c>
      <c r="G84" s="27"/>
      <c r="H84" s="27">
        <v>200000</v>
      </c>
    </row>
    <row r="85" spans="1:8" x14ac:dyDescent="0.25">
      <c r="A85" s="283" t="str">
        <f>VLOOKUP(D85,Fichas!$A$2:$B$2001,2,FALSE)</f>
        <v>02.012.12.361.0016.2058</v>
      </c>
      <c r="B85" s="284" t="str">
        <f>VLOOKUP(D85,Fichas!$A$2:$C$2001,3,FALSE)</f>
        <v>3.1.90.04.00.00</v>
      </c>
      <c r="C85" s="285" t="str">
        <f>VLOOKUP(D85,Fichas!$A$2:$D$2001,4,FALSE)</f>
        <v>Contratação por Tempo Determinado</v>
      </c>
      <c r="D85" s="26">
        <v>422</v>
      </c>
      <c r="E85" s="286" t="str">
        <f>VLOOKUP(D85,Fichas!$A$2:$E$2001,5,FALSE)</f>
        <v>600</v>
      </c>
      <c r="F85" s="285" t="str">
        <f>VLOOKUP(D85,Fichas!$A$2:$F$2001,6,FALSE)</f>
        <v>Secr. Educação</v>
      </c>
      <c r="G85" s="27"/>
      <c r="H85" s="27">
        <v>1255000</v>
      </c>
    </row>
    <row r="86" spans="1:8" x14ac:dyDescent="0.25">
      <c r="A86" s="283" t="str">
        <f>VLOOKUP(D86,Fichas!$A$2:$B$2001,2,FALSE)</f>
        <v>02.012.12.361.0016.2058</v>
      </c>
      <c r="B86" s="284" t="str">
        <f>VLOOKUP(D86,Fichas!$A$2:$C$2001,3,FALSE)</f>
        <v>3.1.90.11.00.00</v>
      </c>
      <c r="C86" s="285" t="str">
        <f>VLOOKUP(D86,Fichas!$A$2:$D$2001,4,FALSE)</f>
        <v>Vencimentos e Vantagens Fixas - Pessoal Civil</v>
      </c>
      <c r="D86" s="26">
        <v>423</v>
      </c>
      <c r="E86" s="286" t="str">
        <f>VLOOKUP(D86,Fichas!$A$2:$E$2001,5,FALSE)</f>
        <v>600</v>
      </c>
      <c r="F86" s="285" t="str">
        <f>VLOOKUP(D86,Fichas!$A$2:$F$2001,6,FALSE)</f>
        <v>Secr. Educação</v>
      </c>
      <c r="G86" s="27"/>
      <c r="H86" s="27">
        <v>102000</v>
      </c>
    </row>
    <row r="87" spans="1:8" x14ac:dyDescent="0.25">
      <c r="A87" s="283" t="str">
        <f>VLOOKUP(D87,Fichas!$A$2:$B$2001,2,FALSE)</f>
        <v>02.012.12.361.0016.2058</v>
      </c>
      <c r="B87" s="284" t="str">
        <f>VLOOKUP(D87,Fichas!$A$2:$C$2001,3,FALSE)</f>
        <v>3.1.90.13.00.00</v>
      </c>
      <c r="C87" s="285" t="str">
        <f>VLOOKUP(D87,Fichas!$A$2:$D$2001,4,FALSE)</f>
        <v>Obrigações Patronais</v>
      </c>
      <c r="D87" s="26">
        <v>424</v>
      </c>
      <c r="E87" s="286" t="str">
        <f>VLOOKUP(D87,Fichas!$A$2:$E$2001,5,FALSE)</f>
        <v>600</v>
      </c>
      <c r="F87" s="285" t="str">
        <f>VLOOKUP(D87,Fichas!$A$2:$F$2001,6,FALSE)</f>
        <v>Secr. Educação</v>
      </c>
      <c r="G87" s="27"/>
      <c r="H87" s="27">
        <v>34000</v>
      </c>
    </row>
    <row r="88" spans="1:8" x14ac:dyDescent="0.25">
      <c r="A88" s="283" t="str">
        <f>VLOOKUP(D88,Fichas!$A$2:$B$2001,2,FALSE)</f>
        <v>02.012.12.361.0017.2063</v>
      </c>
      <c r="B88" s="284" t="str">
        <f>VLOOKUP(D88,Fichas!$A$2:$C$2001,3,FALSE)</f>
        <v>3.1.90.04.00.00</v>
      </c>
      <c r="C88" s="285" t="str">
        <f>VLOOKUP(D88,Fichas!$A$2:$D$2001,4,FALSE)</f>
        <v>Contratação por Tempo Determinado</v>
      </c>
      <c r="D88" s="26">
        <v>429</v>
      </c>
      <c r="E88" s="286" t="str">
        <f>VLOOKUP(D88,Fichas!$A$2:$E$2001,5,FALSE)</f>
        <v>400</v>
      </c>
      <c r="F88" s="285" t="str">
        <f>VLOOKUP(D88,Fichas!$A$2:$F$2001,6,FALSE)</f>
        <v>Secr. Educação</v>
      </c>
      <c r="G88" s="27"/>
      <c r="H88" s="27">
        <v>398000</v>
      </c>
    </row>
    <row r="89" spans="1:8" x14ac:dyDescent="0.25">
      <c r="A89" s="283" t="str">
        <f>VLOOKUP(D89,Fichas!$A$2:$B$2001,2,FALSE)</f>
        <v>02.012.12.361.0017.2063</v>
      </c>
      <c r="B89" s="284" t="str">
        <f>VLOOKUP(D89,Fichas!$A$2:$C$2001,3,FALSE)</f>
        <v>3.1.90.13.00.00</v>
      </c>
      <c r="C89" s="285" t="str">
        <f>VLOOKUP(D89,Fichas!$A$2:$D$2001,4,FALSE)</f>
        <v>Obrigações Patronais</v>
      </c>
      <c r="D89" s="26">
        <v>431</v>
      </c>
      <c r="E89" s="286" t="str">
        <f>VLOOKUP(D89,Fichas!$A$2:$E$2001,5,FALSE)</f>
        <v>400</v>
      </c>
      <c r="F89" s="285" t="str">
        <f>VLOOKUP(D89,Fichas!$A$2:$F$2001,6,FALSE)</f>
        <v>Secr. Educação</v>
      </c>
      <c r="G89" s="27"/>
      <c r="H89" s="27">
        <v>120700</v>
      </c>
    </row>
    <row r="90" spans="1:8" x14ac:dyDescent="0.25">
      <c r="A90" s="283" t="str">
        <f>VLOOKUP(D90,Fichas!$A$2:$B$2001,2,FALSE)</f>
        <v>02.012.12.362.0015.2053</v>
      </c>
      <c r="B90" s="284" t="str">
        <f>VLOOKUP(D90,Fichas!$A$2:$C$2001,3,FALSE)</f>
        <v>3.1.90.04.00.00</v>
      </c>
      <c r="C90" s="285" t="str">
        <f>VLOOKUP(D90,Fichas!$A$2:$D$2001,4,FALSE)</f>
        <v>Contratação por Tempo Determinado</v>
      </c>
      <c r="D90" s="26">
        <v>454</v>
      </c>
      <c r="E90" s="286" t="str">
        <f>VLOOKUP(D90,Fichas!$A$2:$E$2001,5,FALSE)</f>
        <v>0</v>
      </c>
      <c r="F90" s="285" t="str">
        <f>VLOOKUP(D90,Fichas!$A$2:$F$2001,6,FALSE)</f>
        <v>Secr. Educação</v>
      </c>
      <c r="G90" s="27"/>
      <c r="H90" s="27">
        <v>322155</v>
      </c>
    </row>
    <row r="91" spans="1:8" x14ac:dyDescent="0.25">
      <c r="A91" s="283" t="str">
        <f>VLOOKUP(D91,Fichas!$A$2:$B$2001,2,FALSE)</f>
        <v>02.012.12.362.0015.2053</v>
      </c>
      <c r="B91" s="284" t="str">
        <f>VLOOKUP(D91,Fichas!$A$2:$C$2001,3,FALSE)</f>
        <v>3.1.90.13.00.00</v>
      </c>
      <c r="C91" s="285" t="str">
        <f>VLOOKUP(D91,Fichas!$A$2:$D$2001,4,FALSE)</f>
        <v>Obrigações Patronais</v>
      </c>
      <c r="D91" s="26">
        <v>456</v>
      </c>
      <c r="E91" s="286" t="str">
        <f>VLOOKUP(D91,Fichas!$A$2:$E$2001,5,FALSE)</f>
        <v>0</v>
      </c>
      <c r="F91" s="285" t="str">
        <f>VLOOKUP(D91,Fichas!$A$2:$F$2001,6,FALSE)</f>
        <v>Secr. Educação</v>
      </c>
      <c r="G91" s="27"/>
      <c r="H91" s="27">
        <v>4115</v>
      </c>
    </row>
    <row r="92" spans="1:8" x14ac:dyDescent="0.25">
      <c r="A92" s="283" t="str">
        <f>VLOOKUP(D92,Fichas!$A$2:$B$2001,2,FALSE)</f>
        <v>02.012.12.362.0015.2053</v>
      </c>
      <c r="B92" s="284" t="str">
        <f>VLOOKUP(D92,Fichas!$A$2:$C$2001,3,FALSE)</f>
        <v>3.1.91.13.08.00</v>
      </c>
      <c r="C92" s="285" t="str">
        <f>VLOOKUP(D92,Fichas!$A$2:$D$2001,4,FALSE)</f>
        <v>Contribuições RPPS - FPC</v>
      </c>
      <c r="D92" s="26">
        <v>457</v>
      </c>
      <c r="E92" s="286" t="str">
        <f>VLOOKUP(D92,Fichas!$A$2:$E$2001,5,FALSE)</f>
        <v>0</v>
      </c>
      <c r="F92" s="285" t="str">
        <f>VLOOKUP(D92,Fichas!$A$2:$F$2001,6,FALSE)</f>
        <v>Secr. Educação</v>
      </c>
      <c r="G92" s="27"/>
      <c r="H92" s="27">
        <v>7400</v>
      </c>
    </row>
    <row r="93" spans="1:8" x14ac:dyDescent="0.25">
      <c r="A93" s="283" t="str">
        <f>VLOOKUP(D93,Fichas!$A$2:$B$2001,2,FALSE)</f>
        <v>02.012.12.362.0015.2053</v>
      </c>
      <c r="B93" s="284" t="str">
        <f>VLOOKUP(D93,Fichas!$A$2:$C$2001,3,FALSE)</f>
        <v>3.1.91.13.11.00</v>
      </c>
      <c r="C93" s="285" t="str">
        <f>VLOOKUP(D93,Fichas!$A$2:$D$2001,4,FALSE)</f>
        <v>Contribuições RPPS - FFP</v>
      </c>
      <c r="D93" s="26">
        <v>458</v>
      </c>
      <c r="E93" s="286" t="str">
        <f>VLOOKUP(D93,Fichas!$A$2:$E$2001,5,FALSE)</f>
        <v>0</v>
      </c>
      <c r="F93" s="285" t="str">
        <f>VLOOKUP(D93,Fichas!$A$2:$F$2001,6,FALSE)</f>
        <v>Secr. Educação</v>
      </c>
      <c r="G93" s="27"/>
      <c r="H93" s="27">
        <v>22400</v>
      </c>
    </row>
    <row r="94" spans="1:8" x14ac:dyDescent="0.25">
      <c r="A94" s="283" t="str">
        <f>VLOOKUP(D94,Fichas!$A$2:$B$2001,2,FALSE)</f>
        <v>02.012.12.365.0014.2048</v>
      </c>
      <c r="B94" s="284" t="str">
        <f>VLOOKUP(D94,Fichas!$A$2:$C$2001,3,FALSE)</f>
        <v>3.3.90.30.00.00</v>
      </c>
      <c r="C94" s="285" t="str">
        <f>VLOOKUP(D94,Fichas!$A$2:$D$2001,4,FALSE)</f>
        <v>Material de Consumo</v>
      </c>
      <c r="D94" s="26">
        <v>471</v>
      </c>
      <c r="E94" s="286" t="str">
        <f>VLOOKUP(D94,Fichas!$A$2:$E$2001,5,FALSE)</f>
        <v>200</v>
      </c>
      <c r="F94" s="285" t="str">
        <f>VLOOKUP(D94,Fichas!$A$2:$F$2001,6,FALSE)</f>
        <v>Secr. Educação</v>
      </c>
      <c r="G94" s="27"/>
      <c r="H94" s="27">
        <v>11000</v>
      </c>
    </row>
    <row r="95" spans="1:8" x14ac:dyDescent="0.25">
      <c r="A95" s="283" t="str">
        <f>VLOOKUP(D95,Fichas!$A$2:$B$2001,2,FALSE)</f>
        <v>02.012.12.365.0014.2049</v>
      </c>
      <c r="B95" s="284" t="str">
        <f>VLOOKUP(D95,Fichas!$A$2:$C$2001,3,FALSE)</f>
        <v>3.3.90.30.00.00</v>
      </c>
      <c r="C95" s="285" t="str">
        <f>VLOOKUP(D95,Fichas!$A$2:$D$2001,4,FALSE)</f>
        <v>Material de Consumo</v>
      </c>
      <c r="D95" s="26">
        <v>477</v>
      </c>
      <c r="E95" s="286" t="str">
        <f>VLOOKUP(D95,Fichas!$A$2:$E$2001,5,FALSE)</f>
        <v>200</v>
      </c>
      <c r="F95" s="285" t="str">
        <f>VLOOKUP(D95,Fichas!$A$2:$F$2001,6,FALSE)</f>
        <v>Secr. Educação</v>
      </c>
      <c r="G95" s="27"/>
      <c r="H95" s="27">
        <v>10000</v>
      </c>
    </row>
    <row r="96" spans="1:8" x14ac:dyDescent="0.25">
      <c r="A96" s="283" t="str">
        <f>VLOOKUP(D96,Fichas!$A$2:$B$2001,2,FALSE)</f>
        <v>02.012.12.365.0015.2055</v>
      </c>
      <c r="B96" s="284" t="str">
        <f>VLOOKUP(D96,Fichas!$A$2:$C$2001,3,FALSE)</f>
        <v>3.1.90.13.00.00</v>
      </c>
      <c r="C96" s="285" t="str">
        <f>VLOOKUP(D96,Fichas!$A$2:$D$2001,4,FALSE)</f>
        <v>Obrigações Patronais</v>
      </c>
      <c r="D96" s="26">
        <v>496</v>
      </c>
      <c r="E96" s="286" t="str">
        <f>VLOOKUP(D96,Fichas!$A$2:$E$2001,5,FALSE)</f>
        <v>200</v>
      </c>
      <c r="F96" s="285" t="str">
        <f>VLOOKUP(D96,Fichas!$A$2:$F$2001,6,FALSE)</f>
        <v>Secr. Educação</v>
      </c>
      <c r="G96" s="27"/>
      <c r="H96" s="27">
        <v>390</v>
      </c>
    </row>
    <row r="97" spans="1:8" x14ac:dyDescent="0.25">
      <c r="A97" s="283" t="str">
        <f>VLOOKUP(D97,Fichas!$A$2:$B$2001,2,FALSE)</f>
        <v>02.012.12.365.0016.2059</v>
      </c>
      <c r="B97" s="284" t="str">
        <f>VLOOKUP(D97,Fichas!$A$2:$C$2001,3,FALSE)</f>
        <v>3.1.90.13.00.00</v>
      </c>
      <c r="C97" s="285" t="str">
        <f>VLOOKUP(D97,Fichas!$A$2:$D$2001,4,FALSE)</f>
        <v>Obrigações Patronais</v>
      </c>
      <c r="D97" s="26">
        <v>503</v>
      </c>
      <c r="E97" s="286" t="str">
        <f>VLOOKUP(D97,Fichas!$A$2:$E$2001,5,FALSE)</f>
        <v>600</v>
      </c>
      <c r="F97" s="285" t="str">
        <f>VLOOKUP(D97,Fichas!$A$2:$F$2001,6,FALSE)</f>
        <v>Secr. Educação</v>
      </c>
      <c r="G97" s="27"/>
      <c r="H97" s="27">
        <v>53600</v>
      </c>
    </row>
    <row r="98" spans="1:8" x14ac:dyDescent="0.25">
      <c r="A98" s="283" t="str">
        <f>VLOOKUP(D98,Fichas!$A$2:$B$2001,2,FALSE)</f>
        <v>02.012.12.365.0016.2060</v>
      </c>
      <c r="B98" s="284" t="str">
        <f>VLOOKUP(D98,Fichas!$A$2:$C$2001,3,FALSE)</f>
        <v>3.1.90.13.00.00</v>
      </c>
      <c r="C98" s="285" t="str">
        <f>VLOOKUP(D98,Fichas!$A$2:$D$2001,4,FALSE)</f>
        <v>Obrigações Patronais</v>
      </c>
      <c r="D98" s="26">
        <v>509</v>
      </c>
      <c r="E98" s="286" t="str">
        <f>VLOOKUP(D98,Fichas!$A$2:$E$2001,5,FALSE)</f>
        <v>600</v>
      </c>
      <c r="F98" s="285" t="str">
        <f>VLOOKUP(D98,Fichas!$A$2:$F$2001,6,FALSE)</f>
        <v>Secr. Educação</v>
      </c>
      <c r="G98" s="27"/>
      <c r="H98" s="27">
        <v>84800</v>
      </c>
    </row>
    <row r="99" spans="1:8" x14ac:dyDescent="0.25">
      <c r="A99" s="283" t="str">
        <f>VLOOKUP(D99,Fichas!$A$2:$B$2001,2,FALSE)</f>
        <v>02.012.12.365.0017.2064</v>
      </c>
      <c r="B99" s="284" t="str">
        <f>VLOOKUP(D99,Fichas!$A$2:$C$2001,3,FALSE)</f>
        <v>3.1.90.13.00.00</v>
      </c>
      <c r="C99" s="285" t="str">
        <f>VLOOKUP(D99,Fichas!$A$2:$D$2001,4,FALSE)</f>
        <v>Obrigações Patronais</v>
      </c>
      <c r="D99" s="26">
        <v>515</v>
      </c>
      <c r="E99" s="286" t="str">
        <f>VLOOKUP(D99,Fichas!$A$2:$E$2001,5,FALSE)</f>
        <v>400</v>
      </c>
      <c r="F99" s="285" t="str">
        <f>VLOOKUP(D99,Fichas!$A$2:$F$2001,6,FALSE)</f>
        <v>Secr. Educação</v>
      </c>
      <c r="G99" s="27"/>
      <c r="H99" s="27">
        <v>18000</v>
      </c>
    </row>
    <row r="100" spans="1:8" x14ac:dyDescent="0.25">
      <c r="A100" s="283" t="str">
        <f>VLOOKUP(D100,Fichas!$A$2:$B$2001,2,FALSE)</f>
        <v>02.012.12.365.0017.2065</v>
      </c>
      <c r="B100" s="284" t="str">
        <f>VLOOKUP(D100,Fichas!$A$2:$C$2001,3,FALSE)</f>
        <v>3.1.90.13.00.00</v>
      </c>
      <c r="C100" s="285" t="str">
        <f>VLOOKUP(D100,Fichas!$A$2:$D$2001,4,FALSE)</f>
        <v>Obrigações Patronais</v>
      </c>
      <c r="D100" s="26">
        <v>522</v>
      </c>
      <c r="E100" s="286" t="str">
        <f>VLOOKUP(D100,Fichas!$A$2:$E$2001,5,FALSE)</f>
        <v>400</v>
      </c>
      <c r="F100" s="285" t="str">
        <f>VLOOKUP(D100,Fichas!$A$2:$F$2001,6,FALSE)</f>
        <v>Secr. Educação</v>
      </c>
      <c r="G100" s="27"/>
      <c r="H100" s="27">
        <v>8360</v>
      </c>
    </row>
    <row r="101" spans="1:8" x14ac:dyDescent="0.25">
      <c r="A101" s="283" t="str">
        <f>VLOOKUP(D101,Fichas!$A$2:$B$2001,2,FALSE)</f>
        <v>02.012.12.367.0015.2057</v>
      </c>
      <c r="B101" s="284" t="str">
        <f>VLOOKUP(D101,Fichas!$A$2:$C$2001,3,FALSE)</f>
        <v>3.1.90.13.00.00</v>
      </c>
      <c r="C101" s="285" t="str">
        <f>VLOOKUP(D101,Fichas!$A$2:$D$2001,4,FALSE)</f>
        <v>Obrigações Patronais</v>
      </c>
      <c r="D101" s="26">
        <v>598</v>
      </c>
      <c r="E101" s="286" t="str">
        <f>VLOOKUP(D101,Fichas!$A$2:$E$2001,5,FALSE)</f>
        <v>200</v>
      </c>
      <c r="F101" s="285" t="str">
        <f>VLOOKUP(D101,Fichas!$A$2:$F$2001,6,FALSE)</f>
        <v>Secr. Educação</v>
      </c>
      <c r="G101" s="27"/>
      <c r="H101" s="27">
        <v>200470</v>
      </c>
    </row>
    <row r="102" spans="1:8" x14ac:dyDescent="0.25">
      <c r="A102" s="283" t="str">
        <f>VLOOKUP(D102,Fichas!$A$2:$B$2001,2,FALSE)</f>
        <v>02.016.15.452.0026.1019</v>
      </c>
      <c r="B102" s="284" t="str">
        <f>VLOOKUP(D102,Fichas!$A$2:$C$2001,3,FALSE)</f>
        <v>3.3.90.30.00.00</v>
      </c>
      <c r="C102" s="285" t="str">
        <f>VLOOKUP(D102,Fichas!$A$2:$D$2001,4,FALSE)</f>
        <v>Material de Consumo</v>
      </c>
      <c r="D102" s="26">
        <v>715</v>
      </c>
      <c r="E102" s="286" t="str">
        <f>VLOOKUP(D102,Fichas!$A$2:$E$2001,5,FALSE)</f>
        <v>807</v>
      </c>
      <c r="F102" s="285" t="str">
        <f>VLOOKUP(D102,Fichas!$A$2:$F$2001,6,FALSE)</f>
        <v>Secr. Obras</v>
      </c>
      <c r="G102" s="27"/>
      <c r="H102" s="27">
        <v>50214.99</v>
      </c>
    </row>
    <row r="103" spans="1:8" x14ac:dyDescent="0.25">
      <c r="A103" s="283" t="str">
        <f>VLOOKUP(D103,Fichas!$A$2:$B$2001,2,FALSE)</f>
        <v>02.017.08.243.0008.2094</v>
      </c>
      <c r="B103" s="284" t="str">
        <f>VLOOKUP(D103,Fichas!$A$2:$C$2001,3,FALSE)</f>
        <v>4.4.90.51.00.00</v>
      </c>
      <c r="C103" s="285" t="str">
        <f>VLOOKUP(D103,Fichas!$A$2:$D$2001,4,FALSE)</f>
        <v>Obras e Instalações</v>
      </c>
      <c r="D103" s="26">
        <v>1546</v>
      </c>
      <c r="E103" s="286" t="str">
        <f>VLOOKUP(D103,Fichas!$A$2:$E$2001,5,FALSE)</f>
        <v>0</v>
      </c>
      <c r="F103" s="285" t="str">
        <f>VLOOKUP(D103,Fichas!$A$2:$F$2001,6,FALSE)</f>
        <v>Secr. Criança</v>
      </c>
      <c r="G103" s="27"/>
      <c r="H103" s="27">
        <v>20000</v>
      </c>
    </row>
    <row r="104" spans="1:8" x14ac:dyDescent="0.25">
      <c r="A104" s="283" t="str">
        <f>VLOOKUP(D104,Fichas!$A$2:$B$2001,2,FALSE)</f>
        <v>02.021.18.541.0027.2109</v>
      </c>
      <c r="B104" s="284" t="str">
        <f>VLOOKUP(D104,Fichas!$A$2:$C$2001,3,FALSE)</f>
        <v>4.4.90.52.00.00</v>
      </c>
      <c r="C104" s="285" t="str">
        <f>VLOOKUP(D104,Fichas!$A$2:$D$2001,4,FALSE)</f>
        <v>Equipamentos e Material Permanente</v>
      </c>
      <c r="D104" s="26">
        <v>782</v>
      </c>
      <c r="E104" s="286" t="str">
        <f>VLOOKUP(D104,Fichas!$A$2:$E$2001,5,FALSE)</f>
        <v>947</v>
      </c>
      <c r="F104" s="285" t="str">
        <f>VLOOKUP(D104,Fichas!$A$2:$F$2001,6,FALSE)</f>
        <v>Secr. M. Ambiente</v>
      </c>
      <c r="G104" s="27"/>
      <c r="H104" s="27">
        <v>8000</v>
      </c>
    </row>
    <row r="105" spans="1:8" x14ac:dyDescent="0.25">
      <c r="A105" s="283" t="str">
        <f>VLOOKUP(D105,Fichas!$A$2:$B$2001,2,FALSE)</f>
        <v>02.022.06.181.0028.2116</v>
      </c>
      <c r="B105" s="284" t="str">
        <f>VLOOKUP(D105,Fichas!$A$2:$C$2001,3,FALSE)</f>
        <v>4.4.90.52.00.00</v>
      </c>
      <c r="C105" s="285" t="str">
        <f>VLOOKUP(D105,Fichas!$A$2:$D$2001,4,FALSE)</f>
        <v>Equipamentos e Material Permanente</v>
      </c>
      <c r="D105" s="26">
        <v>808</v>
      </c>
      <c r="E105" s="286" t="str">
        <f>VLOOKUP(D105,Fichas!$A$2:$E$2001,5,FALSE)</f>
        <v>809</v>
      </c>
      <c r="F105" s="285" t="str">
        <f>VLOOKUP(D105,Fichas!$A$2:$F$2001,6,FALSE)</f>
        <v>Secr. Dir. Humanos</v>
      </c>
      <c r="G105" s="27"/>
      <c r="H105" s="27">
        <v>6750.87</v>
      </c>
    </row>
    <row r="106" spans="1:8" x14ac:dyDescent="0.25">
      <c r="A106" s="283" t="str">
        <f>VLOOKUP(D106,Fichas!$A$2:$B$2001,2,FALSE)</f>
        <v>02.022.06.181.0028.2120</v>
      </c>
      <c r="B106" s="284" t="str">
        <f>VLOOKUP(D106,Fichas!$A$2:$C$2001,3,FALSE)</f>
        <v>3.3.90.39.00.00</v>
      </c>
      <c r="C106" s="285" t="str">
        <f>VLOOKUP(D106,Fichas!$A$2:$D$2001,4,FALSE)</f>
        <v>Outros Serviços de Terceiros - Pessoa Jurídica</v>
      </c>
      <c r="D106" s="26">
        <v>821</v>
      </c>
      <c r="E106" s="286" t="str">
        <f>VLOOKUP(D106,Fichas!$A$2:$E$2001,5,FALSE)</f>
        <v>809</v>
      </c>
      <c r="F106" s="285" t="str">
        <f>VLOOKUP(D106,Fichas!$A$2:$F$2001,6,FALSE)</f>
        <v>Secr. Dir. Humanos</v>
      </c>
      <c r="G106" s="27"/>
      <c r="H106" s="27">
        <v>6528.88</v>
      </c>
    </row>
    <row r="107" spans="1:8" x14ac:dyDescent="0.25">
      <c r="A107" s="283" t="str">
        <f>VLOOKUP(D107,Fichas!$A$2:$B$2001,2,FALSE)</f>
        <v>02.022.06.181.0028.2120</v>
      </c>
      <c r="B107" s="284" t="str">
        <f>VLOOKUP(D107,Fichas!$A$2:$C$2001,3,FALSE)</f>
        <v>4.4.90.51.00.00</v>
      </c>
      <c r="C107" s="285" t="str">
        <f>VLOOKUP(D107,Fichas!$A$2:$D$2001,4,FALSE)</f>
        <v>Obras e Instalações</v>
      </c>
      <c r="D107" s="26">
        <v>823</v>
      </c>
      <c r="E107" s="286" t="str">
        <f>VLOOKUP(D107,Fichas!$A$2:$E$2001,5,FALSE)</f>
        <v>809</v>
      </c>
      <c r="F107" s="285" t="str">
        <f>VLOOKUP(D107,Fichas!$A$2:$F$2001,6,FALSE)</f>
        <v>Secr. Dir. Humanos</v>
      </c>
      <c r="G107" s="27"/>
      <c r="H107" s="27">
        <v>5500</v>
      </c>
    </row>
    <row r="108" spans="1:8" x14ac:dyDescent="0.25">
      <c r="A108" s="283" t="str">
        <f>VLOOKUP(D108,Fichas!$A$2:$B$2001,2,FALSE)</f>
        <v>02.022.06.181.0028.2120</v>
      </c>
      <c r="B108" s="284" t="str">
        <f>VLOOKUP(D108,Fichas!$A$2:$C$2001,3,FALSE)</f>
        <v>4.4.90.52.00.00</v>
      </c>
      <c r="C108" s="285" t="str">
        <f>VLOOKUP(D108,Fichas!$A$2:$D$2001,4,FALSE)</f>
        <v>Equipamentos e Material Permanente</v>
      </c>
      <c r="D108" s="26">
        <v>824</v>
      </c>
      <c r="E108" s="286" t="str">
        <f>VLOOKUP(D108,Fichas!$A$2:$E$2001,5,FALSE)</f>
        <v>809</v>
      </c>
      <c r="F108" s="285" t="str">
        <f>VLOOKUP(D108,Fichas!$A$2:$F$2001,6,FALSE)</f>
        <v>Secr. Dir. Humanos</v>
      </c>
      <c r="G108" s="27"/>
      <c r="H108" s="27">
        <v>5500</v>
      </c>
    </row>
    <row r="109" spans="1:8" x14ac:dyDescent="0.25">
      <c r="A109" s="283" t="str">
        <f>VLOOKUP(D109,Fichas!$A$2:$B$2001,2,FALSE)</f>
        <v>02.022.06.181.0028.3006</v>
      </c>
      <c r="B109" s="284" t="str">
        <f>VLOOKUP(D109,Fichas!$A$2:$C$2001,3,FALSE)</f>
        <v>3.3.90.39.00.00</v>
      </c>
      <c r="C109" s="285" t="str">
        <f>VLOOKUP(D109,Fichas!$A$2:$D$2001,4,FALSE)</f>
        <v>Outros Serviços de Terceiros - Pessoa Jurídica</v>
      </c>
      <c r="D109" s="26">
        <v>826</v>
      </c>
      <c r="E109" s="286" t="str">
        <f>VLOOKUP(D109,Fichas!$A$2:$E$2001,5,FALSE)</f>
        <v>807</v>
      </c>
      <c r="F109" s="285" t="str">
        <f>VLOOKUP(D109,Fichas!$A$2:$F$2001,6,FALSE)</f>
        <v>Secr. Dir. Humanos</v>
      </c>
      <c r="G109" s="27"/>
      <c r="H109" s="27">
        <v>10000</v>
      </c>
    </row>
    <row r="110" spans="1:8" x14ac:dyDescent="0.25">
      <c r="A110" s="283" t="str">
        <f>VLOOKUP(D110,Fichas!$A$2:$B$2001,2,FALSE)</f>
        <v>02.022.06.181.0028.3006</v>
      </c>
      <c r="B110" s="284" t="str">
        <f>VLOOKUP(D110,Fichas!$A$2:$C$2001,3,FALSE)</f>
        <v>4.4.90.51.00.00</v>
      </c>
      <c r="C110" s="285" t="str">
        <f>VLOOKUP(D110,Fichas!$A$2:$D$2001,4,FALSE)</f>
        <v>Obras e Instalações</v>
      </c>
      <c r="D110" s="26">
        <v>827</v>
      </c>
      <c r="E110" s="286" t="str">
        <f>VLOOKUP(D110,Fichas!$A$2:$E$2001,5,FALSE)</f>
        <v>807</v>
      </c>
      <c r="F110" s="285" t="str">
        <f>VLOOKUP(D110,Fichas!$A$2:$F$2001,6,FALSE)</f>
        <v>Secr. Dir. Humanos</v>
      </c>
      <c r="G110" s="27"/>
      <c r="H110" s="27">
        <v>8380.01</v>
      </c>
    </row>
    <row r="111" spans="1:8" x14ac:dyDescent="0.25">
      <c r="A111" s="283" t="str">
        <f>VLOOKUP(D111,Fichas!$A$2:$B$2001,2,FALSE)</f>
        <v>02.022.06.181.0028.3006</v>
      </c>
      <c r="B111" s="284" t="str">
        <f>VLOOKUP(D111,Fichas!$A$2:$C$2001,3,FALSE)</f>
        <v>4.4.90.52.00.00</v>
      </c>
      <c r="C111" s="285" t="str">
        <f>VLOOKUP(D111,Fichas!$A$2:$D$2001,4,FALSE)</f>
        <v>Equipamentos e Material Permanente</v>
      </c>
      <c r="D111" s="26">
        <v>828</v>
      </c>
      <c r="E111" s="286" t="str">
        <f>VLOOKUP(D111,Fichas!$A$2:$E$2001,5,FALSE)</f>
        <v>807</v>
      </c>
      <c r="F111" s="285" t="str">
        <f>VLOOKUP(D111,Fichas!$A$2:$F$2001,6,FALSE)</f>
        <v>Secr. Dir. Humanos</v>
      </c>
      <c r="G111" s="27"/>
      <c r="H111" s="27">
        <v>20000</v>
      </c>
    </row>
    <row r="112" spans="1:8" x14ac:dyDescent="0.25">
      <c r="A112" s="283" t="str">
        <f>VLOOKUP(D112,Fichas!$A$2:$B$2001,2,FALSE)</f>
        <v>05.001.10.122.0029.2121</v>
      </c>
      <c r="B112" s="284" t="str">
        <f>VLOOKUP(D112,Fichas!$A$2:$C$2001,3,FALSE)</f>
        <v>3.3.90.36.00.00</v>
      </c>
      <c r="C112" s="285" t="str">
        <f>VLOOKUP(D112,Fichas!$A$2:$D$2001,4,FALSE)</f>
        <v>Outros Serviços de Terceiros - Pessoa Física</v>
      </c>
      <c r="D112" s="26">
        <v>974</v>
      </c>
      <c r="E112" s="286" t="str">
        <f>VLOOKUP(D112,Fichas!$A$2:$E$2001,5,FALSE)</f>
        <v>300</v>
      </c>
      <c r="F112" s="285" t="str">
        <f>VLOOKUP(D112,Fichas!$A$2:$F$2001,6,FALSE)</f>
        <v>F.M. Saúde</v>
      </c>
      <c r="G112" s="27"/>
      <c r="H112" s="27">
        <v>200000</v>
      </c>
    </row>
    <row r="113" spans="1:8" x14ac:dyDescent="0.25">
      <c r="A113" s="283" t="str">
        <f>VLOOKUP(D113,Fichas!$A$2:$B$2001,2,FALSE)</f>
        <v>05.001.10.301.0031.3013</v>
      </c>
      <c r="B113" s="284" t="str">
        <f>VLOOKUP(D113,Fichas!$A$2:$C$2001,3,FALSE)</f>
        <v>4.4.90.52.00.00</v>
      </c>
      <c r="C113" s="285" t="str">
        <f>VLOOKUP(D113,Fichas!$A$2:$D$2001,4,FALSE)</f>
        <v>Equipamentos e Material Permanente</v>
      </c>
      <c r="D113" s="26">
        <v>1044</v>
      </c>
      <c r="E113" s="286" t="str">
        <f>VLOOKUP(D113,Fichas!$A$2:$E$2001,5,FALSE)</f>
        <v>807</v>
      </c>
      <c r="F113" s="285" t="str">
        <f>VLOOKUP(D113,Fichas!$A$2:$F$2001,6,FALSE)</f>
        <v>F.M. Saúde</v>
      </c>
      <c r="G113" s="27"/>
      <c r="H113" s="27">
        <v>42793.34</v>
      </c>
    </row>
    <row r="114" spans="1:8" x14ac:dyDescent="0.25">
      <c r="A114" s="283" t="str">
        <f>VLOOKUP(D114,Fichas!$A$2:$B$2001,2,FALSE)</f>
        <v>05.001.10.301.0031.3029</v>
      </c>
      <c r="B114" s="284" t="str">
        <f>VLOOKUP(D114,Fichas!$A$2:$C$2001,3,FALSE)</f>
        <v>3.3.90.30.00.00</v>
      </c>
      <c r="C114" s="285" t="str">
        <f>VLOOKUP(D114,Fichas!$A$2:$D$2001,4,FALSE)</f>
        <v>Material de Consumo</v>
      </c>
      <c r="D114" s="26">
        <v>1060</v>
      </c>
      <c r="E114" s="286" t="str">
        <f>VLOOKUP(D114,Fichas!$A$2:$E$2001,5,FALSE)</f>
        <v>807</v>
      </c>
      <c r="F114" s="285" t="str">
        <f>VLOOKUP(D114,Fichas!$A$2:$F$2001,6,FALSE)</f>
        <v>F.M. Saúde</v>
      </c>
      <c r="G114" s="27"/>
      <c r="H114" s="27">
        <v>300000</v>
      </c>
    </row>
    <row r="115" spans="1:8" x14ac:dyDescent="0.25">
      <c r="A115" s="283" t="str">
        <f>VLOOKUP(D115,Fichas!$A$2:$B$2001,2,FALSE)</f>
        <v>05.001.10.301.0031.3029</v>
      </c>
      <c r="B115" s="284" t="str">
        <f>VLOOKUP(D115,Fichas!$A$2:$C$2001,3,FALSE)</f>
        <v>3.3.90.39.00.00</v>
      </c>
      <c r="C115" s="285" t="str">
        <f>VLOOKUP(D115,Fichas!$A$2:$D$2001,4,FALSE)</f>
        <v>Outros Serviços de Terceiros - Pessoa Jurídica</v>
      </c>
      <c r="D115" s="26">
        <v>1061</v>
      </c>
      <c r="E115" s="286" t="str">
        <f>VLOOKUP(D115,Fichas!$A$2:$E$2001,5,FALSE)</f>
        <v>807</v>
      </c>
      <c r="F115" s="285" t="str">
        <f>VLOOKUP(D115,Fichas!$A$2:$F$2001,6,FALSE)</f>
        <v>F.M. Saúde</v>
      </c>
      <c r="G115" s="27"/>
      <c r="H115" s="27">
        <v>193520.04</v>
      </c>
    </row>
    <row r="116" spans="1:8" x14ac:dyDescent="0.25">
      <c r="A116" s="283" t="str">
        <f>VLOOKUP(D116,Fichas!$A$2:$B$2001,2,FALSE)</f>
        <v>05.001.10.301.0031.3029</v>
      </c>
      <c r="B116" s="284" t="str">
        <f>VLOOKUP(D116,Fichas!$A$2:$C$2001,3,FALSE)</f>
        <v>4.4.90.51.00.00</v>
      </c>
      <c r="C116" s="285" t="str">
        <f>VLOOKUP(D116,Fichas!$A$2:$D$2001,4,FALSE)</f>
        <v>Obras e Instalações</v>
      </c>
      <c r="D116" s="26">
        <v>1062</v>
      </c>
      <c r="E116" s="286" t="str">
        <f>VLOOKUP(D116,Fichas!$A$2:$E$2001,5,FALSE)</f>
        <v>807</v>
      </c>
      <c r="F116" s="285" t="str">
        <f>VLOOKUP(D116,Fichas!$A$2:$F$2001,6,FALSE)</f>
        <v>F.M. Saúde</v>
      </c>
      <c r="G116" s="27"/>
      <c r="H116" s="27">
        <v>400000</v>
      </c>
    </row>
    <row r="117" spans="1:8" x14ac:dyDescent="0.25">
      <c r="A117" s="283" t="str">
        <f>VLOOKUP(D117,Fichas!$A$2:$B$2001,2,FALSE)</f>
        <v>05.001.10.301.0031.3029</v>
      </c>
      <c r="B117" s="284" t="str">
        <f>VLOOKUP(D117,Fichas!$A$2:$C$2001,3,FALSE)</f>
        <v>4.4.90.52.00.00</v>
      </c>
      <c r="C117" s="285" t="str">
        <f>VLOOKUP(D117,Fichas!$A$2:$D$2001,4,FALSE)</f>
        <v>Equipamentos e Material Permanente</v>
      </c>
      <c r="D117" s="26">
        <v>1063</v>
      </c>
      <c r="E117" s="286" t="str">
        <f>VLOOKUP(D117,Fichas!$A$2:$E$2001,5,FALSE)</f>
        <v>807</v>
      </c>
      <c r="F117" s="285" t="str">
        <f>VLOOKUP(D117,Fichas!$A$2:$F$2001,6,FALSE)</f>
        <v>F.M. Saúde</v>
      </c>
      <c r="G117" s="27"/>
      <c r="H117" s="27">
        <v>300000</v>
      </c>
    </row>
    <row r="118" spans="1:8" x14ac:dyDescent="0.25">
      <c r="A118" s="283" t="str">
        <f>VLOOKUP(D118,Fichas!$A$2:$B$2001,2,FALSE)</f>
        <v>05.001.10.302.0032.2143</v>
      </c>
      <c r="B118" s="284" t="str">
        <f>VLOOKUP(D118,Fichas!$A$2:$C$2001,3,FALSE)</f>
        <v>3.1.90.04.00.00</v>
      </c>
      <c r="C118" s="285" t="str">
        <f>VLOOKUP(D118,Fichas!$A$2:$D$2001,4,FALSE)</f>
        <v>Contratação por Tempo Determinado</v>
      </c>
      <c r="D118" s="26">
        <v>1075</v>
      </c>
      <c r="E118" s="286" t="str">
        <f>VLOOKUP(D118,Fichas!$A$2:$E$2001,5,FALSE)</f>
        <v>3</v>
      </c>
      <c r="F118" s="285" t="str">
        <f>VLOOKUP(D118,Fichas!$A$2:$F$2001,6,FALSE)</f>
        <v>F.M. Saúde</v>
      </c>
      <c r="G118" s="27"/>
      <c r="H118" s="27">
        <v>1750000</v>
      </c>
    </row>
    <row r="119" spans="1:8" x14ac:dyDescent="0.25">
      <c r="A119" s="283" t="str">
        <f>VLOOKUP(D119,Fichas!$A$2:$B$2001,2,FALSE)</f>
        <v>05.001.10.302.0032.2143</v>
      </c>
      <c r="B119" s="284" t="str">
        <f>VLOOKUP(D119,Fichas!$A$2:$C$2001,3,FALSE)</f>
        <v>3.1.90.04.00.00</v>
      </c>
      <c r="C119" s="285" t="str">
        <f>VLOOKUP(D119,Fichas!$A$2:$D$2001,4,FALSE)</f>
        <v>Contratação por Tempo Determinado</v>
      </c>
      <c r="D119" s="26">
        <v>1074</v>
      </c>
      <c r="E119" s="286" t="str">
        <f>VLOOKUP(D119,Fichas!$A$2:$E$2001,5,FALSE)</f>
        <v>300</v>
      </c>
      <c r="F119" s="285" t="str">
        <f>VLOOKUP(D119,Fichas!$A$2:$F$2001,6,FALSE)</f>
        <v>F.M. Saúde</v>
      </c>
      <c r="G119" s="27"/>
      <c r="H119" s="27">
        <v>2292000</v>
      </c>
    </row>
    <row r="120" spans="1:8" ht="22.5" x14ac:dyDescent="0.25">
      <c r="A120" s="283" t="str">
        <f>VLOOKUP(D120,Fichas!$A$2:$B$2001,2,FALSE)</f>
        <v>05.001.10.302.0032.2143</v>
      </c>
      <c r="B120" s="284" t="str">
        <f>VLOOKUP(D120,Fichas!$A$2:$C$2001,3,FALSE)</f>
        <v>3.3.90.32.00.00</v>
      </c>
      <c r="C120" s="285" t="str">
        <f>VLOOKUP(D120,Fichas!$A$2:$D$2001,4,FALSE)</f>
        <v>Material, Bem ou Serviço para Distribuição Gratuita</v>
      </c>
      <c r="D120" s="26">
        <v>1081</v>
      </c>
      <c r="E120" s="286" t="str">
        <f>VLOOKUP(D120,Fichas!$A$2:$E$2001,5,FALSE)</f>
        <v>300</v>
      </c>
      <c r="F120" s="285" t="str">
        <f>VLOOKUP(D120,Fichas!$A$2:$F$2001,6,FALSE)</f>
        <v>F.M. Saúde</v>
      </c>
      <c r="G120" s="27"/>
      <c r="H120" s="27">
        <v>1480371.85</v>
      </c>
    </row>
    <row r="121" spans="1:8" x14ac:dyDescent="0.25">
      <c r="A121" s="283" t="str">
        <f>VLOOKUP(D121,Fichas!$A$2:$B$2001,2,FALSE)</f>
        <v>05.001.10.302.0032.2143</v>
      </c>
      <c r="B121" s="284" t="str">
        <f>VLOOKUP(D121,Fichas!$A$2:$C$2001,3,FALSE)</f>
        <v>3.3.90.39.00.00</v>
      </c>
      <c r="C121" s="285" t="str">
        <f>VLOOKUP(D121,Fichas!$A$2:$D$2001,4,FALSE)</f>
        <v>Outros Serviços de Terceiros - Pessoa Jurídica</v>
      </c>
      <c r="D121" s="26">
        <v>1083</v>
      </c>
      <c r="E121" s="286" t="str">
        <f>VLOOKUP(D121,Fichas!$A$2:$E$2001,5,FALSE)</f>
        <v>300</v>
      </c>
      <c r="F121" s="285" t="str">
        <f>VLOOKUP(D121,Fichas!$A$2:$F$2001,6,FALSE)</f>
        <v>F.M. Saúde</v>
      </c>
      <c r="G121" s="27"/>
      <c r="H121" s="27">
        <v>1000000</v>
      </c>
    </row>
    <row r="122" spans="1:8" x14ac:dyDescent="0.25">
      <c r="A122" s="283" t="str">
        <f>VLOOKUP(D122,Fichas!$A$2:$B$2001,2,FALSE)</f>
        <v>05.001.10.302.0032.2145</v>
      </c>
      <c r="B122" s="284" t="str">
        <f>VLOOKUP(D122,Fichas!$A$2:$C$2001,3,FALSE)</f>
        <v>3.3.90.30.00.00</v>
      </c>
      <c r="C122" s="285" t="str">
        <f>VLOOKUP(D122,Fichas!$A$2:$D$2001,4,FALSE)</f>
        <v>Material de Consumo</v>
      </c>
      <c r="D122" s="26">
        <v>1093</v>
      </c>
      <c r="E122" s="286" t="str">
        <f>VLOOKUP(D122,Fichas!$A$2:$E$2001,5,FALSE)</f>
        <v>300</v>
      </c>
      <c r="F122" s="285" t="str">
        <f>VLOOKUP(D122,Fichas!$A$2:$F$2001,6,FALSE)</f>
        <v>F.M. Saúde</v>
      </c>
      <c r="G122" s="27"/>
      <c r="H122" s="27">
        <v>700000</v>
      </c>
    </row>
    <row r="123" spans="1:8" x14ac:dyDescent="0.25">
      <c r="A123" s="283" t="str">
        <f>VLOOKUP(D123,Fichas!$A$2:$B$2001,2,FALSE)</f>
        <v>05.001.10.302.0032.2149</v>
      </c>
      <c r="B123" s="284" t="str">
        <f>VLOOKUP(D123,Fichas!$A$2:$C$2001,3,FALSE)</f>
        <v>3.1.90.04.00.00</v>
      </c>
      <c r="C123" s="285" t="str">
        <f>VLOOKUP(D123,Fichas!$A$2:$D$2001,4,FALSE)</f>
        <v>Contratação por Tempo Determinado</v>
      </c>
      <c r="D123" s="26">
        <v>1105</v>
      </c>
      <c r="E123" s="286" t="str">
        <f>VLOOKUP(D123,Fichas!$A$2:$E$2001,5,FALSE)</f>
        <v>300</v>
      </c>
      <c r="F123" s="285" t="str">
        <f>VLOOKUP(D123,Fichas!$A$2:$F$2001,6,FALSE)</f>
        <v>F.M. Saúde</v>
      </c>
      <c r="G123" s="27"/>
      <c r="H123" s="27">
        <v>661338.68000000005</v>
      </c>
    </row>
    <row r="124" spans="1:8" ht="22.5" x14ac:dyDescent="0.25">
      <c r="A124" s="283" t="str">
        <f>VLOOKUP(D124,Fichas!$A$2:$B$2001,2,FALSE)</f>
        <v>05.001.10.302.0032.2151</v>
      </c>
      <c r="B124" s="284" t="str">
        <f>VLOOKUP(D124,Fichas!$A$2:$C$2001,3,FALSE)</f>
        <v>3.3.90.32.00.00</v>
      </c>
      <c r="C124" s="285" t="str">
        <f>VLOOKUP(D124,Fichas!$A$2:$D$2001,4,FALSE)</f>
        <v>Material, Bem ou Serviço para Distribuição Gratuita</v>
      </c>
      <c r="D124" s="26">
        <v>1110</v>
      </c>
      <c r="E124" s="286" t="str">
        <f>VLOOKUP(D124,Fichas!$A$2:$E$2001,5,FALSE)</f>
        <v>300</v>
      </c>
      <c r="F124" s="285" t="str">
        <f>VLOOKUP(D124,Fichas!$A$2:$F$2001,6,FALSE)</f>
        <v>F.M. Saúde</v>
      </c>
      <c r="G124" s="27"/>
      <c r="H124" s="27">
        <v>4000000</v>
      </c>
    </row>
    <row r="125" spans="1:8" x14ac:dyDescent="0.25">
      <c r="A125" s="283" t="str">
        <f>VLOOKUP(D125,Fichas!$A$2:$B$2001,2,FALSE)</f>
        <v>05.001.10.302.0032.3001</v>
      </c>
      <c r="B125" s="284" t="str">
        <f>VLOOKUP(D125,Fichas!$A$2:$C$2001,3,FALSE)</f>
        <v>3.3.90.30.00.00</v>
      </c>
      <c r="C125" s="285" t="str">
        <f>VLOOKUP(D125,Fichas!$A$2:$D$2001,4,FALSE)</f>
        <v>Material de Consumo</v>
      </c>
      <c r="D125" s="26">
        <v>1114</v>
      </c>
      <c r="E125" s="286" t="str">
        <f>VLOOKUP(D125,Fichas!$A$2:$E$2001,5,FALSE)</f>
        <v>807</v>
      </c>
      <c r="F125" s="285" t="str">
        <f>VLOOKUP(D125,Fichas!$A$2:$F$2001,6,FALSE)</f>
        <v>F.M. Saúde</v>
      </c>
      <c r="G125" s="27"/>
      <c r="H125" s="27">
        <v>400000</v>
      </c>
    </row>
    <row r="126" spans="1:8" x14ac:dyDescent="0.25">
      <c r="A126" s="283" t="str">
        <f>VLOOKUP(D126,Fichas!$A$2:$B$2001,2,FALSE)</f>
        <v>05.001.10.302.0032.3001</v>
      </c>
      <c r="B126" s="284" t="str">
        <f>VLOOKUP(D126,Fichas!$A$2:$C$2001,3,FALSE)</f>
        <v>3.3.90.39.00.00</v>
      </c>
      <c r="C126" s="285" t="str">
        <f>VLOOKUP(D126,Fichas!$A$2:$D$2001,4,FALSE)</f>
        <v>Outros Serviços de Terceiros - Pessoa Jurídica</v>
      </c>
      <c r="D126" s="26">
        <v>1115</v>
      </c>
      <c r="E126" s="286" t="str">
        <f>VLOOKUP(D126,Fichas!$A$2:$E$2001,5,FALSE)</f>
        <v>807</v>
      </c>
      <c r="F126" s="285" t="str">
        <f>VLOOKUP(D126,Fichas!$A$2:$F$2001,6,FALSE)</f>
        <v>F.M. Saúde</v>
      </c>
      <c r="G126" s="27"/>
      <c r="H126" s="27">
        <v>500000</v>
      </c>
    </row>
    <row r="127" spans="1:8" x14ac:dyDescent="0.25">
      <c r="A127" s="283" t="str">
        <f>VLOOKUP(D127,Fichas!$A$2:$B$2001,2,FALSE)</f>
        <v>05.001.10.302.0032.3001</v>
      </c>
      <c r="B127" s="284" t="str">
        <f>VLOOKUP(D127,Fichas!$A$2:$C$2001,3,FALSE)</f>
        <v>4.4.90.51.00.00</v>
      </c>
      <c r="C127" s="285" t="str">
        <f>VLOOKUP(D127,Fichas!$A$2:$D$2001,4,FALSE)</f>
        <v>Obras e Instalações</v>
      </c>
      <c r="D127" s="26">
        <v>1116</v>
      </c>
      <c r="E127" s="286" t="str">
        <f>VLOOKUP(D127,Fichas!$A$2:$E$2001,5,FALSE)</f>
        <v>807</v>
      </c>
      <c r="F127" s="285" t="str">
        <f>VLOOKUP(D127,Fichas!$A$2:$F$2001,6,FALSE)</f>
        <v>F.M. Saúde</v>
      </c>
      <c r="G127" s="27"/>
      <c r="H127" s="27">
        <v>1432180.11</v>
      </c>
    </row>
    <row r="128" spans="1:8" x14ac:dyDescent="0.25">
      <c r="A128" s="283" t="str">
        <f>VLOOKUP(D128,Fichas!$A$2:$B$2001,2,FALSE)</f>
        <v>05.001.10.302.0032.3001</v>
      </c>
      <c r="B128" s="284" t="str">
        <f>VLOOKUP(D128,Fichas!$A$2:$C$2001,3,FALSE)</f>
        <v>4.4.90.52.00.00</v>
      </c>
      <c r="C128" s="285" t="str">
        <f>VLOOKUP(D128,Fichas!$A$2:$D$2001,4,FALSE)</f>
        <v>Equipamentos e Material Permanente</v>
      </c>
      <c r="D128" s="26">
        <v>1117</v>
      </c>
      <c r="E128" s="286" t="str">
        <f>VLOOKUP(D128,Fichas!$A$2:$E$2001,5,FALSE)</f>
        <v>807</v>
      </c>
      <c r="F128" s="285" t="str">
        <f>VLOOKUP(D128,Fichas!$A$2:$F$2001,6,FALSE)</f>
        <v>F.M. Saúde</v>
      </c>
      <c r="G128" s="27"/>
      <c r="H128" s="27">
        <v>500000</v>
      </c>
    </row>
    <row r="129" spans="1:10" x14ac:dyDescent="0.25">
      <c r="A129" s="283" t="str">
        <f>VLOOKUP(D129,Fichas!$A$2:$B$2001,2,FALSE)</f>
        <v>05.001.10.305.0033.2156</v>
      </c>
      <c r="B129" s="284" t="str">
        <f>VLOOKUP(D129,Fichas!$A$2:$C$2001,3,FALSE)</f>
        <v>3.1.90.04.00.00</v>
      </c>
      <c r="C129" s="285" t="str">
        <f>VLOOKUP(D129,Fichas!$A$2:$D$2001,4,FALSE)</f>
        <v>Contratação por Tempo Determinado</v>
      </c>
      <c r="D129" s="26">
        <v>1151</v>
      </c>
      <c r="E129" s="286" t="str">
        <f>VLOOKUP(D129,Fichas!$A$2:$E$2001,5,FALSE)</f>
        <v>300</v>
      </c>
      <c r="F129" s="285" t="str">
        <f>VLOOKUP(D129,Fichas!$A$2:$F$2001,6,FALSE)</f>
        <v>F.M. Saúde</v>
      </c>
      <c r="G129" s="27"/>
      <c r="H129" s="27">
        <v>1000000</v>
      </c>
    </row>
    <row r="130" spans="1:10" x14ac:dyDescent="0.25">
      <c r="A130" s="283" t="str">
        <f>VLOOKUP(D130,Fichas!$A$2:$B$2001,2,FALSE)</f>
        <v>05.001.10.305.0033.2156</v>
      </c>
      <c r="B130" s="284" t="str">
        <f>VLOOKUP(D130,Fichas!$A$2:$C$2001,3,FALSE)</f>
        <v>3.1.90.11.00.00</v>
      </c>
      <c r="C130" s="285" t="str">
        <f>VLOOKUP(D130,Fichas!$A$2:$D$2001,4,FALSE)</f>
        <v>Vencimentos e Vantagens Fixas - Pessoal Civil</v>
      </c>
      <c r="D130" s="26">
        <v>1152</v>
      </c>
      <c r="E130" s="286" t="str">
        <f>VLOOKUP(D130,Fichas!$A$2:$E$2001,5,FALSE)</f>
        <v>300</v>
      </c>
      <c r="F130" s="285" t="str">
        <f>VLOOKUP(D130,Fichas!$A$2:$F$2001,6,FALSE)</f>
        <v>F.M. Saúde</v>
      </c>
      <c r="G130" s="27"/>
      <c r="H130" s="27">
        <v>500000</v>
      </c>
    </row>
    <row r="131" spans="1:10" x14ac:dyDescent="0.25">
      <c r="A131" s="283" t="str">
        <f>VLOOKUP(D131,Fichas!$A$2:$B$2001,2,FALSE)</f>
        <v>03.001.08.244.0045.2223</v>
      </c>
      <c r="B131" s="284" t="str">
        <f>VLOOKUP(D131,Fichas!$A$2:$C$2001,3,FALSE)</f>
        <v>4.4.90.52.00.00</v>
      </c>
      <c r="C131" s="285" t="str">
        <f>VLOOKUP(D131,Fichas!$A$2:$D$2001,4,FALSE)</f>
        <v>Equipamentos e Material Permanente</v>
      </c>
      <c r="D131" s="26">
        <v>1470</v>
      </c>
      <c r="E131" s="286" t="str">
        <f>VLOOKUP(D131,Fichas!$A$2:$E$2001,5,FALSE)</f>
        <v>3937</v>
      </c>
      <c r="F131" s="285" t="str">
        <f>VLOOKUP(D131,Fichas!$A$2:$F$2001,6,FALSE)</f>
        <v>F. M. Assist. Social</v>
      </c>
      <c r="G131" s="27"/>
      <c r="H131" s="27">
        <v>14298.24</v>
      </c>
    </row>
    <row r="132" spans="1:10" x14ac:dyDescent="0.25">
      <c r="A132" s="283" t="str">
        <f>VLOOKUP(D132,Fichas!$A$2:$B$2001,2,FALSE)</f>
        <v>11.001.18.541.0027.2113</v>
      </c>
      <c r="B132" s="284" t="str">
        <f>VLOOKUP(D132,Fichas!$A$2:$C$2001,3,FALSE)</f>
        <v>4.4.90.51.00.00</v>
      </c>
      <c r="C132" s="285" t="str">
        <f>VLOOKUP(D132,Fichas!$A$2:$D$2001,4,FALSE)</f>
        <v>Obras e Instalações</v>
      </c>
      <c r="D132" s="26">
        <v>1277</v>
      </c>
      <c r="E132" s="286" t="str">
        <f>VLOOKUP(D132,Fichas!$A$2:$E$2001,5,FALSE)</f>
        <v>947</v>
      </c>
      <c r="F132" s="285" t="str">
        <f>VLOOKUP(D132,Fichas!$A$2:$F$2001,6,FALSE)</f>
        <v>F.M. M. Ambiente</v>
      </c>
      <c r="G132" s="27"/>
      <c r="H132" s="27">
        <v>61477.78</v>
      </c>
    </row>
    <row r="133" spans="1:10" s="490" customFormat="1" x14ac:dyDescent="0.25">
      <c r="A133" s="485" t="str">
        <f>VLOOKUP(D133,Fichas!$A$2:$B$2001,2,FALSE)</f>
        <v>23.001.15.452.0043.2211</v>
      </c>
      <c r="B133" s="486" t="str">
        <f>VLOOKUP(D133,Fichas!$A$2:$C$2001,3,FALSE)</f>
        <v>3.3.90.39.00.00</v>
      </c>
      <c r="C133" s="487" t="str">
        <f>VLOOKUP(D133,Fichas!$A$2:$D$2001,4,FALSE)</f>
        <v>Outros Serviços de Terceiros - Pessoa Jurídica</v>
      </c>
      <c r="D133" s="488">
        <v>1387</v>
      </c>
      <c r="E133" s="488" t="str">
        <f>VLOOKUP(D133,Fichas!$A$2:$E$2001,5,FALSE)</f>
        <v>806</v>
      </c>
      <c r="F133" s="487" t="str">
        <f>VLOOKUP(D133,Fichas!$A$2:$F$2001,6,FALSE)</f>
        <v>COMSERCAF</v>
      </c>
      <c r="G133" s="489"/>
      <c r="H133" s="489">
        <v>300000</v>
      </c>
      <c r="J133" s="491"/>
    </row>
    <row r="134" spans="1:10" s="490" customFormat="1" x14ac:dyDescent="0.25">
      <c r="A134" s="485" t="str">
        <f>VLOOKUP(D134,Fichas!$A$2:$B$2001,2,FALSE)</f>
        <v>23.001.15.452.0043.2211</v>
      </c>
      <c r="B134" s="486" t="str">
        <f>VLOOKUP(D134,Fichas!$A$2:$C$2001,3,FALSE)</f>
        <v>4.4.90.51.00.00</v>
      </c>
      <c r="C134" s="487" t="str">
        <f>VLOOKUP(D134,Fichas!$A$2:$D$2001,4,FALSE)</f>
        <v>Obras e Instalações</v>
      </c>
      <c r="D134" s="488">
        <v>1389</v>
      </c>
      <c r="E134" s="488" t="str">
        <f>VLOOKUP(D134,Fichas!$A$2:$E$2001,5,FALSE)</f>
        <v>806</v>
      </c>
      <c r="F134" s="487" t="str">
        <f>VLOOKUP(D134,Fichas!$A$2:$F$2001,6,FALSE)</f>
        <v>COMSERCAF</v>
      </c>
      <c r="G134" s="489"/>
      <c r="H134" s="489">
        <v>200000</v>
      </c>
      <c r="J134" s="491"/>
    </row>
    <row r="135" spans="1:10" s="490" customFormat="1" x14ac:dyDescent="0.25">
      <c r="A135" s="485" t="str">
        <f>VLOOKUP(D135,Fichas!$A$2:$B$2001,2,FALSE)</f>
        <v>23.001.18.452.0044.2213</v>
      </c>
      <c r="B135" s="486" t="str">
        <f>VLOOKUP(D135,Fichas!$A$2:$C$2001,3,FALSE)</f>
        <v>3.3.90.30.00.00</v>
      </c>
      <c r="C135" s="487" t="str">
        <f>VLOOKUP(D135,Fichas!$A$2:$D$2001,4,FALSE)</f>
        <v>Material de Consumo</v>
      </c>
      <c r="D135" s="488">
        <v>1394</v>
      </c>
      <c r="E135" s="488" t="str">
        <f>VLOOKUP(D135,Fichas!$A$2:$E$2001,5,FALSE)</f>
        <v>807</v>
      </c>
      <c r="F135" s="487" t="str">
        <f>VLOOKUP(D135,Fichas!$A$2:$F$2001,6,FALSE)</f>
        <v>COMSERCAF</v>
      </c>
      <c r="G135" s="489"/>
      <c r="H135" s="489">
        <v>50000</v>
      </c>
      <c r="J135" s="491"/>
    </row>
    <row r="136" spans="1:10" s="490" customFormat="1" x14ac:dyDescent="0.25">
      <c r="A136" s="485" t="str">
        <f>VLOOKUP(D136,Fichas!$A$2:$B$2001,2,FALSE)</f>
        <v>23.001.18.452.0044.2213</v>
      </c>
      <c r="B136" s="486" t="str">
        <f>VLOOKUP(D136,Fichas!$A$2:$C$2001,3,FALSE)</f>
        <v>3.3.90.36.00.00</v>
      </c>
      <c r="C136" s="487" t="str">
        <f>VLOOKUP(D136,Fichas!$A$2:$D$2001,4,FALSE)</f>
        <v>Outros Serviços de Terceiros - Pessoa Física</v>
      </c>
      <c r="D136" s="488">
        <v>1395</v>
      </c>
      <c r="E136" s="488" t="str">
        <f>VLOOKUP(D136,Fichas!$A$2:$E$2001,5,FALSE)</f>
        <v>807</v>
      </c>
      <c r="F136" s="487" t="str">
        <f>VLOOKUP(D136,Fichas!$A$2:$F$2001,6,FALSE)</f>
        <v>COMSERCAF</v>
      </c>
      <c r="G136" s="489"/>
      <c r="H136" s="489">
        <v>187500</v>
      </c>
      <c r="J136" s="491"/>
    </row>
    <row r="137" spans="1:10" s="490" customFormat="1" x14ac:dyDescent="0.25">
      <c r="A137" s="485" t="str">
        <f>VLOOKUP(D137,Fichas!$A$2:$B$2001,2,FALSE)</f>
        <v>23.001.18.452.0044.2213</v>
      </c>
      <c r="B137" s="486" t="str">
        <f>VLOOKUP(D137,Fichas!$A$2:$C$2001,3,FALSE)</f>
        <v>3.3.90.39.00.00</v>
      </c>
      <c r="C137" s="487" t="str">
        <f>VLOOKUP(D137,Fichas!$A$2:$D$2001,4,FALSE)</f>
        <v>Outros Serviços de Terceiros - Pessoa Jurídica</v>
      </c>
      <c r="D137" s="488">
        <v>1396</v>
      </c>
      <c r="E137" s="488" t="str">
        <f>VLOOKUP(D137,Fichas!$A$2:$E$2001,5,FALSE)</f>
        <v>807</v>
      </c>
      <c r="F137" s="487" t="str">
        <f>VLOOKUP(D137,Fichas!$A$2:$F$2001,6,FALSE)</f>
        <v>COMSERCAF</v>
      </c>
      <c r="G137" s="489"/>
      <c r="H137" s="489">
        <v>450000</v>
      </c>
      <c r="J137" s="491"/>
    </row>
    <row r="138" spans="1:10" s="490" customFormat="1" x14ac:dyDescent="0.25">
      <c r="A138" s="485" t="str">
        <f>VLOOKUP(D138,Fichas!$A$2:$B$2001,2,FALSE)</f>
        <v>23.001.18.452.0044.2213</v>
      </c>
      <c r="B138" s="486" t="str">
        <f>VLOOKUP(D138,Fichas!$A$2:$C$2001,3,FALSE)</f>
        <v>4.4.90.52.00.00</v>
      </c>
      <c r="C138" s="487" t="str">
        <f>VLOOKUP(D138,Fichas!$A$2:$D$2001,4,FALSE)</f>
        <v>Equipamentos e Material Permanente</v>
      </c>
      <c r="D138" s="488">
        <v>1397</v>
      </c>
      <c r="E138" s="488" t="str">
        <f>VLOOKUP(D138,Fichas!$A$2:$E$2001,5,FALSE)</f>
        <v>807</v>
      </c>
      <c r="F138" s="487" t="str">
        <f>VLOOKUP(D138,Fichas!$A$2:$F$2001,6,FALSE)</f>
        <v>COMSERCAF</v>
      </c>
      <c r="G138" s="489"/>
      <c r="H138" s="489">
        <v>650000</v>
      </c>
      <c r="J138" s="491"/>
    </row>
    <row r="139" spans="1:10" x14ac:dyDescent="0.25">
      <c r="A139" s="283" t="str">
        <f>VLOOKUP(D139,Fichas!$A$2:$B$2001,2,FALSE)</f>
        <v>26.001.03.091.0005.2014</v>
      </c>
      <c r="B139" s="284" t="str">
        <f>VLOOKUP(D139,Fichas!$A$2:$C$2001,3,FALSE)</f>
        <v>4.6.90.91.00.00</v>
      </c>
      <c r="C139" s="285" t="str">
        <f>VLOOKUP(D139,Fichas!$A$2:$D$2001,4,FALSE)</f>
        <v>Sentenças Judiciais</v>
      </c>
      <c r="D139" s="26">
        <v>1413</v>
      </c>
      <c r="E139" s="286" t="str">
        <f>VLOOKUP(D139,Fichas!$A$2:$E$2001,5,FALSE)</f>
        <v>806</v>
      </c>
      <c r="F139" s="285" t="str">
        <f>VLOOKUP(D139,Fichas!$A$2:$F$2001,6,FALSE)</f>
        <v>F.M. Liquidação</v>
      </c>
      <c r="G139" s="27"/>
      <c r="H139" s="27">
        <v>13000000</v>
      </c>
    </row>
    <row r="140" spans="1:10" ht="12.75" x14ac:dyDescent="0.25">
      <c r="A140" s="503" t="s">
        <v>142</v>
      </c>
      <c r="B140" s="504"/>
      <c r="C140" s="504"/>
      <c r="D140" s="504"/>
      <c r="E140" s="504"/>
      <c r="F140" s="505"/>
      <c r="G140" s="22">
        <f>SUM(G5:G139)</f>
        <v>38826236.379999995</v>
      </c>
      <c r="H140" s="22">
        <f>SUM(H5:H139)</f>
        <v>38826236.379999995</v>
      </c>
    </row>
    <row r="142" spans="1:10" x14ac:dyDescent="0.25">
      <c r="F142" s="39" t="s">
        <v>789</v>
      </c>
      <c r="G142" s="28" t="s">
        <v>790</v>
      </c>
    </row>
    <row r="143" spans="1:10" x14ac:dyDescent="0.25">
      <c r="A143" s="39" t="s">
        <v>160</v>
      </c>
      <c r="B143" s="409" t="s">
        <v>689</v>
      </c>
      <c r="C143" s="519" t="str">
        <f>VLOOKUP(B143,Dados!$A$2:$B$2004,2,FALSE)</f>
        <v>Ordinário</v>
      </c>
      <c r="D143" s="519"/>
      <c r="E143" s="519"/>
      <c r="F143" s="28">
        <f>G5+G6+G7+G8+G9+G10+G11+G12+G14+G15+G16+G19+G20+G21+G22+G23+G24+G34+G35+G49+G50+G51+G53+G54</f>
        <v>2737780.5300000003</v>
      </c>
      <c r="G143" s="28">
        <f>H90+H91+H92+H93+H103</f>
        <v>376070</v>
      </c>
      <c r="H143" s="123">
        <f t="shared" ref="H143:H172" si="0">F143-G143</f>
        <v>2361710.5300000003</v>
      </c>
    </row>
    <row r="144" spans="1:10" x14ac:dyDescent="0.25">
      <c r="A144" s="37"/>
      <c r="B144" s="409" t="s">
        <v>708</v>
      </c>
      <c r="C144" s="519" t="str">
        <f>VLOOKUP(B144,Dados!$A$2:$B$2004,2,FALSE)</f>
        <v>Bloco Custeio SUS</v>
      </c>
      <c r="D144" s="519"/>
      <c r="E144" s="519"/>
      <c r="F144" s="28">
        <f>G62+G66</f>
        <v>1750000</v>
      </c>
      <c r="G144" s="28">
        <f>H118</f>
        <v>1750000</v>
      </c>
      <c r="H144" s="123">
        <f t="shared" si="0"/>
        <v>0</v>
      </c>
    </row>
    <row r="145" spans="1:8" x14ac:dyDescent="0.25">
      <c r="A145" s="37"/>
      <c r="B145" s="409" t="s">
        <v>224</v>
      </c>
      <c r="C145" s="519" t="str">
        <f>VLOOKUP(B145,Dados!$A$2:$B$2004,2,FALSE)</f>
        <v>Ordinário - Educação</v>
      </c>
      <c r="D145" s="519"/>
      <c r="E145" s="519"/>
      <c r="F145" s="28">
        <f>G25+G26+G27+G28+G32+G33+G36+G47</f>
        <v>2234072.88</v>
      </c>
      <c r="G145" s="28">
        <f>H79+H81+H80+H82+H83+H84+H94+H95+H96+H101</f>
        <v>2234072.88</v>
      </c>
      <c r="H145" s="123">
        <f t="shared" si="0"/>
        <v>0</v>
      </c>
    </row>
    <row r="146" spans="1:8" x14ac:dyDescent="0.25">
      <c r="A146" s="37"/>
      <c r="B146" s="409" t="s">
        <v>704</v>
      </c>
      <c r="C146" s="519" t="str">
        <f>VLOOKUP(B146,Dados!$A$2:$B$2004,2,FALSE)</f>
        <v>Ordinário - Saúde</v>
      </c>
      <c r="D146" s="519"/>
      <c r="E146" s="519"/>
      <c r="F146" s="28">
        <f>G60+G61+G63+G64+G67</f>
        <v>9472000</v>
      </c>
      <c r="G146" s="28">
        <f>H112+H119+H120+H121+H122+H123+H124+H129+H130</f>
        <v>11833710.529999999</v>
      </c>
      <c r="H146" s="123">
        <f t="shared" si="0"/>
        <v>-2361710.5299999993</v>
      </c>
    </row>
    <row r="147" spans="1:8" x14ac:dyDescent="0.25">
      <c r="A147" s="37"/>
      <c r="B147" s="409" t="s">
        <v>240</v>
      </c>
      <c r="C147" s="519" t="str">
        <f>VLOOKUP(B147,Dados!$A$2:$B$2004,2,FALSE)</f>
        <v>FUNDEB - 30%</v>
      </c>
      <c r="D147" s="519"/>
      <c r="E147" s="519"/>
      <c r="F147" s="28">
        <f>G30+G31+G41+G42+G43+G44</f>
        <v>550060</v>
      </c>
      <c r="G147" s="28">
        <f>H78+H89+H88+H99+H100</f>
        <v>550060</v>
      </c>
      <c r="H147" s="123">
        <f t="shared" si="0"/>
        <v>0</v>
      </c>
    </row>
    <row r="148" spans="1:8" x14ac:dyDescent="0.25">
      <c r="A148" s="37"/>
      <c r="B148" s="409" t="s">
        <v>242</v>
      </c>
      <c r="C148" s="519" t="str">
        <f>VLOOKUP(B148,Dados!$A$2:$B$2004,2,FALSE)</f>
        <v>FUNDEB - 70%</v>
      </c>
      <c r="D148" s="519"/>
      <c r="E148" s="519"/>
      <c r="F148" s="28">
        <f>G29+G37+G38+G39+G40+G45+G46</f>
        <v>1529400</v>
      </c>
      <c r="G148" s="28">
        <f>H85+H86+H87+H97+H98</f>
        <v>1529400</v>
      </c>
      <c r="H148" s="123">
        <f t="shared" si="0"/>
        <v>0</v>
      </c>
    </row>
    <row r="149" spans="1:8" x14ac:dyDescent="0.25">
      <c r="A149" s="37"/>
      <c r="B149" s="409" t="s">
        <v>252</v>
      </c>
      <c r="C149" s="519" t="str">
        <f>VLOOKUP(B149,Dados!$A$2:$B$2004,2,FALSE)</f>
        <v>Comp. Financ. dos Royalties Pela Produção</v>
      </c>
      <c r="D149" s="519"/>
      <c r="E149" s="519"/>
      <c r="F149" s="28">
        <f>G13+G17+G18+G48+G58+G70+G71+G72+G73</f>
        <v>14950278.710000001</v>
      </c>
      <c r="G149" s="28">
        <f>H74+H75+H76+H77+H133+H134+H139</f>
        <v>14950278.710000001</v>
      </c>
      <c r="H149" s="123">
        <f t="shared" si="0"/>
        <v>0</v>
      </c>
    </row>
    <row r="150" spans="1:8" x14ac:dyDescent="0.25">
      <c r="A150" s="37"/>
      <c r="B150" s="409" t="s">
        <v>253</v>
      </c>
      <c r="C150" s="519" t="str">
        <f>VLOOKUP(B150,Dados!$A$2:$B$2004,2,FALSE)</f>
        <v>Royalties Pelo Excedente da Produção</v>
      </c>
      <c r="D150" s="519"/>
      <c r="E150" s="519"/>
      <c r="F150" s="28">
        <f>G57+G59+G65+G69</f>
        <v>5494588.4900000002</v>
      </c>
      <c r="G150" s="28">
        <f>H102+H109+H110+H111+H113+H114+H115+H116+H117+H125+H126+H127+H128+H135+H136+H137+H138</f>
        <v>5494588.4900000002</v>
      </c>
      <c r="H150" s="123">
        <f t="shared" si="0"/>
        <v>0</v>
      </c>
    </row>
    <row r="151" spans="1:8" x14ac:dyDescent="0.25">
      <c r="A151" s="37"/>
      <c r="B151" s="409" t="s">
        <v>255</v>
      </c>
      <c r="C151" s="519" t="str">
        <f>VLOOKUP(B151,Dados!$A$2:$B$2004,2,FALSE)</f>
        <v>Fundo Especial do Petróleo</v>
      </c>
      <c r="D151" s="519"/>
      <c r="E151" s="519"/>
      <c r="F151" s="28">
        <f>G55+G56</f>
        <v>24279.75</v>
      </c>
      <c r="G151" s="28">
        <f>H105+H106+H107+H108</f>
        <v>24279.75</v>
      </c>
      <c r="H151" s="123">
        <f t="shared" si="0"/>
        <v>0</v>
      </c>
    </row>
    <row r="152" spans="1:8" x14ac:dyDescent="0.25">
      <c r="A152" s="37"/>
      <c r="B152" s="409" t="s">
        <v>690</v>
      </c>
      <c r="C152" s="519" t="str">
        <f>VLOOKUP(B152,Dados!$A$2:$B$2004,2,FALSE)</f>
        <v>ICMS Verde</v>
      </c>
      <c r="D152" s="519"/>
      <c r="E152" s="519"/>
      <c r="F152" s="28">
        <f>G52</f>
        <v>69477.78</v>
      </c>
      <c r="G152" s="28">
        <f>H104+H132</f>
        <v>69477.78</v>
      </c>
      <c r="H152" s="123">
        <f t="shared" si="0"/>
        <v>0</v>
      </c>
    </row>
    <row r="153" spans="1:8" x14ac:dyDescent="0.25">
      <c r="A153" s="37"/>
      <c r="B153" s="409" t="s">
        <v>799</v>
      </c>
      <c r="C153" s="519" t="str">
        <f>VLOOKUP(B153,Dados!$A$2:$B$2004,2,FALSE)</f>
        <v>Superávit - Bl. MAC FNAS</v>
      </c>
      <c r="D153" s="519"/>
      <c r="E153" s="519"/>
      <c r="F153" s="28">
        <f>G68</f>
        <v>14298.24</v>
      </c>
      <c r="G153" s="28">
        <f>H131</f>
        <v>14298.24</v>
      </c>
      <c r="H153" s="123">
        <f t="shared" si="0"/>
        <v>0</v>
      </c>
    </row>
    <row r="154" spans="1:8" x14ac:dyDescent="0.25">
      <c r="B154" s="409"/>
      <c r="C154" s="519" t="e">
        <f>VLOOKUP(B154,Dados!$A$2:$B$2004,2,FALSE)</f>
        <v>#N/A</v>
      </c>
      <c r="D154" s="519"/>
      <c r="E154" s="519"/>
      <c r="F154" s="43"/>
      <c r="G154" s="43"/>
      <c r="H154" s="123">
        <f t="shared" si="0"/>
        <v>0</v>
      </c>
    </row>
    <row r="155" spans="1:8" x14ac:dyDescent="0.25">
      <c r="B155" s="409"/>
      <c r="C155" s="519" t="e">
        <f>VLOOKUP(B155,Dados!$A$2:$B$2004,2,FALSE)</f>
        <v>#N/A</v>
      </c>
      <c r="D155" s="519"/>
      <c r="E155" s="519"/>
      <c r="F155" s="28"/>
      <c r="H155" s="123">
        <f t="shared" si="0"/>
        <v>0</v>
      </c>
    </row>
    <row r="156" spans="1:8" x14ac:dyDescent="0.25">
      <c r="B156" s="409"/>
      <c r="C156" s="519" t="e">
        <f>VLOOKUP(B156,Dados!$A$2:$B$2004,2,FALSE)</f>
        <v>#N/A</v>
      </c>
      <c r="D156" s="519"/>
      <c r="E156" s="519"/>
      <c r="F156" s="43"/>
      <c r="G156" s="43"/>
      <c r="H156" s="123">
        <f t="shared" si="0"/>
        <v>0</v>
      </c>
    </row>
    <row r="157" spans="1:8" x14ac:dyDescent="0.25">
      <c r="B157" s="409"/>
      <c r="C157" s="519" t="e">
        <f>VLOOKUP(B157,Dados!$A$2:$B$2004,2,FALSE)</f>
        <v>#N/A</v>
      </c>
      <c r="D157" s="519"/>
      <c r="E157" s="519"/>
      <c r="F157" s="28"/>
      <c r="H157" s="123">
        <f t="shared" si="0"/>
        <v>0</v>
      </c>
    </row>
    <row r="158" spans="1:8" x14ac:dyDescent="0.25">
      <c r="B158" s="409"/>
      <c r="C158" s="519" t="e">
        <f>VLOOKUP(B158,Dados!$A$2:$B$2004,2,FALSE)</f>
        <v>#N/A</v>
      </c>
      <c r="D158" s="519"/>
      <c r="E158" s="519"/>
      <c r="F158" s="28"/>
      <c r="H158" s="123">
        <f t="shared" si="0"/>
        <v>0</v>
      </c>
    </row>
    <row r="159" spans="1:8" x14ac:dyDescent="0.25">
      <c r="B159" s="409"/>
      <c r="C159" s="519" t="e">
        <f>VLOOKUP(B159,Dados!$A$2:$B$2004,2,FALSE)</f>
        <v>#N/A</v>
      </c>
      <c r="D159" s="519"/>
      <c r="E159" s="519"/>
      <c r="F159" s="28"/>
      <c r="H159" s="123">
        <f t="shared" si="0"/>
        <v>0</v>
      </c>
    </row>
    <row r="160" spans="1:8" x14ac:dyDescent="0.25">
      <c r="B160" s="409"/>
      <c r="C160" s="519" t="e">
        <f>VLOOKUP(B160,Dados!$A$2:$B$2004,2,FALSE)</f>
        <v>#N/A</v>
      </c>
      <c r="D160" s="519"/>
      <c r="E160" s="519"/>
      <c r="F160" s="28"/>
      <c r="H160" s="123">
        <f t="shared" si="0"/>
        <v>0</v>
      </c>
    </row>
    <row r="161" spans="2:8" x14ac:dyDescent="0.25">
      <c r="B161" s="409"/>
      <c r="C161" s="519" t="e">
        <f>VLOOKUP(B161,Dados!$A$2:$B$2004,2,FALSE)</f>
        <v>#N/A</v>
      </c>
      <c r="D161" s="519"/>
      <c r="E161" s="519"/>
      <c r="F161" s="43"/>
      <c r="G161" s="43"/>
      <c r="H161" s="123">
        <f t="shared" si="0"/>
        <v>0</v>
      </c>
    </row>
    <row r="162" spans="2:8" x14ac:dyDescent="0.25">
      <c r="B162" s="409"/>
      <c r="C162" s="519" t="e">
        <f>VLOOKUP(B162,Dados!$A$2:$B$2004,2,FALSE)</f>
        <v>#N/A</v>
      </c>
      <c r="D162" s="519"/>
      <c r="E162" s="519"/>
      <c r="F162" s="43"/>
      <c r="G162" s="43"/>
      <c r="H162" s="123">
        <f t="shared" si="0"/>
        <v>0</v>
      </c>
    </row>
    <row r="163" spans="2:8" x14ac:dyDescent="0.25">
      <c r="B163" s="409"/>
      <c r="C163" s="519" t="e">
        <f>VLOOKUP(B163,Dados!$A$2:$B$2004,2,FALSE)</f>
        <v>#N/A</v>
      </c>
      <c r="D163" s="519"/>
      <c r="E163" s="519"/>
      <c r="F163" s="43"/>
      <c r="G163" s="43"/>
      <c r="H163" s="123">
        <f t="shared" si="0"/>
        <v>0</v>
      </c>
    </row>
    <row r="164" spans="2:8" x14ac:dyDescent="0.25">
      <c r="B164" s="409"/>
      <c r="C164" s="519" t="e">
        <f>VLOOKUP(B164,Dados!$A$2:$B$2004,2,FALSE)</f>
        <v>#N/A</v>
      </c>
      <c r="D164" s="519"/>
      <c r="E164" s="519"/>
      <c r="F164" s="43"/>
      <c r="G164" s="43"/>
      <c r="H164" s="123">
        <f t="shared" si="0"/>
        <v>0</v>
      </c>
    </row>
    <row r="165" spans="2:8" x14ac:dyDescent="0.25">
      <c r="B165" s="409"/>
      <c r="C165" s="519" t="e">
        <f>VLOOKUP(B165,Dados!$A$2:$B$2004,2,FALSE)</f>
        <v>#N/A</v>
      </c>
      <c r="D165" s="519"/>
      <c r="E165" s="519"/>
      <c r="F165" s="43"/>
      <c r="G165" s="43"/>
      <c r="H165" s="123">
        <f t="shared" si="0"/>
        <v>0</v>
      </c>
    </row>
    <row r="166" spans="2:8" x14ac:dyDescent="0.25">
      <c r="B166" s="409"/>
      <c r="C166" s="519" t="e">
        <f>VLOOKUP(B166,Dados!$A$2:$B$2004,2,FALSE)</f>
        <v>#N/A</v>
      </c>
      <c r="D166" s="519"/>
      <c r="E166" s="519"/>
      <c r="F166" s="43"/>
      <c r="G166" s="43"/>
      <c r="H166" s="123">
        <f t="shared" si="0"/>
        <v>0</v>
      </c>
    </row>
    <row r="167" spans="2:8" x14ac:dyDescent="0.25">
      <c r="B167" s="409"/>
      <c r="C167" s="519" t="e">
        <f>VLOOKUP(B167,Dados!$A$2:$B$2004,2,FALSE)</f>
        <v>#N/A</v>
      </c>
      <c r="D167" s="519"/>
      <c r="E167" s="519"/>
      <c r="F167" s="43"/>
      <c r="G167" s="43"/>
      <c r="H167" s="123">
        <f t="shared" si="0"/>
        <v>0</v>
      </c>
    </row>
    <row r="168" spans="2:8" x14ac:dyDescent="0.25">
      <c r="B168" s="409"/>
      <c r="C168" s="519" t="e">
        <f>VLOOKUP(B168,Dados!$A$2:$B$2004,2,FALSE)</f>
        <v>#N/A</v>
      </c>
      <c r="D168" s="519"/>
      <c r="E168" s="519"/>
      <c r="F168" s="43"/>
      <c r="G168" s="43"/>
      <c r="H168" s="123">
        <f t="shared" si="0"/>
        <v>0</v>
      </c>
    </row>
    <row r="169" spans="2:8" x14ac:dyDescent="0.25">
      <c r="B169" s="409"/>
      <c r="C169" s="519" t="e">
        <f>VLOOKUP(B169,Dados!$A$2:$B$2004,2,FALSE)</f>
        <v>#N/A</v>
      </c>
      <c r="D169" s="519"/>
      <c r="E169" s="519"/>
      <c r="F169" s="43"/>
      <c r="G169" s="43"/>
      <c r="H169" s="123">
        <f t="shared" si="0"/>
        <v>0</v>
      </c>
    </row>
    <row r="170" spans="2:8" x14ac:dyDescent="0.25">
      <c r="B170" s="409"/>
      <c r="C170" s="519" t="e">
        <f>VLOOKUP(B170,Dados!$A$2:$B$2004,2,FALSE)</f>
        <v>#N/A</v>
      </c>
      <c r="D170" s="519"/>
      <c r="E170" s="519"/>
      <c r="F170" s="43"/>
      <c r="G170" s="43"/>
      <c r="H170" s="123">
        <f t="shared" si="0"/>
        <v>0</v>
      </c>
    </row>
    <row r="171" spans="2:8" x14ac:dyDescent="0.25">
      <c r="B171" s="409"/>
      <c r="C171" s="519" t="e">
        <f>VLOOKUP(B171,Dados!$A$2:$B$2004,2,FALSE)</f>
        <v>#N/A</v>
      </c>
      <c r="D171" s="519"/>
      <c r="E171" s="519"/>
      <c r="F171" s="43"/>
      <c r="G171" s="43"/>
      <c r="H171" s="123">
        <f t="shared" si="0"/>
        <v>0</v>
      </c>
    </row>
    <row r="172" spans="2:8" x14ac:dyDescent="0.25">
      <c r="B172" s="409"/>
      <c r="C172" s="519" t="e">
        <f>VLOOKUP(B172,Dados!$A$2:$B$2004,2,FALSE)</f>
        <v>#N/A</v>
      </c>
      <c r="D172" s="519"/>
      <c r="E172" s="519"/>
      <c r="F172" s="43"/>
      <c r="G172" s="43"/>
      <c r="H172" s="123">
        <f t="shared" si="0"/>
        <v>0</v>
      </c>
    </row>
    <row r="173" spans="2:8" x14ac:dyDescent="0.25">
      <c r="C173" s="448"/>
      <c r="D173" s="448"/>
      <c r="E173" s="448"/>
      <c r="F173" s="43"/>
      <c r="G173" s="43"/>
      <c r="H173" s="123"/>
    </row>
    <row r="174" spans="2:8" x14ac:dyDescent="0.25">
      <c r="C174" s="508" t="s">
        <v>742</v>
      </c>
      <c r="D174" s="508"/>
      <c r="E174" s="508"/>
      <c r="F174" s="28">
        <f>SUM(F143:F172)</f>
        <v>38826236.380000003</v>
      </c>
      <c r="G174" s="28">
        <f>SUM(G143:G172)</f>
        <v>38826236.380000003</v>
      </c>
      <c r="H174" s="124"/>
    </row>
    <row r="175" spans="2:8" x14ac:dyDescent="0.25">
      <c r="C175" s="518" t="s">
        <v>743</v>
      </c>
      <c r="D175" s="518"/>
      <c r="E175" s="518"/>
      <c r="F175" s="28">
        <f>F174-G140</f>
        <v>0</v>
      </c>
      <c r="G175" s="28">
        <f>G174-H140</f>
        <v>0</v>
      </c>
    </row>
    <row r="176" spans="2:8" x14ac:dyDescent="0.25">
      <c r="H176" s="28" t="s">
        <v>166</v>
      </c>
    </row>
  </sheetData>
  <autoFilter ref="A4:J140" xr:uid="{00000000-0009-0000-0000-000008000000}"/>
  <mergeCells count="35">
    <mergeCell ref="C170:E170"/>
    <mergeCell ref="C171:E171"/>
    <mergeCell ref="C172:E172"/>
    <mergeCell ref="C174:E174"/>
    <mergeCell ref="C175:E175"/>
    <mergeCell ref="C169:E169"/>
    <mergeCell ref="C158:E158"/>
    <mergeCell ref="C159:E159"/>
    <mergeCell ref="C160:E160"/>
    <mergeCell ref="C161:E161"/>
    <mergeCell ref="C162:E162"/>
    <mergeCell ref="C163:E163"/>
    <mergeCell ref="C164:E164"/>
    <mergeCell ref="C165:E165"/>
    <mergeCell ref="C166:E166"/>
    <mergeCell ref="C167:E167"/>
    <mergeCell ref="C168:E168"/>
    <mergeCell ref="C157:E157"/>
    <mergeCell ref="C146:E146"/>
    <mergeCell ref="C147:E147"/>
    <mergeCell ref="C148:E148"/>
    <mergeCell ref="C149:E149"/>
    <mergeCell ref="C150:E150"/>
    <mergeCell ref="C151:E151"/>
    <mergeCell ref="C152:E152"/>
    <mergeCell ref="C153:E153"/>
    <mergeCell ref="C154:E154"/>
    <mergeCell ref="C155:E155"/>
    <mergeCell ref="C156:E156"/>
    <mergeCell ref="C145:E145"/>
    <mergeCell ref="A1:G1"/>
    <mergeCell ref="A3:F3"/>
    <mergeCell ref="A140:F140"/>
    <mergeCell ref="C143:E143"/>
    <mergeCell ref="C144:E144"/>
  </mergeCells>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J97"/>
  <sheetViews>
    <sheetView topLeftCell="A7" workbookViewId="0">
      <selection activeCell="I30" sqref="I30"/>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987</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470" t="s">
        <v>138</v>
      </c>
      <c r="H3" s="339"/>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str">
        <f>VLOOKUP(D5,Fichas!$A$2:$B$2001,2,FALSE)</f>
        <v>02.001.03.091.0002.2006</v>
      </c>
      <c r="B5" s="284" t="str">
        <f>VLOOKUP(D5,Fichas!$A$2:$C$2001,3,FALSE)</f>
        <v>3.3.90.39.00.00</v>
      </c>
      <c r="C5" s="285" t="str">
        <f>VLOOKUP(D5,Fichas!$A$2:$D$2001,4,FALSE)</f>
        <v>Outros Serviços de Terceiros - Pessoa Jurídica</v>
      </c>
      <c r="D5" s="286">
        <v>21</v>
      </c>
      <c r="E5" s="286" t="str">
        <f>VLOOKUP(D5,Fichas!$A$2:$E$2001,5,FALSE)</f>
        <v>806</v>
      </c>
      <c r="F5" s="285" t="str">
        <f>VLOOKUP(D5,Fichas!$A$2:$F$2001,6,FALSE)</f>
        <v>Gabinete do Prefeito</v>
      </c>
      <c r="G5" s="25">
        <v>12000</v>
      </c>
      <c r="H5" s="25"/>
    </row>
    <row r="6" spans="1:10" x14ac:dyDescent="0.25">
      <c r="A6" s="283" t="str">
        <f>VLOOKUP(D6,Fichas!$A$2:$B$2001,2,FALSE)</f>
        <v>02.001.04.122.0002.2003</v>
      </c>
      <c r="B6" s="284" t="str">
        <f>VLOOKUP(D6,Fichas!$A$2:$C$2001,3,FALSE)</f>
        <v>3.1.90.92.00.00</v>
      </c>
      <c r="C6" s="285" t="str">
        <f>VLOOKUP(D6,Fichas!$A$2:$D$2001,4,FALSE)</f>
        <v>Despesas de Exercícios Anteriores</v>
      </c>
      <c r="D6" s="286">
        <v>25</v>
      </c>
      <c r="E6" s="286" t="str">
        <f>VLOOKUP(D6,Fichas!$A$2:$E$2001,5,FALSE)</f>
        <v>0</v>
      </c>
      <c r="F6" s="285" t="str">
        <f>VLOOKUP(D6,Fichas!$A$2:$F$2001,6,FALSE)</f>
        <v>Gabinete do Prefeito</v>
      </c>
      <c r="G6" s="25">
        <v>3242.96</v>
      </c>
      <c r="H6" s="25"/>
    </row>
    <row r="7" spans="1:10" x14ac:dyDescent="0.25">
      <c r="A7" s="283" t="str">
        <f>VLOOKUP(D7,Fichas!$A$2:$B$2001,2,FALSE)</f>
        <v>02.001.04.122.0002.2004.0001</v>
      </c>
      <c r="B7" s="284" t="str">
        <f>VLOOKUP(D7,Fichas!$A$2:$C$2001,3,FALSE)</f>
        <v>3.3.90.36.00.00</v>
      </c>
      <c r="C7" s="285" t="str">
        <f>VLOOKUP(D7,Fichas!$A$2:$D$2001,4,FALSE)</f>
        <v>Outros Serviços de Terceiros - Pessoa Física</v>
      </c>
      <c r="D7" s="286">
        <v>31</v>
      </c>
      <c r="E7" s="286" t="str">
        <f>VLOOKUP(D7,Fichas!$A$2:$E$2001,5,FALSE)</f>
        <v>806</v>
      </c>
      <c r="F7" s="285" t="str">
        <f>VLOOKUP(D7,Fichas!$A$2:$F$2001,6,FALSE)</f>
        <v>Gabinete do Prefeito</v>
      </c>
      <c r="G7" s="25">
        <v>2000</v>
      </c>
      <c r="H7" s="25"/>
    </row>
    <row r="8" spans="1:10" x14ac:dyDescent="0.25">
      <c r="A8" s="283" t="str">
        <f>VLOOKUP(D8,Fichas!$A$2:$B$2001,2,FALSE)</f>
        <v>02.002.04.124.0002.2004.0001</v>
      </c>
      <c r="B8" s="284" t="str">
        <f>VLOOKUP(D8,Fichas!$A$2:$C$2001,3,FALSE)</f>
        <v>3.3.90.39.00.00</v>
      </c>
      <c r="C8" s="285" t="str">
        <f>VLOOKUP(D8,Fichas!$A$2:$D$2001,4,FALSE)</f>
        <v>Outros Serviços de Terceiros - Pessoa Jurídica</v>
      </c>
      <c r="D8" s="286">
        <v>55</v>
      </c>
      <c r="E8" s="286" t="str">
        <f>VLOOKUP(D8,Fichas!$A$2:$E$2001,5,FALSE)</f>
        <v>806</v>
      </c>
      <c r="F8" s="285" t="str">
        <f>VLOOKUP(D8,Fichas!$A$2:$F$2001,6,FALSE)</f>
        <v>Controladoria</v>
      </c>
      <c r="G8" s="25">
        <v>8800</v>
      </c>
      <c r="H8" s="25"/>
    </row>
    <row r="9" spans="1:10" x14ac:dyDescent="0.25">
      <c r="A9" s="283" t="str">
        <f>VLOOKUP(D9,Fichas!$A$2:$B$2001,2,FALSE)</f>
        <v>02.003.03.091.0005.2013</v>
      </c>
      <c r="B9" s="284" t="str">
        <f>VLOOKUP(D9,Fichas!$A$2:$C$2001,3,FALSE)</f>
        <v>3.1.90.91.00.00</v>
      </c>
      <c r="C9" s="285" t="str">
        <f>VLOOKUP(D9,Fichas!$A$2:$D$2001,4,FALSE)</f>
        <v>Sentenças Judiciais</v>
      </c>
      <c r="D9" s="286">
        <v>71</v>
      </c>
      <c r="E9" s="286" t="str">
        <f>VLOOKUP(D9,Fichas!$A$2:$E$2001,5,FALSE)</f>
        <v>0</v>
      </c>
      <c r="F9" s="285" t="str">
        <f>VLOOKUP(D9,Fichas!$A$2:$F$2001,6,FALSE)</f>
        <v>Procuradoria</v>
      </c>
      <c r="G9" s="25">
        <v>350000</v>
      </c>
      <c r="H9" s="25"/>
      <c r="I9" s="21">
        <v>6</v>
      </c>
      <c r="J9" s="39" t="str">
        <f>VLOOKUP(I9,Excessões!$A$1:$B$50,2,FALSE)</f>
        <v>Art. 5º, Inc II - Despesas de Sentenças Judiciais</v>
      </c>
    </row>
    <row r="10" spans="1:10" x14ac:dyDescent="0.25">
      <c r="A10" s="283" t="str">
        <f>VLOOKUP(D10,Fichas!$A$2:$B$2001,2,FALSE)</f>
        <v>02.003.03.091.0005.2013</v>
      </c>
      <c r="B10" s="284" t="str">
        <f>VLOOKUP(D10,Fichas!$A$2:$C$2001,3,FALSE)</f>
        <v>3.3.90.91.00.00</v>
      </c>
      <c r="C10" s="285" t="str">
        <f>VLOOKUP(D10,Fichas!$A$2:$D$2001,4,FALSE)</f>
        <v>Sentenças Judiciais</v>
      </c>
      <c r="D10" s="286">
        <v>72</v>
      </c>
      <c r="E10" s="286" t="str">
        <f>VLOOKUP(D10,Fichas!$A$2:$E$2001,5,FALSE)</f>
        <v>0</v>
      </c>
      <c r="F10" s="285" t="str">
        <f>VLOOKUP(D10,Fichas!$A$2:$F$2001,6,FALSE)</f>
        <v>Procuradoria</v>
      </c>
      <c r="G10" s="25">
        <v>200000</v>
      </c>
      <c r="H10" s="25"/>
      <c r="I10" s="21">
        <v>6</v>
      </c>
      <c r="J10" s="39" t="str">
        <f>VLOOKUP(I10,Excessões!$A$1:$B$50,2,FALSE)</f>
        <v>Art. 5º, Inc II - Despesas de Sentenças Judiciais</v>
      </c>
    </row>
    <row r="11" spans="1:10" x14ac:dyDescent="0.25">
      <c r="A11" s="283" t="str">
        <f>VLOOKUP(D11,Fichas!$A$2:$B$2001,2,FALSE)</f>
        <v>02.003.03.091.0005.2013</v>
      </c>
      <c r="B11" s="284" t="str">
        <f>VLOOKUP(D11,Fichas!$A$2:$C$2001,3,FALSE)</f>
        <v>3.3.90.91.00.00</v>
      </c>
      <c r="C11" s="285" t="str">
        <f>VLOOKUP(D11,Fichas!$A$2:$D$2001,4,FALSE)</f>
        <v>Sentenças Judiciais</v>
      </c>
      <c r="D11" s="286">
        <v>1761</v>
      </c>
      <c r="E11" s="286" t="str">
        <f>VLOOKUP(D11,Fichas!$A$2:$E$2001,5,FALSE)</f>
        <v>807</v>
      </c>
      <c r="F11" s="285" t="str">
        <f>VLOOKUP(D11,Fichas!$A$2:$F$2001,6,FALSE)</f>
        <v>Procuradoria</v>
      </c>
      <c r="G11" s="25">
        <v>4725</v>
      </c>
      <c r="H11" s="25"/>
      <c r="I11" s="21">
        <v>6</v>
      </c>
      <c r="J11" s="39" t="str">
        <f>VLOOKUP(I11,Excessões!$A$1:$B$50,2,FALSE)</f>
        <v>Art. 5º, Inc II - Despesas de Sentenças Judiciais</v>
      </c>
    </row>
    <row r="12" spans="1:10" x14ac:dyDescent="0.25">
      <c r="A12" s="283" t="str">
        <f>VLOOKUP(D12,Fichas!$A$2:$B$2001,2,FALSE)</f>
        <v>02.003.03.091.0005.2013</v>
      </c>
      <c r="B12" s="284" t="str">
        <f>VLOOKUP(D12,Fichas!$A$2:$C$2001,3,FALSE)</f>
        <v>3.3.90.91.00.00</v>
      </c>
      <c r="C12" s="285" t="str">
        <f>VLOOKUP(D12,Fichas!$A$2:$D$2001,4,FALSE)</f>
        <v>Sentenças Judiciais</v>
      </c>
      <c r="D12" s="286">
        <v>1718</v>
      </c>
      <c r="E12" s="286" t="str">
        <f>VLOOKUP(D12,Fichas!$A$2:$E$2001,5,FALSE)</f>
        <v>808</v>
      </c>
      <c r="F12" s="285" t="str">
        <f>VLOOKUP(D12,Fichas!$A$2:$F$2001,6,FALSE)</f>
        <v>Procuradoria</v>
      </c>
      <c r="G12" s="25">
        <v>157678.63</v>
      </c>
      <c r="H12" s="25"/>
      <c r="I12" s="21">
        <v>6</v>
      </c>
      <c r="J12" s="39" t="str">
        <f>VLOOKUP(I12,Excessões!$A$1:$B$50,2,FALSE)</f>
        <v>Art. 5º, Inc II - Despesas de Sentenças Judiciais</v>
      </c>
    </row>
    <row r="13" spans="1:10" x14ac:dyDescent="0.25">
      <c r="A13" s="283" t="str">
        <f>VLOOKUP(D13,Fichas!$A$2:$B$2001,2,FALSE)</f>
        <v>02.003.03.122.0002.2004.0001</v>
      </c>
      <c r="B13" s="284" t="str">
        <f>VLOOKUP(D13,Fichas!$A$2:$C$2001,3,FALSE)</f>
        <v>3.3.90.39.00.00</v>
      </c>
      <c r="C13" s="285" t="str">
        <f>VLOOKUP(D13,Fichas!$A$2:$D$2001,4,FALSE)</f>
        <v>Outros Serviços de Terceiros - Pessoa Jurídica</v>
      </c>
      <c r="D13" s="286">
        <v>79</v>
      </c>
      <c r="E13" s="286" t="str">
        <f>VLOOKUP(D13,Fichas!$A$2:$E$2001,5,FALSE)</f>
        <v>806</v>
      </c>
      <c r="F13" s="285" t="str">
        <f>VLOOKUP(D13,Fichas!$A$2:$F$2001,6,FALSE)</f>
        <v>Procuradoria</v>
      </c>
      <c r="G13" s="25">
        <v>97398.48</v>
      </c>
      <c r="H13" s="25"/>
    </row>
    <row r="14" spans="1:10" x14ac:dyDescent="0.25">
      <c r="A14" s="283" t="str">
        <f>VLOOKUP(D14,Fichas!$A$2:$B$2001,2,FALSE)</f>
        <v>02.003.03.122.0002.2004.0001</v>
      </c>
      <c r="B14" s="284" t="str">
        <f>VLOOKUP(D14,Fichas!$A$2:$C$2001,3,FALSE)</f>
        <v>3.3.90.92.00.00</v>
      </c>
      <c r="C14" s="285" t="str">
        <f>VLOOKUP(D14,Fichas!$A$2:$D$2001,4,FALSE)</f>
        <v>Despesas de Exercícios Anteriores</v>
      </c>
      <c r="D14" s="286">
        <v>80</v>
      </c>
      <c r="E14" s="286" t="str">
        <f>VLOOKUP(D14,Fichas!$A$2:$E$2001,5,FALSE)</f>
        <v>0</v>
      </c>
      <c r="F14" s="285" t="str">
        <f>VLOOKUP(D14,Fichas!$A$2:$F$2001,6,FALSE)</f>
        <v>Procuradoria</v>
      </c>
      <c r="G14" s="25">
        <v>50398.52</v>
      </c>
      <c r="H14" s="25"/>
    </row>
    <row r="15" spans="1:10" x14ac:dyDescent="0.25">
      <c r="A15" s="283" t="str">
        <f>VLOOKUP(D15,Fichas!$A$2:$B$2001,2,FALSE)</f>
        <v>02.004.04.122.0002.2003</v>
      </c>
      <c r="B15" s="284" t="str">
        <f>VLOOKUP(D15,Fichas!$A$2:$C$2001,3,FALSE)</f>
        <v>3.1.90.94.00.00</v>
      </c>
      <c r="C15" s="285" t="str">
        <f>VLOOKUP(D15,Fichas!$A$2:$D$2001,4,FALSE)</f>
        <v>Indenizações e Restituições Trabalhistas</v>
      </c>
      <c r="D15" s="286">
        <v>89</v>
      </c>
      <c r="E15" s="286" t="str">
        <f>VLOOKUP(D15,Fichas!$A$2:$E$2001,5,FALSE)</f>
        <v>0</v>
      </c>
      <c r="F15" s="285" t="str">
        <f>VLOOKUP(D15,Fichas!$A$2:$F$2001,6,FALSE)</f>
        <v>Secr. Administração</v>
      </c>
      <c r="G15" s="25">
        <v>1036.6099999999999</v>
      </c>
      <c r="H15" s="25"/>
    </row>
    <row r="16" spans="1:10" x14ac:dyDescent="0.25">
      <c r="A16" s="283" t="str">
        <f>VLOOKUP(D16,Fichas!$A$2:$B$2001,2,FALSE)</f>
        <v>02.004.04.122.0002.2004.0001</v>
      </c>
      <c r="B16" s="284" t="str">
        <f>VLOOKUP(D16,Fichas!$A$2:$C$2001,3,FALSE)</f>
        <v>3.3.90.30.00.00</v>
      </c>
      <c r="C16" s="285" t="str">
        <f>VLOOKUP(D16,Fichas!$A$2:$D$2001,4,FALSE)</f>
        <v>Material de Consumo</v>
      </c>
      <c r="D16" s="286">
        <v>96</v>
      </c>
      <c r="E16" s="286" t="str">
        <f>VLOOKUP(D16,Fichas!$A$2:$E$2001,5,FALSE)</f>
        <v>806</v>
      </c>
      <c r="F16" s="285" t="str">
        <f>VLOOKUP(D16,Fichas!$A$2:$F$2001,6,FALSE)</f>
        <v>Secr. Administração</v>
      </c>
      <c r="G16" s="25">
        <v>3768</v>
      </c>
      <c r="H16" s="25"/>
    </row>
    <row r="17" spans="1:10" x14ac:dyDescent="0.25">
      <c r="A17" s="283" t="str">
        <f>VLOOKUP(D17,Fichas!$A$2:$B$2001,2,FALSE)</f>
        <v>02.005.04.122.0002.2003</v>
      </c>
      <c r="B17" s="284" t="str">
        <f>VLOOKUP(D17,Fichas!$A$2:$C$2001,3,FALSE)</f>
        <v>3.1.90.92.00.00</v>
      </c>
      <c r="C17" s="285" t="str">
        <f>VLOOKUP(D17,Fichas!$A$2:$D$2001,4,FALSE)</f>
        <v>Despesas de Exercícios Anteriores</v>
      </c>
      <c r="D17" s="286">
        <v>111</v>
      </c>
      <c r="E17" s="286" t="str">
        <f>VLOOKUP(D17,Fichas!$A$2:$E$2001,5,FALSE)</f>
        <v>0</v>
      </c>
      <c r="F17" s="285" t="str">
        <f>VLOOKUP(D17,Fichas!$A$2:$F$2001,6,FALSE)</f>
        <v>Secr. Governo</v>
      </c>
      <c r="G17" s="25">
        <v>5450.4</v>
      </c>
      <c r="H17" s="25"/>
    </row>
    <row r="18" spans="1:10" x14ac:dyDescent="0.25">
      <c r="A18" s="283" t="str">
        <f>VLOOKUP(D18,Fichas!$A$2:$B$2001,2,FALSE)</f>
        <v>02.005.04.122.0002.2004.0001</v>
      </c>
      <c r="B18" s="284" t="str">
        <f>VLOOKUP(D18,Fichas!$A$2:$C$2001,3,FALSE)</f>
        <v>3.3.90.39.00.00</v>
      </c>
      <c r="C18" s="285" t="str">
        <f>VLOOKUP(D18,Fichas!$A$2:$D$2001,4,FALSE)</f>
        <v>Outros Serviços de Terceiros - Pessoa Jurídica</v>
      </c>
      <c r="D18" s="286">
        <v>117</v>
      </c>
      <c r="E18" s="286" t="str">
        <f>VLOOKUP(D18,Fichas!$A$2:$E$2001,5,FALSE)</f>
        <v>806</v>
      </c>
      <c r="F18" s="285" t="str">
        <f>VLOOKUP(D18,Fichas!$A$2:$F$2001,6,FALSE)</f>
        <v>Secr. Governo</v>
      </c>
      <c r="G18" s="25">
        <v>157500</v>
      </c>
      <c r="H18" s="25"/>
    </row>
    <row r="19" spans="1:10" x14ac:dyDescent="0.25">
      <c r="A19" s="283" t="str">
        <f>VLOOKUP(D19,Fichas!$A$2:$B$2001,2,FALSE)</f>
        <v>02.006.04.122.0002.2004.0001</v>
      </c>
      <c r="B19" s="284" t="str">
        <f>VLOOKUP(D19,Fichas!$A$2:$C$2001,3,FALSE)</f>
        <v>3.3.90.36.00.00</v>
      </c>
      <c r="C19" s="285" t="str">
        <f>VLOOKUP(D19,Fichas!$A$2:$D$2001,4,FALSE)</f>
        <v>Outros Serviços de Terceiros - Pessoa Física</v>
      </c>
      <c r="D19" s="286">
        <v>157</v>
      </c>
      <c r="E19" s="286" t="str">
        <f>VLOOKUP(D19,Fichas!$A$2:$E$2001,5,FALSE)</f>
        <v>806</v>
      </c>
      <c r="F19" s="285" t="str">
        <f>VLOOKUP(D19,Fichas!$A$2:$F$2001,6,FALSE)</f>
        <v>Secr. Fazenda</v>
      </c>
      <c r="G19" s="25">
        <v>32087.5</v>
      </c>
      <c r="H19" s="25"/>
    </row>
    <row r="20" spans="1:10" x14ac:dyDescent="0.25">
      <c r="A20" s="283" t="str">
        <f>VLOOKUP(D20,Fichas!$A$2:$B$2001,2,FALSE)</f>
        <v>02.006.04.122.0002.2004.0001</v>
      </c>
      <c r="B20" s="284" t="str">
        <f>VLOOKUP(D20,Fichas!$A$2:$C$2001,3,FALSE)</f>
        <v>3.3.90.39.00.00</v>
      </c>
      <c r="C20" s="285" t="str">
        <f>VLOOKUP(D20,Fichas!$A$2:$D$2001,4,FALSE)</f>
        <v>Outros Serviços de Terceiros - Pessoa Jurídica</v>
      </c>
      <c r="D20" s="286">
        <v>158</v>
      </c>
      <c r="E20" s="286" t="str">
        <f>VLOOKUP(D20,Fichas!$A$2:$E$2001,5,FALSE)</f>
        <v>806</v>
      </c>
      <c r="F20" s="285" t="str">
        <f>VLOOKUP(D20,Fichas!$A$2:$F$2001,6,FALSE)</f>
        <v>Secr. Fazenda</v>
      </c>
      <c r="G20" s="25">
        <v>15683.99</v>
      </c>
      <c r="H20" s="25"/>
    </row>
    <row r="21" spans="1:10" x14ac:dyDescent="0.25">
      <c r="A21" s="283" t="str">
        <f>VLOOKUP(D21,Fichas!$A$2:$B$2001,2,FALSE)</f>
        <v>02.006.04.123.0002.2026</v>
      </c>
      <c r="B21" s="284" t="str">
        <f>VLOOKUP(D21,Fichas!$A$2:$C$2001,3,FALSE)</f>
        <v>3.3.90.39.00.00</v>
      </c>
      <c r="C21" s="285" t="str">
        <f>VLOOKUP(D21,Fichas!$A$2:$D$2001,4,FALSE)</f>
        <v>Outros Serviços de Terceiros - Pessoa Jurídica</v>
      </c>
      <c r="D21" s="286">
        <v>192</v>
      </c>
      <c r="E21" s="286" t="str">
        <f>VLOOKUP(D21,Fichas!$A$2:$E$2001,5,FALSE)</f>
        <v>0</v>
      </c>
      <c r="F21" s="285" t="str">
        <f>VLOOKUP(D21,Fichas!$A$2:$F$2001,6,FALSE)</f>
        <v>Secr. Fazenda</v>
      </c>
      <c r="G21" s="25">
        <v>500000</v>
      </c>
      <c r="H21" s="25"/>
    </row>
    <row r="22" spans="1:10" x14ac:dyDescent="0.25">
      <c r="A22" s="283" t="str">
        <f>VLOOKUP(D22,Fichas!$A$2:$B$2001,2,FALSE)</f>
        <v>02.006.12.361.0002.2026</v>
      </c>
      <c r="B22" s="284" t="str">
        <f>VLOOKUP(D22,Fichas!$A$2:$C$2001,3,FALSE)</f>
        <v>3.3.90.39.00.00</v>
      </c>
      <c r="C22" s="285" t="str">
        <f>VLOOKUP(D22,Fichas!$A$2:$D$2001,4,FALSE)</f>
        <v>Outros Serviços de Terceiros - Pessoa Jurídica</v>
      </c>
      <c r="D22" s="286">
        <v>1578</v>
      </c>
      <c r="E22" s="286" t="str">
        <f>VLOOKUP(D22,Fichas!$A$2:$E$2001,5,FALSE)</f>
        <v>5</v>
      </c>
      <c r="F22" s="285" t="str">
        <f>VLOOKUP(D22,Fichas!$A$2:$F$2001,6,FALSE)</f>
        <v>Secr. Fazenda</v>
      </c>
      <c r="G22" s="25">
        <v>1000</v>
      </c>
      <c r="H22" s="25"/>
      <c r="I22" s="21">
        <v>12</v>
      </c>
      <c r="J22" s="39" t="str">
        <f>VLOOKUP(I22,Excessões!$A$1:$B$50,2,FALSE)</f>
        <v>Art. 5º, Inc IV - Insuficiência dotação na função Educação</v>
      </c>
    </row>
    <row r="23" spans="1:10" x14ac:dyDescent="0.25">
      <c r="A23" s="283" t="str">
        <f>VLOOKUP(D23,Fichas!$A$2:$B$2001,2,FALSE)</f>
        <v>02.006.28.843.0000.0005</v>
      </c>
      <c r="B23" s="284" t="str">
        <f>VLOOKUP(D23,Fichas!$A$2:$C$2001,3,FALSE)</f>
        <v>4.6.90.71.00.00</v>
      </c>
      <c r="C23" s="285" t="str">
        <f>VLOOKUP(D23,Fichas!$A$2:$D$2001,4,FALSE)</f>
        <v>Principal da Dívida Contratual Resgatado</v>
      </c>
      <c r="D23" s="286">
        <v>208</v>
      </c>
      <c r="E23" s="286" t="str">
        <f>VLOOKUP(D23,Fichas!$A$2:$E$2001,5,FALSE)</f>
        <v>0</v>
      </c>
      <c r="F23" s="285" t="str">
        <f>VLOOKUP(D23,Fichas!$A$2:$F$2001,6,FALSE)</f>
        <v>Secr. Fazenda</v>
      </c>
      <c r="G23" s="25">
        <v>622800.18000000005</v>
      </c>
      <c r="H23" s="25"/>
      <c r="I23" s="21">
        <v>8</v>
      </c>
      <c r="J23" s="39" t="str">
        <f>VLOOKUP(I23,Excessões!$A$1:$B$50,2,FALSE)</f>
        <v>Art. 5º, Inc II - Despesas com Amortizações, Juros e encargos da Dívida</v>
      </c>
    </row>
    <row r="24" spans="1:10" x14ac:dyDescent="0.25">
      <c r="A24" s="283" t="str">
        <f>VLOOKUP(D24,Fichas!$A$2:$B$2001,2,FALSE)</f>
        <v>02.008.08.122.0002.2004</v>
      </c>
      <c r="B24" s="284" t="str">
        <f>VLOOKUP(D24,Fichas!$A$2:$C$2001,3,FALSE)</f>
        <v>3.3.90.14.00.00</v>
      </c>
      <c r="C24" s="285" t="str">
        <f>VLOOKUP(D24,Fichas!$A$2:$D$2001,4,FALSE)</f>
        <v>Diárias - Civil</v>
      </c>
      <c r="D24" s="286">
        <v>1762</v>
      </c>
      <c r="E24" s="286" t="str">
        <f>VLOOKUP(D24,Fichas!$A$2:$E$2001,5,FALSE)</f>
        <v>0</v>
      </c>
      <c r="F24" s="285" t="str">
        <f>VLOOKUP(D24,Fichas!$A$2:$F$2001,6,FALSE)</f>
        <v>Secr. Assist. Social</v>
      </c>
      <c r="G24" s="25">
        <v>903</v>
      </c>
      <c r="H24" s="25"/>
      <c r="I24" s="21">
        <v>14</v>
      </c>
      <c r="J24" s="39" t="str">
        <f>VLOOKUP(I24,Excessões!$A$1:$B$50,2,FALSE)</f>
        <v>Art. 5º, Inc IV - Insuficiência dotação na função Assistência Social</v>
      </c>
    </row>
    <row r="25" spans="1:10" x14ac:dyDescent="0.25">
      <c r="A25" s="283" t="str">
        <f>VLOOKUP(D25,Fichas!$A$2:$B$2001,2,FALSE)</f>
        <v>02.009.10.304.0002.3005</v>
      </c>
      <c r="B25" s="284" t="str">
        <f>VLOOKUP(D25,Fichas!$A$2:$C$2001,3,FALSE)</f>
        <v>3.3.90.30.00.00</v>
      </c>
      <c r="C25" s="285" t="str">
        <f>VLOOKUP(D25,Fichas!$A$2:$D$2001,4,FALSE)</f>
        <v>Material de Consumo</v>
      </c>
      <c r="D25" s="286">
        <v>266</v>
      </c>
      <c r="E25" s="286" t="str">
        <f>VLOOKUP(D25,Fichas!$A$2:$E$2001,5,FALSE)</f>
        <v>807</v>
      </c>
      <c r="F25" s="285" t="str">
        <f>VLOOKUP(D25,Fichas!$A$2:$F$2001,6,FALSE)</f>
        <v xml:space="preserve">Secr. Agricultura </v>
      </c>
      <c r="G25" s="25">
        <v>4929</v>
      </c>
      <c r="H25" s="25"/>
      <c r="I25" s="21">
        <v>13</v>
      </c>
      <c r="J25" s="39" t="str">
        <f>VLOOKUP(I25,Excessões!$A$1:$B$50,2,FALSE)</f>
        <v>Art. 5º, Inc IV - Insuficiência dotação na função Saúde</v>
      </c>
    </row>
    <row r="26" spans="1:10" x14ac:dyDescent="0.25">
      <c r="A26" s="283" t="str">
        <f>VLOOKUP(D26,Fichas!$A$2:$B$2001,2,FALSE)</f>
        <v>02.011.23.122.0002.2004.0001</v>
      </c>
      <c r="B26" s="284" t="str">
        <f>VLOOKUP(D26,Fichas!$A$2:$C$2001,3,FALSE)</f>
        <v>3.3.90.39.00.00</v>
      </c>
      <c r="C26" s="285" t="str">
        <f>VLOOKUP(D26,Fichas!$A$2:$D$2001,4,FALSE)</f>
        <v>Outros Serviços de Terceiros - Pessoa Jurídica</v>
      </c>
      <c r="D26" s="286">
        <v>334</v>
      </c>
      <c r="E26" s="286" t="str">
        <f>VLOOKUP(D26,Fichas!$A$2:$E$2001,5,FALSE)</f>
        <v>0</v>
      </c>
      <c r="F26" s="285" t="str">
        <f>VLOOKUP(D26,Fichas!$A$2:$F$2001,6,FALSE)</f>
        <v>Secr. Turismo</v>
      </c>
      <c r="G26" s="25">
        <v>3750</v>
      </c>
      <c r="H26" s="25"/>
    </row>
    <row r="27" spans="1:10" x14ac:dyDescent="0.25">
      <c r="A27" s="283" t="str">
        <f>VLOOKUP(D27,Fichas!$A$2:$B$2001,2,FALSE)</f>
        <v>02.011.27.812.0013.2041</v>
      </c>
      <c r="B27" s="284" t="str">
        <f>VLOOKUP(D27,Fichas!$A$2:$C$2001,3,FALSE)</f>
        <v>4.4.90.51.00.00</v>
      </c>
      <c r="C27" s="285" t="str">
        <f>VLOOKUP(D27,Fichas!$A$2:$D$2001,4,FALSE)</f>
        <v>Obras e Instalações</v>
      </c>
      <c r="D27" s="286">
        <v>361</v>
      </c>
      <c r="E27" s="286" t="str">
        <f>VLOOKUP(D27,Fichas!$A$2:$E$2001,5,FALSE)</f>
        <v>806</v>
      </c>
      <c r="F27" s="285" t="str">
        <f>VLOOKUP(D27,Fichas!$A$2:$F$2001,6,FALSE)</f>
        <v>Secr. Turismo</v>
      </c>
      <c r="G27" s="25">
        <v>1086000</v>
      </c>
      <c r="H27" s="25"/>
    </row>
    <row r="28" spans="1:10" x14ac:dyDescent="0.25">
      <c r="A28" s="283" t="str">
        <f>VLOOKUP(D28,Fichas!$A$2:$B$2001,2,FALSE)</f>
        <v>02.012.12.122.0014.2004.0001</v>
      </c>
      <c r="B28" s="284" t="str">
        <f>VLOOKUP(D28,Fichas!$A$2:$C$2001,3,FALSE)</f>
        <v>3.3.90.61.00.00</v>
      </c>
      <c r="C28" s="285" t="str">
        <f>VLOOKUP(D28,Fichas!$A$2:$D$2001,4,FALSE)</f>
        <v>Aquisição de Imóveis</v>
      </c>
      <c r="D28" s="286">
        <v>1748</v>
      </c>
      <c r="E28" s="286" t="str">
        <f>VLOOKUP(D28,Fichas!$A$2:$E$2001,5,FALSE)</f>
        <v>835</v>
      </c>
      <c r="F28" s="285" t="str">
        <f>VLOOKUP(D28,Fichas!$A$2:$F$2001,6,FALSE)</f>
        <v>Secr. Educação</v>
      </c>
      <c r="G28" s="25">
        <v>400000</v>
      </c>
      <c r="H28" s="25"/>
      <c r="I28" s="21">
        <v>12</v>
      </c>
      <c r="J28" s="39" t="str">
        <f>VLOOKUP(I28,Excessões!$A$1:$B$50,2,FALSE)</f>
        <v>Art. 5º, Inc IV - Insuficiência dotação na função Educação</v>
      </c>
    </row>
    <row r="29" spans="1:10" x14ac:dyDescent="0.25">
      <c r="A29" s="283" t="str">
        <f>VLOOKUP(D29,Fichas!$A$2:$B$2001,2,FALSE)</f>
        <v>02.012.12.361.0015.2003</v>
      </c>
      <c r="B29" s="284" t="str">
        <f>VLOOKUP(D29,Fichas!$A$2:$C$2001,3,FALSE)</f>
        <v>3.1.90.94.00.00</v>
      </c>
      <c r="C29" s="285" t="str">
        <f>VLOOKUP(D29,Fichas!$A$2:$D$2001,4,FALSE)</f>
        <v>Indenizações e Restituições Trabalhistas</v>
      </c>
      <c r="D29" s="26">
        <v>406</v>
      </c>
      <c r="E29" s="286" t="str">
        <f>VLOOKUP(D29,Fichas!$A$2:$E$2001,5,FALSE)</f>
        <v>200</v>
      </c>
      <c r="F29" s="285" t="str">
        <f>VLOOKUP(D29,Fichas!$A$2:$F$2001,6,FALSE)</f>
        <v>Secr. Educação</v>
      </c>
      <c r="G29" s="27">
        <v>5000</v>
      </c>
      <c r="H29" s="27"/>
      <c r="I29" s="21">
        <v>4</v>
      </c>
      <c r="J29" s="39" t="str">
        <f>VLOOKUP(I29,Excessões!$A$1:$B$50,2,FALSE)</f>
        <v>Art. 5º, Inc I - Insuficiência dotação Pessoal e Encargos Sociais</v>
      </c>
    </row>
    <row r="30" spans="1:10" x14ac:dyDescent="0.25">
      <c r="A30" s="283" t="str">
        <f>VLOOKUP(D30,Fichas!$A$2:$B$2001,2,FALSE)</f>
        <v>02.012.12.361.0018.2068</v>
      </c>
      <c r="B30" s="284" t="str">
        <f>VLOOKUP(D30,Fichas!$A$2:$C$2001,3,FALSE)</f>
        <v>3.3.90.39.00.00</v>
      </c>
      <c r="C30" s="285" t="str">
        <f>VLOOKUP(D30,Fichas!$A$2:$D$2001,4,FALSE)</f>
        <v>Outros Serviços de Terceiros - Pessoa Jurídica</v>
      </c>
      <c r="D30" s="26">
        <v>441</v>
      </c>
      <c r="E30" s="286" t="str">
        <f>VLOOKUP(D30,Fichas!$A$2:$E$2001,5,FALSE)</f>
        <v>200</v>
      </c>
      <c r="F30" s="285" t="str">
        <f>VLOOKUP(D30,Fichas!$A$2:$F$2001,6,FALSE)</f>
        <v>Secr. Educação</v>
      </c>
      <c r="G30" s="27">
        <v>2716262.42</v>
      </c>
      <c r="H30" s="27"/>
      <c r="I30" s="21">
        <v>12</v>
      </c>
      <c r="J30" s="39" t="str">
        <f>VLOOKUP(I30,Excessões!$A$1:$B$50,2,FALSE)</f>
        <v>Art. 5º, Inc IV - Insuficiência dotação na função Educação</v>
      </c>
    </row>
    <row r="31" spans="1:10" x14ac:dyDescent="0.25">
      <c r="A31" s="283" t="str">
        <f>VLOOKUP(D31,Fichas!$A$2:$B$2001,2,FALSE)</f>
        <v>02.012.12.361.0019.2072</v>
      </c>
      <c r="B31" s="284" t="str">
        <f>VLOOKUP(D31,Fichas!$A$2:$C$2001,3,FALSE)</f>
        <v>3.3.90.39.00.00</v>
      </c>
      <c r="C31" s="285" t="str">
        <f>VLOOKUP(D31,Fichas!$A$2:$D$2001,4,FALSE)</f>
        <v>Outros Serviços de Terceiros - Pessoa Jurídica</v>
      </c>
      <c r="D31" s="286">
        <v>1617</v>
      </c>
      <c r="E31" s="286" t="str">
        <f>VLOOKUP(D31,Fichas!$A$2:$E$2001,5,FALSE)</f>
        <v>200</v>
      </c>
      <c r="F31" s="285" t="str">
        <f>VLOOKUP(D31,Fichas!$A$2:$F$2001,6,FALSE)</f>
        <v>Secr. Educação</v>
      </c>
      <c r="G31" s="25">
        <v>275123.24</v>
      </c>
      <c r="H31" s="25"/>
      <c r="I31" s="21">
        <v>12</v>
      </c>
      <c r="J31" s="39" t="str">
        <f>VLOOKUP(I31,Excessões!$A$1:$B$50,2,FALSE)</f>
        <v>Art. 5º, Inc IV - Insuficiência dotação na função Educação</v>
      </c>
    </row>
    <row r="32" spans="1:10" x14ac:dyDescent="0.25">
      <c r="A32" s="283" t="str">
        <f>VLOOKUP(D32,Fichas!$A$2:$B$2001,2,FALSE)</f>
        <v>02.012.12.362.0018.2069</v>
      </c>
      <c r="B32" s="284" t="str">
        <f>VLOOKUP(D32,Fichas!$A$2:$C$2001,3,FALSE)</f>
        <v>3.3.90.39.00.00</v>
      </c>
      <c r="C32" s="285" t="str">
        <f>VLOOKUP(D32,Fichas!$A$2:$D$2001,4,FALSE)</f>
        <v>Outros Serviços de Terceiros - Pessoa Jurídica</v>
      </c>
      <c r="D32" s="286">
        <v>463</v>
      </c>
      <c r="E32" s="286" t="str">
        <f>VLOOKUP(D32,Fichas!$A$2:$E$2001,5,FALSE)</f>
        <v>0</v>
      </c>
      <c r="F32" s="285" t="str">
        <f>VLOOKUP(D32,Fichas!$A$2:$F$2001,6,FALSE)</f>
        <v>Secr. Educação</v>
      </c>
      <c r="G32" s="25">
        <v>74400</v>
      </c>
      <c r="H32" s="25"/>
      <c r="I32" s="21">
        <v>12</v>
      </c>
      <c r="J32" s="39" t="str">
        <f>VLOOKUP(I32,Excessões!$A$1:$B$50,2,FALSE)</f>
        <v>Art. 5º, Inc IV - Insuficiência dotação na função Educação</v>
      </c>
    </row>
    <row r="33" spans="1:10" x14ac:dyDescent="0.25">
      <c r="A33" s="283" t="str">
        <f>VLOOKUP(D33,Fichas!$A$2:$B$2001,2,FALSE)</f>
        <v>02.012.12.365.0018.2070</v>
      </c>
      <c r="B33" s="284" t="str">
        <f>VLOOKUP(D33,Fichas!$A$2:$C$2001,3,FALSE)</f>
        <v>3.3.90.39.00.00</v>
      </c>
      <c r="C33" s="285" t="str">
        <f>VLOOKUP(D33,Fichas!$A$2:$D$2001,4,FALSE)</f>
        <v>Outros Serviços de Terceiros - Pessoa Jurídica</v>
      </c>
      <c r="D33" s="286">
        <v>535</v>
      </c>
      <c r="E33" s="286" t="str">
        <f>VLOOKUP(D33,Fichas!$A$2:$E$2001,5,FALSE)</f>
        <v>200</v>
      </c>
      <c r="F33" s="285" t="str">
        <f>VLOOKUP(D33,Fichas!$A$2:$F$2001,6,FALSE)</f>
        <v>Secr. Educação</v>
      </c>
      <c r="G33" s="25">
        <v>440000</v>
      </c>
      <c r="H33" s="25"/>
      <c r="I33" s="21">
        <v>12</v>
      </c>
      <c r="J33" s="39" t="str">
        <f>VLOOKUP(I33,Excessões!$A$1:$B$50,2,FALSE)</f>
        <v>Art. 5º, Inc IV - Insuficiência dotação na função Educação</v>
      </c>
    </row>
    <row r="34" spans="1:10" x14ac:dyDescent="0.25">
      <c r="A34" s="283" t="str">
        <f>VLOOKUP(D34,Fichas!$A$2:$B$2001,2,FALSE)</f>
        <v>02.012.12.365.0018.2071</v>
      </c>
      <c r="B34" s="284" t="str">
        <f>VLOOKUP(D34,Fichas!$A$2:$C$2001,3,FALSE)</f>
        <v>3.3.90.39.00.00</v>
      </c>
      <c r="C34" s="285" t="str">
        <f>VLOOKUP(D34,Fichas!$A$2:$D$2001,4,FALSE)</f>
        <v>Outros Serviços de Terceiros - Pessoa Jurídica</v>
      </c>
      <c r="D34" s="286">
        <v>542</v>
      </c>
      <c r="E34" s="286" t="str">
        <f>VLOOKUP(D34,Fichas!$A$2:$E$2001,5,FALSE)</f>
        <v>200</v>
      </c>
      <c r="F34" s="285" t="str">
        <f>VLOOKUP(D34,Fichas!$A$2:$F$2001,6,FALSE)</f>
        <v>Secr. Educação</v>
      </c>
      <c r="G34" s="25">
        <v>401600</v>
      </c>
      <c r="H34" s="25"/>
      <c r="I34" s="21">
        <v>12</v>
      </c>
      <c r="J34" s="39" t="str">
        <f>VLOOKUP(I34,Excessões!$A$1:$B$50,2,FALSE)</f>
        <v>Art. 5º, Inc IV - Insuficiência dotação na função Educação</v>
      </c>
    </row>
    <row r="35" spans="1:10" x14ac:dyDescent="0.25">
      <c r="A35" s="283" t="str">
        <f>VLOOKUP(D35,Fichas!$A$2:$B$2001,2,FALSE)</f>
        <v>02.012.12.365.0019.2074</v>
      </c>
      <c r="B35" s="284" t="str">
        <f>VLOOKUP(D35,Fichas!$A$2:$C$2001,3,FALSE)</f>
        <v>3.3.90.39.00.00</v>
      </c>
      <c r="C35" s="285" t="str">
        <f>VLOOKUP(D35,Fichas!$A$2:$D$2001,4,FALSE)</f>
        <v>Outros Serviços de Terceiros - Pessoa Jurídica</v>
      </c>
      <c r="D35" s="286">
        <v>1619</v>
      </c>
      <c r="E35" s="286" t="str">
        <f>VLOOKUP(D35,Fichas!$A$2:$E$2001,5,FALSE)</f>
        <v>200</v>
      </c>
      <c r="F35" s="285" t="str">
        <f>VLOOKUP(D35,Fichas!$A$2:$F$2001,6,FALSE)</f>
        <v>Secr. Educação</v>
      </c>
      <c r="G35" s="25">
        <v>58645.81</v>
      </c>
      <c r="H35" s="25"/>
      <c r="I35" s="21">
        <v>12</v>
      </c>
      <c r="J35" s="39" t="str">
        <f>VLOOKUP(I35,Excessões!$A$1:$B$50,2,FALSE)</f>
        <v>Art. 5º, Inc IV - Insuficiência dotação na função Educação</v>
      </c>
    </row>
    <row r="36" spans="1:10" x14ac:dyDescent="0.25">
      <c r="A36" s="283" t="str">
        <f>VLOOKUP(D36,Fichas!$A$2:$B$2001,2,FALSE)</f>
        <v>02.012.12.365.0019.2075</v>
      </c>
      <c r="B36" s="284" t="str">
        <f>VLOOKUP(D36,Fichas!$A$2:$C$2001,3,FALSE)</f>
        <v>3.3.90.39.00.00</v>
      </c>
      <c r="C36" s="285" t="str">
        <f>VLOOKUP(D36,Fichas!$A$2:$D$2001,4,FALSE)</f>
        <v>Outros Serviços de Terceiros - Pessoa Jurídica</v>
      </c>
      <c r="D36" s="286">
        <v>1621</v>
      </c>
      <c r="E36" s="286" t="str">
        <f>VLOOKUP(D36,Fichas!$A$2:$E$2001,5,FALSE)</f>
        <v>200</v>
      </c>
      <c r="F36" s="285" t="str">
        <f>VLOOKUP(D36,Fichas!$A$2:$F$2001,6,FALSE)</f>
        <v>Secr. Educação</v>
      </c>
      <c r="G36" s="25">
        <v>58900.35</v>
      </c>
      <c r="H36" s="25"/>
      <c r="I36" s="21">
        <v>12</v>
      </c>
      <c r="J36" s="39" t="str">
        <f>VLOOKUP(I36,Excessões!$A$1:$B$50,2,FALSE)</f>
        <v>Art. 5º, Inc IV - Insuficiência dotação na função Educação</v>
      </c>
    </row>
    <row r="37" spans="1:10" x14ac:dyDescent="0.25">
      <c r="A37" s="283" t="str">
        <f>VLOOKUP(D37,Fichas!$A$2:$B$2001,2,FALSE)</f>
        <v>02.013.08.241.0022.2083</v>
      </c>
      <c r="B37" s="284" t="str">
        <f>VLOOKUP(D37,Fichas!$A$2:$C$2001,3,FALSE)</f>
        <v>3.3.90.30.00.00</v>
      </c>
      <c r="C37" s="285" t="str">
        <f>VLOOKUP(D37,Fichas!$A$2:$D$2001,4,FALSE)</f>
        <v>Material de Consumo</v>
      </c>
      <c r="D37" s="286">
        <v>638</v>
      </c>
      <c r="E37" s="286" t="str">
        <f>VLOOKUP(D37,Fichas!$A$2:$E$2001,5,FALSE)</f>
        <v>806</v>
      </c>
      <c r="F37" s="285" t="str">
        <f>VLOOKUP(D37,Fichas!$A$2:$F$2001,6,FALSE)</f>
        <v>Secr. Melhor Idade</v>
      </c>
      <c r="G37" s="25">
        <v>16856.13</v>
      </c>
      <c r="H37" s="25"/>
      <c r="I37" s="21">
        <v>14</v>
      </c>
      <c r="J37" s="39" t="str">
        <f>VLOOKUP(I37,Excessões!$A$1:$B$50,2,FALSE)</f>
        <v>Art. 5º, Inc IV - Insuficiência dotação na função Assistência Social</v>
      </c>
    </row>
    <row r="38" spans="1:10" s="115" customFormat="1" x14ac:dyDescent="0.25">
      <c r="A38" s="283" t="str">
        <f>VLOOKUP(D38,Fichas!$A$2:$B$2001,2,FALSE)</f>
        <v>02.016.15.122.0002.2004.0001</v>
      </c>
      <c r="B38" s="284" t="str">
        <f>VLOOKUP(D38,Fichas!$A$2:$C$2001,3,FALSE)</f>
        <v>3.3.90.39.00.00</v>
      </c>
      <c r="C38" s="285" t="str">
        <f>VLOOKUP(D38,Fichas!$A$2:$D$2001,4,FALSE)</f>
        <v>Outros Serviços de Terceiros - Pessoa Jurídica</v>
      </c>
      <c r="D38" s="116">
        <v>676</v>
      </c>
      <c r="E38" s="286" t="str">
        <f>VLOOKUP(D38,Fichas!$A$2:$E$2001,5,FALSE)</f>
        <v>0</v>
      </c>
      <c r="F38" s="285" t="str">
        <f>VLOOKUP(D38,Fichas!$A$2:$F$2001,6,FALSE)</f>
        <v>Secr. Obras</v>
      </c>
      <c r="G38" s="70">
        <v>8000</v>
      </c>
      <c r="H38" s="70"/>
      <c r="I38" s="21"/>
      <c r="J38" s="39"/>
    </row>
    <row r="39" spans="1:10" s="115" customFormat="1" x14ac:dyDescent="0.25">
      <c r="A39" s="283" t="str">
        <f>VLOOKUP(D39,Fichas!$A$2:$B$2001,2,FALSE)</f>
        <v>02.016.15.451.0025.1017</v>
      </c>
      <c r="B39" s="284" t="str">
        <f>VLOOKUP(D39,Fichas!$A$2:$C$2001,3,FALSE)</f>
        <v>3.3.90.30.00.00</v>
      </c>
      <c r="C39" s="285" t="str">
        <f>VLOOKUP(D39,Fichas!$A$2:$D$2001,4,FALSE)</f>
        <v>Material de Consumo</v>
      </c>
      <c r="D39" s="116">
        <v>686</v>
      </c>
      <c r="E39" s="286" t="str">
        <f>VLOOKUP(D39,Fichas!$A$2:$E$2001,5,FALSE)</f>
        <v>807</v>
      </c>
      <c r="F39" s="285" t="str">
        <f>VLOOKUP(D39,Fichas!$A$2:$F$2001,6,FALSE)</f>
        <v>Secr. Obras</v>
      </c>
      <c r="G39" s="70">
        <v>11850</v>
      </c>
      <c r="H39" s="70"/>
      <c r="I39" s="21"/>
      <c r="J39" s="39"/>
    </row>
    <row r="40" spans="1:10" s="115" customFormat="1" x14ac:dyDescent="0.25">
      <c r="A40" s="283" t="str">
        <f>VLOOKUP(D40,Fichas!$A$2:$B$2001,2,FALSE)</f>
        <v>02.016.15.452.0025.2091</v>
      </c>
      <c r="B40" s="284" t="str">
        <f>VLOOKUP(D40,Fichas!$A$2:$C$2001,3,FALSE)</f>
        <v>3.3.90.30.00.00</v>
      </c>
      <c r="C40" s="285" t="str">
        <f>VLOOKUP(D40,Fichas!$A$2:$D$2001,4,FALSE)</f>
        <v>Material de Consumo</v>
      </c>
      <c r="D40" s="116">
        <v>710</v>
      </c>
      <c r="E40" s="286" t="str">
        <f>VLOOKUP(D40,Fichas!$A$2:$E$2001,5,FALSE)</f>
        <v>807</v>
      </c>
      <c r="F40" s="285" t="str">
        <f>VLOOKUP(D40,Fichas!$A$2:$F$2001,6,FALSE)</f>
        <v>Secr. Obras</v>
      </c>
      <c r="G40" s="70">
        <v>3790793.93</v>
      </c>
      <c r="H40" s="70"/>
      <c r="I40" s="21"/>
      <c r="J40" s="39"/>
    </row>
    <row r="41" spans="1:10" s="115" customFormat="1" x14ac:dyDescent="0.25">
      <c r="A41" s="283" t="str">
        <f>VLOOKUP(D41,Fichas!$A$2:$B$2001,2,FALSE)</f>
        <v>02.016.15.452.0026.2088</v>
      </c>
      <c r="B41" s="284" t="str">
        <f>VLOOKUP(D41,Fichas!$A$2:$C$2001,3,FALSE)</f>
        <v>3.3.90.39.00.00</v>
      </c>
      <c r="C41" s="285" t="str">
        <f>VLOOKUP(D41,Fichas!$A$2:$D$2001,4,FALSE)</f>
        <v>Outros Serviços de Terceiros - Pessoa Jurídica</v>
      </c>
      <c r="D41" s="232">
        <v>719</v>
      </c>
      <c r="E41" s="286" t="str">
        <f>VLOOKUP(D41,Fichas!$A$2:$E$2001,5,FALSE)</f>
        <v>0</v>
      </c>
      <c r="F41" s="285" t="str">
        <f>VLOOKUP(D41,Fichas!$A$2:$F$2001,6,FALSE)</f>
        <v>Secr. Obras</v>
      </c>
      <c r="G41" s="70">
        <v>567500</v>
      </c>
      <c r="H41" s="70"/>
      <c r="I41" s="21"/>
      <c r="J41" s="39"/>
    </row>
    <row r="42" spans="1:10" x14ac:dyDescent="0.25">
      <c r="A42" s="283" t="str">
        <f>VLOOKUP(D42,Fichas!$A$2:$B$2001,2,FALSE)</f>
        <v>02.017.08.122.0008.2003</v>
      </c>
      <c r="B42" s="284" t="str">
        <f>VLOOKUP(D42,Fichas!$A$2:$C$2001,3,FALSE)</f>
        <v>3.1.90.92.00.00</v>
      </c>
      <c r="C42" s="285" t="str">
        <f>VLOOKUP(D42,Fichas!$A$2:$D$2001,4,FALSE)</f>
        <v>Despesas de Exercícios Anteriores</v>
      </c>
      <c r="D42" s="26">
        <v>1535</v>
      </c>
      <c r="E42" s="286" t="str">
        <f>VLOOKUP(D42,Fichas!$A$2:$E$2001,5,FALSE)</f>
        <v>0</v>
      </c>
      <c r="F42" s="285" t="str">
        <f>VLOOKUP(D42,Fichas!$A$2:$F$2001,6,FALSE)</f>
        <v>Secr. Criança</v>
      </c>
      <c r="G42" s="27">
        <v>3812.48</v>
      </c>
      <c r="H42" s="27"/>
      <c r="I42" s="21">
        <v>14</v>
      </c>
      <c r="J42" s="39" t="str">
        <f>VLOOKUP(I42,Excessões!$A$1:$B$50,2,FALSE)</f>
        <v>Art. 5º, Inc IV - Insuficiência dotação na função Assistência Social</v>
      </c>
    </row>
    <row r="43" spans="1:10" x14ac:dyDescent="0.25">
      <c r="A43" s="283" t="str">
        <f>VLOOKUP(D43,Fichas!$A$2:$B$2001,2,FALSE)</f>
        <v>05.001.10.122.0029.2121</v>
      </c>
      <c r="B43" s="284" t="str">
        <f>VLOOKUP(D43,Fichas!$A$2:$C$2001,3,FALSE)</f>
        <v>3.1.90.13.00.00</v>
      </c>
      <c r="C43" s="285" t="str">
        <f>VLOOKUP(D43,Fichas!$A$2:$D$2001,4,FALSE)</f>
        <v>Obrigações Patronais</v>
      </c>
      <c r="D43" s="26">
        <v>1596</v>
      </c>
      <c r="E43" s="286" t="str">
        <f>VLOOKUP(D43,Fichas!$A$2:$E$2001,5,FALSE)</f>
        <v>806</v>
      </c>
      <c r="F43" s="285" t="str">
        <f>VLOOKUP(D43,Fichas!$A$2:$F$2001,6,FALSE)</f>
        <v>F.M. Saúde</v>
      </c>
      <c r="G43" s="27">
        <v>1149977.27</v>
      </c>
      <c r="H43" s="27"/>
      <c r="I43" s="21">
        <v>4</v>
      </c>
      <c r="J43" s="39" t="str">
        <f>VLOOKUP(I43,Excessões!$A$1:$B$50,2,FALSE)</f>
        <v>Art. 5º, Inc I - Insuficiência dotação Pessoal e Encargos Sociais</v>
      </c>
    </row>
    <row r="44" spans="1:10" x14ac:dyDescent="0.25">
      <c r="A44" s="283" t="str">
        <f>VLOOKUP(D44,Fichas!$A$2:$B$2001,2,FALSE)</f>
        <v>05.001.10.122.0029.2121</v>
      </c>
      <c r="B44" s="284" t="str">
        <f>VLOOKUP(D44,Fichas!$A$2:$C$2001,3,FALSE)</f>
        <v>3.1.90.13.00.00</v>
      </c>
      <c r="C44" s="285" t="str">
        <f>VLOOKUP(D44,Fichas!$A$2:$D$2001,4,FALSE)</f>
        <v>Obrigações Patronais</v>
      </c>
      <c r="D44" s="26">
        <v>1595</v>
      </c>
      <c r="E44" s="286" t="str">
        <f>VLOOKUP(D44,Fichas!$A$2:$E$2001,5,FALSE)</f>
        <v>807</v>
      </c>
      <c r="F44" s="285" t="str">
        <f>VLOOKUP(D44,Fichas!$A$2:$F$2001,6,FALSE)</f>
        <v>F.M. Saúde</v>
      </c>
      <c r="G44" s="27">
        <v>1570000</v>
      </c>
      <c r="H44" s="27"/>
      <c r="I44" s="21">
        <v>13</v>
      </c>
      <c r="J44" s="39" t="str">
        <f>VLOOKUP(I44,Excessões!$A$1:$B$50,2,FALSE)</f>
        <v>Art. 5º, Inc IV - Insuficiência dotação na função Saúde</v>
      </c>
    </row>
    <row r="45" spans="1:10" x14ac:dyDescent="0.25">
      <c r="A45" s="283" t="str">
        <f>VLOOKUP(D45,Fichas!$A$2:$B$2001,2,FALSE)</f>
        <v>05.001.10.301.0031.2134</v>
      </c>
      <c r="B45" s="284" t="str">
        <f>VLOOKUP(D45,Fichas!$A$2:$C$2001,3,FALSE)</f>
        <v>3.1.90.13.00.00</v>
      </c>
      <c r="C45" s="285" t="str">
        <f>VLOOKUP(D45,Fichas!$A$2:$D$2001,4,FALSE)</f>
        <v>Obrigações Patronais</v>
      </c>
      <c r="D45" s="26">
        <v>1597</v>
      </c>
      <c r="E45" s="286" t="str">
        <f>VLOOKUP(D45,Fichas!$A$2:$E$2001,5,FALSE)</f>
        <v>3</v>
      </c>
      <c r="F45" s="285" t="str">
        <f>VLOOKUP(D45,Fichas!$A$2:$F$2001,6,FALSE)</f>
        <v>F.M. Saúde</v>
      </c>
      <c r="G45" s="27">
        <v>367255.77</v>
      </c>
      <c r="H45" s="27"/>
      <c r="I45" s="21">
        <v>13</v>
      </c>
      <c r="J45" s="39" t="str">
        <f>VLOOKUP(I45,Excessões!$A$1:$B$50,2,FALSE)</f>
        <v>Art. 5º, Inc IV - Insuficiência dotação na função Saúde</v>
      </c>
    </row>
    <row r="46" spans="1:10" x14ac:dyDescent="0.25">
      <c r="A46" s="283" t="str">
        <f>VLOOKUP(D46,Fichas!$A$2:$B$2001,2,FALSE)</f>
        <v>05.001.10.302.0032.2143</v>
      </c>
      <c r="B46" s="284" t="str">
        <f>VLOOKUP(D46,Fichas!$A$2:$C$2001,3,FALSE)</f>
        <v>3.3.90.39.00.00</v>
      </c>
      <c r="C46" s="285" t="str">
        <f>VLOOKUP(D46,Fichas!$A$2:$D$2001,4,FALSE)</f>
        <v>Outros Serviços de Terceiros - Pessoa Jurídica</v>
      </c>
      <c r="D46" s="26">
        <v>1085</v>
      </c>
      <c r="E46" s="286" t="str">
        <f>VLOOKUP(D46,Fichas!$A$2:$E$2001,5,FALSE)</f>
        <v>3</v>
      </c>
      <c r="F46" s="285" t="str">
        <f>VLOOKUP(D46,Fichas!$A$2:$F$2001,6,FALSE)</f>
        <v>F.M. Saúde</v>
      </c>
      <c r="G46" s="27">
        <v>500000</v>
      </c>
      <c r="H46" s="27"/>
      <c r="I46" s="21">
        <v>13</v>
      </c>
      <c r="J46" s="39" t="str">
        <f>VLOOKUP(I46,Excessões!$A$1:$B$50,2,FALSE)</f>
        <v>Art. 5º, Inc IV - Insuficiência dotação na função Saúde</v>
      </c>
    </row>
    <row r="47" spans="1:10" x14ac:dyDescent="0.25">
      <c r="A47" s="283" t="str">
        <f>VLOOKUP(D47,Fichas!$A$2:$B$2001,2,FALSE)</f>
        <v>03.001.08.122.0045.2004.0001</v>
      </c>
      <c r="B47" s="284" t="str">
        <f>VLOOKUP(D47,Fichas!$A$2:$C$2001,3,FALSE)</f>
        <v>3.1.90.04.00.00</v>
      </c>
      <c r="C47" s="285" t="str">
        <f>VLOOKUP(D47,Fichas!$A$2:$D$2001,4,FALSE)</f>
        <v>Contratação por Tempo Determinado</v>
      </c>
      <c r="D47" s="26">
        <v>1523</v>
      </c>
      <c r="E47" s="286" t="str">
        <f>VLOOKUP(D47,Fichas!$A$2:$E$2001,5,FALSE)</f>
        <v>0</v>
      </c>
      <c r="F47" s="285" t="str">
        <f>VLOOKUP(D47,Fichas!$A$2:$F$2001,6,FALSE)</f>
        <v>F. M. Assist. Social</v>
      </c>
      <c r="G47" s="27">
        <v>275000</v>
      </c>
      <c r="H47" s="27"/>
      <c r="I47" s="21">
        <v>14</v>
      </c>
      <c r="J47" s="39" t="str">
        <f>VLOOKUP(I47,Excessões!$A$1:$B$50,2,FALSE)</f>
        <v>Art. 5º, Inc IV - Insuficiência dotação na função Assistência Social</v>
      </c>
    </row>
    <row r="48" spans="1:10" x14ac:dyDescent="0.25">
      <c r="A48" s="283" t="str">
        <f>VLOOKUP(D48,Fichas!$A$2:$B$2001,2,FALSE)</f>
        <v>03.001.08.122.0045.2004.0001</v>
      </c>
      <c r="B48" s="284" t="str">
        <f>VLOOKUP(D48,Fichas!$A$2:$C$2001,3,FALSE)</f>
        <v>3.1.90.13.00.00</v>
      </c>
      <c r="C48" s="285" t="str">
        <f>VLOOKUP(D48,Fichas!$A$2:$D$2001,4,FALSE)</f>
        <v>Obrigações Patronais</v>
      </c>
      <c r="D48" s="26">
        <v>1524</v>
      </c>
      <c r="E48" s="286" t="str">
        <f>VLOOKUP(D48,Fichas!$A$2:$E$2001,5,FALSE)</f>
        <v>0</v>
      </c>
      <c r="F48" s="285" t="str">
        <f>VLOOKUP(D48,Fichas!$A$2:$F$2001,6,FALSE)</f>
        <v>F. M. Assist. Social</v>
      </c>
      <c r="G48" s="27">
        <v>72000</v>
      </c>
      <c r="H48" s="27"/>
      <c r="I48" s="21">
        <v>14</v>
      </c>
      <c r="J48" s="39" t="str">
        <f>VLOOKUP(I48,Excessões!$A$1:$B$50,2,FALSE)</f>
        <v>Art. 5º, Inc IV - Insuficiência dotação na função Assistência Social</v>
      </c>
    </row>
    <row r="49" spans="1:10" x14ac:dyDescent="0.25">
      <c r="A49" s="283" t="str">
        <f>VLOOKUP(D49,Fichas!$A$2:$B$2001,2,FALSE)</f>
        <v>03.001.08.122.0045.2004.0001</v>
      </c>
      <c r="B49" s="284" t="str">
        <f>VLOOKUP(D49,Fichas!$A$2:$C$2001,3,FALSE)</f>
        <v>3.1.90.92.00.00</v>
      </c>
      <c r="C49" s="285" t="str">
        <f>VLOOKUP(D49,Fichas!$A$2:$D$2001,4,FALSE)</f>
        <v>Despesas de Exercícios Anteriores</v>
      </c>
      <c r="D49" s="26">
        <v>1614</v>
      </c>
      <c r="E49" s="286" t="str">
        <f>VLOOKUP(D49,Fichas!$A$2:$E$2001,5,FALSE)</f>
        <v>0</v>
      </c>
      <c r="F49" s="285" t="str">
        <f>VLOOKUP(D49,Fichas!$A$2:$F$2001,6,FALSE)</f>
        <v>F. M. Assist. Social</v>
      </c>
      <c r="G49" s="27">
        <v>25085.15</v>
      </c>
      <c r="H49" s="27"/>
      <c r="I49" s="21">
        <v>14</v>
      </c>
      <c r="J49" s="39" t="str">
        <f>VLOOKUP(I49,Excessões!$A$1:$B$50,2,FALSE)</f>
        <v>Art. 5º, Inc IV - Insuficiência dotação na função Assistência Social</v>
      </c>
    </row>
    <row r="50" spans="1:10" x14ac:dyDescent="0.25">
      <c r="A50" s="283" t="str">
        <f>VLOOKUP(D50,Fichas!$A$2:$B$2001,2,FALSE)</f>
        <v>12.001.04.122.0002.2004</v>
      </c>
      <c r="B50" s="284" t="str">
        <f>VLOOKUP(D50,Fichas!$A$2:$C$2001,3,FALSE)</f>
        <v>3.3.90.47.00.00</v>
      </c>
      <c r="C50" s="285" t="str">
        <f>VLOOKUP(D50,Fichas!$A$2:$D$2001,4,FALSE)</f>
        <v>Obrigações Tributárias e Contributivas</v>
      </c>
      <c r="D50" s="26">
        <v>1752</v>
      </c>
      <c r="E50" s="286" t="str">
        <f>VLOOKUP(D50,Fichas!$A$2:$E$2001,5,FALSE)</f>
        <v>807</v>
      </c>
      <c r="F50" s="285" t="str">
        <f>VLOOKUP(D50,Fichas!$A$2:$F$2001,6,FALSE)</f>
        <v>F.M. Cultura</v>
      </c>
      <c r="G50" s="27">
        <v>4000</v>
      </c>
      <c r="H50" s="27"/>
    </row>
    <row r="51" spans="1:10" ht="22.5" x14ac:dyDescent="0.25">
      <c r="A51" s="283" t="str">
        <f>VLOOKUP(D51,Fichas!$A$2:$B$2001,2,FALSE)</f>
        <v>12.001.13.392.0041.2190</v>
      </c>
      <c r="B51" s="284" t="str">
        <f>VLOOKUP(D51,Fichas!$A$2:$C$2001,3,FALSE)</f>
        <v>3.3.90.31.00.00</v>
      </c>
      <c r="C51" s="285" t="str">
        <f>VLOOKUP(D51,Fichas!$A$2:$D$2001,4,FALSE)</f>
        <v>Premiações Culturais, Artísticas, Científicas, Desportivas e Outras</v>
      </c>
      <c r="D51" s="26">
        <v>1759</v>
      </c>
      <c r="E51" s="286" t="str">
        <f>VLOOKUP(D51,Fichas!$A$2:$E$2001,5,FALSE)</f>
        <v>806</v>
      </c>
      <c r="F51" s="285" t="str">
        <f>VLOOKUP(D51,Fichas!$A$2:$F$2001,6,FALSE)</f>
        <v>F.M. Cultura</v>
      </c>
      <c r="G51" s="27">
        <v>150000</v>
      </c>
      <c r="H51" s="27"/>
    </row>
    <row r="52" spans="1:10" ht="22.5" x14ac:dyDescent="0.25">
      <c r="A52" s="283" t="str">
        <f>VLOOKUP(D52,Fichas!$A$2:$B$2001,2,FALSE)</f>
        <v>12.001.13.392.0041.2191</v>
      </c>
      <c r="B52" s="284" t="str">
        <f>VLOOKUP(D52,Fichas!$A$2:$C$2001,3,FALSE)</f>
        <v>3.3.90.31.00.00</v>
      </c>
      <c r="C52" s="285" t="str">
        <f>VLOOKUP(D52,Fichas!$A$2:$D$2001,4,FALSE)</f>
        <v>Premiações Culturais, Artísticas, Científicas, Desportivas e Outras</v>
      </c>
      <c r="D52" s="26">
        <v>1711</v>
      </c>
      <c r="E52" s="286" t="str">
        <f>VLOOKUP(D52,Fichas!$A$2:$E$2001,5,FALSE)</f>
        <v>807</v>
      </c>
      <c r="F52" s="285" t="str">
        <f>VLOOKUP(D52,Fichas!$A$2:$F$2001,6,FALSE)</f>
        <v>F. M. Cultura</v>
      </c>
      <c r="G52" s="27">
        <v>200000</v>
      </c>
      <c r="H52" s="27"/>
    </row>
    <row r="53" spans="1:10" x14ac:dyDescent="0.25">
      <c r="A53" s="283" t="str">
        <f>VLOOKUP(D53,Fichas!$A$2:$B$2001,2,FALSE)</f>
        <v>18.001.23.122.0010.2004</v>
      </c>
      <c r="B53" s="284" t="str">
        <f>VLOOKUP(D53,Fichas!$A$2:$C$2001,3,FALSE)</f>
        <v>3.3.90.39.00.00</v>
      </c>
      <c r="C53" s="285" t="str">
        <f>VLOOKUP(D53,Fichas!$A$2:$D$2001,4,FALSE)</f>
        <v>Outros Serviços de Terceiros - Pessoa Jurídica</v>
      </c>
      <c r="D53" s="26">
        <v>1760</v>
      </c>
      <c r="E53" s="286" t="str">
        <f>VLOOKUP(D53,Fichas!$A$2:$E$2001,5,FALSE)</f>
        <v>988</v>
      </c>
      <c r="F53" s="285" t="str">
        <f>VLOOKUP(D53,Fichas!$A$2:$F$2001,6,FALSE)</f>
        <v>F.M. Turismo</v>
      </c>
      <c r="G53" s="27">
        <v>1000</v>
      </c>
      <c r="H53" s="27"/>
    </row>
    <row r="54" spans="1:10" s="115" customFormat="1" x14ac:dyDescent="0.25">
      <c r="A54" s="283" t="str">
        <f>VLOOKUP(D54,Fichas!$A$2:$B$2001,2,FALSE)</f>
        <v>02.002.04.124.0002.2004.0001</v>
      </c>
      <c r="B54" s="284" t="str">
        <f>VLOOKUP(D54,Fichas!$A$2:$C$2001,3,FALSE)</f>
        <v>3.3.90.30.00.00</v>
      </c>
      <c r="C54" s="285" t="str">
        <f>VLOOKUP(D54,Fichas!$A$2:$D$2001,4,FALSE)</f>
        <v>Material de Consumo</v>
      </c>
      <c r="D54" s="287">
        <v>52</v>
      </c>
      <c r="E54" s="286" t="str">
        <f>VLOOKUP(D54,Fichas!$A$2:$E$2001,5,FALSE)</f>
        <v>806</v>
      </c>
      <c r="F54" s="285" t="str">
        <f>VLOOKUP(D54,Fichas!$A$2:$F$2001,6,FALSE)</f>
        <v>Controladoria</v>
      </c>
      <c r="G54" s="114"/>
      <c r="H54" s="114">
        <v>8800</v>
      </c>
      <c r="I54" s="21"/>
      <c r="J54" s="39"/>
    </row>
    <row r="55" spans="1:10" x14ac:dyDescent="0.25">
      <c r="A55" s="283" t="str">
        <f>VLOOKUP(D55,Fichas!$A$2:$B$2001,2,FALSE)</f>
        <v>02.008.08.122.0002.2003</v>
      </c>
      <c r="B55" s="284" t="str">
        <f>VLOOKUP(D55,Fichas!$A$2:$C$2001,3,FALSE)</f>
        <v>3.1.90.11.00.00</v>
      </c>
      <c r="C55" s="285" t="str">
        <f>VLOOKUP(D55,Fichas!$A$2:$D$2001,4,FALSE)</f>
        <v>Vencimentos e Vantagens Fixas - Pessoal Civil</v>
      </c>
      <c r="D55" s="286">
        <v>252</v>
      </c>
      <c r="E55" s="286" t="str">
        <f>VLOOKUP(D55,Fichas!$A$2:$E$2001,5,FALSE)</f>
        <v>0</v>
      </c>
      <c r="F55" s="285" t="str">
        <f>VLOOKUP(D55,Fichas!$A$2:$F$2001,6,FALSE)</f>
        <v>Secr. Assist. Social</v>
      </c>
      <c r="G55" s="25"/>
      <c r="H55" s="25">
        <v>372085.15</v>
      </c>
    </row>
    <row r="56" spans="1:10" x14ac:dyDescent="0.25">
      <c r="A56" s="283" t="str">
        <f>VLOOKUP(D56,Fichas!$A$2:$B$2001,2,FALSE)</f>
        <v>02.008.08.122.0002.2004.0001</v>
      </c>
      <c r="B56" s="284" t="str">
        <f>VLOOKUP(D56,Fichas!$A$2:$C$2001,3,FALSE)</f>
        <v>3.3.90.36.00.00</v>
      </c>
      <c r="C56" s="285" t="str">
        <f>VLOOKUP(D56,Fichas!$A$2:$D$2001,4,FALSE)</f>
        <v>Outros Serviços de Terceiros - Pessoa Física</v>
      </c>
      <c r="D56" s="26">
        <v>1526</v>
      </c>
      <c r="E56" s="286" t="str">
        <f>VLOOKUP(D56,Fichas!$A$2:$E$2001,5,FALSE)</f>
        <v>0</v>
      </c>
      <c r="F56" s="285" t="str">
        <f>VLOOKUP(D56,Fichas!$A$2:$F$2001,6,FALSE)</f>
        <v>Secr. Assist. Social</v>
      </c>
      <c r="G56" s="27"/>
      <c r="H56" s="27">
        <v>903</v>
      </c>
    </row>
    <row r="57" spans="1:10" x14ac:dyDescent="0.25">
      <c r="A57" s="283" t="str">
        <f>VLOOKUP(D57,Fichas!$A$2:$B$2001,2,FALSE)</f>
        <v>02.012.12.361.0015.2003</v>
      </c>
      <c r="B57" s="284" t="str">
        <f>VLOOKUP(D57,Fichas!$A$2:$C$2001,3,FALSE)</f>
        <v>3.1.90.04.00.00</v>
      </c>
      <c r="C57" s="285" t="str">
        <f>VLOOKUP(D57,Fichas!$A$2:$D$2001,4,FALSE)</f>
        <v>Contratação por Tempo Determinado</v>
      </c>
      <c r="D57" s="26">
        <v>403</v>
      </c>
      <c r="E57" s="286" t="str">
        <f>VLOOKUP(D57,Fichas!$A$2:$E$2001,5,FALSE)</f>
        <v>200</v>
      </c>
      <c r="F57" s="285" t="str">
        <f>VLOOKUP(D57,Fichas!$A$2:$F$2001,6,FALSE)</f>
        <v>Secr. Educação</v>
      </c>
      <c r="G57" s="27"/>
      <c r="H57" s="27">
        <v>275123.24</v>
      </c>
    </row>
    <row r="58" spans="1:10" x14ac:dyDescent="0.25">
      <c r="A58" s="283" t="str">
        <f>VLOOKUP(D58,Fichas!$A$2:$B$2001,2,FALSE)</f>
        <v>02.012.12.361.0015.2003</v>
      </c>
      <c r="B58" s="284" t="str">
        <f>VLOOKUP(D58,Fichas!$A$2:$C$2001,3,FALSE)</f>
        <v>3.1.90.13.00.00</v>
      </c>
      <c r="C58" s="285" t="str">
        <f>VLOOKUP(D58,Fichas!$A$2:$D$2001,4,FALSE)</f>
        <v>Obrigações Patronais</v>
      </c>
      <c r="D58" s="26">
        <v>405</v>
      </c>
      <c r="E58" s="286" t="str">
        <f>VLOOKUP(D58,Fichas!$A$2:$E$2001,5,FALSE)</f>
        <v>200</v>
      </c>
      <c r="F58" s="285" t="str">
        <f>VLOOKUP(D58,Fichas!$A$2:$F$2001,6,FALSE)</f>
        <v>Secr. Educação</v>
      </c>
      <c r="G58" s="27"/>
      <c r="H58" s="27">
        <v>558645.81000000006</v>
      </c>
    </row>
    <row r="59" spans="1:10" x14ac:dyDescent="0.25">
      <c r="A59" s="283" t="str">
        <f>VLOOKUP(D59,Fichas!$A$2:$B$2001,2,FALSE)</f>
        <v>02.012.12.361.0015.2052</v>
      </c>
      <c r="B59" s="284" t="str">
        <f>VLOOKUP(D59,Fichas!$A$2:$C$2001,3,FALSE)</f>
        <v>3.1.90.11.00.00</v>
      </c>
      <c r="C59" s="285" t="str">
        <f>VLOOKUP(D59,Fichas!$A$2:$D$2001,4,FALSE)</f>
        <v>Vencimentos e Vantagens Fixas - Pessoal Civil</v>
      </c>
      <c r="D59" s="26">
        <v>415</v>
      </c>
      <c r="E59" s="286" t="str">
        <f>VLOOKUP(D59,Fichas!$A$2:$E$2001,5,FALSE)</f>
        <v>200</v>
      </c>
      <c r="F59" s="285" t="str">
        <f>VLOOKUP(D59,Fichas!$A$2:$F$2001,6,FALSE)</f>
        <v>Secr. Educação</v>
      </c>
      <c r="G59" s="27"/>
      <c r="H59" s="27">
        <v>58900.35</v>
      </c>
    </row>
    <row r="60" spans="1:10" x14ac:dyDescent="0.25">
      <c r="A60" s="283" t="str">
        <f>VLOOKUP(D60,Fichas!$A$2:$B$2001,2,FALSE)</f>
        <v>02.012.12.361.0015.2052</v>
      </c>
      <c r="B60" s="284" t="str">
        <f>VLOOKUP(D60,Fichas!$A$2:$C$2001,3,FALSE)</f>
        <v>3.1.90.13.00.00</v>
      </c>
      <c r="C60" s="285" t="str">
        <f>VLOOKUP(D60,Fichas!$A$2:$D$2001,4,FALSE)</f>
        <v>Obrigações Patronais</v>
      </c>
      <c r="D60" s="26">
        <v>417</v>
      </c>
      <c r="E60" s="286" t="str">
        <f>VLOOKUP(D60,Fichas!$A$2:$E$2001,5,FALSE)</f>
        <v>200</v>
      </c>
      <c r="F60" s="285" t="str">
        <f>VLOOKUP(D60,Fichas!$A$2:$F$2001,6,FALSE)</f>
        <v>Secr. Educação</v>
      </c>
      <c r="G60" s="27"/>
      <c r="H60" s="27">
        <v>500000</v>
      </c>
    </row>
    <row r="61" spans="1:10" x14ac:dyDescent="0.25">
      <c r="A61" s="283" t="str">
        <f>VLOOKUP(D61,Fichas!$A$2:$B$2001,2,FALSE)</f>
        <v>02.012.12.361.0021.1004</v>
      </c>
      <c r="B61" s="284" t="str">
        <f>VLOOKUP(D61,Fichas!$A$2:$C$2001,3,FALSE)</f>
        <v>4.4.90.52.00.00</v>
      </c>
      <c r="C61" s="285" t="str">
        <f>VLOOKUP(D61,Fichas!$A$2:$D$2001,4,FALSE)</f>
        <v>Equipamentos e Material Permanente</v>
      </c>
      <c r="D61" s="26">
        <v>453</v>
      </c>
      <c r="E61" s="286" t="str">
        <f>VLOOKUP(D61,Fichas!$A$2:$E$2001,5,FALSE)</f>
        <v>835</v>
      </c>
      <c r="F61" s="285" t="str">
        <f>VLOOKUP(D61,Fichas!$A$2:$F$2001,6,FALSE)</f>
        <v>Secr. Educação</v>
      </c>
      <c r="G61" s="27"/>
      <c r="H61" s="27">
        <v>400000</v>
      </c>
    </row>
    <row r="62" spans="1:10" x14ac:dyDescent="0.25">
      <c r="A62" s="283" t="str">
        <f>VLOOKUP(D62,Fichas!$A$2:$B$2001,2,FALSE)</f>
        <v>02.012.12.365.0015.2054</v>
      </c>
      <c r="B62" s="284" t="str">
        <f>VLOOKUP(D62,Fichas!$A$2:$C$2001,3,FALSE)</f>
        <v>3.1.90.13.00.00</v>
      </c>
      <c r="C62" s="285" t="str">
        <f>VLOOKUP(D62,Fichas!$A$2:$D$2001,4,FALSE)</f>
        <v>Obrigações Patronais</v>
      </c>
      <c r="D62" s="26">
        <v>489</v>
      </c>
      <c r="E62" s="286" t="str">
        <f>VLOOKUP(D62,Fichas!$A$2:$E$2001,5,FALSE)</f>
        <v>200</v>
      </c>
      <c r="F62" s="285" t="str">
        <f>VLOOKUP(D62,Fichas!$A$2:$F$2001,6,FALSE)</f>
        <v>Secr. Educação</v>
      </c>
      <c r="G62" s="27"/>
      <c r="H62" s="27">
        <v>500000</v>
      </c>
    </row>
    <row r="63" spans="1:10" x14ac:dyDescent="0.25">
      <c r="A63" s="283" t="str">
        <f>VLOOKUP(D63,Fichas!$A$2:$B$2001,2,FALSE)</f>
        <v>02.012.12.365.0015.2055</v>
      </c>
      <c r="B63" s="284" t="str">
        <f>VLOOKUP(D63,Fichas!$A$2:$C$2001,3,FALSE)</f>
        <v>3.1.90.11.00.00</v>
      </c>
      <c r="C63" s="285" t="str">
        <f>VLOOKUP(D63,Fichas!$A$2:$D$2001,4,FALSE)</f>
        <v>Vencimentos e Vantagens Fixas - Pessoal Civil</v>
      </c>
      <c r="D63" s="26">
        <v>495</v>
      </c>
      <c r="E63" s="286" t="str">
        <f>VLOOKUP(D63,Fichas!$A$2:$E$2001,5,FALSE)</f>
        <v>200</v>
      </c>
      <c r="F63" s="285" t="str">
        <f>VLOOKUP(D63,Fichas!$A$2:$F$2001,6,FALSE)</f>
        <v>Secr. Educação</v>
      </c>
      <c r="G63" s="27"/>
      <c r="H63" s="27">
        <v>800000</v>
      </c>
    </row>
    <row r="64" spans="1:10" x14ac:dyDescent="0.25">
      <c r="A64" s="283" t="str">
        <f>VLOOKUP(D64,Fichas!$A$2:$B$2001,2,FALSE)</f>
        <v>02.012.12.365.0018.2071</v>
      </c>
      <c r="B64" s="284" t="str">
        <f>VLOOKUP(D64,Fichas!$A$2:$C$2001,3,FALSE)</f>
        <v>4.4.90.52.00.00</v>
      </c>
      <c r="C64" s="285" t="str">
        <f>VLOOKUP(D64,Fichas!$A$2:$D$2001,4,FALSE)</f>
        <v>Equipamentos e Material Permanente</v>
      </c>
      <c r="D64" s="26">
        <v>543</v>
      </c>
      <c r="E64" s="286" t="str">
        <f>VLOOKUP(D64,Fichas!$A$2:$E$2001,5,FALSE)</f>
        <v>5</v>
      </c>
      <c r="F64" s="285" t="str">
        <f>VLOOKUP(D64,Fichas!$A$2:$F$2001,6,FALSE)</f>
        <v>Secr. Educação</v>
      </c>
      <c r="G64" s="27"/>
      <c r="H64" s="27">
        <v>1000</v>
      </c>
    </row>
    <row r="65" spans="1:10" x14ac:dyDescent="0.25">
      <c r="A65" s="283" t="str">
        <f>VLOOKUP(D65,Fichas!$A$2:$B$2001,2,FALSE)</f>
        <v>02.012.12.366.0015.2056</v>
      </c>
      <c r="B65" s="284" t="str">
        <f>VLOOKUP(D65,Fichas!$A$2:$C$2001,3,FALSE)</f>
        <v>3.1.90.11.00.00</v>
      </c>
      <c r="C65" s="285" t="str">
        <f>VLOOKUP(D65,Fichas!$A$2:$D$2001,4,FALSE)</f>
        <v>Vencimentos e Vantagens Fixas - Pessoal Civil</v>
      </c>
      <c r="D65" s="26">
        <v>573</v>
      </c>
      <c r="E65" s="286" t="str">
        <f>VLOOKUP(D65,Fichas!$A$2:$E$2001,5,FALSE)</f>
        <v>200</v>
      </c>
      <c r="F65" s="285" t="str">
        <f>VLOOKUP(D65,Fichas!$A$2:$F$2001,6,FALSE)</f>
        <v>Secr. Educação</v>
      </c>
      <c r="G65" s="27"/>
      <c r="H65" s="70">
        <v>700000</v>
      </c>
    </row>
    <row r="66" spans="1:10" x14ac:dyDescent="0.25">
      <c r="A66" s="283" t="str">
        <f>VLOOKUP(D66,Fichas!$A$2:$B$2001,2,FALSE)</f>
        <v>02.012.12.367.0015.2057</v>
      </c>
      <c r="B66" s="284" t="str">
        <f>VLOOKUP(D66,Fichas!$A$2:$C$2001,3,FALSE)</f>
        <v>3.1.90.04.00.00</v>
      </c>
      <c r="C66" s="285" t="str">
        <f>VLOOKUP(D66,Fichas!$A$2:$D$2001,4,FALSE)</f>
        <v>Contratação por Tempo Determinado</v>
      </c>
      <c r="D66" s="26">
        <v>596</v>
      </c>
      <c r="E66" s="286" t="str">
        <f>VLOOKUP(D66,Fichas!$A$2:$E$2001,5,FALSE)</f>
        <v>200</v>
      </c>
      <c r="F66" s="285" t="str">
        <f>VLOOKUP(D66,Fichas!$A$2:$F$2001,6,FALSE)</f>
        <v>Secr. Educação</v>
      </c>
      <c r="G66" s="27"/>
      <c r="H66" s="70">
        <v>562862.42000000004</v>
      </c>
    </row>
    <row r="67" spans="1:10" x14ac:dyDescent="0.25">
      <c r="A67" s="283" t="str">
        <f>VLOOKUP(D67,Fichas!$A$2:$B$2001,2,FALSE)</f>
        <v>02.016.15.122.0002.2004.0001</v>
      </c>
      <c r="B67" s="284" t="str">
        <f>VLOOKUP(D67,Fichas!$A$2:$C$2001,3,FALSE)</f>
        <v>4.4.90.52.00.00</v>
      </c>
      <c r="C67" s="285" t="str">
        <f>VLOOKUP(D67,Fichas!$A$2:$D$2001,4,FALSE)</f>
        <v>Equipamentos e Material Permanente</v>
      </c>
      <c r="D67" s="26">
        <v>678</v>
      </c>
      <c r="E67" s="286" t="str">
        <f>VLOOKUP(D67,Fichas!$A$2:$E$2001,5,FALSE)</f>
        <v>0</v>
      </c>
      <c r="F67" s="285" t="str">
        <f>VLOOKUP(D67,Fichas!$A$2:$F$2001,6,FALSE)</f>
        <v>Secr. Obras</v>
      </c>
      <c r="G67" s="27"/>
      <c r="H67" s="27">
        <v>8000</v>
      </c>
    </row>
    <row r="68" spans="1:10" x14ac:dyDescent="0.25">
      <c r="A68" s="283" t="str">
        <f>VLOOKUP(D68,Fichas!$A$2:$B$2001,2,FALSE)</f>
        <v>02.016.15.451.0025.1017</v>
      </c>
      <c r="B68" s="284" t="str">
        <f>VLOOKUP(D68,Fichas!$A$2:$C$2001,3,FALSE)</f>
        <v>3.3.90.39.00.00</v>
      </c>
      <c r="C68" s="285" t="str">
        <f>VLOOKUP(D68,Fichas!$A$2:$D$2001,4,FALSE)</f>
        <v>Outros Serviços de Terceiros - Pessoa Jurídica</v>
      </c>
      <c r="D68" s="26">
        <v>687</v>
      </c>
      <c r="E68" s="286" t="str">
        <f>VLOOKUP(D68,Fichas!$A$2:$E$2001,5,FALSE)</f>
        <v>807</v>
      </c>
      <c r="F68" s="285" t="str">
        <f>VLOOKUP(D68,Fichas!$A$2:$F$2001,6,FALSE)</f>
        <v>Secr. Obras</v>
      </c>
      <c r="G68" s="27"/>
      <c r="H68" s="27">
        <v>1011850</v>
      </c>
    </row>
    <row r="69" spans="1:10" x14ac:dyDescent="0.25">
      <c r="A69" s="283" t="str">
        <f>VLOOKUP(D69,Fichas!$A$2:$B$2001,2,FALSE)</f>
        <v>02.016.15.452.0026.1019</v>
      </c>
      <c r="B69" s="284" t="str">
        <f>VLOOKUP(D69,Fichas!$A$2:$C$2001,3,FALSE)</f>
        <v>3.3.90.39.00.00</v>
      </c>
      <c r="C69" s="285" t="str">
        <f>VLOOKUP(D69,Fichas!$A$2:$D$2001,4,FALSE)</f>
        <v>Outros Serviços de Terceiros - Pessoa Jurídica</v>
      </c>
      <c r="D69" s="26">
        <v>716</v>
      </c>
      <c r="E69" s="286" t="str">
        <f>VLOOKUP(D69,Fichas!$A$2:$E$2001,5,FALSE)</f>
        <v>807</v>
      </c>
      <c r="F69" s="285" t="str">
        <f>VLOOKUP(D69,Fichas!$A$2:$F$2001,6,FALSE)</f>
        <v>Secr. Obras</v>
      </c>
      <c r="G69" s="27"/>
      <c r="H69" s="27">
        <v>1000000</v>
      </c>
    </row>
    <row r="70" spans="1:10" x14ac:dyDescent="0.25">
      <c r="A70" s="283" t="str">
        <f>VLOOKUP(D70,Fichas!$A$2:$B$2001,2,FALSE)</f>
        <v>02.016.15.452.0026.2090</v>
      </c>
      <c r="B70" s="284" t="str">
        <f>VLOOKUP(D70,Fichas!$A$2:$C$2001,3,FALSE)</f>
        <v>3.3.90.39.00.00</v>
      </c>
      <c r="C70" s="285" t="str">
        <f>VLOOKUP(D70,Fichas!$A$2:$D$2001,4,FALSE)</f>
        <v>Outros Serviços de Terceiros - Pessoa Jurídica</v>
      </c>
      <c r="D70" s="26">
        <v>722</v>
      </c>
      <c r="E70" s="286" t="str">
        <f>VLOOKUP(D70,Fichas!$A$2:$E$2001,5,FALSE)</f>
        <v>807</v>
      </c>
      <c r="F70" s="285" t="str">
        <f>VLOOKUP(D70,Fichas!$A$2:$F$2001,6,FALSE)</f>
        <v>Secr. Obras</v>
      </c>
      <c r="G70" s="27"/>
      <c r="H70" s="27">
        <v>3374447.93</v>
      </c>
    </row>
    <row r="71" spans="1:10" s="115" customFormat="1" x14ac:dyDescent="0.25">
      <c r="A71" s="283" t="str">
        <f>VLOOKUP(D71,Fichas!$A$2:$B$2001,2,FALSE)</f>
        <v>02.016.15.452.0026.2090</v>
      </c>
      <c r="B71" s="284" t="str">
        <f>VLOOKUP(D71,Fichas!$A$2:$C$2001,3,FALSE)</f>
        <v>3.3.90.92.00.00</v>
      </c>
      <c r="C71" s="285" t="str">
        <f>VLOOKUP(D71,Fichas!$A$2:$D$2001,4,FALSE)</f>
        <v>Despesas de Exercícios Anteriores</v>
      </c>
      <c r="D71" s="116">
        <v>723</v>
      </c>
      <c r="E71" s="286" t="str">
        <f>VLOOKUP(D71,Fichas!$A$2:$E$2001,5,FALSE)</f>
        <v>0</v>
      </c>
      <c r="F71" s="285" t="str">
        <f>VLOOKUP(D71,Fichas!$A$2:$F$2001,6,FALSE)</f>
        <v>Secr. Obras</v>
      </c>
      <c r="G71" s="70"/>
      <c r="H71" s="70">
        <v>567500</v>
      </c>
      <c r="I71" s="21"/>
      <c r="J71" s="39"/>
    </row>
    <row r="72" spans="1:10" s="115" customFormat="1" x14ac:dyDescent="0.25">
      <c r="A72" s="283" t="str">
        <f>VLOOKUP(D72,Fichas!$A$2:$B$2001,2,FALSE)</f>
        <v>02.021.18.122.0002.2003</v>
      </c>
      <c r="B72" s="284" t="str">
        <f>VLOOKUP(D72,Fichas!$A$2:$C$2001,3,FALSE)</f>
        <v>3.1.90.11.00.00</v>
      </c>
      <c r="C72" s="285" t="str">
        <f>VLOOKUP(D72,Fichas!$A$2:$D$2001,4,FALSE)</f>
        <v>Vencimentos e Vantagens Fixas - Pessoal Civil</v>
      </c>
      <c r="D72" s="116">
        <v>759</v>
      </c>
      <c r="E72" s="286" t="str">
        <f>VLOOKUP(D72,Fichas!$A$2:$E$2001,5,FALSE)</f>
        <v>0</v>
      </c>
      <c r="F72" s="285" t="str">
        <f>VLOOKUP(D72,Fichas!$A$2:$F$2001,6,FALSE)</f>
        <v>Secr. M. Ambiente</v>
      </c>
      <c r="G72" s="70"/>
      <c r="H72" s="70">
        <v>314891.15000000002</v>
      </c>
      <c r="I72" s="21"/>
      <c r="J72" s="39"/>
    </row>
    <row r="73" spans="1:10" x14ac:dyDescent="0.25">
      <c r="A73" s="283" t="str">
        <f>VLOOKUP(D73,Fichas!$A$2:$B$2001,2,FALSE)</f>
        <v>02.022.06.122.0002.2003</v>
      </c>
      <c r="B73" s="284" t="str">
        <f>VLOOKUP(D73,Fichas!$A$2:$C$2001,3,FALSE)</f>
        <v>3.1.90.11.00.00</v>
      </c>
      <c r="C73" s="285" t="str">
        <f>VLOOKUP(D73,Fichas!$A$2:$D$2001,4,FALSE)</f>
        <v>Vencimentos e Vantagens Fixas - Pessoal Civil</v>
      </c>
      <c r="D73" s="116">
        <v>789</v>
      </c>
      <c r="E73" s="286" t="str">
        <f>VLOOKUP(D73,Fichas!$A$2:$E$2001,5,FALSE)</f>
        <v>0</v>
      </c>
      <c r="F73" s="285" t="str">
        <f>VLOOKUP(D73,Fichas!$A$2:$F$2001,6,FALSE)</f>
        <v>Secr. Dir. Humanos</v>
      </c>
      <c r="G73" s="70"/>
      <c r="H73" s="70">
        <v>1500000</v>
      </c>
    </row>
    <row r="74" spans="1:10" s="115" customFormat="1" x14ac:dyDescent="0.25">
      <c r="A74" s="283" t="str">
        <f>VLOOKUP(D74,Fichas!$A$2:$B$2001,2,FALSE)</f>
        <v>05.001.10.122.0029.2121</v>
      </c>
      <c r="B74" s="284" t="str">
        <f>VLOOKUP(D74,Fichas!$A$2:$C$2001,3,FALSE)</f>
        <v>3.3.90.39.00.00</v>
      </c>
      <c r="C74" s="285" t="str">
        <f>VLOOKUP(D74,Fichas!$A$2:$D$2001,4,FALSE)</f>
        <v>Outros Serviços de Terceiros - Pessoa Jurídica</v>
      </c>
      <c r="D74" s="116">
        <v>976</v>
      </c>
      <c r="E74" s="286" t="str">
        <f>VLOOKUP(D74,Fichas!$A$2:$E$2001,5,FALSE)</f>
        <v>808</v>
      </c>
      <c r="F74" s="285" t="str">
        <f>VLOOKUP(D74,Fichas!$A$2:$F$2001,6,FALSE)</f>
        <v>F.M. Saúde</v>
      </c>
      <c r="G74" s="70"/>
      <c r="H74" s="70">
        <v>157678.63</v>
      </c>
      <c r="I74" s="21"/>
      <c r="J74" s="39"/>
    </row>
    <row r="75" spans="1:10" x14ac:dyDescent="0.25">
      <c r="A75" s="283" t="str">
        <f>VLOOKUP(D75,Fichas!$A$2:$B$2001,2,FALSE)</f>
        <v>05.001.10.301.0031.2134</v>
      </c>
      <c r="B75" s="284" t="str">
        <f>VLOOKUP(D75,Fichas!$A$2:$C$2001,3,FALSE)</f>
        <v>3.1.90.11.00.00</v>
      </c>
      <c r="C75" s="285" t="str">
        <f>VLOOKUP(D75,Fichas!$A$2:$D$2001,4,FALSE)</f>
        <v>Vencimentos e Vantagens Fixas - Pessoal Civil</v>
      </c>
      <c r="D75" s="26">
        <v>1016</v>
      </c>
      <c r="E75" s="286" t="str">
        <f>VLOOKUP(D75,Fichas!$A$2:$E$2001,5,FALSE)</f>
        <v>3</v>
      </c>
      <c r="F75" s="285" t="str">
        <f>VLOOKUP(D75,Fichas!$A$2:$F$2001,6,FALSE)</f>
        <v>F.M. Saúde</v>
      </c>
      <c r="G75" s="27"/>
      <c r="H75" s="27">
        <v>367255.77</v>
      </c>
    </row>
    <row r="76" spans="1:10" x14ac:dyDescent="0.25">
      <c r="A76" s="283" t="str">
        <f>VLOOKUP(D76,Fichas!$A$2:$B$2001,2,FALSE)</f>
        <v>05.001.10.302.0032.2143</v>
      </c>
      <c r="B76" s="284" t="str">
        <f>VLOOKUP(D76,Fichas!$A$2:$C$2001,3,FALSE)</f>
        <v>3.3.90.30.00.00</v>
      </c>
      <c r="C76" s="285" t="str">
        <f>VLOOKUP(D76,Fichas!$A$2:$D$2001,4,FALSE)</f>
        <v>Material de Consumo</v>
      </c>
      <c r="D76" s="26">
        <v>1079</v>
      </c>
      <c r="E76" s="286" t="str">
        <f>VLOOKUP(D76,Fichas!$A$2:$E$2001,5,FALSE)</f>
        <v>3</v>
      </c>
      <c r="F76" s="285" t="str">
        <f>VLOOKUP(D76,Fichas!$A$2:$F$2001,6,FALSE)</f>
        <v>F.M. Saúde</v>
      </c>
      <c r="G76" s="27"/>
      <c r="H76" s="27">
        <v>500000</v>
      </c>
    </row>
    <row r="77" spans="1:10" x14ac:dyDescent="0.25">
      <c r="A77" s="283" t="str">
        <f>VLOOKUP(D77,Fichas!$A$2:$B$2001,2,FALSE)</f>
        <v>12.001.13.392.0041.2190</v>
      </c>
      <c r="B77" s="284" t="str">
        <f>VLOOKUP(D77,Fichas!$A$2:$C$2001,3,FALSE)</f>
        <v>3.3.90.30.00.00</v>
      </c>
      <c r="C77" s="285" t="str">
        <f>VLOOKUP(D77,Fichas!$A$2:$D$2001,4,FALSE)</f>
        <v>Material de Consumo</v>
      </c>
      <c r="D77" s="26">
        <v>1303</v>
      </c>
      <c r="E77" s="286" t="str">
        <f>VLOOKUP(D77,Fichas!$A$2:$E$2001,5,FALSE)</f>
        <v>806</v>
      </c>
      <c r="F77" s="285" t="str">
        <f>VLOOKUP(D77,Fichas!$A$2:$F$2001,6,FALSE)</f>
        <v>F. M. Cultura</v>
      </c>
      <c r="G77" s="27"/>
      <c r="H77" s="27">
        <v>60000</v>
      </c>
    </row>
    <row r="78" spans="1:10" x14ac:dyDescent="0.25">
      <c r="A78" s="283" t="str">
        <f>VLOOKUP(D78,Fichas!$A$2:$B$2001,2,FALSE)</f>
        <v>12.001.13.392.0041.2190</v>
      </c>
      <c r="B78" s="284" t="str">
        <f>VLOOKUP(D78,Fichas!$A$2:$C$2001,3,FALSE)</f>
        <v>4.4.90.52.00.00</v>
      </c>
      <c r="C78" s="285" t="str">
        <f>VLOOKUP(D78,Fichas!$A$2:$D$2001,4,FALSE)</f>
        <v>Equipamentos e Material Permanente</v>
      </c>
      <c r="D78" s="26">
        <v>1305</v>
      </c>
      <c r="E78" s="286" t="str">
        <f>VLOOKUP(D78,Fichas!$A$2:$E$2001,5,FALSE)</f>
        <v>806</v>
      </c>
      <c r="F78" s="285" t="str">
        <f>VLOOKUP(D78,Fichas!$A$2:$F$2001,6,FALSE)</f>
        <v>F. M. Cultura</v>
      </c>
      <c r="G78" s="27"/>
      <c r="H78" s="27">
        <v>90000</v>
      </c>
    </row>
    <row r="79" spans="1:10" x14ac:dyDescent="0.25">
      <c r="A79" s="283" t="str">
        <f>VLOOKUP(D79,Fichas!$A$2:$B$2001,2,FALSE)</f>
        <v>12.001.13.392.0041.2191</v>
      </c>
      <c r="B79" s="284" t="str">
        <f>VLOOKUP(D79,Fichas!$A$2:$C$2001,3,FALSE)</f>
        <v>3.3.90.36.00.00</v>
      </c>
      <c r="C79" s="285" t="str">
        <f>VLOOKUP(D79,Fichas!$A$2:$D$2001,4,FALSE)</f>
        <v>Outros Serviços de Terceiros - Pessoa Física</v>
      </c>
      <c r="D79" s="26">
        <v>1712</v>
      </c>
      <c r="E79" s="286" t="str">
        <f>VLOOKUP(D79,Fichas!$A$2:$E$2001,5,FALSE)</f>
        <v>807</v>
      </c>
      <c r="F79" s="285" t="str">
        <f>VLOOKUP(D79,Fichas!$A$2:$F$2001,6,FALSE)</f>
        <v>F. M. Cultura</v>
      </c>
      <c r="G79" s="27"/>
      <c r="H79" s="27">
        <v>111000</v>
      </c>
    </row>
    <row r="80" spans="1:10" x14ac:dyDescent="0.25">
      <c r="A80" s="283" t="str">
        <f>VLOOKUP(D80,Fichas!$A$2:$B$2001,2,FALSE)</f>
        <v>12.001.13.392.0041.2191</v>
      </c>
      <c r="B80" s="284" t="str">
        <f>VLOOKUP(D80,Fichas!$A$2:$C$2001,3,FALSE)</f>
        <v>3.3.90.39.00.00</v>
      </c>
      <c r="C80" s="285" t="str">
        <f>VLOOKUP(D80,Fichas!$A$2:$D$2001,4,FALSE)</f>
        <v>Outros Serviços de Terceiros - Pessoa Jurídica</v>
      </c>
      <c r="D80" s="26">
        <v>1713</v>
      </c>
      <c r="E80" s="286" t="str">
        <f>VLOOKUP(D80,Fichas!$A$2:$E$2001,5,FALSE)</f>
        <v>807</v>
      </c>
      <c r="F80" s="285" t="str">
        <f>VLOOKUP(D80,Fichas!$A$2:$F$2001,6,FALSE)</f>
        <v>F. M. Cultura</v>
      </c>
      <c r="G80" s="27"/>
      <c r="H80" s="27">
        <v>89000</v>
      </c>
    </row>
    <row r="81" spans="1:9" x14ac:dyDescent="0.25">
      <c r="A81" s="283" t="str">
        <f>VLOOKUP(D81,Fichas!$A$2:$B$2001,2,FALSE)</f>
        <v>18.001.23.695.0010.2039</v>
      </c>
      <c r="B81" s="284" t="str">
        <f>VLOOKUP(D81,Fichas!$A$2:$C$2001,3,FALSE)</f>
        <v>3.3.90.30.00.00</v>
      </c>
      <c r="C81" s="285" t="str">
        <f>VLOOKUP(D81,Fichas!$A$2:$D$2001,4,FALSE)</f>
        <v>Material de Consumo</v>
      </c>
      <c r="D81" s="26">
        <v>1337</v>
      </c>
      <c r="E81" s="286" t="str">
        <f>VLOOKUP(D81,Fichas!$A$2:$E$2001,5,FALSE)</f>
        <v>988</v>
      </c>
      <c r="F81" s="285" t="str">
        <f>VLOOKUP(D81,Fichas!$A$2:$F$2001,6,FALSE)</f>
        <v>F. M. Turismo</v>
      </c>
      <c r="G81" s="27"/>
      <c r="H81" s="27">
        <v>1000</v>
      </c>
    </row>
    <row r="82" spans="1:9" x14ac:dyDescent="0.25">
      <c r="A82" s="283" t="str">
        <f>VLOOKUP(D82,Fichas!$A$2:$B$2001,2,FALSE)</f>
        <v>26.001.03.091.0005.2014</v>
      </c>
      <c r="B82" s="284" t="str">
        <f>VLOOKUP(D82,Fichas!$A$2:$C$2001,3,FALSE)</f>
        <v>4.6.90.91.00.00</v>
      </c>
      <c r="C82" s="285" t="str">
        <f>VLOOKUP(D82,Fichas!$A$2:$D$2001,4,FALSE)</f>
        <v>Sentenças Judiciais</v>
      </c>
      <c r="D82" s="26">
        <v>1413</v>
      </c>
      <c r="E82" s="286" t="str">
        <f>VLOOKUP(D82,Fichas!$A$2:$E$2001,5,FALSE)</f>
        <v>806</v>
      </c>
      <c r="F82" s="285" t="str">
        <f>VLOOKUP(D82,Fichas!$A$2:$F$2001,6,FALSE)</f>
        <v>F.M. Liquidação</v>
      </c>
      <c r="G82" s="27"/>
      <c r="H82" s="27">
        <v>2573271.37</v>
      </c>
    </row>
    <row r="83" spans="1:9" ht="12.75" x14ac:dyDescent="0.25">
      <c r="A83" s="503" t="s">
        <v>142</v>
      </c>
      <c r="B83" s="504"/>
      <c r="C83" s="504"/>
      <c r="D83" s="504"/>
      <c r="E83" s="504"/>
      <c r="F83" s="505"/>
      <c r="G83" s="22">
        <f>SUM(G5:G82)</f>
        <v>16464214.819999998</v>
      </c>
      <c r="H83" s="22">
        <f>SUM(H5:H82)</f>
        <v>16464214.82</v>
      </c>
      <c r="I83" s="43"/>
    </row>
    <row r="85" spans="1:9" x14ac:dyDescent="0.25">
      <c r="F85" s="39" t="s">
        <v>789</v>
      </c>
      <c r="G85" s="28" t="s">
        <v>790</v>
      </c>
    </row>
    <row r="86" spans="1:9" x14ac:dyDescent="0.25">
      <c r="A86" s="39" t="s">
        <v>160</v>
      </c>
      <c r="B86" s="409" t="s">
        <v>689</v>
      </c>
      <c r="C86" s="519" t="str">
        <f>VLOOKUP(B86,Dados!$A$2:$B$2004,2,FALSE)</f>
        <v>Ordinário</v>
      </c>
      <c r="D86" s="519"/>
      <c r="E86" s="519"/>
      <c r="F86" s="28">
        <f>G6+G9+G10+G14+G15+G17+G21+G23+G24+G26+G32+G38+G41+G42+G47+G48+G49</f>
        <v>2763379.3</v>
      </c>
      <c r="G86" s="28">
        <f>H55+H56+H67+H71+H72+H73</f>
        <v>2763379.3</v>
      </c>
      <c r="H86" s="123">
        <f t="shared" ref="H86:H94" si="0">F86-G86</f>
        <v>0</v>
      </c>
    </row>
    <row r="87" spans="1:9" x14ac:dyDescent="0.25">
      <c r="A87" s="37"/>
      <c r="B87" s="409" t="s">
        <v>708</v>
      </c>
      <c r="C87" s="519" t="str">
        <f>VLOOKUP(B87,Dados!$A$2:$B$2004,2,FALSE)</f>
        <v>Bloco Custeio SUS</v>
      </c>
      <c r="D87" s="519"/>
      <c r="E87" s="519"/>
      <c r="F87" s="28">
        <f>G45+G46</f>
        <v>867255.77</v>
      </c>
      <c r="G87" s="28">
        <f>H75+H76</f>
        <v>867255.77</v>
      </c>
      <c r="H87" s="123">
        <f t="shared" si="0"/>
        <v>0</v>
      </c>
    </row>
    <row r="88" spans="1:9" x14ac:dyDescent="0.25">
      <c r="A88" s="37"/>
      <c r="B88" s="409" t="s">
        <v>175</v>
      </c>
      <c r="C88" s="519" t="str">
        <f>VLOOKUP(B88,Dados!$A$2:$B$2004,2,FALSE)</f>
        <v>Salário Educação</v>
      </c>
      <c r="D88" s="519"/>
      <c r="E88" s="519"/>
      <c r="F88" s="28">
        <f>G22</f>
        <v>1000</v>
      </c>
      <c r="G88" s="28">
        <f>H64</f>
        <v>1000</v>
      </c>
      <c r="H88" s="123">
        <f t="shared" si="0"/>
        <v>0</v>
      </c>
    </row>
    <row r="89" spans="1:9" x14ac:dyDescent="0.25">
      <c r="A89" s="37"/>
      <c r="B89" s="409" t="s">
        <v>224</v>
      </c>
      <c r="C89" s="519" t="str">
        <f>VLOOKUP(B89,Dados!$A$2:$B$2004,2,FALSE)</f>
        <v>Ordinário - Educação</v>
      </c>
      <c r="D89" s="519"/>
      <c r="E89" s="519"/>
      <c r="F89" s="28">
        <f>G29+G30+G31+G33+G34+G35+G36</f>
        <v>3955531.8200000003</v>
      </c>
      <c r="G89" s="28">
        <f>H57+H58+H59+H60+H62+H63+H65+H66</f>
        <v>3955531.82</v>
      </c>
      <c r="H89" s="123">
        <f t="shared" si="0"/>
        <v>0</v>
      </c>
    </row>
    <row r="90" spans="1:9" x14ac:dyDescent="0.25">
      <c r="A90" s="37"/>
      <c r="B90" s="409" t="s">
        <v>252</v>
      </c>
      <c r="C90" s="519" t="str">
        <f>VLOOKUP(B90,Dados!$A$2:$B$2004,2,FALSE)</f>
        <v>Comp. Financ. dos Royalties Pela Produção</v>
      </c>
      <c r="D90" s="519"/>
      <c r="E90" s="519"/>
      <c r="F90" s="28">
        <f>G5+G7+G8+G13+G16+G18+G19+G20+G27+G37+G43+G51</f>
        <v>2732071.37</v>
      </c>
      <c r="G90" s="28">
        <f>H54+H77+H78+H82</f>
        <v>2732071.37</v>
      </c>
      <c r="H90" s="123">
        <f t="shared" si="0"/>
        <v>0</v>
      </c>
    </row>
    <row r="91" spans="1:9" x14ac:dyDescent="0.25">
      <c r="A91" s="37"/>
      <c r="B91" s="409" t="s">
        <v>253</v>
      </c>
      <c r="C91" s="519" t="str">
        <f>VLOOKUP(B91,Dados!$A$2:$B$2004,2,FALSE)</f>
        <v>Royalties Pelo Excedente da Produção</v>
      </c>
      <c r="D91" s="519"/>
      <c r="E91" s="519"/>
      <c r="F91" s="28">
        <f>G11+G25+G39+G40+G44+G50+G52</f>
        <v>5586297.9299999997</v>
      </c>
      <c r="G91" s="28">
        <f>H68+H69+H70+H79+H80</f>
        <v>5586297.9299999997</v>
      </c>
      <c r="H91" s="123">
        <f t="shared" si="0"/>
        <v>0</v>
      </c>
    </row>
    <row r="92" spans="1:9" x14ac:dyDescent="0.25">
      <c r="A92" s="37"/>
      <c r="B92" s="409" t="s">
        <v>254</v>
      </c>
      <c r="C92" s="519" t="str">
        <f>VLOOKUP(B92,Dados!$A$2:$B$2004,2,FALSE)</f>
        <v>Royalties Pela Participação Especial</v>
      </c>
      <c r="D92" s="519"/>
      <c r="E92" s="519"/>
      <c r="F92" s="28">
        <f>G12</f>
        <v>157678.63</v>
      </c>
      <c r="G92" s="28">
        <f>H74</f>
        <v>157678.63</v>
      </c>
      <c r="H92" s="123">
        <f t="shared" si="0"/>
        <v>0</v>
      </c>
    </row>
    <row r="93" spans="1:9" x14ac:dyDescent="0.25">
      <c r="A93" s="37"/>
      <c r="B93" s="409" t="s">
        <v>258</v>
      </c>
      <c r="C93" s="519" t="str">
        <f>VLOOKUP(B93,Dados!$A$2:$B$2004,2,FALSE)</f>
        <v>Royalties - Educação (Lei nº 12.858/13)</v>
      </c>
      <c r="D93" s="519"/>
      <c r="E93" s="519"/>
      <c r="F93" s="28">
        <f>G28</f>
        <v>400000</v>
      </c>
      <c r="G93" s="28">
        <f>H61</f>
        <v>400000</v>
      </c>
      <c r="H93" s="123">
        <f t="shared" si="0"/>
        <v>0</v>
      </c>
    </row>
    <row r="94" spans="1:9" x14ac:dyDescent="0.25">
      <c r="A94" s="37"/>
      <c r="B94" s="409" t="s">
        <v>720</v>
      </c>
      <c r="C94" s="519" t="str">
        <f>VLOOKUP(B94,Dados!$A$2:$B$2004,2,FALSE)</f>
        <v>TOT 40% - Fundo Turismo</v>
      </c>
      <c r="D94" s="519"/>
      <c r="E94" s="519"/>
      <c r="F94" s="28">
        <f>G53</f>
        <v>1000</v>
      </c>
      <c r="G94" s="28">
        <f>H81</f>
        <v>1000</v>
      </c>
      <c r="H94" s="123">
        <f t="shared" si="0"/>
        <v>0</v>
      </c>
    </row>
    <row r="95" spans="1:9" x14ac:dyDescent="0.25">
      <c r="C95" s="508" t="s">
        <v>742</v>
      </c>
      <c r="D95" s="508"/>
      <c r="E95" s="508"/>
      <c r="F95" s="28">
        <f>SUM(F86:F94)</f>
        <v>16464214.820000002</v>
      </c>
      <c r="G95" s="28">
        <f>SUM(G86:G94)</f>
        <v>16464214.82</v>
      </c>
      <c r="H95" s="124"/>
    </row>
    <row r="96" spans="1:9" x14ac:dyDescent="0.25">
      <c r="C96" s="518" t="s">
        <v>743</v>
      </c>
      <c r="D96" s="518"/>
      <c r="E96" s="518"/>
      <c r="F96" s="28">
        <f>F95-G83</f>
        <v>0</v>
      </c>
      <c r="G96" s="28">
        <f>G95-H83</f>
        <v>0</v>
      </c>
    </row>
    <row r="97" spans="8:8" x14ac:dyDescent="0.25">
      <c r="H97" s="28" t="s">
        <v>166</v>
      </c>
    </row>
  </sheetData>
  <autoFilter ref="A4:J83" xr:uid="{00000000-0009-0000-0000-000009000000}"/>
  <mergeCells count="14">
    <mergeCell ref="C95:E95"/>
    <mergeCell ref="C96:E96"/>
    <mergeCell ref="A1:G1"/>
    <mergeCell ref="A3:F3"/>
    <mergeCell ref="A83:F83"/>
    <mergeCell ref="C86:E86"/>
    <mergeCell ref="C87:E87"/>
    <mergeCell ref="C88:E88"/>
    <mergeCell ref="C89:E89"/>
    <mergeCell ref="C90:E90"/>
    <mergeCell ref="C91:E91"/>
    <mergeCell ref="C92:E92"/>
    <mergeCell ref="C93:E93"/>
    <mergeCell ref="C94:E94"/>
  </mergeCells>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J80"/>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950</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2" t="s">
        <v>138</v>
      </c>
      <c r="H3" s="333"/>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str">
        <f>VLOOKUP(D5,Fichas!$A$2:$B$2001,2,FALSE)</f>
        <v>02.003.03.091.0005.2013</v>
      </c>
      <c r="B5" s="284" t="str">
        <f>VLOOKUP(D5,Fichas!$A$2:$C$2001,3,FALSE)</f>
        <v>3.1.90.91.00.00</v>
      </c>
      <c r="C5" s="285" t="str">
        <f>VLOOKUP(D5,Fichas!$A$2:$D$2001,4,FALSE)</f>
        <v>Sentenças Judiciais</v>
      </c>
      <c r="D5" s="286">
        <v>71</v>
      </c>
      <c r="E5" s="286" t="str">
        <f>VLOOKUP(D5,Fichas!$A$2:$E$2001,5,FALSE)</f>
        <v>0</v>
      </c>
      <c r="F5" s="285" t="str">
        <f>VLOOKUP(D5,Fichas!$A$2:$F$2001,6,FALSE)</f>
        <v>Procuradoria</v>
      </c>
      <c r="G5" s="25">
        <v>100000</v>
      </c>
      <c r="H5" s="25"/>
      <c r="I5" s="21">
        <v>6</v>
      </c>
      <c r="J5" s="39" t="str">
        <f>VLOOKUP(I5,Excessões!$A$1:$B$50,2,FALSE)</f>
        <v>Art. 5º, Inc II - Despesas de Sentenças Judiciais</v>
      </c>
    </row>
    <row r="6" spans="1:10" x14ac:dyDescent="0.25">
      <c r="A6" s="283" t="str">
        <f>VLOOKUP(D6,Fichas!$A$2:$B$2001,2,FALSE)</f>
        <v>02.005.04.122.0002.2004.0001</v>
      </c>
      <c r="B6" s="284" t="str">
        <f>VLOOKUP(D6,Fichas!$A$2:$C$2001,3,FALSE)</f>
        <v>3.3.90.39.00.00</v>
      </c>
      <c r="C6" s="285" t="str">
        <f>VLOOKUP(D6,Fichas!$A$2:$D$2001,4,FALSE)</f>
        <v>Outros Serviços de Terceiros - Pessoa Jurídica</v>
      </c>
      <c r="D6" s="286">
        <v>117</v>
      </c>
      <c r="E6" s="286" t="str">
        <f>VLOOKUP(D6,Fichas!$A$2:$E$2001,5,FALSE)</f>
        <v>806</v>
      </c>
      <c r="F6" s="285" t="str">
        <f>VLOOKUP(D6,Fichas!$A$2:$F$2001,6,FALSE)</f>
        <v>Secr. Governo</v>
      </c>
      <c r="G6" s="25">
        <v>60000</v>
      </c>
      <c r="H6" s="25"/>
    </row>
    <row r="7" spans="1:10" ht="22.5" x14ac:dyDescent="0.25">
      <c r="A7" s="283" t="str">
        <f>VLOOKUP(D7,Fichas!$A$2:$B$2001,2,FALSE)</f>
        <v>02.005.04.122.0002.2018</v>
      </c>
      <c r="B7" s="284" t="str">
        <f>VLOOKUP(D7,Fichas!$A$2:$C$2001,3,FALSE)</f>
        <v>3.3.90.40.00.00</v>
      </c>
      <c r="C7" s="285" t="str">
        <f>VLOOKUP(D7,Fichas!$A$2:$D$2001,4,FALSE)</f>
        <v>Serviços de Tecnologia da Informação e Comunicação - Pessoa Jurídica</v>
      </c>
      <c r="D7" s="286">
        <v>1639</v>
      </c>
      <c r="E7" s="286" t="str">
        <f>VLOOKUP(D7,Fichas!$A$2:$E$2001,5,FALSE)</f>
        <v>0</v>
      </c>
      <c r="F7" s="285" t="str">
        <f>VLOOKUP(D7,Fichas!$A$2:$F$2001,6,FALSE)</f>
        <v>Secr. Governo</v>
      </c>
      <c r="G7" s="25">
        <v>20560</v>
      </c>
      <c r="H7" s="25"/>
    </row>
    <row r="8" spans="1:10" x14ac:dyDescent="0.25">
      <c r="A8" s="283" t="str">
        <f>VLOOKUP(D8,Fichas!$A$2:$B$2001,2,FALSE)</f>
        <v>02.012.12.122.0014.2004.0001</v>
      </c>
      <c r="B8" s="284" t="str">
        <f>VLOOKUP(D8,Fichas!$A$2:$C$2001,3,FALSE)</f>
        <v>3.1.90.04.00.00</v>
      </c>
      <c r="C8" s="285" t="str">
        <f>VLOOKUP(D8,Fichas!$A$2:$D$2001,4,FALSE)</f>
        <v>Contratação por Tempo Determinado</v>
      </c>
      <c r="D8" s="286">
        <v>1488</v>
      </c>
      <c r="E8" s="286" t="str">
        <f>VLOOKUP(D8,Fichas!$A$2:$E$2001,5,FALSE)</f>
        <v>0</v>
      </c>
      <c r="F8" s="285" t="str">
        <f>VLOOKUP(D8,Fichas!$A$2:$F$2001,6,FALSE)</f>
        <v>Secr. Educação</v>
      </c>
      <c r="G8" s="25">
        <v>1000</v>
      </c>
      <c r="H8" s="25"/>
      <c r="I8" s="21">
        <v>12</v>
      </c>
      <c r="J8" s="39" t="str">
        <f>VLOOKUP(I8,Excessões!$A$1:$B$50,2,FALSE)</f>
        <v>Art. 5º, Inc IV - Insuficiência dotação na função Educação</v>
      </c>
    </row>
    <row r="9" spans="1:10" x14ac:dyDescent="0.25">
      <c r="A9" s="283" t="str">
        <f>VLOOKUP(D9,Fichas!$A$2:$B$2001,2,FALSE)</f>
        <v>02.012.12.122.0014.2004.0001</v>
      </c>
      <c r="B9" s="284" t="str">
        <f>VLOOKUP(D9,Fichas!$A$2:$C$2001,3,FALSE)</f>
        <v>3.1.90.13.00.00</v>
      </c>
      <c r="C9" s="285" t="str">
        <f>VLOOKUP(D9,Fichas!$A$2:$D$2001,4,FALSE)</f>
        <v>Obrigações Patronais</v>
      </c>
      <c r="D9" s="286">
        <v>1491</v>
      </c>
      <c r="E9" s="286" t="str">
        <f>VLOOKUP(D9,Fichas!$A$2:$E$2001,5,FALSE)</f>
        <v>0</v>
      </c>
      <c r="F9" s="285" t="str">
        <f>VLOOKUP(D9,Fichas!$A$2:$F$2001,6,FALSE)</f>
        <v>Secr. Educação</v>
      </c>
      <c r="G9" s="25">
        <v>360</v>
      </c>
      <c r="H9" s="25"/>
      <c r="I9" s="21">
        <v>4</v>
      </c>
      <c r="J9" s="39" t="str">
        <f>VLOOKUP(I9,Excessões!$A$1:$B$50,2,FALSE)</f>
        <v>Art. 5º, Inc I - Insuficiência dotação Pessoal e Encargos Sociais</v>
      </c>
    </row>
    <row r="10" spans="1:10" x14ac:dyDescent="0.25">
      <c r="A10" s="283" t="str">
        <f>VLOOKUP(D10,Fichas!$A$2:$B$2001,2,FALSE)</f>
        <v>02.012.12.361.0015.2003</v>
      </c>
      <c r="B10" s="284" t="str">
        <f>VLOOKUP(D10,Fichas!$A$2:$C$2001,3,FALSE)</f>
        <v>3.1.90.94.00.00</v>
      </c>
      <c r="C10" s="285" t="str">
        <f>VLOOKUP(D10,Fichas!$A$2:$D$2001,4,FALSE)</f>
        <v>Indenizações e Restituições Trabalhistas</v>
      </c>
      <c r="D10" s="286">
        <v>406</v>
      </c>
      <c r="E10" s="286" t="str">
        <f>VLOOKUP(D10,Fichas!$A$2:$E$2001,5,FALSE)</f>
        <v>200</v>
      </c>
      <c r="F10" s="285" t="str">
        <f>VLOOKUP(D10,Fichas!$A$2:$F$2001,6,FALSE)</f>
        <v>Secr. Educação</v>
      </c>
      <c r="G10" s="25">
        <v>20500</v>
      </c>
      <c r="H10" s="25"/>
      <c r="I10" s="21">
        <v>12</v>
      </c>
      <c r="J10" s="39" t="str">
        <f>VLOOKUP(I10,Excessões!$A$1:$B$50,2,FALSE)</f>
        <v>Art. 5º, Inc IV - Insuficiência dotação na função Educação</v>
      </c>
    </row>
    <row r="11" spans="1:10" x14ac:dyDescent="0.25">
      <c r="A11" s="283" t="str">
        <f>VLOOKUP(D11,Fichas!$A$2:$B$2001,2,FALSE)</f>
        <v>02.012.12.361.0018.2068</v>
      </c>
      <c r="B11" s="284" t="str">
        <f>VLOOKUP(D11,Fichas!$A$2:$C$2001,3,FALSE)</f>
        <v>3.3.90.30.00.00</v>
      </c>
      <c r="C11" s="285" t="str">
        <f>VLOOKUP(D11,Fichas!$A$2:$D$2001,4,FALSE)</f>
        <v>Material de Consumo</v>
      </c>
      <c r="D11" s="286">
        <v>437</v>
      </c>
      <c r="E11" s="286" t="str">
        <f>VLOOKUP(D11,Fichas!$A$2:$E$2001,5,FALSE)</f>
        <v>200</v>
      </c>
      <c r="F11" s="285" t="str">
        <f>VLOOKUP(D11,Fichas!$A$2:$F$2001,6,FALSE)</f>
        <v>Secr. Educação</v>
      </c>
      <c r="G11" s="25">
        <v>3003.82</v>
      </c>
      <c r="H11" s="25"/>
      <c r="I11" s="21">
        <v>12</v>
      </c>
      <c r="J11" s="39" t="str">
        <f>VLOOKUP(I11,Excessões!$A$1:$B$50,2,FALSE)</f>
        <v>Art. 5º, Inc IV - Insuficiência dotação na função Educação</v>
      </c>
    </row>
    <row r="12" spans="1:10" x14ac:dyDescent="0.25">
      <c r="A12" s="283" t="str">
        <f>VLOOKUP(D12,Fichas!$A$2:$B$2001,2,FALSE)</f>
        <v>02.012.12.361.0021.1004</v>
      </c>
      <c r="B12" s="284" t="str">
        <f>VLOOKUP(D12,Fichas!$A$2:$C$2001,3,FALSE)</f>
        <v>3.3.90.39.00.00</v>
      </c>
      <c r="C12" s="285" t="str">
        <f>VLOOKUP(D12,Fichas!$A$2:$D$2001,4,FALSE)</f>
        <v>Outros Serviços de Terceiros - Pessoa Jurídica</v>
      </c>
      <c r="D12" s="286">
        <v>1751</v>
      </c>
      <c r="E12" s="286" t="str">
        <f>VLOOKUP(D12,Fichas!$A$2:$E$2001,5,FALSE)</f>
        <v>3005</v>
      </c>
      <c r="F12" s="285" t="str">
        <f>VLOOKUP(D12,Fichas!$A$2:$F$2001,6,FALSE)</f>
        <v>Secr. Educação</v>
      </c>
      <c r="G12" s="25">
        <v>423989.75</v>
      </c>
      <c r="H12" s="25"/>
      <c r="I12" s="21">
        <v>12</v>
      </c>
      <c r="J12" s="39" t="str">
        <f>VLOOKUP(I12,Excessões!$A$1:$B$50,2,FALSE)</f>
        <v>Art. 5º, Inc IV - Insuficiência dotação na função Educação</v>
      </c>
    </row>
    <row r="13" spans="1:10" x14ac:dyDescent="0.25">
      <c r="A13" s="283" t="str">
        <f>VLOOKUP(D13,Fichas!$A$2:$B$2001,2,FALSE)</f>
        <v>02.012.12.361.0021.1004</v>
      </c>
      <c r="B13" s="284" t="str">
        <f>VLOOKUP(D13,Fichas!$A$2:$C$2001,3,FALSE)</f>
        <v>3.3.90.39.00.00</v>
      </c>
      <c r="C13" s="285" t="str">
        <f>VLOOKUP(D13,Fichas!$A$2:$D$2001,4,FALSE)</f>
        <v>Outros Serviços de Terceiros - Pessoa Jurídica</v>
      </c>
      <c r="D13" s="286">
        <v>1750</v>
      </c>
      <c r="E13" s="286" t="str">
        <f>VLOOKUP(D13,Fichas!$A$2:$E$2001,5,FALSE)</f>
        <v>3835</v>
      </c>
      <c r="F13" s="285" t="str">
        <f>VLOOKUP(D13,Fichas!$A$2:$F$2001,6,FALSE)</f>
        <v>Secr. Educação</v>
      </c>
      <c r="G13" s="25">
        <v>1964020.02</v>
      </c>
      <c r="H13" s="25"/>
      <c r="I13" s="21">
        <v>12</v>
      </c>
      <c r="J13" s="39" t="str">
        <f>VLOOKUP(I13,Excessões!$A$1:$B$50,2,FALSE)</f>
        <v>Art. 5º, Inc IV - Insuficiência dotação na função Educação</v>
      </c>
    </row>
    <row r="14" spans="1:10" x14ac:dyDescent="0.25">
      <c r="A14" s="283" t="str">
        <f>VLOOKUP(D14,Fichas!$A$2:$B$2001,2,FALSE)</f>
        <v>02.012.12.365.0017.2065</v>
      </c>
      <c r="B14" s="284" t="str">
        <f>VLOOKUP(D14,Fichas!$A$2:$C$2001,3,FALSE)</f>
        <v>3.1.90.11.00.00</v>
      </c>
      <c r="C14" s="285" t="str">
        <f>VLOOKUP(D14,Fichas!$A$2:$D$2001,4,FALSE)</f>
        <v>Vencimentos e Vantagens Fixas - Pessoal Civil</v>
      </c>
      <c r="D14" s="286">
        <v>521</v>
      </c>
      <c r="E14" s="286" t="str">
        <f>VLOOKUP(D14,Fichas!$A$2:$E$2001,5,FALSE)</f>
        <v>400</v>
      </c>
      <c r="F14" s="285" t="str">
        <f>VLOOKUP(D14,Fichas!$A$2:$F$2001,6,FALSE)</f>
        <v>Secr. Educação</v>
      </c>
      <c r="G14" s="25">
        <v>460</v>
      </c>
      <c r="H14" s="25"/>
      <c r="I14" s="21">
        <v>12</v>
      </c>
      <c r="J14" s="39" t="str">
        <f>VLOOKUP(I14,Excessões!$A$1:$B$50,2,FALSE)</f>
        <v>Art. 5º, Inc IV - Insuficiência dotação na função Educação</v>
      </c>
    </row>
    <row r="15" spans="1:10" x14ac:dyDescent="0.25">
      <c r="A15" s="283" t="str">
        <f>VLOOKUP(D15,Fichas!$A$2:$B$2001,2,FALSE)</f>
        <v>02.012.12.366.0016.2061</v>
      </c>
      <c r="B15" s="284" t="str">
        <f>VLOOKUP(D15,Fichas!$A$2:$C$2001,3,FALSE)</f>
        <v>3.1.90.11.00.00</v>
      </c>
      <c r="C15" s="285" t="str">
        <f>VLOOKUP(D15,Fichas!$A$2:$D$2001,4,FALSE)</f>
        <v>Vencimentos e Vantagens Fixas - Pessoal Civil</v>
      </c>
      <c r="D15" s="286">
        <v>579</v>
      </c>
      <c r="E15" s="286" t="str">
        <f>VLOOKUP(D15,Fichas!$A$2:$E$2001,5,FALSE)</f>
        <v>600</v>
      </c>
      <c r="F15" s="285" t="str">
        <f>VLOOKUP(D15,Fichas!$A$2:$F$2001,6,FALSE)</f>
        <v>Secr. Educação</v>
      </c>
      <c r="G15" s="25">
        <v>2160</v>
      </c>
      <c r="H15" s="25"/>
      <c r="I15" s="21">
        <v>12</v>
      </c>
      <c r="J15" s="39" t="str">
        <f>VLOOKUP(I15,Excessões!$A$1:$B$50,2,FALSE)</f>
        <v>Art. 5º, Inc IV - Insuficiência dotação na função Educação</v>
      </c>
    </row>
    <row r="16" spans="1:10" x14ac:dyDescent="0.25">
      <c r="A16" s="283" t="str">
        <f>VLOOKUP(D16,Fichas!$A$2:$B$2001,2,FALSE)</f>
        <v>02.013.08.241.0022.2083</v>
      </c>
      <c r="B16" s="284" t="str">
        <f>VLOOKUP(D16,Fichas!$A$2:$C$2001,3,FALSE)</f>
        <v>3.3.90.39.00.00</v>
      </c>
      <c r="C16" s="285" t="str">
        <f>VLOOKUP(D16,Fichas!$A$2:$D$2001,4,FALSE)</f>
        <v>Outros Serviços de Terceiros - Pessoa Jurídica</v>
      </c>
      <c r="D16" s="286">
        <v>1497</v>
      </c>
      <c r="E16" s="286" t="str">
        <f>VLOOKUP(D16,Fichas!$A$2:$E$2001,5,FALSE)</f>
        <v>806</v>
      </c>
      <c r="F16" s="285" t="str">
        <f>VLOOKUP(D16,Fichas!$A$2:$F$2001,6,FALSE)</f>
        <v>Secr. Melhor Idade</v>
      </c>
      <c r="G16" s="25">
        <v>1000</v>
      </c>
      <c r="H16" s="25"/>
      <c r="I16" s="21">
        <v>14</v>
      </c>
      <c r="J16" s="39" t="str">
        <f>VLOOKUP(I16,Excessões!$A$1:$B$50,2,FALSE)</f>
        <v>Art. 5º, Inc IV - Insuficiência dotação na função Assistência Social</v>
      </c>
    </row>
    <row r="17" spans="1:10" x14ac:dyDescent="0.25">
      <c r="A17" s="283" t="str">
        <f>VLOOKUP(D17,Fichas!$A$2:$B$2001,2,FALSE)</f>
        <v>02.014.13.122.0002.2004.0001</v>
      </c>
      <c r="B17" s="284" t="str">
        <f>VLOOKUP(D17,Fichas!$A$2:$C$2001,3,FALSE)</f>
        <v>3.3.90.30.00.00</v>
      </c>
      <c r="C17" s="285" t="str">
        <f>VLOOKUP(D17,Fichas!$A$2:$D$2001,4,FALSE)</f>
        <v>Material de Consumo</v>
      </c>
      <c r="D17" s="286">
        <v>664</v>
      </c>
      <c r="E17" s="286" t="str">
        <f>VLOOKUP(D17,Fichas!$A$2:$E$2001,5,FALSE)</f>
        <v>0</v>
      </c>
      <c r="F17" s="285" t="str">
        <f>VLOOKUP(D17,Fichas!$A$2:$F$2001,6,FALSE)</f>
        <v>Secr. Cultura</v>
      </c>
      <c r="G17" s="25">
        <v>4039.7</v>
      </c>
      <c r="H17" s="25"/>
    </row>
    <row r="18" spans="1:10" x14ac:dyDescent="0.25">
      <c r="A18" s="283" t="str">
        <f>VLOOKUP(D18,Fichas!$A$2:$B$2001,2,FALSE)</f>
        <v>02.016.15.451.0026.1012</v>
      </c>
      <c r="B18" s="284" t="str">
        <f>VLOOKUP(D18,Fichas!$A$2:$C$2001,3,FALSE)</f>
        <v>4.4.90.51.00.00</v>
      </c>
      <c r="C18" s="285" t="str">
        <f>VLOOKUP(D18,Fichas!$A$2:$D$2001,4,FALSE)</f>
        <v>Obras e Instalações</v>
      </c>
      <c r="D18" s="286">
        <v>697</v>
      </c>
      <c r="E18" s="286" t="str">
        <f>VLOOKUP(D18,Fichas!$A$2:$E$2001,5,FALSE)</f>
        <v>0</v>
      </c>
      <c r="F18" s="285" t="str">
        <f>VLOOKUP(D18,Fichas!$A$2:$F$2001,6,FALSE)</f>
        <v>Secr. Obras</v>
      </c>
      <c r="G18" s="25">
        <v>116810.16</v>
      </c>
      <c r="H18" s="25"/>
    </row>
    <row r="19" spans="1:10" x14ac:dyDescent="0.25">
      <c r="A19" s="283" t="str">
        <f>VLOOKUP(D19,Fichas!$A$2:$B$2001,2,FALSE)</f>
        <v>02.016.15.451.0026.1016</v>
      </c>
      <c r="B19" s="284" t="str">
        <f>VLOOKUP(D19,Fichas!$A$2:$C$2001,3,FALSE)</f>
        <v>4.4.90.51.00.00</v>
      </c>
      <c r="C19" s="285" t="str">
        <f>VLOOKUP(D19,Fichas!$A$2:$D$2001,4,FALSE)</f>
        <v>Obras e Instalações</v>
      </c>
      <c r="D19" s="286">
        <v>703</v>
      </c>
      <c r="E19" s="286" t="str">
        <f>VLOOKUP(D19,Fichas!$A$2:$E$2001,5,FALSE)</f>
        <v>807</v>
      </c>
      <c r="F19" s="285" t="str">
        <f>VLOOKUP(D19,Fichas!$A$2:$F$2001,6,FALSE)</f>
        <v>Secr. Obras</v>
      </c>
      <c r="G19" s="25">
        <v>419680.96</v>
      </c>
      <c r="H19" s="25"/>
    </row>
    <row r="20" spans="1:10" x14ac:dyDescent="0.25">
      <c r="A20" s="283" t="str">
        <f>VLOOKUP(D20,Fichas!$A$2:$B$2001,2,FALSE)</f>
        <v>02.017.08.243.0008.2094</v>
      </c>
      <c r="B20" s="284" t="str">
        <f>VLOOKUP(D20,Fichas!$A$2:$C$2001,3,FALSE)</f>
        <v>3.3.90.39.00.00</v>
      </c>
      <c r="C20" s="285" t="str">
        <f>VLOOKUP(D20,Fichas!$A$2:$D$2001,4,FALSE)</f>
        <v>Outros Serviços de Terceiros - Pessoa Jurídica</v>
      </c>
      <c r="D20" s="286">
        <v>1545</v>
      </c>
      <c r="E20" s="286" t="str">
        <f>VLOOKUP(D20,Fichas!$A$2:$E$2001,5,FALSE)</f>
        <v>0</v>
      </c>
      <c r="F20" s="285" t="str">
        <f>VLOOKUP(D20,Fichas!$A$2:$F$2001,6,FALSE)</f>
        <v>Secr. Criança</v>
      </c>
      <c r="G20" s="25">
        <v>19798.22</v>
      </c>
      <c r="H20" s="25"/>
      <c r="I20" s="21">
        <v>14</v>
      </c>
      <c r="J20" s="39" t="str">
        <f>VLOOKUP(I20,Excessões!$A$1:$B$50,2,FALSE)</f>
        <v>Art. 5º, Inc IV - Insuficiência dotação na função Assistência Social</v>
      </c>
    </row>
    <row r="21" spans="1:10" x14ac:dyDescent="0.25">
      <c r="A21" s="283" t="str">
        <f>VLOOKUP(D21,Fichas!$A$2:$B$2001,2,FALSE)</f>
        <v>05.001.10.122.0029.2121</v>
      </c>
      <c r="B21" s="284" t="str">
        <f>VLOOKUP(D21,Fichas!$A$2:$C$2001,3,FALSE)</f>
        <v>3.3.90.39.00.00</v>
      </c>
      <c r="C21" s="285" t="str">
        <f>VLOOKUP(D21,Fichas!$A$2:$D$2001,4,FALSE)</f>
        <v>Outros Serviços de Terceiros - Pessoa Jurídica</v>
      </c>
      <c r="D21" s="286">
        <v>975</v>
      </c>
      <c r="E21" s="286" t="str">
        <f>VLOOKUP(D21,Fichas!$A$2:$E$2001,5,FALSE)</f>
        <v>300</v>
      </c>
      <c r="F21" s="285" t="str">
        <f>VLOOKUP(D21,Fichas!$A$2:$F$2001,6,FALSE)</f>
        <v>F.M. Saúde</v>
      </c>
      <c r="G21" s="25">
        <v>500000</v>
      </c>
      <c r="H21" s="25"/>
      <c r="I21" s="21">
        <v>13</v>
      </c>
      <c r="J21" s="39" t="str">
        <f>VLOOKUP(I21,Excessões!$A$1:$B$50,2,FALSE)</f>
        <v>Art. 5º, Inc IV - Insuficiência dotação na função Saúde</v>
      </c>
    </row>
    <row r="22" spans="1:10" x14ac:dyDescent="0.25">
      <c r="A22" s="283" t="str">
        <f>VLOOKUP(D22,Fichas!$A$2:$B$2001,2,FALSE)</f>
        <v>05.001.10.301.0031.2134</v>
      </c>
      <c r="B22" s="284" t="str">
        <f>VLOOKUP(D22,Fichas!$A$2:$C$2001,3,FALSE)</f>
        <v>3.3.90.39.00.00</v>
      </c>
      <c r="C22" s="285" t="str">
        <f>VLOOKUP(D22,Fichas!$A$2:$D$2001,4,FALSE)</f>
        <v>Outros Serviços de Terceiros - Pessoa Jurídica</v>
      </c>
      <c r="D22" s="286">
        <v>1710</v>
      </c>
      <c r="E22" s="286" t="str">
        <f>VLOOKUP(D22,Fichas!$A$2:$E$2001,5,FALSE)</f>
        <v>3911</v>
      </c>
      <c r="F22" s="285" t="str">
        <f>VLOOKUP(D22,Fichas!$A$2:$F$2001,6,FALSE)</f>
        <v>F.M. Saúde</v>
      </c>
      <c r="G22" s="25">
        <v>800000</v>
      </c>
      <c r="H22" s="25"/>
      <c r="I22" s="21">
        <v>13</v>
      </c>
      <c r="J22" s="39" t="str">
        <f>VLOOKUP(I22,Excessões!$A$1:$B$50,2,FALSE)</f>
        <v>Art. 5º, Inc IV - Insuficiência dotação na função Saúde</v>
      </c>
    </row>
    <row r="23" spans="1:10" x14ac:dyDescent="0.25">
      <c r="A23" s="283" t="str">
        <f>VLOOKUP(D23,Fichas!$A$2:$B$2001,2,FALSE)</f>
        <v>03.001.08.123.0045.2026</v>
      </c>
      <c r="B23" s="284" t="str">
        <f>VLOOKUP(D23,Fichas!$A$2:$C$2001,3,FALSE)</f>
        <v>3.3.90.39.00.00</v>
      </c>
      <c r="C23" s="285" t="str">
        <f>VLOOKUP(D23,Fichas!$A$2:$D$2001,4,FALSE)</f>
        <v>Outros Serviços de Terceiros - Pessoa Jurídica</v>
      </c>
      <c r="D23" s="286">
        <v>848</v>
      </c>
      <c r="E23" s="286" t="str">
        <f>VLOOKUP(D23,Fichas!$A$2:$E$2001,5,FALSE)</f>
        <v>0</v>
      </c>
      <c r="F23" s="285" t="str">
        <f>VLOOKUP(D23,Fichas!$A$2:$F$2001,6,FALSE)</f>
        <v>F.M. Assist. Social</v>
      </c>
      <c r="G23" s="25">
        <v>3021.66</v>
      </c>
      <c r="H23" s="25"/>
      <c r="I23" s="21">
        <v>14</v>
      </c>
      <c r="J23" s="39" t="str">
        <f>VLOOKUP(I23,Excessões!$A$1:$B$50,2,FALSE)</f>
        <v>Art. 5º, Inc IV - Insuficiência dotação na função Assistência Social</v>
      </c>
    </row>
    <row r="24" spans="1:10" x14ac:dyDescent="0.25">
      <c r="A24" s="283" t="str">
        <f>VLOOKUP(D24,Fichas!$A$2:$B$2001,2,FALSE)</f>
        <v>10.001.10.122.0040.2004.0001</v>
      </c>
      <c r="B24" s="284" t="str">
        <f>VLOOKUP(D24,Fichas!$A$2:$C$2001,3,FALSE)</f>
        <v>3.3.90.39.00.00</v>
      </c>
      <c r="C24" s="285" t="str">
        <f>VLOOKUP(D24,Fichas!$A$2:$D$2001,4,FALSE)</f>
        <v>Outros Serviços de Terceiros - Pessoa Jurídica</v>
      </c>
      <c r="D24" s="286">
        <v>1257</v>
      </c>
      <c r="E24" s="286" t="str">
        <f>VLOOKUP(D24,Fichas!$A$2:$E$2001,5,FALSE)</f>
        <v>29</v>
      </c>
      <c r="F24" s="285" t="str">
        <f>VLOOKUP(D24,Fichas!$A$2:$F$2001,6,FALSE)</f>
        <v>FAMES</v>
      </c>
      <c r="G24" s="25">
        <v>1550000</v>
      </c>
      <c r="H24" s="25"/>
      <c r="I24" s="21">
        <v>13</v>
      </c>
      <c r="J24" s="39" t="str">
        <f>VLOOKUP(I24,Excessões!$A$1:$B$50,2,FALSE)</f>
        <v>Art. 5º, Inc IV - Insuficiência dotação na função Saúde</v>
      </c>
    </row>
    <row r="25" spans="1:10" x14ac:dyDescent="0.25">
      <c r="A25" s="283" t="str">
        <f>VLOOKUP(D25,Fichas!$A$2:$B$2001,2,FALSE)</f>
        <v>11.001.18.541.0027.2114</v>
      </c>
      <c r="B25" s="284" t="str">
        <f>VLOOKUP(D25,Fichas!$A$2:$C$2001,3,FALSE)</f>
        <v>4.4.90.52.00.00</v>
      </c>
      <c r="C25" s="285" t="str">
        <f>VLOOKUP(D25,Fichas!$A$2:$D$2001,4,FALSE)</f>
        <v>Equipamentos e Material Permanente</v>
      </c>
      <c r="D25" s="286">
        <v>1749</v>
      </c>
      <c r="E25" s="286" t="str">
        <f>VLOOKUP(D25,Fichas!$A$2:$E$2001,5,FALSE)</f>
        <v>947</v>
      </c>
      <c r="F25" s="285" t="str">
        <f>VLOOKUP(D25,Fichas!$A$2:$F$2001,6,FALSE)</f>
        <v>F.M. M. Ambiente</v>
      </c>
      <c r="G25" s="25">
        <v>165000</v>
      </c>
      <c r="H25" s="25"/>
    </row>
    <row r="26" spans="1:10" x14ac:dyDescent="0.25">
      <c r="A26" s="283" t="str">
        <f>VLOOKUP(D26,Fichas!$A$2:$B$2001,2,FALSE)</f>
        <v>24.001.03.122.0003.1002</v>
      </c>
      <c r="B26" s="284" t="str">
        <f>VLOOKUP(D26,Fichas!$A$2:$C$2001,3,FALSE)</f>
        <v>4.4.90.52.00.00</v>
      </c>
      <c r="C26" s="285" t="str">
        <f>VLOOKUP(D26,Fichas!$A$2:$D$2001,4,FALSE)</f>
        <v>Equipamentos e Material Permanente</v>
      </c>
      <c r="D26" s="286">
        <v>1429</v>
      </c>
      <c r="E26" s="286" t="str">
        <f>VLOOKUP(D26,Fichas!$A$2:$E$2001,5,FALSE)</f>
        <v>19</v>
      </c>
      <c r="F26" s="285" t="str">
        <f>VLOOKUP(D26,Fichas!$A$2:$F$2001,6,FALSE)</f>
        <v>FMDDC</v>
      </c>
      <c r="G26" s="25">
        <v>13483</v>
      </c>
      <c r="H26" s="25"/>
    </row>
    <row r="27" spans="1:10" x14ac:dyDescent="0.25">
      <c r="A27" s="283" t="str">
        <f>VLOOKUP(D27,Fichas!$A$2:$B$2001,2,FALSE)</f>
        <v>26.001.03.091.0005.2014</v>
      </c>
      <c r="B27" s="284" t="str">
        <f>VLOOKUP(D27,Fichas!$A$2:$C$2001,3,FALSE)</f>
        <v>4.6.90.91.00.00</v>
      </c>
      <c r="C27" s="285" t="str">
        <f>VLOOKUP(D27,Fichas!$A$2:$D$2001,4,FALSE)</f>
        <v>Sentenças Judiciais</v>
      </c>
      <c r="D27" s="286">
        <v>1487</v>
      </c>
      <c r="E27" s="286" t="str">
        <f>VLOOKUP(D27,Fichas!$A$2:$E$2001,5,FALSE)</f>
        <v>0</v>
      </c>
      <c r="F27" s="285" t="str">
        <f>VLOOKUP(D27,Fichas!$A$2:$F$2001,6,FALSE)</f>
        <v>F.M. Liquidação</v>
      </c>
      <c r="G27" s="25">
        <v>4790753.5199999996</v>
      </c>
      <c r="H27" s="25"/>
      <c r="I27" s="21">
        <v>6</v>
      </c>
      <c r="J27" s="39" t="str">
        <f>VLOOKUP(I27,Excessões!$A$1:$B$50,2,FALSE)</f>
        <v>Art. 5º, Inc II - Despesas de Sentenças Judiciais</v>
      </c>
    </row>
    <row r="28" spans="1:10" x14ac:dyDescent="0.25">
      <c r="A28" s="283" t="str">
        <f>VLOOKUP(D28,Fichas!$A$2:$B$2001,2,FALSE)</f>
        <v>02.003.03.091.0005.2013</v>
      </c>
      <c r="B28" s="284" t="str">
        <f>VLOOKUP(D28,Fichas!$A$2:$C$2001,3,FALSE)</f>
        <v>3.3.90.91.00.00</v>
      </c>
      <c r="C28" s="285" t="str">
        <f>VLOOKUP(D28,Fichas!$A$2:$D$2001,4,FALSE)</f>
        <v>Sentenças Judiciais</v>
      </c>
      <c r="D28" s="286">
        <v>72</v>
      </c>
      <c r="E28" s="286" t="str">
        <f>VLOOKUP(D28,Fichas!$A$2:$E$2001,5,FALSE)</f>
        <v>0</v>
      </c>
      <c r="F28" s="285" t="str">
        <f>VLOOKUP(D28,Fichas!$A$2:$F$2001,6,FALSE)</f>
        <v>Procuradoria</v>
      </c>
      <c r="G28" s="25"/>
      <c r="H28" s="25">
        <v>100000</v>
      </c>
    </row>
    <row r="29" spans="1:10" x14ac:dyDescent="0.25">
      <c r="A29" s="283" t="str">
        <f>VLOOKUP(D29,Fichas!$A$2:$B$2001,2,FALSE)</f>
        <v>02.005.04.122.0006.2021</v>
      </c>
      <c r="B29" s="284" t="str">
        <f>VLOOKUP(D29,Fichas!$A$2:$C$2001,3,FALSE)</f>
        <v>3.3.90.39.00.00</v>
      </c>
      <c r="C29" s="285" t="str">
        <f>VLOOKUP(D29,Fichas!$A$2:$D$2001,4,FALSE)</f>
        <v>Outros Serviços de Terceiros - Pessoa Jurídica</v>
      </c>
      <c r="D29" s="26">
        <v>135</v>
      </c>
      <c r="E29" s="286" t="str">
        <f>VLOOKUP(D29,Fichas!$A$2:$E$2001,5,FALSE)</f>
        <v>0</v>
      </c>
      <c r="F29" s="285" t="str">
        <f>VLOOKUP(D29,Fichas!$A$2:$F$2001,6,FALSE)</f>
        <v>Secr. Governo</v>
      </c>
      <c r="G29" s="27"/>
      <c r="H29" s="27">
        <v>20000</v>
      </c>
    </row>
    <row r="30" spans="1:10" x14ac:dyDescent="0.25">
      <c r="A30" s="283" t="str">
        <f>VLOOKUP(D30,Fichas!$A$2:$B$2001,2,FALSE)</f>
        <v>02.005.27.813.0010.2004.0007</v>
      </c>
      <c r="B30" s="284" t="str">
        <f>VLOOKUP(D30,Fichas!$A$2:$C$2001,3,FALSE)</f>
        <v>3.3.90.39.00.00</v>
      </c>
      <c r="C30" s="285" t="str">
        <f>VLOOKUP(D30,Fichas!$A$2:$D$2001,4,FALSE)</f>
        <v>Outros Serviços de Terceiros - Pessoa Jurídica</v>
      </c>
      <c r="D30" s="26">
        <v>148</v>
      </c>
      <c r="E30" s="286" t="str">
        <f>VLOOKUP(D30,Fichas!$A$2:$E$2001,5,FALSE)</f>
        <v>806</v>
      </c>
      <c r="F30" s="285" t="str">
        <f>VLOOKUP(D30,Fichas!$A$2:$F$2001,6,FALSE)</f>
        <v>Secr. Governo</v>
      </c>
      <c r="G30" s="27"/>
      <c r="H30" s="27">
        <v>61000</v>
      </c>
    </row>
    <row r="31" spans="1:10" x14ac:dyDescent="0.25">
      <c r="A31" s="283" t="str">
        <f>VLOOKUP(D31,Fichas!$A$2:$B$2001,2,FALSE)</f>
        <v>02.012.12.361.0015.2003</v>
      </c>
      <c r="B31" s="284" t="str">
        <f>VLOOKUP(D31,Fichas!$A$2:$C$2001,3,FALSE)</f>
        <v>3.1.90.04.00.00</v>
      </c>
      <c r="C31" s="285" t="str">
        <f>VLOOKUP(D31,Fichas!$A$2:$D$2001,4,FALSE)</f>
        <v>Contratação por Tempo Determinado</v>
      </c>
      <c r="D31" s="286">
        <v>403</v>
      </c>
      <c r="E31" s="286" t="str">
        <f>VLOOKUP(D31,Fichas!$A$2:$E$2001,5,FALSE)</f>
        <v>200</v>
      </c>
      <c r="F31" s="285" t="str">
        <f>VLOOKUP(D31,Fichas!$A$2:$F$2001,6,FALSE)</f>
        <v>Secr. Educação</v>
      </c>
      <c r="G31" s="25"/>
      <c r="H31" s="25">
        <v>20500</v>
      </c>
    </row>
    <row r="32" spans="1:10" x14ac:dyDescent="0.25">
      <c r="A32" s="283" t="str">
        <f>VLOOKUP(D32,Fichas!$A$2:$B$2001,2,FALSE)</f>
        <v>02.012.12.361.0016.2058</v>
      </c>
      <c r="B32" s="284" t="str">
        <f>VLOOKUP(D32,Fichas!$A$2:$C$2001,3,FALSE)</f>
        <v>3.1.90.11.00.00</v>
      </c>
      <c r="C32" s="285" t="str">
        <f>VLOOKUP(D32,Fichas!$A$2:$D$2001,4,FALSE)</f>
        <v>Vencimentos e Vantagens Fixas - Pessoal Civil</v>
      </c>
      <c r="D32" s="286">
        <v>423</v>
      </c>
      <c r="E32" s="286" t="str">
        <f>VLOOKUP(D32,Fichas!$A$2:$E$2001,5,FALSE)</f>
        <v>600</v>
      </c>
      <c r="F32" s="285" t="str">
        <f>VLOOKUP(D32,Fichas!$A$2:$F$2001,6,FALSE)</f>
        <v>Secr. Educação</v>
      </c>
      <c r="G32" s="25"/>
      <c r="H32" s="25">
        <v>2160</v>
      </c>
    </row>
    <row r="33" spans="1:10" x14ac:dyDescent="0.25">
      <c r="A33" s="283" t="str">
        <f>VLOOKUP(D33,Fichas!$A$2:$B$2001,2,FALSE)</f>
        <v>02.012.12.361.0018.2068</v>
      </c>
      <c r="B33" s="284" t="str">
        <f>VLOOKUP(D33,Fichas!$A$2:$C$2001,3,FALSE)</f>
        <v>4.4.90.52.00.00</v>
      </c>
      <c r="C33" s="285" t="str">
        <f>VLOOKUP(D33,Fichas!$A$2:$D$2001,4,FALSE)</f>
        <v>Equipamentos e Material Permanente</v>
      </c>
      <c r="D33" s="286">
        <v>442</v>
      </c>
      <c r="E33" s="286" t="str">
        <f>VLOOKUP(D33,Fichas!$A$2:$E$2001,5,FALSE)</f>
        <v>200</v>
      </c>
      <c r="F33" s="285" t="str">
        <f>VLOOKUP(D33,Fichas!$A$2:$F$2001,6,FALSE)</f>
        <v>Secr. Educação</v>
      </c>
      <c r="G33" s="25"/>
      <c r="H33" s="25">
        <v>3003.82</v>
      </c>
    </row>
    <row r="34" spans="1:10" x14ac:dyDescent="0.25">
      <c r="A34" s="283" t="str">
        <f>VLOOKUP(D34,Fichas!$A$2:$B$2001,2,FALSE)</f>
        <v>02.012.12.361.0021.1004</v>
      </c>
      <c r="B34" s="284" t="str">
        <f>VLOOKUP(D34,Fichas!$A$2:$C$2001,3,FALSE)</f>
        <v>4.4.90.51.00.00</v>
      </c>
      <c r="C34" s="285" t="str">
        <f>VLOOKUP(D34,Fichas!$A$2:$D$2001,4,FALSE)</f>
        <v>Obras e Instalações</v>
      </c>
      <c r="D34" s="286">
        <v>1553</v>
      </c>
      <c r="E34" s="286" t="str">
        <f>VLOOKUP(D34,Fichas!$A$2:$E$2001,5,FALSE)</f>
        <v>3005</v>
      </c>
      <c r="F34" s="285" t="str">
        <f>VLOOKUP(D34,Fichas!$A$2:$F$2001,6,FALSE)</f>
        <v>Secr. Educação</v>
      </c>
      <c r="G34" s="25"/>
      <c r="H34" s="25">
        <v>423989.75</v>
      </c>
    </row>
    <row r="35" spans="1:10" x14ac:dyDescent="0.25">
      <c r="A35" s="283" t="str">
        <f>VLOOKUP(D35,Fichas!$A$2:$B$2001,2,FALSE)</f>
        <v>02.012.12.361.0021.1004</v>
      </c>
      <c r="B35" s="284" t="str">
        <f>VLOOKUP(D35,Fichas!$A$2:$C$2001,3,FALSE)</f>
        <v>4.4.90.51.00.00</v>
      </c>
      <c r="C35" s="285" t="str">
        <f>VLOOKUP(D35,Fichas!$A$2:$D$2001,4,FALSE)</f>
        <v>Obras e Instalações</v>
      </c>
      <c r="D35" s="286">
        <v>1435</v>
      </c>
      <c r="E35" s="286" t="str">
        <f>VLOOKUP(D35,Fichas!$A$2:$E$2001,5,FALSE)</f>
        <v>3835</v>
      </c>
      <c r="F35" s="285" t="str">
        <f>VLOOKUP(D35,Fichas!$A$2:$F$2001,6,FALSE)</f>
        <v>Secr. Educação</v>
      </c>
      <c r="G35" s="25"/>
      <c r="H35" s="25">
        <v>1964020.02</v>
      </c>
    </row>
    <row r="36" spans="1:10" x14ac:dyDescent="0.25">
      <c r="A36" s="283" t="str">
        <f>VLOOKUP(D36,Fichas!$A$2:$B$2001,2,FALSE)</f>
        <v>02.012.12.362.0015.2053</v>
      </c>
      <c r="B36" s="284" t="str">
        <f>VLOOKUP(D36,Fichas!$A$2:$C$2001,3,FALSE)</f>
        <v>3.1.90.04.00.00</v>
      </c>
      <c r="C36" s="285" t="str">
        <f>VLOOKUP(D36,Fichas!$A$2:$D$2001,4,FALSE)</f>
        <v>Contratação por Tempo Determinado</v>
      </c>
      <c r="D36" s="286">
        <v>454</v>
      </c>
      <c r="E36" s="286" t="str">
        <f>VLOOKUP(D36,Fichas!$A$2:$E$2001,5,FALSE)</f>
        <v>0</v>
      </c>
      <c r="F36" s="285" t="str">
        <f>VLOOKUP(D36,Fichas!$A$2:$F$2001,6,FALSE)</f>
        <v>Secr. Educação</v>
      </c>
      <c r="G36" s="25"/>
      <c r="H36" s="25">
        <v>1000</v>
      </c>
    </row>
    <row r="37" spans="1:10" x14ac:dyDescent="0.25">
      <c r="A37" s="283" t="str">
        <f>VLOOKUP(D37,Fichas!$A$2:$B$2001,2,FALSE)</f>
        <v>02.012.12.362.0015.2053</v>
      </c>
      <c r="B37" s="284" t="str">
        <f>VLOOKUP(D37,Fichas!$A$2:$C$2001,3,FALSE)</f>
        <v>3.1.90.13.00.00</v>
      </c>
      <c r="C37" s="285" t="str">
        <f>VLOOKUP(D37,Fichas!$A$2:$D$2001,4,FALSE)</f>
        <v>Obrigações Patronais</v>
      </c>
      <c r="D37" s="286">
        <v>456</v>
      </c>
      <c r="E37" s="286" t="str">
        <f>VLOOKUP(D37,Fichas!$A$2:$E$2001,5,FALSE)</f>
        <v>0</v>
      </c>
      <c r="F37" s="285" t="str">
        <f>VLOOKUP(D37,Fichas!$A$2:$F$2001,6,FALSE)</f>
        <v>Secr. Educação</v>
      </c>
      <c r="G37" s="25"/>
      <c r="H37" s="25">
        <v>360</v>
      </c>
    </row>
    <row r="38" spans="1:10" s="115" customFormat="1" x14ac:dyDescent="0.25">
      <c r="A38" s="283" t="str">
        <f>VLOOKUP(D38,Fichas!$A$2:$B$2001,2,FALSE)</f>
        <v>02.012.12.365.0017.2065</v>
      </c>
      <c r="B38" s="284" t="str">
        <f>VLOOKUP(D38,Fichas!$A$2:$C$2001,3,FALSE)</f>
        <v>3.1.90.04.00.00</v>
      </c>
      <c r="C38" s="285" t="str">
        <f>VLOOKUP(D38,Fichas!$A$2:$D$2001,4,FALSE)</f>
        <v>Contratação por Tempo Determinado</v>
      </c>
      <c r="D38" s="116">
        <v>520</v>
      </c>
      <c r="E38" s="286" t="str">
        <f>VLOOKUP(D38,Fichas!$A$2:$E$2001,5,FALSE)</f>
        <v>400</v>
      </c>
      <c r="F38" s="285" t="str">
        <f>VLOOKUP(D38,Fichas!$A$2:$F$2001,6,FALSE)</f>
        <v>Secr. Educação</v>
      </c>
      <c r="G38" s="70"/>
      <c r="H38" s="70">
        <v>460</v>
      </c>
      <c r="I38" s="21"/>
      <c r="J38" s="39"/>
    </row>
    <row r="39" spans="1:10" s="115" customFormat="1" ht="22.5" x14ac:dyDescent="0.25">
      <c r="A39" s="283" t="str">
        <f>VLOOKUP(D39,Fichas!$A$2:$B$2001,2,FALSE)</f>
        <v>02.014.13.122.0002.2004.0001</v>
      </c>
      <c r="B39" s="284" t="str">
        <f>VLOOKUP(D39,Fichas!$A$2:$C$2001,3,FALSE)</f>
        <v>3.3.90.31.00.00</v>
      </c>
      <c r="C39" s="285" t="str">
        <f>VLOOKUP(D39,Fichas!$A$2:$D$2001,4,FALSE)</f>
        <v>Premiações Culturais, Artísticas, Científicas, Desportivas e Outras</v>
      </c>
      <c r="D39" s="116">
        <v>665</v>
      </c>
      <c r="E39" s="286" t="str">
        <f>VLOOKUP(D39,Fichas!$A$2:$E$2001,5,FALSE)</f>
        <v>0</v>
      </c>
      <c r="F39" s="285" t="str">
        <f>VLOOKUP(D39,Fichas!$A$2:$F$2001,6,FALSE)</f>
        <v>Secr. Cultura</v>
      </c>
      <c r="G39" s="70"/>
      <c r="H39" s="70">
        <v>4039.7</v>
      </c>
      <c r="I39" s="21"/>
      <c r="J39" s="39"/>
    </row>
    <row r="40" spans="1:10" s="115" customFormat="1" x14ac:dyDescent="0.25">
      <c r="A40" s="283" t="str">
        <f>VLOOKUP(D40,Fichas!$A$2:$B$2001,2,FALSE)</f>
        <v>02.016.15.451.0026.1012</v>
      </c>
      <c r="B40" s="284" t="str">
        <f>VLOOKUP(D40,Fichas!$A$2:$C$2001,3,FALSE)</f>
        <v>3.3.90.39.00.00</v>
      </c>
      <c r="C40" s="285" t="str">
        <f>VLOOKUP(D40,Fichas!$A$2:$D$2001,4,FALSE)</f>
        <v>Outros Serviços de Terceiros - Pessoa Jurídica</v>
      </c>
      <c r="D40" s="116">
        <v>696</v>
      </c>
      <c r="E40" s="286" t="str">
        <f>VLOOKUP(D40,Fichas!$A$2:$E$2001,5,FALSE)</f>
        <v>0</v>
      </c>
      <c r="F40" s="285" t="str">
        <f>VLOOKUP(D40,Fichas!$A$2:$F$2001,6,FALSE)</f>
        <v>Secr. Obras</v>
      </c>
      <c r="G40" s="70"/>
      <c r="H40" s="70">
        <v>116810.16</v>
      </c>
      <c r="I40" s="21"/>
      <c r="J40" s="39"/>
    </row>
    <row r="41" spans="1:10" s="115" customFormat="1" x14ac:dyDescent="0.25">
      <c r="A41" s="283" t="str">
        <f>VLOOKUP(D41,Fichas!$A$2:$B$2001,2,FALSE)</f>
        <v>02.016.15.451.0026.1016</v>
      </c>
      <c r="B41" s="284" t="str">
        <f>VLOOKUP(D41,Fichas!$A$2:$C$2001,3,FALSE)</f>
        <v>3.3.90.39.00.00</v>
      </c>
      <c r="C41" s="285" t="str">
        <f>VLOOKUP(D41,Fichas!$A$2:$D$2001,4,FALSE)</f>
        <v>Outros Serviços de Terceiros - Pessoa Jurídica</v>
      </c>
      <c r="D41" s="232">
        <v>702</v>
      </c>
      <c r="E41" s="286" t="str">
        <f>VLOOKUP(D41,Fichas!$A$2:$E$2001,5,FALSE)</f>
        <v>807</v>
      </c>
      <c r="F41" s="285" t="str">
        <f>VLOOKUP(D41,Fichas!$A$2:$F$2001,6,FALSE)</f>
        <v>Secr. Obras</v>
      </c>
      <c r="G41" s="70"/>
      <c r="H41" s="70">
        <v>419680.96</v>
      </c>
      <c r="I41" s="21"/>
      <c r="J41" s="39"/>
    </row>
    <row r="42" spans="1:10" x14ac:dyDescent="0.25">
      <c r="A42" s="283" t="str">
        <f>VLOOKUP(D42,Fichas!$A$2:$B$2001,2,FALSE)</f>
        <v>02.017.08.243.0045.2215</v>
      </c>
      <c r="B42" s="284" t="str">
        <f>VLOOKUP(D42,Fichas!$A$2:$C$2001,3,FALSE)</f>
        <v>3.3.90.39.00.00</v>
      </c>
      <c r="C42" s="285" t="str">
        <f>VLOOKUP(D42,Fichas!$A$2:$D$2001,4,FALSE)</f>
        <v>Outros Serviços de Terceiros - Pessoa Jurídica</v>
      </c>
      <c r="D42" s="26">
        <v>747</v>
      </c>
      <c r="E42" s="286" t="str">
        <f>VLOOKUP(D42,Fichas!$A$2:$E$2001,5,FALSE)</f>
        <v>0</v>
      </c>
      <c r="F42" s="285" t="str">
        <f>VLOOKUP(D42,Fichas!$A$2:$F$2001,6,FALSE)</f>
        <v>Secr. Criança</v>
      </c>
      <c r="G42" s="27"/>
      <c r="H42" s="27">
        <v>20000</v>
      </c>
    </row>
    <row r="43" spans="1:10" x14ac:dyDescent="0.25">
      <c r="A43" s="283" t="str">
        <f>VLOOKUP(D43,Fichas!$A$2:$B$2001,2,FALSE)</f>
        <v>05.001.10.122.0029.2121</v>
      </c>
      <c r="B43" s="284" t="str">
        <f>VLOOKUP(D43,Fichas!$A$2:$C$2001,3,FALSE)</f>
        <v>3.3.90.30.00.00</v>
      </c>
      <c r="C43" s="285" t="str">
        <f>VLOOKUP(D43,Fichas!$A$2:$D$2001,4,FALSE)</f>
        <v>Material de Consumo</v>
      </c>
      <c r="D43" s="26">
        <v>971</v>
      </c>
      <c r="E43" s="286" t="str">
        <f>VLOOKUP(D43,Fichas!$A$2:$E$2001,5,FALSE)</f>
        <v>300</v>
      </c>
      <c r="F43" s="285" t="str">
        <f>VLOOKUP(D43,Fichas!$A$2:$F$2001,6,FALSE)</f>
        <v>F.M. Saúde</v>
      </c>
      <c r="G43" s="27"/>
      <c r="H43" s="27">
        <v>500000</v>
      </c>
    </row>
    <row r="44" spans="1:10" x14ac:dyDescent="0.25">
      <c r="A44" s="283" t="str">
        <f>VLOOKUP(D44,Fichas!$A$2:$B$2001,2,FALSE)</f>
        <v>05.001.10.122.0029.2121</v>
      </c>
      <c r="B44" s="284" t="str">
        <f>VLOOKUP(D44,Fichas!$A$2:$C$2001,3,FALSE)</f>
        <v>3.3.90.36.00.00</v>
      </c>
      <c r="C44" s="285" t="str">
        <f>VLOOKUP(D44,Fichas!$A$2:$D$2001,4,FALSE)</f>
        <v>Outros Serviços de Terceiros - Pessoa Física</v>
      </c>
      <c r="D44" s="26">
        <v>974</v>
      </c>
      <c r="E44" s="286" t="str">
        <f>VLOOKUP(D44,Fichas!$A$2:$E$2001,5,FALSE)</f>
        <v>300</v>
      </c>
      <c r="F44" s="285" t="str">
        <f>VLOOKUP(D44,Fichas!$A$2:$F$2001,6,FALSE)</f>
        <v>F.M. Saúde</v>
      </c>
      <c r="G44" s="27"/>
      <c r="H44" s="27">
        <v>500000</v>
      </c>
    </row>
    <row r="45" spans="1:10" ht="22.5" x14ac:dyDescent="0.25">
      <c r="A45" s="283" t="str">
        <f>VLOOKUP(D45,Fichas!$A$2:$B$2001,2,FALSE)</f>
        <v>05.001.10.122.0029.2127</v>
      </c>
      <c r="B45" s="284" t="str">
        <f>VLOOKUP(D45,Fichas!$A$2:$C$2001,3,FALSE)</f>
        <v>3.3.90.40.00.00</v>
      </c>
      <c r="C45" s="285" t="str">
        <f>VLOOKUP(D45,Fichas!$A$2:$D$2001,4,FALSE)</f>
        <v>Serviços de Tecnologia da Informação e Comunicação - Pessoa Jurídica</v>
      </c>
      <c r="D45" s="26">
        <v>982</v>
      </c>
      <c r="E45" s="286" t="str">
        <f>VLOOKUP(D45,Fichas!$A$2:$E$2001,5,FALSE)</f>
        <v>300</v>
      </c>
      <c r="F45" s="285" t="str">
        <f>VLOOKUP(D45,Fichas!$A$2:$F$2001,6,FALSE)</f>
        <v>F.M. Saúde</v>
      </c>
      <c r="G45" s="27"/>
      <c r="H45" s="27">
        <v>500000</v>
      </c>
    </row>
    <row r="46" spans="1:10" x14ac:dyDescent="0.25">
      <c r="A46" s="283" t="str">
        <f>VLOOKUP(D46,Fichas!$A$2:$B$2001,2,FALSE)</f>
        <v>05.001.10.301.0031.2134</v>
      </c>
      <c r="B46" s="284" t="str">
        <f>VLOOKUP(D46,Fichas!$A$2:$C$2001,3,FALSE)</f>
        <v>3.3.90.30.00.00</v>
      </c>
      <c r="C46" s="285" t="str">
        <f>VLOOKUP(D46,Fichas!$A$2:$D$2001,4,FALSE)</f>
        <v>Material de Consumo</v>
      </c>
      <c r="D46" s="26">
        <v>1709</v>
      </c>
      <c r="E46" s="286" t="str">
        <f>VLOOKUP(D46,Fichas!$A$2:$E$2001,5,FALSE)</f>
        <v>3911</v>
      </c>
      <c r="F46" s="285" t="str">
        <f>VLOOKUP(D46,Fichas!$A$2:$F$2001,6,FALSE)</f>
        <v>F.M. Saúde</v>
      </c>
      <c r="G46" s="27"/>
      <c r="H46" s="27">
        <v>800000</v>
      </c>
    </row>
    <row r="47" spans="1:10" x14ac:dyDescent="0.25">
      <c r="A47" s="283" t="str">
        <f>VLOOKUP(D47,Fichas!$A$2:$B$2001,2,FALSE)</f>
        <v>05.001.10.301.0031.2134</v>
      </c>
      <c r="B47" s="284" t="str">
        <f>VLOOKUP(D47,Fichas!$A$2:$C$2001,3,FALSE)</f>
        <v>3.3.90.36.00.00</v>
      </c>
      <c r="C47" s="285" t="str">
        <f>VLOOKUP(D47,Fichas!$A$2:$D$2001,4,FALSE)</f>
        <v>Outros Serviços de Terceiros - Pessoa Física</v>
      </c>
      <c r="D47" s="26">
        <v>1026</v>
      </c>
      <c r="E47" s="286" t="str">
        <f>VLOOKUP(D47,Fichas!$A$2:$E$2001,5,FALSE)</f>
        <v>300</v>
      </c>
      <c r="F47" s="285" t="str">
        <f>VLOOKUP(D47,Fichas!$A$2:$F$2001,6,FALSE)</f>
        <v>F.M. Saúde</v>
      </c>
      <c r="G47" s="27"/>
      <c r="H47" s="27">
        <v>500000</v>
      </c>
    </row>
    <row r="48" spans="1:10" ht="22.5" x14ac:dyDescent="0.25">
      <c r="A48" s="283" t="str">
        <f>VLOOKUP(D48,Fichas!$A$2:$B$2001,2,FALSE)</f>
        <v>05.001.10.302.0032.2143</v>
      </c>
      <c r="B48" s="284" t="str">
        <f>VLOOKUP(D48,Fichas!$A$2:$C$2001,3,FALSE)</f>
        <v>3.3.90.32.00.00</v>
      </c>
      <c r="C48" s="285" t="str">
        <f>VLOOKUP(D48,Fichas!$A$2:$D$2001,4,FALSE)</f>
        <v>Material, Bem ou Serviço para Distribuição Gratuita</v>
      </c>
      <c r="D48" s="26">
        <v>1081</v>
      </c>
      <c r="E48" s="286" t="str">
        <f>VLOOKUP(D48,Fichas!$A$2:$E$2001,5,FALSE)</f>
        <v>300</v>
      </c>
      <c r="F48" s="285" t="str">
        <f>VLOOKUP(D48,Fichas!$A$2:$F$2001,6,FALSE)</f>
        <v>F.M. Saúde</v>
      </c>
      <c r="G48" s="27"/>
      <c r="H48" s="27">
        <v>3291111.74</v>
      </c>
    </row>
    <row r="49" spans="1:10" x14ac:dyDescent="0.25">
      <c r="A49" s="283" t="str">
        <f>VLOOKUP(D49,Fichas!$A$2:$B$2001,2,FALSE)</f>
        <v>03.001.08.122.0045.2004.0001</v>
      </c>
      <c r="B49" s="284" t="str">
        <f>VLOOKUP(D49,Fichas!$A$2:$C$2001,3,FALSE)</f>
        <v>3.3.90.30.00.00</v>
      </c>
      <c r="C49" s="285" t="str">
        <f>VLOOKUP(D49,Fichas!$A$2:$D$2001,4,FALSE)</f>
        <v>Material de Consumo</v>
      </c>
      <c r="D49" s="26">
        <v>842</v>
      </c>
      <c r="E49" s="286" t="str">
        <f>VLOOKUP(D49,Fichas!$A$2:$E$2001,5,FALSE)</f>
        <v>0</v>
      </c>
      <c r="F49" s="285" t="str">
        <f>VLOOKUP(D49,Fichas!$A$2:$F$2001,6,FALSE)</f>
        <v>F.M. Assist. Social</v>
      </c>
      <c r="G49" s="27"/>
      <c r="H49" s="27">
        <v>3021.66</v>
      </c>
    </row>
    <row r="50" spans="1:10" x14ac:dyDescent="0.25">
      <c r="A50" s="283" t="str">
        <f>VLOOKUP(D50,Fichas!$A$2:$B$2001,2,FALSE)</f>
        <v>10.001.10.122.0040.2004.0001</v>
      </c>
      <c r="B50" s="284" t="str">
        <f>VLOOKUP(D50,Fichas!$A$2:$C$2001,3,FALSE)</f>
        <v>3.3.90.30.00.00</v>
      </c>
      <c r="C50" s="285" t="str">
        <f>VLOOKUP(D50,Fichas!$A$2:$D$2001,4,FALSE)</f>
        <v>Material de Consumo</v>
      </c>
      <c r="D50" s="26">
        <v>1256</v>
      </c>
      <c r="E50" s="286" t="str">
        <f>VLOOKUP(D50,Fichas!$A$2:$E$2001,5,FALSE)</f>
        <v>29</v>
      </c>
      <c r="F50" s="285" t="str">
        <f>VLOOKUP(D50,Fichas!$A$2:$F$2001,6,FALSE)</f>
        <v>FAMES</v>
      </c>
      <c r="G50" s="27"/>
      <c r="H50" s="27">
        <v>1200000</v>
      </c>
    </row>
    <row r="51" spans="1:10" x14ac:dyDescent="0.25">
      <c r="A51" s="283" t="str">
        <f>VLOOKUP(D51,Fichas!$A$2:$B$2001,2,FALSE)</f>
        <v>10.001.10.122.0040.2004.0001</v>
      </c>
      <c r="B51" s="284" t="str">
        <f>VLOOKUP(D51,Fichas!$A$2:$C$2001,3,FALSE)</f>
        <v>3.3.90.46.00.00</v>
      </c>
      <c r="C51" s="285" t="str">
        <f>VLOOKUP(D51,Fichas!$A$2:$D$2001,4,FALSE)</f>
        <v>Auxílio-alimentação</v>
      </c>
      <c r="D51" s="26">
        <v>1258</v>
      </c>
      <c r="E51" s="286" t="str">
        <f>VLOOKUP(D51,Fichas!$A$2:$E$2001,5,FALSE)</f>
        <v>29</v>
      </c>
      <c r="F51" s="285" t="str">
        <f>VLOOKUP(D51,Fichas!$A$2:$F$2001,6,FALSE)</f>
        <v>FAMES</v>
      </c>
      <c r="G51" s="27"/>
      <c r="H51" s="27">
        <v>150000</v>
      </c>
    </row>
    <row r="52" spans="1:10" x14ac:dyDescent="0.25">
      <c r="A52" s="283" t="str">
        <f>VLOOKUP(D52,Fichas!$A$2:$B$2001,2,FALSE)</f>
        <v>10.001.10.122.0040.2004.0001</v>
      </c>
      <c r="B52" s="284" t="str">
        <f>VLOOKUP(D52,Fichas!$A$2:$C$2001,3,FALSE)</f>
        <v>3.3.90.92.00.00</v>
      </c>
      <c r="C52" s="285" t="str">
        <f>VLOOKUP(D52,Fichas!$A$2:$D$2001,4,FALSE)</f>
        <v>Despesas de Exercícios Anteriores</v>
      </c>
      <c r="D52" s="26">
        <v>1261</v>
      </c>
      <c r="E52" s="286" t="str">
        <f>VLOOKUP(D52,Fichas!$A$2:$E$2001,5,FALSE)</f>
        <v>29</v>
      </c>
      <c r="F52" s="285" t="str">
        <f>VLOOKUP(D52,Fichas!$A$2:$F$2001,6,FALSE)</f>
        <v>FAMES</v>
      </c>
      <c r="G52" s="27"/>
      <c r="H52" s="27">
        <v>100000</v>
      </c>
    </row>
    <row r="53" spans="1:10" x14ac:dyDescent="0.25">
      <c r="A53" s="283" t="str">
        <f>VLOOKUP(D53,Fichas!$A$2:$B$2001,2,FALSE)</f>
        <v>10.001.10.122.0040.2004.0001</v>
      </c>
      <c r="B53" s="284" t="str">
        <f>VLOOKUP(D53,Fichas!$A$2:$C$2001,3,FALSE)</f>
        <v>3.3.90.93.00.00</v>
      </c>
      <c r="C53" s="285" t="str">
        <f>VLOOKUP(D53,Fichas!$A$2:$D$2001,4,FALSE)</f>
        <v>Indenizações e Restituições</v>
      </c>
      <c r="D53" s="26">
        <v>1262</v>
      </c>
      <c r="E53" s="286" t="str">
        <f>VLOOKUP(D53,Fichas!$A$2:$E$2001,5,FALSE)</f>
        <v>29</v>
      </c>
      <c r="F53" s="285" t="str">
        <f>VLOOKUP(D53,Fichas!$A$2:$F$2001,6,FALSE)</f>
        <v>FAMES</v>
      </c>
      <c r="G53" s="27"/>
      <c r="H53" s="27">
        <v>100000</v>
      </c>
    </row>
    <row r="54" spans="1:10" s="115" customFormat="1" x14ac:dyDescent="0.25">
      <c r="A54" s="283" t="str">
        <f>VLOOKUP(D54,Fichas!$A$2:$B$2001,2,FALSE)</f>
        <v>11.001.18.122.0002.2004.0001</v>
      </c>
      <c r="B54" s="284" t="str">
        <f>VLOOKUP(D54,Fichas!$A$2:$C$2001,3,FALSE)</f>
        <v>3.3.90.36.00.00</v>
      </c>
      <c r="C54" s="285" t="str">
        <f>VLOOKUP(D54,Fichas!$A$2:$D$2001,4,FALSE)</f>
        <v>Outros Serviços de Terceiros - Pessoa Física</v>
      </c>
      <c r="D54" s="287">
        <v>1265</v>
      </c>
      <c r="E54" s="286" t="str">
        <f>VLOOKUP(D54,Fichas!$A$2:$E$2001,5,FALSE)</f>
        <v>947</v>
      </c>
      <c r="F54" s="285" t="str">
        <f>VLOOKUP(D54,Fichas!$A$2:$F$2001,6,FALSE)</f>
        <v>F.M. M. Ambiente</v>
      </c>
      <c r="G54" s="114"/>
      <c r="H54" s="27">
        <v>50000</v>
      </c>
      <c r="I54" s="21"/>
      <c r="J54" s="39"/>
    </row>
    <row r="55" spans="1:10" x14ac:dyDescent="0.25">
      <c r="A55" s="283" t="str">
        <f>VLOOKUP(D55,Fichas!$A$2:$B$2001,2,FALSE)</f>
        <v>11.001.18.541.0027.2113</v>
      </c>
      <c r="B55" s="284" t="str">
        <f>VLOOKUP(D55,Fichas!$A$2:$C$2001,3,FALSE)</f>
        <v>4.4.90.51.00.00</v>
      </c>
      <c r="C55" s="285" t="str">
        <f>VLOOKUP(D55,Fichas!$A$2:$D$2001,4,FALSE)</f>
        <v>Obras e Instalações</v>
      </c>
      <c r="D55" s="286">
        <v>1277</v>
      </c>
      <c r="E55" s="286" t="str">
        <f>VLOOKUP(D55,Fichas!$A$2:$E$2001,5,FALSE)</f>
        <v>947</v>
      </c>
      <c r="F55" s="285" t="str">
        <f>VLOOKUP(D55,Fichas!$A$2:$F$2001,6,FALSE)</f>
        <v>F.M. M. Ambiente</v>
      </c>
      <c r="G55" s="25"/>
      <c r="H55" s="27">
        <v>25000</v>
      </c>
    </row>
    <row r="56" spans="1:10" x14ac:dyDescent="0.25">
      <c r="A56" s="283" t="str">
        <f>VLOOKUP(D56,Fichas!$A$2:$B$2001,2,FALSE)</f>
        <v>11.001.18.541.0027.2115</v>
      </c>
      <c r="B56" s="284" t="str">
        <f>VLOOKUP(D56,Fichas!$A$2:$C$2001,3,FALSE)</f>
        <v>3.3.90.30.00.00</v>
      </c>
      <c r="C56" s="285" t="str">
        <f>VLOOKUP(D56,Fichas!$A$2:$D$2001,4,FALSE)</f>
        <v>Material de Consumo</v>
      </c>
      <c r="D56" s="26">
        <v>1284</v>
      </c>
      <c r="E56" s="286" t="str">
        <f>VLOOKUP(D56,Fichas!$A$2:$E$2001,5,FALSE)</f>
        <v>947</v>
      </c>
      <c r="F56" s="285" t="str">
        <f>VLOOKUP(D56,Fichas!$A$2:$F$2001,6,FALSE)</f>
        <v>F.M. M. Ambiente</v>
      </c>
      <c r="G56" s="27"/>
      <c r="H56" s="114">
        <v>30000</v>
      </c>
    </row>
    <row r="57" spans="1:10" x14ac:dyDescent="0.25">
      <c r="A57" s="283" t="str">
        <f>VLOOKUP(D57,Fichas!$A$2:$B$2001,2,FALSE)</f>
        <v>11.001.18.541.0027.2115</v>
      </c>
      <c r="B57" s="284" t="str">
        <f>VLOOKUP(D57,Fichas!$A$2:$C$2001,3,FALSE)</f>
        <v>3.3.90.39.00.00</v>
      </c>
      <c r="C57" s="285" t="str">
        <f>VLOOKUP(D57,Fichas!$A$2:$D$2001,4,FALSE)</f>
        <v>Outros Serviços de Terceiros - Pessoa Jurídica</v>
      </c>
      <c r="D57" s="26">
        <v>1285</v>
      </c>
      <c r="E57" s="286" t="str">
        <f>VLOOKUP(D57,Fichas!$A$2:$E$2001,5,FALSE)</f>
        <v>947</v>
      </c>
      <c r="F57" s="285" t="str">
        <f>VLOOKUP(D57,Fichas!$A$2:$F$2001,6,FALSE)</f>
        <v>F.M. M. Ambiente</v>
      </c>
      <c r="G57" s="27"/>
      <c r="H57" s="25">
        <v>30000</v>
      </c>
    </row>
    <row r="58" spans="1:10" x14ac:dyDescent="0.25">
      <c r="A58" s="283" t="str">
        <f>VLOOKUP(D58,Fichas!$A$2:$B$2001,2,FALSE)</f>
        <v>11.001.18.541.0027.2115</v>
      </c>
      <c r="B58" s="284" t="str">
        <f>VLOOKUP(D58,Fichas!$A$2:$C$2001,3,FALSE)</f>
        <v>4.4.90.52.00.00</v>
      </c>
      <c r="C58" s="285" t="str">
        <f>VLOOKUP(D58,Fichas!$A$2:$D$2001,4,FALSE)</f>
        <v>Equipamentos e Material Permanente</v>
      </c>
      <c r="D58" s="26">
        <v>1286</v>
      </c>
      <c r="E58" s="286" t="str">
        <f>VLOOKUP(D58,Fichas!$A$2:$E$2001,5,FALSE)</f>
        <v>947</v>
      </c>
      <c r="F58" s="285" t="str">
        <f>VLOOKUP(D58,Fichas!$A$2:$F$2001,6,FALSE)</f>
        <v>F.M. M. Ambiente</v>
      </c>
      <c r="G58" s="27"/>
      <c r="H58" s="27">
        <v>30000</v>
      </c>
    </row>
    <row r="59" spans="1:10" x14ac:dyDescent="0.25">
      <c r="A59" s="283" t="str">
        <f>VLOOKUP(D59,Fichas!$A$2:$B$2001,2,FALSE)</f>
        <v>24.001.03.122.0002.2004.0001</v>
      </c>
      <c r="B59" s="284" t="str">
        <f>VLOOKUP(D59,Fichas!$A$2:$C$2001,3,FALSE)</f>
        <v>3.3.90.39.00.00</v>
      </c>
      <c r="C59" s="285" t="str">
        <f>VLOOKUP(D59,Fichas!$A$2:$D$2001,4,FALSE)</f>
        <v>Outros Serviços de Terceiros - Pessoa Jurídica</v>
      </c>
      <c r="D59" s="26">
        <v>1449</v>
      </c>
      <c r="E59" s="286" t="str">
        <f>VLOOKUP(D59,Fichas!$A$2:$E$2001,5,FALSE)</f>
        <v>19</v>
      </c>
      <c r="F59" s="285" t="str">
        <f>VLOOKUP(D59,Fichas!$A$2:$F$2001,6,FALSE)</f>
        <v>FMDDC</v>
      </c>
      <c r="G59" s="27"/>
      <c r="H59" s="27">
        <v>13483</v>
      </c>
    </row>
    <row r="60" spans="1:10" ht="12.75" x14ac:dyDescent="0.25">
      <c r="A60" s="503" t="s">
        <v>142</v>
      </c>
      <c r="B60" s="504"/>
      <c r="C60" s="504"/>
      <c r="D60" s="504"/>
      <c r="E60" s="504"/>
      <c r="F60" s="505"/>
      <c r="G60" s="22">
        <f>SUM(G5:G59)</f>
        <v>10979640.810000001</v>
      </c>
      <c r="H60" s="22">
        <f>SUM(H5:H59)</f>
        <v>10979640.810000001</v>
      </c>
    </row>
    <row r="62" spans="1:10" x14ac:dyDescent="0.25">
      <c r="F62" s="39" t="s">
        <v>789</v>
      </c>
      <c r="G62" s="28" t="s">
        <v>790</v>
      </c>
    </row>
    <row r="63" spans="1:10" x14ac:dyDescent="0.25">
      <c r="A63" s="39" t="s">
        <v>160</v>
      </c>
      <c r="B63" s="409" t="s">
        <v>689</v>
      </c>
      <c r="C63" s="519" t="str">
        <f>VLOOKUP(B63,Dados!$A$2:$B$76,2,FALSE)</f>
        <v>Ordinário</v>
      </c>
      <c r="D63" s="519"/>
      <c r="E63" s="519"/>
      <c r="F63" s="28">
        <f>G5+G7+G8+G9+G18+G17+G20+G23+G27</f>
        <v>5056343.26</v>
      </c>
      <c r="G63" s="28">
        <f>H28+H29+H36+H37+H39+H40+H42+H49</f>
        <v>265231.51999999996</v>
      </c>
      <c r="H63" s="123">
        <f>F63-G63</f>
        <v>4791111.74</v>
      </c>
    </row>
    <row r="64" spans="1:10" x14ac:dyDescent="0.25">
      <c r="A64" s="37"/>
      <c r="B64" s="409" t="s">
        <v>722</v>
      </c>
      <c r="C64" s="519" t="str">
        <f>VLOOKUP(B64,Dados!$A$2:$B$76,2,FALSE)</f>
        <v>Recurso PROCON</v>
      </c>
      <c r="D64" s="519"/>
      <c r="E64" s="519"/>
      <c r="F64" s="28">
        <f>G26</f>
        <v>13483</v>
      </c>
      <c r="G64" s="28">
        <f>H59</f>
        <v>13483</v>
      </c>
      <c r="H64" s="123">
        <f t="shared" ref="H64:H75" si="0">F64-G64</f>
        <v>0</v>
      </c>
    </row>
    <row r="65" spans="1:8" x14ac:dyDescent="0.25">
      <c r="A65" s="37"/>
      <c r="B65" s="409" t="s">
        <v>716</v>
      </c>
      <c r="C65" s="519" t="str">
        <f>VLOOKUP(B65,Dados!$A$2:$B$76,2,FALSE)</f>
        <v>Recursos do PASMH</v>
      </c>
      <c r="D65" s="519"/>
      <c r="E65" s="519"/>
      <c r="F65" s="28">
        <f>G24</f>
        <v>1550000</v>
      </c>
      <c r="G65" s="28">
        <f>H50+H51+H52+H53</f>
        <v>1550000</v>
      </c>
      <c r="H65" s="123">
        <f t="shared" ref="H65" si="1">F65-G65</f>
        <v>0</v>
      </c>
    </row>
    <row r="66" spans="1:8" x14ac:dyDescent="0.25">
      <c r="A66" s="37"/>
      <c r="B66" s="409" t="s">
        <v>224</v>
      </c>
      <c r="C66" s="519" t="str">
        <f>VLOOKUP(B66,Dados!$A$2:$B$76,2,FALSE)</f>
        <v>Ordinário - Educação</v>
      </c>
      <c r="D66" s="519"/>
      <c r="E66" s="519"/>
      <c r="F66" s="28">
        <f>G10+G11</f>
        <v>23503.82</v>
      </c>
      <c r="G66" s="28">
        <f>H31+H33</f>
        <v>23503.82</v>
      </c>
      <c r="H66" s="123">
        <f t="shared" si="0"/>
        <v>0</v>
      </c>
    </row>
    <row r="67" spans="1:8" x14ac:dyDescent="0.25">
      <c r="A67" s="37"/>
      <c r="B67" s="409" t="s">
        <v>704</v>
      </c>
      <c r="C67" s="519" t="str">
        <f>VLOOKUP(B67,Dados!$A$2:$B$76,2,FALSE)</f>
        <v>Ordinário - Saúde</v>
      </c>
      <c r="D67" s="519"/>
      <c r="E67" s="519"/>
      <c r="F67" s="28">
        <f>G21</f>
        <v>500000</v>
      </c>
      <c r="G67" s="28">
        <f>H43+H44+H45+H47+H48</f>
        <v>5291111.74</v>
      </c>
      <c r="H67" s="123">
        <f t="shared" ref="H67:H69" si="2">F67-G67</f>
        <v>-4791111.74</v>
      </c>
    </row>
    <row r="68" spans="1:8" x14ac:dyDescent="0.25">
      <c r="A68" s="37"/>
      <c r="B68" s="409" t="s">
        <v>240</v>
      </c>
      <c r="C68" s="519" t="str">
        <f>VLOOKUP(B68,Dados!$A$2:$B$76,2,FALSE)</f>
        <v>FUNDEB - 30%</v>
      </c>
      <c r="D68" s="519"/>
      <c r="E68" s="519"/>
      <c r="F68" s="28">
        <f>G14</f>
        <v>460</v>
      </c>
      <c r="G68" s="28">
        <f>H38</f>
        <v>460</v>
      </c>
      <c r="H68" s="123">
        <f t="shared" si="2"/>
        <v>0</v>
      </c>
    </row>
    <row r="69" spans="1:8" x14ac:dyDescent="0.25">
      <c r="A69" s="37"/>
      <c r="B69" s="409" t="s">
        <v>242</v>
      </c>
      <c r="C69" s="519" t="str">
        <f>VLOOKUP(B69,Dados!$A$2:$B$76,2,FALSE)</f>
        <v>FUNDEB - 70%</v>
      </c>
      <c r="D69" s="519"/>
      <c r="E69" s="519"/>
      <c r="F69" s="28">
        <f>G15</f>
        <v>2160</v>
      </c>
      <c r="G69" s="28">
        <f>H32</f>
        <v>2160</v>
      </c>
      <c r="H69" s="123">
        <f t="shared" si="2"/>
        <v>0</v>
      </c>
    </row>
    <row r="70" spans="1:8" x14ac:dyDescent="0.25">
      <c r="A70" s="37"/>
      <c r="B70" s="409" t="s">
        <v>252</v>
      </c>
      <c r="C70" s="519" t="str">
        <f>VLOOKUP(B70,Dados!$A$2:$B$76,2,FALSE)</f>
        <v>Comp. Financ. dos Royalties Pela Produção</v>
      </c>
      <c r="D70" s="519"/>
      <c r="E70" s="519"/>
      <c r="F70" s="28">
        <f>G6+G16</f>
        <v>61000</v>
      </c>
      <c r="G70" s="28">
        <f>H30</f>
        <v>61000</v>
      </c>
      <c r="H70" s="123">
        <f t="shared" si="0"/>
        <v>0</v>
      </c>
    </row>
    <row r="71" spans="1:8" x14ac:dyDescent="0.25">
      <c r="A71" s="37"/>
      <c r="B71" s="409" t="s">
        <v>253</v>
      </c>
      <c r="C71" s="519" t="str">
        <f>VLOOKUP(B71,Dados!$A$2:$B$76,2,FALSE)</f>
        <v>Royalties Pelo Excedente da Produção</v>
      </c>
      <c r="D71" s="519"/>
      <c r="E71" s="519"/>
      <c r="F71" s="28">
        <f>G19</f>
        <v>419680.96</v>
      </c>
      <c r="G71" s="28">
        <f>H41</f>
        <v>419680.96</v>
      </c>
      <c r="H71" s="123">
        <f t="shared" ref="H71" si="3">F71-G71</f>
        <v>0</v>
      </c>
    </row>
    <row r="72" spans="1:8" x14ac:dyDescent="0.25">
      <c r="A72" s="37"/>
      <c r="B72" s="409" t="s">
        <v>690</v>
      </c>
      <c r="C72" s="519" t="str">
        <f>VLOOKUP(B72,Dados!$A$2:$B$279,2,FALSE)</f>
        <v>ICMS Verde</v>
      </c>
      <c r="D72" s="519"/>
      <c r="E72" s="519"/>
      <c r="F72" s="28">
        <f>G25</f>
        <v>165000</v>
      </c>
      <c r="G72" s="28">
        <f>H54+H55+H56+H57+H58</f>
        <v>165000</v>
      </c>
      <c r="H72" s="123">
        <f t="shared" si="0"/>
        <v>0</v>
      </c>
    </row>
    <row r="73" spans="1:8" x14ac:dyDescent="0.25">
      <c r="A73" s="37"/>
      <c r="B73" s="409" t="s">
        <v>1315</v>
      </c>
      <c r="C73" s="519" t="str">
        <f>VLOOKUP(B73,Dados!$A$2:$B$279,2,FALSE)</f>
        <v>Superávit - Salário Educação</v>
      </c>
      <c r="D73" s="519"/>
      <c r="E73" s="519"/>
      <c r="F73" s="28">
        <f>G12</f>
        <v>423989.75</v>
      </c>
      <c r="G73" s="28">
        <f>H34</f>
        <v>423989.75</v>
      </c>
      <c r="H73" s="123">
        <f t="shared" si="0"/>
        <v>0</v>
      </c>
    </row>
    <row r="74" spans="1:8" x14ac:dyDescent="0.25">
      <c r="A74" s="37"/>
      <c r="B74" s="409" t="s">
        <v>791</v>
      </c>
      <c r="C74" s="519" t="str">
        <f>VLOOKUP(B74,Dados!$A$2:$B$279,2,FALSE)</f>
        <v>Superávit - Royalties - Educação</v>
      </c>
      <c r="D74" s="519"/>
      <c r="E74" s="519"/>
      <c r="F74" s="28">
        <f>G13</f>
        <v>1964020.02</v>
      </c>
      <c r="G74" s="28">
        <f>H35</f>
        <v>1964020.02</v>
      </c>
      <c r="H74" s="123">
        <f t="shared" si="0"/>
        <v>0</v>
      </c>
    </row>
    <row r="75" spans="1:8" x14ac:dyDescent="0.25">
      <c r="A75" s="37"/>
      <c r="B75" s="409" t="s">
        <v>2015</v>
      </c>
      <c r="C75" s="519" t="str">
        <f>VLOOKUP(B75,Dados!$A$2:$B$279,2,FALSE)</f>
        <v>Superávit - Increm. Tempor. Custeio PAB</v>
      </c>
      <c r="D75" s="519"/>
      <c r="E75" s="519"/>
      <c r="F75" s="28">
        <f>G22</f>
        <v>800000</v>
      </c>
      <c r="G75" s="28">
        <f>H46</f>
        <v>800000</v>
      </c>
      <c r="H75" s="123">
        <f t="shared" si="0"/>
        <v>0</v>
      </c>
    </row>
    <row r="76" spans="1:8" x14ac:dyDescent="0.25">
      <c r="A76" s="37"/>
      <c r="C76" s="519"/>
      <c r="D76" s="519"/>
      <c r="E76" s="519"/>
      <c r="F76" s="28"/>
      <c r="H76" s="123"/>
    </row>
    <row r="77" spans="1:8" x14ac:dyDescent="0.25">
      <c r="C77" s="331"/>
      <c r="D77" s="331"/>
      <c r="E77" s="331"/>
      <c r="F77" s="43"/>
      <c r="G77" s="43"/>
      <c r="H77" s="123"/>
    </row>
    <row r="78" spans="1:8" x14ac:dyDescent="0.25">
      <c r="C78" s="508" t="s">
        <v>742</v>
      </c>
      <c r="D78" s="508"/>
      <c r="E78" s="508"/>
      <c r="F78" s="28">
        <f>SUM(F63:F76)</f>
        <v>10979640.810000001</v>
      </c>
      <c r="G78" s="28">
        <f>SUM(G63:G76)</f>
        <v>10979640.810000001</v>
      </c>
      <c r="H78" s="124"/>
    </row>
    <row r="79" spans="1:8" x14ac:dyDescent="0.25">
      <c r="C79" s="518" t="s">
        <v>743</v>
      </c>
      <c r="D79" s="518"/>
      <c r="E79" s="518"/>
      <c r="F79" s="28">
        <f>F78-G60</f>
        <v>0</v>
      </c>
      <c r="G79" s="28">
        <f>G78-H60</f>
        <v>0</v>
      </c>
    </row>
    <row r="80" spans="1:8" x14ac:dyDescent="0.25">
      <c r="H80" s="28" t="s">
        <v>166</v>
      </c>
    </row>
  </sheetData>
  <mergeCells count="19">
    <mergeCell ref="A1:G1"/>
    <mergeCell ref="A3:F3"/>
    <mergeCell ref="A60:F60"/>
    <mergeCell ref="C63:E63"/>
    <mergeCell ref="C64:E64"/>
    <mergeCell ref="C75:E75"/>
    <mergeCell ref="C76:E76"/>
    <mergeCell ref="C78:E78"/>
    <mergeCell ref="C79:E79"/>
    <mergeCell ref="C65:E65"/>
    <mergeCell ref="C70:E70"/>
    <mergeCell ref="C72:E72"/>
    <mergeCell ref="C73:E73"/>
    <mergeCell ref="C74:E74"/>
    <mergeCell ref="C67:E67"/>
    <mergeCell ref="C68:E68"/>
    <mergeCell ref="C69:E69"/>
    <mergeCell ref="C71:E71"/>
    <mergeCell ref="C66:E66"/>
  </mergeCells>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J17"/>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9" ht="12.75" x14ac:dyDescent="0.25">
      <c r="A1" s="502" t="s">
        <v>951</v>
      </c>
      <c r="B1" s="502"/>
      <c r="C1" s="502"/>
      <c r="D1" s="502"/>
      <c r="E1" s="502"/>
      <c r="F1" s="502"/>
      <c r="G1" s="502"/>
      <c r="H1" s="21"/>
    </row>
    <row r="2" spans="1:9" ht="12.75" x14ac:dyDescent="0.25">
      <c r="A2" s="122"/>
      <c r="B2" s="67"/>
      <c r="C2" s="67"/>
      <c r="D2" s="67"/>
      <c r="E2" s="67"/>
      <c r="F2" s="67"/>
      <c r="G2" s="67"/>
      <c r="H2" s="21"/>
    </row>
    <row r="3" spans="1:9" ht="12.75" x14ac:dyDescent="0.25">
      <c r="A3" s="503" t="s">
        <v>139</v>
      </c>
      <c r="B3" s="504"/>
      <c r="C3" s="504"/>
      <c r="D3" s="504"/>
      <c r="E3" s="504"/>
      <c r="F3" s="505"/>
      <c r="G3" s="318" t="s">
        <v>138</v>
      </c>
      <c r="H3" s="319"/>
      <c r="I3" s="21" t="s">
        <v>752</v>
      </c>
    </row>
    <row r="4" spans="1:9" ht="22.5" x14ac:dyDescent="0.25">
      <c r="A4" s="30" t="s">
        <v>143</v>
      </c>
      <c r="B4" s="31" t="s">
        <v>144</v>
      </c>
      <c r="C4" s="35" t="s">
        <v>145</v>
      </c>
      <c r="D4" s="30" t="s">
        <v>146</v>
      </c>
      <c r="E4" s="30" t="s">
        <v>156</v>
      </c>
      <c r="F4" s="31" t="s">
        <v>147</v>
      </c>
      <c r="G4" s="32" t="s">
        <v>136</v>
      </c>
      <c r="H4" s="32" t="s">
        <v>137</v>
      </c>
    </row>
    <row r="5" spans="1:9" x14ac:dyDescent="0.25">
      <c r="A5" s="283" t="str">
        <f>VLOOKUP(D5,Fichas!$A$2:$B$2001,2,FALSE)</f>
        <v>23.001.04.122.0002.2004.0001</v>
      </c>
      <c r="B5" s="284" t="str">
        <f>VLOOKUP(D5,Fichas!$A$2:$C$2001,3,FALSE)</f>
        <v>3.3.90.39.00.00</v>
      </c>
      <c r="C5" s="285" t="str">
        <f>VLOOKUP(D5,Fichas!$A$2:$D$2001,4,FALSE)</f>
        <v>Outros Serviços de Terceiros - Pessoa Jurídica</v>
      </c>
      <c r="D5" s="286">
        <v>1377</v>
      </c>
      <c r="E5" s="286" t="str">
        <f>VLOOKUP(D5,Fichas!$A$2:$E$2001,5,FALSE)</f>
        <v>806</v>
      </c>
      <c r="F5" s="285" t="str">
        <f>VLOOKUP(D5,Fichas!$A$2:$F$2001,6,FALSE)</f>
        <v>COMSERCAF</v>
      </c>
      <c r="G5" s="25">
        <v>500000</v>
      </c>
      <c r="H5" s="25"/>
    </row>
    <row r="6" spans="1:9" x14ac:dyDescent="0.25">
      <c r="A6" s="283" t="str">
        <f>VLOOKUP(D6,Fichas!$A$2:$B$2001,2,FALSE)</f>
        <v>23.001.18.452.0044.2212</v>
      </c>
      <c r="B6" s="284" t="str">
        <f>VLOOKUP(D6,Fichas!$A$2:$C$2001,3,FALSE)</f>
        <v>3.3.90.30.00.00</v>
      </c>
      <c r="C6" s="285" t="str">
        <f>VLOOKUP(D6,Fichas!$A$2:$D$2001,4,FALSE)</f>
        <v>Material de Consumo</v>
      </c>
      <c r="D6" s="286">
        <v>1390</v>
      </c>
      <c r="E6" s="286" t="str">
        <f>VLOOKUP(D6,Fichas!$A$2:$E$2001,5,FALSE)</f>
        <v>807</v>
      </c>
      <c r="F6" s="285" t="str">
        <f>VLOOKUP(D6,Fichas!$A$2:$F$2001,6,FALSE)</f>
        <v>COMSERCAF</v>
      </c>
      <c r="G6" s="25">
        <v>1200000</v>
      </c>
      <c r="H6" s="25"/>
    </row>
    <row r="7" spans="1:9" x14ac:dyDescent="0.25">
      <c r="A7" s="283" t="str">
        <f>VLOOKUP(D7,Fichas!$A$2:$B$2001,2,FALSE)</f>
        <v>23.001.15.452.0043.2211</v>
      </c>
      <c r="B7" s="284" t="str">
        <f>VLOOKUP(D7,Fichas!$A$2:$C$2001,3,FALSE)</f>
        <v>4.4.90.51.00.00</v>
      </c>
      <c r="C7" s="285" t="str">
        <f>VLOOKUP(D7,Fichas!$A$2:$D$2001,4,FALSE)</f>
        <v>Obras e Instalações</v>
      </c>
      <c r="D7" s="286">
        <v>1389</v>
      </c>
      <c r="E7" s="286" t="str">
        <f>VLOOKUP(D7,Fichas!$A$2:$E$2001,5,FALSE)</f>
        <v>806</v>
      </c>
      <c r="F7" s="285" t="str">
        <f>VLOOKUP(D7,Fichas!$A$2:$F$2001,6,FALSE)</f>
        <v>COMSERCAF</v>
      </c>
      <c r="G7" s="25"/>
      <c r="H7" s="25">
        <v>500000</v>
      </c>
    </row>
    <row r="8" spans="1:9" x14ac:dyDescent="0.25">
      <c r="A8" s="283" t="str">
        <f>VLOOKUP(D8,Fichas!$A$2:$B$2001,2,FALSE)</f>
        <v>23.001.18.452.0044.2212</v>
      </c>
      <c r="B8" s="284" t="str">
        <f>VLOOKUP(D8,Fichas!$A$2:$C$2001,3,FALSE)</f>
        <v>4.4.90.52.00.00</v>
      </c>
      <c r="C8" s="285" t="str">
        <f>VLOOKUP(D8,Fichas!$A$2:$D$2001,4,FALSE)</f>
        <v>Equipamentos e Material Permanente</v>
      </c>
      <c r="D8" s="286">
        <v>1393</v>
      </c>
      <c r="E8" s="286" t="str">
        <f>VLOOKUP(D8,Fichas!$A$2:$E$2001,5,FALSE)</f>
        <v>807</v>
      </c>
      <c r="F8" s="285" t="str">
        <f>VLOOKUP(D8,Fichas!$A$2:$F$2001,6,FALSE)</f>
        <v>COMSERCAF</v>
      </c>
      <c r="G8" s="25"/>
      <c r="H8" s="25">
        <v>1200000</v>
      </c>
    </row>
    <row r="9" spans="1:9" ht="12.75" x14ac:dyDescent="0.25">
      <c r="A9" s="503" t="s">
        <v>142</v>
      </c>
      <c r="B9" s="504"/>
      <c r="C9" s="504"/>
      <c r="D9" s="504"/>
      <c r="E9" s="504"/>
      <c r="F9" s="505"/>
      <c r="G9" s="22">
        <f>SUM(G5:G8)</f>
        <v>1700000</v>
      </c>
      <c r="H9" s="22">
        <f>SUM(H5:H8)</f>
        <v>1700000</v>
      </c>
    </row>
    <row r="11" spans="1:9" x14ac:dyDescent="0.25">
      <c r="F11" s="39" t="s">
        <v>789</v>
      </c>
      <c r="G11" s="28" t="s">
        <v>790</v>
      </c>
    </row>
    <row r="12" spans="1:9" x14ac:dyDescent="0.25">
      <c r="A12" s="39" t="s">
        <v>160</v>
      </c>
      <c r="B12" s="409" t="s">
        <v>252</v>
      </c>
      <c r="C12" s="519" t="str">
        <f>VLOOKUP(B12,Dados!$A$2:$B$76,2,FALSE)</f>
        <v>Comp. Financ. dos Royalties Pela Produção</v>
      </c>
      <c r="D12" s="519"/>
      <c r="E12" s="519"/>
      <c r="F12" s="28">
        <f>G5</f>
        <v>500000</v>
      </c>
      <c r="G12" s="28">
        <f>H7</f>
        <v>500000</v>
      </c>
      <c r="H12" s="123">
        <f t="shared" ref="H12" si="0">F12-G12</f>
        <v>0</v>
      </c>
    </row>
    <row r="13" spans="1:9" x14ac:dyDescent="0.25">
      <c r="B13" s="409" t="s">
        <v>253</v>
      </c>
      <c r="C13" s="519" t="str">
        <f>VLOOKUP(B13,Dados!$A$2:$B$76,2,FALSE)</f>
        <v>Royalties Pelo Excedente da Produção</v>
      </c>
      <c r="D13" s="519"/>
      <c r="E13" s="519"/>
      <c r="F13" s="28">
        <f>G6</f>
        <v>1200000</v>
      </c>
      <c r="G13" s="28">
        <f>H8</f>
        <v>1200000</v>
      </c>
      <c r="H13" s="123">
        <f t="shared" ref="H13" si="1">F13-G13</f>
        <v>0</v>
      </c>
    </row>
    <row r="14" spans="1:9" x14ac:dyDescent="0.25">
      <c r="C14" s="317"/>
      <c r="D14" s="317"/>
      <c r="E14" s="317"/>
      <c r="F14" s="43"/>
      <c r="G14" s="43"/>
      <c r="H14" s="123"/>
    </row>
    <row r="15" spans="1:9" x14ac:dyDescent="0.25">
      <c r="C15" s="508" t="s">
        <v>742</v>
      </c>
      <c r="D15" s="508"/>
      <c r="E15" s="508"/>
      <c r="F15" s="28">
        <f>SUM(F12:F14)</f>
        <v>1700000</v>
      </c>
      <c r="G15" s="28">
        <f>SUM(G12:G14)</f>
        <v>1700000</v>
      </c>
      <c r="H15" s="124"/>
    </row>
    <row r="16" spans="1:9" x14ac:dyDescent="0.25">
      <c r="C16" s="518" t="s">
        <v>743</v>
      </c>
      <c r="D16" s="518"/>
      <c r="E16" s="518"/>
      <c r="F16" s="28">
        <f>F15-G9</f>
        <v>0</v>
      </c>
      <c r="G16" s="28">
        <f>G15-H9</f>
        <v>0</v>
      </c>
    </row>
    <row r="17" spans="8:8" x14ac:dyDescent="0.25">
      <c r="H17" s="28" t="s">
        <v>166</v>
      </c>
    </row>
  </sheetData>
  <mergeCells count="7">
    <mergeCell ref="C16:E16"/>
    <mergeCell ref="A1:G1"/>
    <mergeCell ref="A3:F3"/>
    <mergeCell ref="A9:F9"/>
    <mergeCell ref="C12:E12"/>
    <mergeCell ref="C15:E15"/>
    <mergeCell ref="C13:E13"/>
  </mergeCells>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J27"/>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945</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06" t="s">
        <v>138</v>
      </c>
      <c r="H3" s="307"/>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str">
        <f>VLOOKUP(D5,Fichas!$A$2:$B$2001,2,FALSE)</f>
        <v>01.001.01.031.0001.1001</v>
      </c>
      <c r="B5" s="284" t="str">
        <f>VLOOKUP(D5,Fichas!$A$2:$C$2001,3,FALSE)</f>
        <v>4.4.90.51.00.00</v>
      </c>
      <c r="C5" s="285" t="str">
        <f>VLOOKUP(D5,Fichas!$A$2:$D$2001,4,FALSE)</f>
        <v>Obras e Instalações</v>
      </c>
      <c r="D5" s="286">
        <v>1</v>
      </c>
      <c r="E5" s="286" t="str">
        <f>VLOOKUP(D5,Fichas!$A$2:$E$2001,5,FALSE)</f>
        <v>0</v>
      </c>
      <c r="F5" s="285" t="str">
        <f>VLOOKUP(D5,Fichas!$A$2:$F$2001,6,FALSE)</f>
        <v>Câmara Municipal</v>
      </c>
      <c r="G5" s="25">
        <v>180000</v>
      </c>
      <c r="H5" s="25"/>
      <c r="I5" s="21">
        <v>10</v>
      </c>
      <c r="J5" s="39" t="str">
        <f>VLOOKUP(I5,Excessões!$A$1:$B$50,2,FALSE)</f>
        <v>Art. 5º, Inc IV - Insuficiência dotação na função Legislativa</v>
      </c>
    </row>
    <row r="6" spans="1:10" x14ac:dyDescent="0.25">
      <c r="A6" s="283" t="str">
        <f>VLOOKUP(D6,Fichas!$A$2:$B$2001,2,FALSE)</f>
        <v>01.001.01.031.0001.1001</v>
      </c>
      <c r="B6" s="284" t="str">
        <f>VLOOKUP(D6,Fichas!$A$2:$C$2001,3,FALSE)</f>
        <v>4.4.90.52.00.00</v>
      </c>
      <c r="C6" s="285" t="str">
        <f>VLOOKUP(D6,Fichas!$A$2:$D$2001,4,FALSE)</f>
        <v>Equipamentos e Material Permanente</v>
      </c>
      <c r="D6" s="286">
        <v>2</v>
      </c>
      <c r="E6" s="286" t="str">
        <f>VLOOKUP(D6,Fichas!$A$2:$E$2001,5,FALSE)</f>
        <v>0</v>
      </c>
      <c r="F6" s="285" t="str">
        <f>VLOOKUP(D6,Fichas!$A$2:$F$2001,6,FALSE)</f>
        <v>Câmara Municipal</v>
      </c>
      <c r="G6" s="25">
        <v>80000</v>
      </c>
      <c r="H6" s="25"/>
      <c r="I6" s="21">
        <v>10</v>
      </c>
      <c r="J6" s="39" t="str">
        <f>VLOOKUP(I6,Excessões!$A$1:$B$50,2,FALSE)</f>
        <v>Art. 5º, Inc IV - Insuficiência dotação na função Legislativa</v>
      </c>
    </row>
    <row r="7" spans="1:10" x14ac:dyDescent="0.25">
      <c r="A7" s="283" t="str">
        <f>VLOOKUP(D7,Fichas!$A$2:$B$2001,2,FALSE)</f>
        <v>01.001.01.031.0001.2001</v>
      </c>
      <c r="B7" s="284" t="str">
        <f>VLOOKUP(D7,Fichas!$A$2:$C$2001,3,FALSE)</f>
        <v>3.1.90.11.00.00</v>
      </c>
      <c r="C7" s="285" t="str">
        <f>VLOOKUP(D7,Fichas!$A$2:$D$2001,4,FALSE)</f>
        <v>Vencimentos e Vantagens Fixas - Pessoal Civil</v>
      </c>
      <c r="D7" s="286">
        <v>3</v>
      </c>
      <c r="E7" s="286" t="str">
        <f>VLOOKUP(D7,Fichas!$A$2:$E$2001,5,FALSE)</f>
        <v>0</v>
      </c>
      <c r="F7" s="285" t="str">
        <f>VLOOKUP(D7,Fichas!$A$2:$F$2001,6,FALSE)</f>
        <v>Câmara Municipal</v>
      </c>
      <c r="G7" s="25">
        <v>1000000</v>
      </c>
      <c r="H7" s="25"/>
      <c r="I7" s="21">
        <v>10</v>
      </c>
      <c r="J7" s="39" t="str">
        <f>VLOOKUP(I7,Excessões!$A$1:$B$50,2,FALSE)</f>
        <v>Art. 5º, Inc IV - Insuficiência dotação na função Legislativa</v>
      </c>
    </row>
    <row r="8" spans="1:10" x14ac:dyDescent="0.25">
      <c r="A8" s="283" t="str">
        <f>VLOOKUP(D8,Fichas!$A$2:$B$2001,2,FALSE)</f>
        <v>01.001.01.031.0001.2001</v>
      </c>
      <c r="B8" s="284" t="str">
        <f>VLOOKUP(D8,Fichas!$A$2:$C$2001,3,FALSE)</f>
        <v>3.1.90.92.00.00</v>
      </c>
      <c r="C8" s="285" t="str">
        <f>VLOOKUP(D8,Fichas!$A$2:$D$2001,4,FALSE)</f>
        <v>Despesas de Exercícios Anteriores</v>
      </c>
      <c r="D8" s="286">
        <v>6</v>
      </c>
      <c r="E8" s="286" t="str">
        <f>VLOOKUP(D8,Fichas!$A$2:$E$2001,5,FALSE)</f>
        <v>0</v>
      </c>
      <c r="F8" s="285" t="str">
        <f>VLOOKUP(D8,Fichas!$A$2:$F$2001,6,FALSE)</f>
        <v>Câmara Municipal</v>
      </c>
      <c r="G8" s="25">
        <v>1000000</v>
      </c>
      <c r="H8" s="25"/>
      <c r="I8" s="21">
        <v>10</v>
      </c>
      <c r="J8" s="39" t="str">
        <f>VLOOKUP(I8,Excessões!$A$1:$B$50,2,FALSE)</f>
        <v>Art. 5º, Inc IV - Insuficiência dotação na função Legislativa</v>
      </c>
    </row>
    <row r="9" spans="1:10" x14ac:dyDescent="0.25">
      <c r="A9" s="283" t="str">
        <f>VLOOKUP(D9,Fichas!$A$2:$B$2001,2,FALSE)</f>
        <v>01.001.01.031.0001.2001</v>
      </c>
      <c r="B9" s="284" t="str">
        <f>VLOOKUP(D9,Fichas!$A$2:$C$2001,3,FALSE)</f>
        <v>3.3.90.49.00.00</v>
      </c>
      <c r="C9" s="285" t="str">
        <f>VLOOKUP(D9,Fichas!$A$2:$D$2001,4,FALSE)</f>
        <v>Auxílio-Transporte</v>
      </c>
      <c r="D9" s="286">
        <v>1570</v>
      </c>
      <c r="E9" s="286" t="str">
        <f>VLOOKUP(D9,Fichas!$A$2:$E$2001,5,FALSE)</f>
        <v>0</v>
      </c>
      <c r="F9" s="285" t="str">
        <f>VLOOKUP(D9,Fichas!$A$2:$F$2001,6,FALSE)</f>
        <v>Câmara Municipal</v>
      </c>
      <c r="G9" s="25">
        <v>10000</v>
      </c>
      <c r="H9" s="25"/>
      <c r="I9" s="21">
        <v>10</v>
      </c>
      <c r="J9" s="39" t="str">
        <f>VLOOKUP(I9,Excessões!$A$1:$B$50,2,FALSE)</f>
        <v>Art. 5º, Inc IV - Insuficiência dotação na função Legislativa</v>
      </c>
    </row>
    <row r="10" spans="1:10" x14ac:dyDescent="0.25">
      <c r="A10" s="283" t="str">
        <f>VLOOKUP(D10,Fichas!$A$2:$B$2001,2,FALSE)</f>
        <v>01.001.01.031.0001.2001</v>
      </c>
      <c r="B10" s="284" t="str">
        <f>VLOOKUP(D10,Fichas!$A$2:$C$2001,3,FALSE)</f>
        <v>3.3.91.41.00.00</v>
      </c>
      <c r="C10" s="285" t="str">
        <f>VLOOKUP(D10,Fichas!$A$2:$D$2001,4,FALSE)</f>
        <v>Contribuições</v>
      </c>
      <c r="D10" s="286">
        <v>1668</v>
      </c>
      <c r="E10" s="286" t="str">
        <f>VLOOKUP(D10,Fichas!$A$2:$E$2001,5,FALSE)</f>
        <v>0</v>
      </c>
      <c r="F10" s="285" t="str">
        <f>VLOOKUP(D10,Fichas!$A$2:$F$2001,6,FALSE)</f>
        <v>Câmara Municipal</v>
      </c>
      <c r="G10" s="25">
        <v>20000</v>
      </c>
      <c r="H10" s="25"/>
      <c r="I10" s="21">
        <v>10</v>
      </c>
      <c r="J10" s="39" t="str">
        <f>VLOOKUP(I10,Excessões!$A$1:$B$50,2,FALSE)</f>
        <v>Art. 5º, Inc IV - Insuficiência dotação na função Legislativa</v>
      </c>
    </row>
    <row r="11" spans="1:10" x14ac:dyDescent="0.25">
      <c r="A11" s="283" t="str">
        <f>VLOOKUP(D11,Fichas!$A$2:$B$2001,2,FALSE)</f>
        <v>01.001.01.031.0001.2002</v>
      </c>
      <c r="B11" s="284" t="str">
        <f>VLOOKUP(D11,Fichas!$A$2:$C$2001,3,FALSE)</f>
        <v>3.3.90.30.00.00</v>
      </c>
      <c r="C11" s="285" t="str">
        <f>VLOOKUP(D11,Fichas!$A$2:$D$2001,4,FALSE)</f>
        <v>Material de Consumo</v>
      </c>
      <c r="D11" s="286">
        <v>12</v>
      </c>
      <c r="E11" s="286" t="str">
        <f>VLOOKUP(D11,Fichas!$A$2:$E$2001,5,FALSE)</f>
        <v>0</v>
      </c>
      <c r="F11" s="285" t="str">
        <f>VLOOKUP(D11,Fichas!$A$2:$F$2001,6,FALSE)</f>
        <v>Câmara Municipal</v>
      </c>
      <c r="G11" s="25">
        <v>200000</v>
      </c>
      <c r="H11" s="25"/>
      <c r="I11" s="21">
        <v>10</v>
      </c>
      <c r="J11" s="39" t="str">
        <f>VLOOKUP(I11,Excessões!$A$1:$B$50,2,FALSE)</f>
        <v>Art. 5º, Inc IV - Insuficiência dotação na função Legislativa</v>
      </c>
    </row>
    <row r="12" spans="1:10" ht="22.5" x14ac:dyDescent="0.25">
      <c r="A12" s="283" t="str">
        <f>VLOOKUP(D12,Fichas!$A$2:$B$2001,2,FALSE)</f>
        <v>01.001.01.031.0001.2002</v>
      </c>
      <c r="B12" s="284" t="str">
        <f>VLOOKUP(D12,Fichas!$A$2:$C$2001,3,FALSE)</f>
        <v>3.3.90.32.00.00</v>
      </c>
      <c r="C12" s="285" t="str">
        <f>VLOOKUP(D12,Fichas!$A$2:$D$2001,4,FALSE)</f>
        <v>Material, Bem ou Serviço para Distribuição Gratuita</v>
      </c>
      <c r="D12" s="286">
        <v>13</v>
      </c>
      <c r="E12" s="286" t="str">
        <f>VLOOKUP(D12,Fichas!$A$2:$E$2001,5,FALSE)</f>
        <v>0</v>
      </c>
      <c r="F12" s="285" t="str">
        <f>VLOOKUP(D12,Fichas!$A$2:$F$2001,6,FALSE)</f>
        <v>Câmara Municipal</v>
      </c>
      <c r="G12" s="25">
        <v>30000</v>
      </c>
      <c r="H12" s="25"/>
      <c r="I12" s="21">
        <v>10</v>
      </c>
      <c r="J12" s="39" t="str">
        <f>VLOOKUP(I12,Excessões!$A$1:$B$50,2,FALSE)</f>
        <v>Art. 5º, Inc IV - Insuficiência dotação na função Legislativa</v>
      </c>
    </row>
    <row r="13" spans="1:10" x14ac:dyDescent="0.25">
      <c r="A13" s="283" t="str">
        <f>VLOOKUP(D13,Fichas!$A$2:$B$2001,2,FALSE)</f>
        <v>01.001.01.031.0001.2002</v>
      </c>
      <c r="B13" s="284" t="str">
        <f>VLOOKUP(D13,Fichas!$A$2:$C$2001,3,FALSE)</f>
        <v>3.3.90.39.00.00</v>
      </c>
      <c r="C13" s="285" t="str">
        <f>VLOOKUP(D13,Fichas!$A$2:$D$2001,4,FALSE)</f>
        <v>Outros Serviços de Terceiros - Pessoa Jurídica</v>
      </c>
      <c r="D13" s="286">
        <v>17</v>
      </c>
      <c r="E13" s="286" t="str">
        <f>VLOOKUP(D13,Fichas!$A$2:$E$2001,5,FALSE)</f>
        <v>0</v>
      </c>
      <c r="F13" s="285" t="str">
        <f>VLOOKUP(D13,Fichas!$A$2:$F$2001,6,FALSE)</f>
        <v>Câmara Municipal</v>
      </c>
      <c r="G13" s="25">
        <v>1146394.76</v>
      </c>
      <c r="H13" s="25"/>
      <c r="I13" s="21">
        <v>10</v>
      </c>
      <c r="J13" s="39" t="str">
        <f>VLOOKUP(I13,Excessões!$A$1:$B$50,2,FALSE)</f>
        <v>Art. 5º, Inc IV - Insuficiência dotação na função Legislativa</v>
      </c>
    </row>
    <row r="14" spans="1:10" x14ac:dyDescent="0.25">
      <c r="A14" s="283" t="str">
        <f>VLOOKUP(D14,Fichas!$A$2:$B$2001,2,FALSE)</f>
        <v>02.003.03.122.0002.2003</v>
      </c>
      <c r="B14" s="284" t="str">
        <f>VLOOKUP(D14,Fichas!$A$2:$C$2001,3,FALSE)</f>
        <v>3.1.90.11.00.00</v>
      </c>
      <c r="C14" s="285" t="str">
        <f>VLOOKUP(D14,Fichas!$A$2:$D$2001,4,FALSE)</f>
        <v>Vencimentos e Vantagens Fixas - Pessoal Civil</v>
      </c>
      <c r="D14" s="26">
        <v>74</v>
      </c>
      <c r="E14" s="286" t="str">
        <f>VLOOKUP(D14,Fichas!$A$2:$E$2001,5,FALSE)</f>
        <v>0</v>
      </c>
      <c r="F14" s="285" t="str">
        <f>VLOOKUP(D14,Fichas!$A$2:$F$2001,6,FALSE)</f>
        <v>Procuradoria</v>
      </c>
      <c r="G14" s="27"/>
      <c r="H14" s="27">
        <v>500000</v>
      </c>
    </row>
    <row r="15" spans="1:10" x14ac:dyDescent="0.25">
      <c r="A15" s="283" t="str">
        <f>VLOOKUP(D15,Fichas!$A$2:$B$2001,2,FALSE)</f>
        <v>02.004.04.122.0002.2003</v>
      </c>
      <c r="B15" s="284" t="str">
        <f>VLOOKUP(D15,Fichas!$A$2:$C$2001,3,FALSE)</f>
        <v>3.1.90.13.00.00</v>
      </c>
      <c r="C15" s="285" t="str">
        <f>VLOOKUP(D15,Fichas!$A$2:$D$2001,4,FALSE)</f>
        <v>Obrigações Patronais</v>
      </c>
      <c r="D15" s="26">
        <v>86</v>
      </c>
      <c r="E15" s="286" t="str">
        <f>VLOOKUP(D15,Fichas!$A$2:$E$2001,5,FALSE)</f>
        <v>0</v>
      </c>
      <c r="F15" s="285" t="str">
        <f>VLOOKUP(D15,Fichas!$A$2:$F$2001,6,FALSE)</f>
        <v>Secr. Administração</v>
      </c>
      <c r="G15" s="27"/>
      <c r="H15" s="27">
        <v>1000000</v>
      </c>
    </row>
    <row r="16" spans="1:10" ht="22.5" x14ac:dyDescent="0.25">
      <c r="A16" s="283" t="str">
        <f>VLOOKUP(D16,Fichas!$A$2:$B$2001,2,FALSE)</f>
        <v>02.004.04.122.0002.2003</v>
      </c>
      <c r="B16" s="284" t="str">
        <f>VLOOKUP(D16,Fichas!$A$2:$C$2001,3,FALSE)</f>
        <v>3.1.90.96.00.00</v>
      </c>
      <c r="C16" s="285" t="str">
        <f>VLOOKUP(D16,Fichas!$A$2:$D$2001,4,FALSE)</f>
        <v>Ressarcimento de Despesas de Pessoal Requisitado</v>
      </c>
      <c r="D16" s="26">
        <v>90</v>
      </c>
      <c r="E16" s="286" t="str">
        <f>VLOOKUP(D16,Fichas!$A$2:$E$2001,5,FALSE)</f>
        <v>0</v>
      </c>
      <c r="F16" s="285" t="str">
        <f>VLOOKUP(D16,Fichas!$A$2:$F$2001,6,FALSE)</f>
        <v>Secr. Administração</v>
      </c>
      <c r="G16" s="27"/>
      <c r="H16" s="27">
        <v>166394.76</v>
      </c>
    </row>
    <row r="17" spans="1:8" x14ac:dyDescent="0.25">
      <c r="A17" s="283" t="str">
        <f>VLOOKUP(D17,Fichas!$A$2:$B$2001,2,FALSE)</f>
        <v>02.005.04.122.0002.2003</v>
      </c>
      <c r="B17" s="284" t="str">
        <f>VLOOKUP(D17,Fichas!$A$2:$C$2001,3,FALSE)</f>
        <v>3.1.90.11.00.00</v>
      </c>
      <c r="C17" s="285" t="str">
        <f>VLOOKUP(D17,Fichas!$A$2:$D$2001,4,FALSE)</f>
        <v>Vencimentos e Vantagens Fixas - Pessoal Civil</v>
      </c>
      <c r="D17" s="26">
        <v>110</v>
      </c>
      <c r="E17" s="286" t="str">
        <f>VLOOKUP(D17,Fichas!$A$2:$E$2001,5,FALSE)</f>
        <v>0</v>
      </c>
      <c r="F17" s="285" t="str">
        <f>VLOOKUP(D17,Fichas!$A$2:$F$2001,6,FALSE)</f>
        <v>Secr. Governo</v>
      </c>
      <c r="G17" s="27"/>
      <c r="H17" s="27">
        <v>500000</v>
      </c>
    </row>
    <row r="18" spans="1:8" x14ac:dyDescent="0.25">
      <c r="A18" s="283" t="str">
        <f>VLOOKUP(D18,Fichas!$A$2:$B$2001,2,FALSE)</f>
        <v>02.010.04.122.0002.2003</v>
      </c>
      <c r="B18" s="284" t="str">
        <f>VLOOKUP(D18,Fichas!$A$2:$C$2001,3,FALSE)</f>
        <v>3.1.90.11.00.00</v>
      </c>
      <c r="C18" s="285" t="str">
        <f>VLOOKUP(D18,Fichas!$A$2:$D$2001,4,FALSE)</f>
        <v>Vencimentos e Vantagens Fixas - Pessoal Civil</v>
      </c>
      <c r="D18" s="26">
        <v>303</v>
      </c>
      <c r="E18" s="286" t="str">
        <f>VLOOKUP(D18,Fichas!$A$2:$E$2001,5,FALSE)</f>
        <v>0</v>
      </c>
      <c r="F18" s="285" t="str">
        <f>VLOOKUP(D18,Fichas!$A$2:$F$2001,6,FALSE)</f>
        <v>Secr. Des. Urbano</v>
      </c>
      <c r="G18" s="27"/>
      <c r="H18" s="27">
        <v>500000</v>
      </c>
    </row>
    <row r="19" spans="1:8" x14ac:dyDescent="0.25">
      <c r="A19" s="283" t="str">
        <f>VLOOKUP(D19,Fichas!$A$2:$B$2001,2,FALSE)</f>
        <v>02.011.23.122.0002.2003</v>
      </c>
      <c r="B19" s="284" t="str">
        <f>VLOOKUP(D19,Fichas!$A$2:$C$2001,3,FALSE)</f>
        <v>3.1.90.11.00.00</v>
      </c>
      <c r="C19" s="285" t="str">
        <f>VLOOKUP(D19,Fichas!$A$2:$D$2001,4,FALSE)</f>
        <v>Vencimentos e Vantagens Fixas - Pessoal Civil</v>
      </c>
      <c r="D19" s="26">
        <v>325</v>
      </c>
      <c r="E19" s="286" t="str">
        <f>VLOOKUP(D19,Fichas!$A$2:$E$2001,5,FALSE)</f>
        <v>0</v>
      </c>
      <c r="F19" s="285" t="str">
        <f>VLOOKUP(D19,Fichas!$A$2:$F$2001,6,FALSE)</f>
        <v>Secr. Turismo</v>
      </c>
      <c r="G19" s="27"/>
      <c r="H19" s="27">
        <v>500000</v>
      </c>
    </row>
    <row r="20" spans="1:8" x14ac:dyDescent="0.25">
      <c r="A20" s="283" t="str">
        <f>VLOOKUP(D20,Fichas!$A$2:$B$2001,2,FALSE)</f>
        <v>02.016.15.122.0002.2003</v>
      </c>
      <c r="B20" s="284" t="str">
        <f>VLOOKUP(D20,Fichas!$A$2:$C$2001,3,FALSE)</f>
        <v>3.1.90.11.00.00</v>
      </c>
      <c r="C20" s="285" t="str">
        <f>VLOOKUP(D20,Fichas!$A$2:$D$2001,4,FALSE)</f>
        <v>Vencimentos e Vantagens Fixas - Pessoal Civil</v>
      </c>
      <c r="D20" s="26">
        <v>670</v>
      </c>
      <c r="E20" s="286" t="str">
        <f>VLOOKUP(D20,Fichas!$A$2:$E$2001,5,FALSE)</f>
        <v>0</v>
      </c>
      <c r="F20" s="285" t="str">
        <f>VLOOKUP(D20,Fichas!$A$2:$F$2001,6,FALSE)</f>
        <v>Secr. Obras</v>
      </c>
      <c r="G20" s="27"/>
      <c r="H20" s="27">
        <v>500000</v>
      </c>
    </row>
    <row r="21" spans="1:8" ht="12.75" x14ac:dyDescent="0.25">
      <c r="A21" s="503" t="s">
        <v>142</v>
      </c>
      <c r="B21" s="504"/>
      <c r="C21" s="504"/>
      <c r="D21" s="504"/>
      <c r="E21" s="504"/>
      <c r="F21" s="505"/>
      <c r="G21" s="22">
        <f>SUM(G5:G20)</f>
        <v>3666394.76</v>
      </c>
      <c r="H21" s="22">
        <f>SUM(H5:H20)</f>
        <v>3666394.76</v>
      </c>
    </row>
    <row r="23" spans="1:8" x14ac:dyDescent="0.25">
      <c r="F23" s="39" t="s">
        <v>789</v>
      </c>
      <c r="G23" s="28" t="s">
        <v>790</v>
      </c>
    </row>
    <row r="24" spans="1:8" x14ac:dyDescent="0.25">
      <c r="A24" s="39" t="s">
        <v>160</v>
      </c>
      <c r="B24" s="409" t="s">
        <v>689</v>
      </c>
      <c r="C24" s="519" t="str">
        <f>VLOOKUP(B24,Dados!$A$2:$B$76,2,FALSE)</f>
        <v>Ordinário</v>
      </c>
      <c r="D24" s="519"/>
      <c r="E24" s="519"/>
      <c r="F24" s="28">
        <f>G5+G6+G7+G8+G9+G10+G11+G12+G13</f>
        <v>3666394.76</v>
      </c>
      <c r="G24" s="28">
        <f>H14+H15+H16+H17+H18+H19+H20</f>
        <v>3666394.76</v>
      </c>
      <c r="H24" s="123">
        <f t="shared" ref="H24" si="0">F24-G24</f>
        <v>0</v>
      </c>
    </row>
    <row r="25" spans="1:8" x14ac:dyDescent="0.25">
      <c r="C25" s="508" t="s">
        <v>742</v>
      </c>
      <c r="D25" s="508"/>
      <c r="E25" s="508"/>
      <c r="F25" s="28">
        <f>SUM(F24:F24)</f>
        <v>3666394.76</v>
      </c>
      <c r="G25" s="28">
        <f>SUM(G24:G24)</f>
        <v>3666394.76</v>
      </c>
      <c r="H25" s="124"/>
    </row>
    <row r="26" spans="1:8" x14ac:dyDescent="0.25">
      <c r="C26" s="518" t="s">
        <v>743</v>
      </c>
      <c r="D26" s="518"/>
      <c r="E26" s="518"/>
      <c r="F26" s="28">
        <f>F25-G21</f>
        <v>0</v>
      </c>
      <c r="G26" s="28">
        <f>G25-H21</f>
        <v>0</v>
      </c>
    </row>
    <row r="27" spans="1:8" x14ac:dyDescent="0.25">
      <c r="H27" s="28" t="s">
        <v>166</v>
      </c>
    </row>
  </sheetData>
  <mergeCells count="6">
    <mergeCell ref="C25:E25"/>
    <mergeCell ref="C26:E26"/>
    <mergeCell ref="A1:G1"/>
    <mergeCell ref="A3:F3"/>
    <mergeCell ref="A21:F21"/>
    <mergeCell ref="C24:E24"/>
  </mergeCells>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J92"/>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942</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8" t="s">
        <v>138</v>
      </c>
      <c r="H3" s="316"/>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str">
        <f>VLOOKUP(D5,Fichas!$A$2:$B$2001,2,FALSE)</f>
        <v>02.003.03.091.0005.2013</v>
      </c>
      <c r="B5" s="284" t="str">
        <f>VLOOKUP(D5,Fichas!$A$2:$C$2001,3,FALSE)</f>
        <v>3.1.90.91.00.00</v>
      </c>
      <c r="C5" s="285" t="str">
        <f>VLOOKUP(D5,Fichas!$A$2:$D$2001,4,FALSE)</f>
        <v>Sentenças Judiciais</v>
      </c>
      <c r="D5" s="286">
        <v>71</v>
      </c>
      <c r="E5" s="286" t="str">
        <f>VLOOKUP(D5,Fichas!$A$2:$E$2001,5,FALSE)</f>
        <v>0</v>
      </c>
      <c r="F5" s="285" t="str">
        <f>VLOOKUP(D5,Fichas!$A$2:$F$2001,6,FALSE)</f>
        <v>Procuradoria</v>
      </c>
      <c r="G5" s="25">
        <v>150000</v>
      </c>
      <c r="H5" s="25"/>
      <c r="I5" s="21">
        <v>6</v>
      </c>
      <c r="J5" s="39" t="str">
        <f>VLOOKUP(I5,Excessões!$A$1:$B$50,2,FALSE)</f>
        <v>Art. 5º, Inc II - Despesas de Sentenças Judiciais</v>
      </c>
    </row>
    <row r="6" spans="1:10" ht="22.5" x14ac:dyDescent="0.25">
      <c r="A6" s="283" t="str">
        <f>VLOOKUP(D6,Fichas!$A$2:$B$2001,2,FALSE)</f>
        <v>02.003.03.122.0002.2004</v>
      </c>
      <c r="B6" s="284" t="str">
        <f>VLOOKUP(D6,Fichas!$A$2:$C$2001,3,FALSE)</f>
        <v>3.3.90.40.00.00</v>
      </c>
      <c r="C6" s="285" t="str">
        <f>VLOOKUP(D6,Fichas!$A$2:$D$2001,4,FALSE)</f>
        <v>Serviços de Tecnologia da Informação e Comunicação - Pessoa Jurídica</v>
      </c>
      <c r="D6" s="286">
        <v>1564</v>
      </c>
      <c r="E6" s="286" t="str">
        <f>VLOOKUP(D6,Fichas!$A$2:$E$2001,5,FALSE)</f>
        <v>806</v>
      </c>
      <c r="F6" s="285" t="str">
        <f>VLOOKUP(D6,Fichas!$A$2:$F$2001,6,FALSE)</f>
        <v>Procuradoria</v>
      </c>
      <c r="G6" s="25">
        <v>30600</v>
      </c>
      <c r="H6" s="25"/>
    </row>
    <row r="7" spans="1:10" x14ac:dyDescent="0.25">
      <c r="A7" s="283" t="str">
        <f>VLOOKUP(D7,Fichas!$A$2:$B$2001,2,FALSE)</f>
        <v>02.004.04.122.0002.2003</v>
      </c>
      <c r="B7" s="284" t="str">
        <f>VLOOKUP(D7,Fichas!$A$2:$C$2001,3,FALSE)</f>
        <v>3.1.90.04.00.00</v>
      </c>
      <c r="C7" s="285" t="str">
        <f>VLOOKUP(D7,Fichas!$A$2:$D$2001,4,FALSE)</f>
        <v>Contratação por Tempo Determinado</v>
      </c>
      <c r="D7" s="286">
        <v>1550</v>
      </c>
      <c r="E7" s="286" t="str">
        <f>VLOOKUP(D7,Fichas!$A$2:$E$2001,5,FALSE)</f>
        <v>0</v>
      </c>
      <c r="F7" s="285" t="str">
        <f>VLOOKUP(D7,Fichas!$A$2:$F$2001,6,FALSE)</f>
        <v>Secr. Administração</v>
      </c>
      <c r="G7" s="25">
        <v>208664.93</v>
      </c>
      <c r="H7" s="25"/>
      <c r="I7" s="21">
        <v>4</v>
      </c>
      <c r="J7" s="39" t="str">
        <f>VLOOKUP(I7,Excessões!$A$1:$B$50,2,FALSE)</f>
        <v>Art. 5º, Inc I - Insuficiência dotação Pessoal e Encargos Sociais</v>
      </c>
    </row>
    <row r="8" spans="1:10" x14ac:dyDescent="0.25">
      <c r="A8" s="283" t="str">
        <f>VLOOKUP(D8,Fichas!$A$2:$B$2001,2,FALSE)</f>
        <v>02.004.04.122.0002.2003</v>
      </c>
      <c r="B8" s="284" t="str">
        <f>VLOOKUP(D8,Fichas!$A$2:$C$2001,3,FALSE)</f>
        <v>3.1.90.11.00.00</v>
      </c>
      <c r="C8" s="285" t="str">
        <f>VLOOKUP(D8,Fichas!$A$2:$D$2001,4,FALSE)</f>
        <v>Vencimentos e Vantagens Fixas - Pessoal Civil</v>
      </c>
      <c r="D8" s="286">
        <v>85</v>
      </c>
      <c r="E8" s="286" t="str">
        <f>VLOOKUP(D8,Fichas!$A$2:$E$2001,5,FALSE)</f>
        <v>0</v>
      </c>
      <c r="F8" s="285" t="str">
        <f>VLOOKUP(D8,Fichas!$A$2:$F$2001,6,FALSE)</f>
        <v>Secr. Administração</v>
      </c>
      <c r="G8" s="25">
        <v>376966.97</v>
      </c>
      <c r="H8" s="25"/>
      <c r="I8" s="21">
        <v>4</v>
      </c>
      <c r="J8" s="39" t="str">
        <f>VLOOKUP(I8,Excessões!$A$1:$B$50,2,FALSE)</f>
        <v>Art. 5º, Inc I - Insuficiência dotação Pessoal e Encargos Sociais</v>
      </c>
    </row>
    <row r="9" spans="1:10" x14ac:dyDescent="0.25">
      <c r="A9" s="283" t="str">
        <f>VLOOKUP(D9,Fichas!$A$2:$B$2001,2,FALSE)</f>
        <v>02.004.04.122.0002.2003</v>
      </c>
      <c r="B9" s="284" t="str">
        <f>VLOOKUP(D9,Fichas!$A$2:$C$2001,3,FALSE)</f>
        <v>3.1.90.91.00.00</v>
      </c>
      <c r="C9" s="285" t="str">
        <f>VLOOKUP(D9,Fichas!$A$2:$D$2001,4,FALSE)</f>
        <v>Sentenças Judiciais</v>
      </c>
      <c r="D9" s="286">
        <v>1716</v>
      </c>
      <c r="E9" s="286" t="str">
        <f>VLOOKUP(D9,Fichas!$A$2:$E$2001,5,FALSE)</f>
        <v>0</v>
      </c>
      <c r="F9" s="285" t="str">
        <f>VLOOKUP(D9,Fichas!$A$2:$F$2001,6,FALSE)</f>
        <v>Secr. Administração</v>
      </c>
      <c r="G9" s="25">
        <v>16664.759999999998</v>
      </c>
      <c r="H9" s="25"/>
      <c r="I9" s="21">
        <v>6</v>
      </c>
      <c r="J9" s="39" t="str">
        <f>VLOOKUP(I9,Excessões!$A$1:$B$50,2,FALSE)</f>
        <v>Art. 5º, Inc II - Despesas de Sentenças Judiciais</v>
      </c>
    </row>
    <row r="10" spans="1:10" x14ac:dyDescent="0.25">
      <c r="A10" s="283" t="str">
        <f>VLOOKUP(D10,Fichas!$A$2:$B$2001,2,FALSE)</f>
        <v>02.004.04.122.0002.2003</v>
      </c>
      <c r="B10" s="284" t="str">
        <f>VLOOKUP(D10,Fichas!$A$2:$C$2001,3,FALSE)</f>
        <v>3.1.90.94.00.00</v>
      </c>
      <c r="C10" s="285" t="str">
        <f>VLOOKUP(D10,Fichas!$A$2:$D$2001,4,FALSE)</f>
        <v>Indenizações e Restituições Trabalhistas</v>
      </c>
      <c r="D10" s="286">
        <v>89</v>
      </c>
      <c r="E10" s="286" t="str">
        <f>VLOOKUP(D10,Fichas!$A$2:$E$2001,5,FALSE)</f>
        <v>0</v>
      </c>
      <c r="F10" s="285" t="str">
        <f>VLOOKUP(D10,Fichas!$A$2:$F$2001,6,FALSE)</f>
        <v>Secr. Administração</v>
      </c>
      <c r="G10" s="25">
        <v>56000</v>
      </c>
      <c r="H10" s="25"/>
      <c r="I10" s="21">
        <v>4</v>
      </c>
      <c r="J10" s="39" t="str">
        <f>VLOOKUP(I10,Excessões!$A$1:$B$50,2,FALSE)</f>
        <v>Art. 5º, Inc I - Insuficiência dotação Pessoal e Encargos Sociais</v>
      </c>
    </row>
    <row r="11" spans="1:10" x14ac:dyDescent="0.25">
      <c r="A11" s="283" t="str">
        <f>VLOOKUP(D11,Fichas!$A$2:$B$2001,2,FALSE)</f>
        <v>02.004.04.122.0002.2003</v>
      </c>
      <c r="B11" s="284" t="str">
        <f>VLOOKUP(D11,Fichas!$A$2:$C$2001,3,FALSE)</f>
        <v>3.1.91.13.11.00</v>
      </c>
      <c r="C11" s="285" t="str">
        <f>VLOOKUP(D11,Fichas!$A$2:$D$2001,4,FALSE)</f>
        <v>Contribuições RPPS - FFP</v>
      </c>
      <c r="D11" s="286">
        <v>92</v>
      </c>
      <c r="E11" s="286" t="str">
        <f>VLOOKUP(D11,Fichas!$A$2:$E$2001,5,FALSE)</f>
        <v>0</v>
      </c>
      <c r="F11" s="285" t="str">
        <f>VLOOKUP(D11,Fichas!$A$2:$F$2001,6,FALSE)</f>
        <v>Secr. Administração</v>
      </c>
      <c r="G11" s="25">
        <v>249769.05</v>
      </c>
      <c r="H11" s="25"/>
      <c r="I11" s="21">
        <v>4</v>
      </c>
      <c r="J11" s="39" t="str">
        <f>VLOOKUP(I11,Excessões!$A$1:$B$50,2,FALSE)</f>
        <v>Art. 5º, Inc I - Insuficiência dotação Pessoal e Encargos Sociais</v>
      </c>
    </row>
    <row r="12" spans="1:10" ht="22.5" x14ac:dyDescent="0.25">
      <c r="A12" s="283" t="str">
        <f>VLOOKUP(D12,Fichas!$A$2:$B$2001,2,FALSE)</f>
        <v>02.005.04.122.0002.2004.0001</v>
      </c>
      <c r="B12" s="284" t="str">
        <f>VLOOKUP(D12,Fichas!$A$2:$C$2001,3,FALSE)</f>
        <v>3.3.90.40.00.00</v>
      </c>
      <c r="C12" s="285" t="str">
        <f>VLOOKUP(D12,Fichas!$A$2:$D$2001,4,FALSE)</f>
        <v>Serviços de Tecnologia da Informação e Comunicação - Pessoa Jurídica</v>
      </c>
      <c r="D12" s="286">
        <v>1563</v>
      </c>
      <c r="E12" s="286" t="str">
        <f>VLOOKUP(D12,Fichas!$A$2:$E$2001,5,FALSE)</f>
        <v>0</v>
      </c>
      <c r="F12" s="285" t="str">
        <f>VLOOKUP(D12,Fichas!$A$2:$F$2001,6,FALSE)</f>
        <v>Secr. Governo</v>
      </c>
      <c r="G12" s="25">
        <v>100000</v>
      </c>
      <c r="H12" s="25"/>
    </row>
    <row r="13" spans="1:10" x14ac:dyDescent="0.25">
      <c r="A13" s="283" t="str">
        <f>VLOOKUP(D13,Fichas!$A$2:$B$2001,2,FALSE)</f>
        <v>02.012.12.122.0014.2004.0001</v>
      </c>
      <c r="B13" s="284" t="str">
        <f>VLOOKUP(D13,Fichas!$A$2:$C$2001,3,FALSE)</f>
        <v>3.1.90.04.00.00</v>
      </c>
      <c r="C13" s="285" t="str">
        <f>VLOOKUP(D13,Fichas!$A$2:$D$2001,4,FALSE)</f>
        <v>Contratação por Tempo Determinado</v>
      </c>
      <c r="D13" s="286">
        <v>1488</v>
      </c>
      <c r="E13" s="286" t="str">
        <f>VLOOKUP(D13,Fichas!$A$2:$E$2001,5,FALSE)</f>
        <v>0</v>
      </c>
      <c r="F13" s="285" t="str">
        <f>VLOOKUP(D13,Fichas!$A$2:$F$2001,6,FALSE)</f>
        <v>Secr. Educação</v>
      </c>
      <c r="G13" s="25">
        <v>29400</v>
      </c>
      <c r="H13" s="25"/>
      <c r="I13" s="21">
        <v>4</v>
      </c>
      <c r="J13" s="39" t="str">
        <f>VLOOKUP(I13,Excessões!$A$1:$B$50,2,FALSE)</f>
        <v>Art. 5º, Inc I - Insuficiência dotação Pessoal e Encargos Sociais</v>
      </c>
    </row>
    <row r="14" spans="1:10" x14ac:dyDescent="0.25">
      <c r="A14" s="283" t="str">
        <f>VLOOKUP(D14,Fichas!$A$2:$B$2001,2,FALSE)</f>
        <v>02.012.12.122.0014.2004.0001</v>
      </c>
      <c r="B14" s="284" t="str">
        <f>VLOOKUP(D14,Fichas!$A$2:$C$2001,3,FALSE)</f>
        <v>3.1.90.11.00.00</v>
      </c>
      <c r="C14" s="285" t="str">
        <f>VLOOKUP(D14,Fichas!$A$2:$D$2001,4,FALSE)</f>
        <v>Vencimentos e Vantagens Fixas - Pessoal Civil</v>
      </c>
      <c r="D14" s="286">
        <v>1489</v>
      </c>
      <c r="E14" s="286" t="str">
        <f>VLOOKUP(D14,Fichas!$A$2:$E$2001,5,FALSE)</f>
        <v>0</v>
      </c>
      <c r="F14" s="285" t="str">
        <f>VLOOKUP(D14,Fichas!$A$2:$F$2001,6,FALSE)</f>
        <v>Secr. Educação</v>
      </c>
      <c r="G14" s="25">
        <v>286000</v>
      </c>
      <c r="H14" s="25"/>
      <c r="I14" s="21">
        <v>4</v>
      </c>
      <c r="J14" s="39" t="str">
        <f>VLOOKUP(I14,Excessões!$A$1:$B$50,2,FALSE)</f>
        <v>Art. 5º, Inc I - Insuficiência dotação Pessoal e Encargos Sociais</v>
      </c>
    </row>
    <row r="15" spans="1:10" x14ac:dyDescent="0.25">
      <c r="A15" s="283" t="str">
        <f>VLOOKUP(D15,Fichas!$A$2:$B$2001,2,FALSE)</f>
        <v>02.012.12.122.0014.2004.0001</v>
      </c>
      <c r="B15" s="284" t="str">
        <f>VLOOKUP(D15,Fichas!$A$2:$C$2001,3,FALSE)</f>
        <v>3.1.91.13.08.00</v>
      </c>
      <c r="C15" s="285" t="str">
        <f>VLOOKUP(D15,Fichas!$A$2:$D$2001,4,FALSE)</f>
        <v>Contribuições RPPS - FPC</v>
      </c>
      <c r="D15" s="286">
        <v>1492</v>
      </c>
      <c r="E15" s="286" t="str">
        <f>VLOOKUP(D15,Fichas!$A$2:$E$2001,5,FALSE)</f>
        <v>0</v>
      </c>
      <c r="F15" s="285" t="str">
        <f>VLOOKUP(D15,Fichas!$A$2:$F$2001,6,FALSE)</f>
        <v>Secr. Educação</v>
      </c>
      <c r="G15" s="25">
        <v>7400</v>
      </c>
      <c r="H15" s="25"/>
      <c r="I15" s="21">
        <v>4</v>
      </c>
      <c r="J15" s="39" t="str">
        <f>VLOOKUP(I15,Excessões!$A$1:$B$50,2,FALSE)</f>
        <v>Art. 5º, Inc I - Insuficiência dotação Pessoal e Encargos Sociais</v>
      </c>
    </row>
    <row r="16" spans="1:10" x14ac:dyDescent="0.25">
      <c r="A16" s="283" t="str">
        <f>VLOOKUP(D16,Fichas!$A$2:$B$2001,2,FALSE)</f>
        <v>02.012.12.122.0014.2004.0001</v>
      </c>
      <c r="B16" s="284" t="str">
        <f>VLOOKUP(D16,Fichas!$A$2:$C$2001,3,FALSE)</f>
        <v>3.1.91.13.11.00</v>
      </c>
      <c r="C16" s="285" t="str">
        <f>VLOOKUP(D16,Fichas!$A$2:$D$2001,4,FALSE)</f>
        <v>Contribuições RPPS - FFP</v>
      </c>
      <c r="D16" s="286">
        <v>1493</v>
      </c>
      <c r="E16" s="286" t="str">
        <f>VLOOKUP(D16,Fichas!$A$2:$E$2001,5,FALSE)</f>
        <v>0</v>
      </c>
      <c r="F16" s="285" t="str">
        <f>VLOOKUP(D16,Fichas!$A$2:$F$2001,6,FALSE)</f>
        <v>Secr. Educação</v>
      </c>
      <c r="G16" s="25">
        <v>22000</v>
      </c>
      <c r="H16" s="25"/>
      <c r="I16" s="21">
        <v>4</v>
      </c>
      <c r="J16" s="39" t="str">
        <f>VLOOKUP(I16,Excessões!$A$1:$B$50,2,FALSE)</f>
        <v>Art. 5º, Inc I - Insuficiência dotação Pessoal e Encargos Sociais</v>
      </c>
    </row>
    <row r="17" spans="1:10" ht="22.5" x14ac:dyDescent="0.25">
      <c r="A17" s="283" t="str">
        <f>VLOOKUP(D17,Fichas!$A$2:$B$2001,2,FALSE)</f>
        <v>02.012.12.122.0014.2004.0001</v>
      </c>
      <c r="B17" s="284" t="str">
        <f>VLOOKUP(D17,Fichas!$A$2:$C$2001,3,FALSE)</f>
        <v>3.3.90.08.00.00</v>
      </c>
      <c r="C17" s="285" t="str">
        <f>VLOOKUP(D17,Fichas!$A$2:$D$2001,4,FALSE)</f>
        <v>Outros Benefícios Assistenciais do servidor e do militar</v>
      </c>
      <c r="D17" s="286">
        <v>1490</v>
      </c>
      <c r="E17" s="286" t="str">
        <f>VLOOKUP(D17,Fichas!$A$2:$E$2001,5,FALSE)</f>
        <v>0</v>
      </c>
      <c r="F17" s="285" t="str">
        <f>VLOOKUP(D17,Fichas!$A$2:$F$2001,6,FALSE)</f>
        <v>Secr. Educação</v>
      </c>
      <c r="G17" s="25">
        <v>440</v>
      </c>
      <c r="H17" s="25"/>
      <c r="I17" s="21">
        <v>12</v>
      </c>
      <c r="J17" s="39" t="str">
        <f>VLOOKUP(I17,Excessões!$A$1:$B$50,2,FALSE)</f>
        <v>Art. 5º, Inc IV - Insuficiência dotação na função Educação</v>
      </c>
    </row>
    <row r="18" spans="1:10" x14ac:dyDescent="0.25">
      <c r="A18" s="283" t="str">
        <f>VLOOKUP(D18,Fichas!$A$2:$B$2001,2,FALSE)</f>
        <v>02.012.12.122.0014.2004.0001</v>
      </c>
      <c r="B18" s="284" t="str">
        <f>VLOOKUP(D18,Fichas!$A$2:$C$2001,3,FALSE)</f>
        <v>3.3.91.41.00.00</v>
      </c>
      <c r="C18" s="285" t="str">
        <f>VLOOKUP(D18,Fichas!$A$2:$D$2001,4,FALSE)</f>
        <v>Contribuições</v>
      </c>
      <c r="D18" s="286">
        <v>1664</v>
      </c>
      <c r="E18" s="286" t="str">
        <f>VLOOKUP(D18,Fichas!$A$2:$E$2001,5,FALSE)</f>
        <v>0</v>
      </c>
      <c r="F18" s="285" t="str">
        <f>VLOOKUP(D18,Fichas!$A$2:$F$2001,6,FALSE)</f>
        <v>Secr. Educação</v>
      </c>
      <c r="G18" s="25">
        <v>2081</v>
      </c>
      <c r="H18" s="25"/>
      <c r="I18" s="21">
        <v>12</v>
      </c>
      <c r="J18" s="39" t="str">
        <f>VLOOKUP(I18,Excessões!$A$1:$B$50,2,FALSE)</f>
        <v>Art. 5º, Inc IV - Insuficiência dotação na função Educação</v>
      </c>
    </row>
    <row r="19" spans="1:10" x14ac:dyDescent="0.25">
      <c r="A19" s="283" t="str">
        <f>VLOOKUP(D19,Fichas!$A$2:$B$2001,2,FALSE)</f>
        <v>02.012.12.361.0015.2003</v>
      </c>
      <c r="B19" s="284" t="str">
        <f>VLOOKUP(D19,Fichas!$A$2:$C$2001,3,FALSE)</f>
        <v>3.3.91.41.00.00</v>
      </c>
      <c r="C19" s="285" t="str">
        <f>VLOOKUP(D19,Fichas!$A$2:$D$2001,4,FALSE)</f>
        <v>Contribuições</v>
      </c>
      <c r="D19" s="286">
        <v>1662</v>
      </c>
      <c r="E19" s="286" t="str">
        <f>VLOOKUP(D19,Fichas!$A$2:$E$2001,5,FALSE)</f>
        <v>200</v>
      </c>
      <c r="F19" s="285" t="str">
        <f>VLOOKUP(D19,Fichas!$A$2:$F$2001,6,FALSE)</f>
        <v>Secr. Educação</v>
      </c>
      <c r="G19" s="25">
        <v>7200</v>
      </c>
      <c r="H19" s="25"/>
      <c r="I19" s="21">
        <v>12</v>
      </c>
      <c r="J19" s="39" t="str">
        <f>VLOOKUP(I19,Excessões!$A$1:$B$50,2,FALSE)</f>
        <v>Art. 5º, Inc IV - Insuficiência dotação na função Educação</v>
      </c>
    </row>
    <row r="20" spans="1:10" x14ac:dyDescent="0.25">
      <c r="A20" s="283" t="str">
        <f>VLOOKUP(D20,Fichas!$A$2:$B$2001,2,FALSE)</f>
        <v>02.012.12.361.0015.2052</v>
      </c>
      <c r="B20" s="284" t="str">
        <f>VLOOKUP(D20,Fichas!$A$2:$C$2001,3,FALSE)</f>
        <v>3.1.90.04.00.00</v>
      </c>
      <c r="C20" s="285" t="str">
        <f>VLOOKUP(D20,Fichas!$A$2:$D$2001,4,FALSE)</f>
        <v>Contratação por Tempo Determinado</v>
      </c>
      <c r="D20" s="286">
        <v>412</v>
      </c>
      <c r="E20" s="286" t="str">
        <f>VLOOKUP(D20,Fichas!$A$2:$E$2001,5,FALSE)</f>
        <v>200</v>
      </c>
      <c r="F20" s="285" t="str">
        <f>VLOOKUP(D20,Fichas!$A$2:$F$2001,6,FALSE)</f>
        <v>Secr. Educação</v>
      </c>
      <c r="G20" s="25">
        <v>1670024.84</v>
      </c>
      <c r="H20" s="25"/>
      <c r="I20" s="21">
        <v>4</v>
      </c>
      <c r="J20" s="39" t="str">
        <f>VLOOKUP(I20,Excessões!$A$1:$B$50,2,FALSE)</f>
        <v>Art. 5º, Inc I - Insuficiência dotação Pessoal e Encargos Sociais</v>
      </c>
    </row>
    <row r="21" spans="1:10" x14ac:dyDescent="0.25">
      <c r="A21" s="283" t="str">
        <f>VLOOKUP(D21,Fichas!$A$2:$B$2001,2,FALSE)</f>
        <v>02.012.12.361.0015.2052</v>
      </c>
      <c r="B21" s="284" t="str">
        <f>VLOOKUP(D21,Fichas!$A$2:$C$2001,3,FALSE)</f>
        <v>3.3.91.41.00.00</v>
      </c>
      <c r="C21" s="285" t="str">
        <f>VLOOKUP(D21,Fichas!$A$2:$D$2001,4,FALSE)</f>
        <v>Contribuições</v>
      </c>
      <c r="D21" s="286">
        <v>1665</v>
      </c>
      <c r="E21" s="286" t="str">
        <f>VLOOKUP(D21,Fichas!$A$2:$E$2001,5,FALSE)</f>
        <v>200</v>
      </c>
      <c r="F21" s="285" t="str">
        <f>VLOOKUP(D21,Fichas!$A$2:$F$2001,6,FALSE)</f>
        <v>Secr. Educação</v>
      </c>
      <c r="G21" s="25">
        <v>4548</v>
      </c>
      <c r="H21" s="25"/>
      <c r="I21" s="21">
        <v>12</v>
      </c>
      <c r="J21" s="39" t="str">
        <f>VLOOKUP(I21,Excessões!$A$1:$B$50,2,FALSE)</f>
        <v>Art. 5º, Inc IV - Insuficiência dotação na função Educação</v>
      </c>
    </row>
    <row r="22" spans="1:10" x14ac:dyDescent="0.25">
      <c r="A22" s="283" t="str">
        <f>VLOOKUP(D22,Fichas!$A$2:$B$2001,2,FALSE)</f>
        <v>02.012.12.361.0017.2063</v>
      </c>
      <c r="B22" s="284" t="str">
        <f>VLOOKUP(D22,Fichas!$A$2:$C$2001,3,FALSE)</f>
        <v>3.1.91.13.11.00</v>
      </c>
      <c r="C22" s="285" t="str">
        <f>VLOOKUP(D22,Fichas!$A$2:$D$2001,4,FALSE)</f>
        <v>Contribuições RPPS - FFP</v>
      </c>
      <c r="D22" s="286">
        <v>434</v>
      </c>
      <c r="E22" s="286" t="str">
        <f>VLOOKUP(D22,Fichas!$A$2:$E$2001,5,FALSE)</f>
        <v>400</v>
      </c>
      <c r="F22" s="285" t="str">
        <f>VLOOKUP(D22,Fichas!$A$2:$F$2001,6,FALSE)</f>
        <v>Secr. Educação</v>
      </c>
      <c r="G22" s="25">
        <v>12000</v>
      </c>
      <c r="H22" s="25"/>
      <c r="I22" s="21">
        <v>4</v>
      </c>
      <c r="J22" s="39" t="str">
        <f>VLOOKUP(I22,Excessões!$A$1:$B$50,2,FALSE)</f>
        <v>Art. 5º, Inc I - Insuficiência dotação Pessoal e Encargos Sociais</v>
      </c>
    </row>
    <row r="23" spans="1:10" x14ac:dyDescent="0.25">
      <c r="A23" s="283" t="str">
        <f>VLOOKUP(D23,Fichas!$A$2:$B$2001,2,FALSE)</f>
        <v>02.012.12.361.0018.2068</v>
      </c>
      <c r="B23" s="284" t="str">
        <f>VLOOKUP(D23,Fichas!$A$2:$C$2001,3,FALSE)</f>
        <v>3.3.90.30.00.00</v>
      </c>
      <c r="C23" s="285" t="str">
        <f>VLOOKUP(D23,Fichas!$A$2:$D$2001,4,FALSE)</f>
        <v>Material de Consumo</v>
      </c>
      <c r="D23" s="286">
        <v>437</v>
      </c>
      <c r="E23" s="286" t="str">
        <f>VLOOKUP(D23,Fichas!$A$2:$E$2001,5,FALSE)</f>
        <v>200</v>
      </c>
      <c r="F23" s="285" t="str">
        <f>VLOOKUP(D23,Fichas!$A$2:$F$2001,6,FALSE)</f>
        <v>Secr. Educação</v>
      </c>
      <c r="G23" s="25">
        <v>4000</v>
      </c>
      <c r="H23" s="25"/>
      <c r="I23" s="21">
        <v>12</v>
      </c>
      <c r="J23" s="39" t="str">
        <f>VLOOKUP(I23,Excessões!$A$1:$B$50,2,FALSE)</f>
        <v>Art. 5º, Inc IV - Insuficiência dotação na função Educação</v>
      </c>
    </row>
    <row r="24" spans="1:10" x14ac:dyDescent="0.25">
      <c r="A24" s="283" t="str">
        <f>VLOOKUP(D24,Fichas!$A$2:$B$2001,2,FALSE)</f>
        <v>02.012.12.362.0015.2053</v>
      </c>
      <c r="B24" s="284" t="str">
        <f>VLOOKUP(D24,Fichas!$A$2:$C$2001,3,FALSE)</f>
        <v>3.3.91.41.00.00</v>
      </c>
      <c r="C24" s="285" t="str">
        <f>VLOOKUP(D24,Fichas!$A$2:$D$2001,4,FALSE)</f>
        <v>Contribuições</v>
      </c>
      <c r="D24" s="286">
        <v>1663</v>
      </c>
      <c r="E24" s="286" t="str">
        <f>VLOOKUP(D24,Fichas!$A$2:$E$2001,5,FALSE)</f>
        <v>0</v>
      </c>
      <c r="F24" s="285" t="str">
        <f>VLOOKUP(D24,Fichas!$A$2:$F$2001,6,FALSE)</f>
        <v>Secr. Educação</v>
      </c>
      <c r="G24" s="25">
        <v>1993</v>
      </c>
      <c r="H24" s="25"/>
      <c r="I24" s="21">
        <v>12</v>
      </c>
      <c r="J24" s="39" t="str">
        <f>VLOOKUP(I24,Excessões!$A$1:$B$50,2,FALSE)</f>
        <v>Art. 5º, Inc IV - Insuficiência dotação na função Educação</v>
      </c>
    </row>
    <row r="25" spans="1:10" x14ac:dyDescent="0.25">
      <c r="A25" s="283" t="str">
        <f>VLOOKUP(D25,Fichas!$A$2:$B$2001,2,FALSE)</f>
        <v>02.012.12.365.0015.2054</v>
      </c>
      <c r="B25" s="284" t="str">
        <f>VLOOKUP(D25,Fichas!$A$2:$C$2001,3,FALSE)</f>
        <v>3.1.90.04.00.00</v>
      </c>
      <c r="C25" s="285" t="str">
        <f>VLOOKUP(D25,Fichas!$A$2:$D$2001,4,FALSE)</f>
        <v>Contratação por Tempo Determinado</v>
      </c>
      <c r="D25" s="286">
        <v>483</v>
      </c>
      <c r="E25" s="286" t="str">
        <f>VLOOKUP(D25,Fichas!$A$2:$E$2001,5,FALSE)</f>
        <v>200</v>
      </c>
      <c r="F25" s="285" t="str">
        <f>VLOOKUP(D25,Fichas!$A$2:$F$2001,6,FALSE)</f>
        <v>Secr. Educação</v>
      </c>
      <c r="G25" s="25">
        <v>309000</v>
      </c>
      <c r="H25" s="25"/>
      <c r="I25" s="21">
        <v>4</v>
      </c>
      <c r="J25" s="39" t="str">
        <f>VLOOKUP(I25,Excessões!$A$1:$B$50,2,FALSE)</f>
        <v>Art. 5º, Inc I - Insuficiência dotação Pessoal e Encargos Sociais</v>
      </c>
    </row>
    <row r="26" spans="1:10" x14ac:dyDescent="0.25">
      <c r="A26" s="283" t="str">
        <f>VLOOKUP(D26,Fichas!$A$2:$B$2001,2,FALSE)</f>
        <v>02.012.12.365.0015.2055</v>
      </c>
      <c r="B26" s="284" t="str">
        <f>VLOOKUP(D26,Fichas!$A$2:$C$2001,3,FALSE)</f>
        <v>3.3.91.41.00.00</v>
      </c>
      <c r="C26" s="285" t="str">
        <f>VLOOKUP(D26,Fichas!$A$2:$D$2001,4,FALSE)</f>
        <v>Contribuições</v>
      </c>
      <c r="D26" s="286">
        <v>1666</v>
      </c>
      <c r="E26" s="286" t="str">
        <f>VLOOKUP(D26,Fichas!$A$2:$E$2001,5,FALSE)</f>
        <v>200</v>
      </c>
      <c r="F26" s="285" t="str">
        <f>VLOOKUP(D26,Fichas!$A$2:$F$2001,6,FALSE)</f>
        <v>Secr. Educação</v>
      </c>
      <c r="G26" s="25">
        <v>389</v>
      </c>
      <c r="H26" s="25"/>
      <c r="I26" s="21">
        <v>12</v>
      </c>
      <c r="J26" s="39" t="str">
        <f>VLOOKUP(I26,Excessões!$A$1:$B$50,2,FALSE)</f>
        <v>Art. 5º, Inc IV - Insuficiência dotação na função Educação</v>
      </c>
    </row>
    <row r="27" spans="1:10" x14ac:dyDescent="0.25">
      <c r="A27" s="283" t="str">
        <f>VLOOKUP(D27,Fichas!$A$2:$B$2001,2,FALSE)</f>
        <v>02.012.12.365.0016.2059</v>
      </c>
      <c r="B27" s="284" t="str">
        <f>VLOOKUP(D27,Fichas!$A$2:$C$2001,3,FALSE)</f>
        <v>3.1.91.13.11.00</v>
      </c>
      <c r="C27" s="285" t="str">
        <f>VLOOKUP(D27,Fichas!$A$2:$D$2001,4,FALSE)</f>
        <v>Contribuições RPPS - FFP</v>
      </c>
      <c r="D27" s="286">
        <v>505</v>
      </c>
      <c r="E27" s="286" t="str">
        <f>VLOOKUP(D27,Fichas!$A$2:$E$2001,5,FALSE)</f>
        <v>600</v>
      </c>
      <c r="F27" s="285" t="str">
        <f>VLOOKUP(D27,Fichas!$A$2:$F$2001,6,FALSE)</f>
        <v>Secr. Educação</v>
      </c>
      <c r="G27" s="25">
        <v>26500</v>
      </c>
      <c r="H27" s="25"/>
      <c r="I27" s="21">
        <v>4</v>
      </c>
      <c r="J27" s="39" t="str">
        <f>VLOOKUP(I27,Excessões!$A$1:$B$50,2,FALSE)</f>
        <v>Art. 5º, Inc I - Insuficiência dotação Pessoal e Encargos Sociais</v>
      </c>
    </row>
    <row r="28" spans="1:10" x14ac:dyDescent="0.25">
      <c r="A28" s="283" t="str">
        <f>VLOOKUP(D28,Fichas!$A$2:$B$2001,2,FALSE)</f>
        <v>02.012.12.365.0016.2060</v>
      </c>
      <c r="B28" s="284" t="str">
        <f>VLOOKUP(D28,Fichas!$A$2:$C$2001,3,FALSE)</f>
        <v>3.1.91.13.11.00</v>
      </c>
      <c r="C28" s="285" t="str">
        <f>VLOOKUP(D28,Fichas!$A$2:$D$2001,4,FALSE)</f>
        <v>Contribuições RPPS - FFP</v>
      </c>
      <c r="D28" s="286">
        <v>511</v>
      </c>
      <c r="E28" s="286" t="str">
        <f>VLOOKUP(D28,Fichas!$A$2:$E$2001,5,FALSE)</f>
        <v>600</v>
      </c>
      <c r="F28" s="285" t="str">
        <f>VLOOKUP(D28,Fichas!$A$2:$F$2001,6,FALSE)</f>
        <v>Secr. Educação</v>
      </c>
      <c r="G28" s="25">
        <v>85000</v>
      </c>
      <c r="H28" s="25"/>
      <c r="I28" s="21">
        <v>4</v>
      </c>
      <c r="J28" s="39" t="str">
        <f>VLOOKUP(I28,Excessões!$A$1:$B$50,2,FALSE)</f>
        <v>Art. 5º, Inc I - Insuficiência dotação Pessoal e Encargos Sociais</v>
      </c>
    </row>
    <row r="29" spans="1:10" x14ac:dyDescent="0.25">
      <c r="A29" s="283" t="str">
        <f>VLOOKUP(D29,Fichas!$A$2:$B$2001,2,FALSE)</f>
        <v>02.012.12.365.0017.2065</v>
      </c>
      <c r="B29" s="284" t="str">
        <f>VLOOKUP(D29,Fichas!$A$2:$C$2001,3,FALSE)</f>
        <v>3.1.90.11.00.00</v>
      </c>
      <c r="C29" s="285" t="str">
        <f>VLOOKUP(D29,Fichas!$A$2:$D$2001,4,FALSE)</f>
        <v>Vencimentos e Vantagens Fixas - Pessoal Civil</v>
      </c>
      <c r="D29" s="26">
        <v>521</v>
      </c>
      <c r="E29" s="286" t="str">
        <f>VLOOKUP(D29,Fichas!$A$2:$E$2001,5,FALSE)</f>
        <v>400</v>
      </c>
      <c r="F29" s="285" t="str">
        <f>VLOOKUP(D29,Fichas!$A$2:$F$2001,6,FALSE)</f>
        <v>Secr. Educação</v>
      </c>
      <c r="G29" s="27">
        <v>402000</v>
      </c>
      <c r="H29" s="27"/>
      <c r="I29" s="21">
        <v>4</v>
      </c>
      <c r="J29" s="39" t="str">
        <f>VLOOKUP(I29,Excessões!$A$1:$B$50,2,FALSE)</f>
        <v>Art. 5º, Inc I - Insuficiência dotação Pessoal e Encargos Sociais</v>
      </c>
    </row>
    <row r="30" spans="1:10" x14ac:dyDescent="0.25">
      <c r="A30" s="283" t="str">
        <f>VLOOKUP(D30,Fichas!$A$2:$B$2001,2,FALSE)</f>
        <v>02.012.12.365.0017.2065</v>
      </c>
      <c r="B30" s="284" t="str">
        <f>VLOOKUP(D30,Fichas!$A$2:$C$2001,3,FALSE)</f>
        <v>3.3.91.41.00.00</v>
      </c>
      <c r="C30" s="285" t="str">
        <f>VLOOKUP(D30,Fichas!$A$2:$D$2001,4,FALSE)</f>
        <v>Contribuições</v>
      </c>
      <c r="D30" s="26">
        <v>1671</v>
      </c>
      <c r="E30" s="286" t="str">
        <f>VLOOKUP(D30,Fichas!$A$2:$E$2001,5,FALSE)</f>
        <v>400</v>
      </c>
      <c r="F30" s="285" t="str">
        <f>VLOOKUP(D30,Fichas!$A$2:$F$2001,6,FALSE)</f>
        <v>Secr. Educação</v>
      </c>
      <c r="G30" s="27">
        <v>506</v>
      </c>
      <c r="H30" s="27"/>
      <c r="I30" s="21">
        <v>12</v>
      </c>
      <c r="J30" s="39" t="str">
        <f>VLOOKUP(I30,Excessões!$A$1:$B$50,2,FALSE)</f>
        <v>Art. 5º, Inc IV - Insuficiência dotação na função Educação</v>
      </c>
    </row>
    <row r="31" spans="1:10" x14ac:dyDescent="0.25">
      <c r="A31" s="283" t="str">
        <f>VLOOKUP(D31,Fichas!$A$2:$B$2001,2,FALSE)</f>
        <v>02.012.12.366.0016.2061</v>
      </c>
      <c r="B31" s="284" t="str">
        <f>VLOOKUP(D31,Fichas!$A$2:$C$2001,3,FALSE)</f>
        <v>3.1.90.04.00.00</v>
      </c>
      <c r="C31" s="285" t="str">
        <f>VLOOKUP(D31,Fichas!$A$2:$D$2001,4,FALSE)</f>
        <v>Contratação por Tempo Determinado</v>
      </c>
      <c r="D31" s="286">
        <v>1594</v>
      </c>
      <c r="E31" s="286" t="str">
        <f>VLOOKUP(D31,Fichas!$A$2:$E$2001,5,FALSE)</f>
        <v>600</v>
      </c>
      <c r="F31" s="285" t="str">
        <f>VLOOKUP(D31,Fichas!$A$2:$F$2001,6,FALSE)</f>
        <v>Secr. Educação</v>
      </c>
      <c r="G31" s="25">
        <v>2450</v>
      </c>
      <c r="H31" s="25"/>
      <c r="I31" s="21">
        <v>4</v>
      </c>
      <c r="J31" s="39" t="str">
        <f>VLOOKUP(I31,Excessões!$A$1:$B$50,2,FALSE)</f>
        <v>Art. 5º, Inc I - Insuficiência dotação Pessoal e Encargos Sociais</v>
      </c>
    </row>
    <row r="32" spans="1:10" x14ac:dyDescent="0.25">
      <c r="A32" s="283" t="str">
        <f>VLOOKUP(D32,Fichas!$A$2:$B$2001,2,FALSE)</f>
        <v>02.012.12.366.0016.2061</v>
      </c>
      <c r="B32" s="284" t="str">
        <f>VLOOKUP(D32,Fichas!$A$2:$C$2001,3,FALSE)</f>
        <v>3.1.90.11.00.00</v>
      </c>
      <c r="C32" s="285" t="str">
        <f>VLOOKUP(D32,Fichas!$A$2:$D$2001,4,FALSE)</f>
        <v>Vencimentos e Vantagens Fixas - Pessoal Civil</v>
      </c>
      <c r="D32" s="286">
        <v>579</v>
      </c>
      <c r="E32" s="286" t="str">
        <f>VLOOKUP(D32,Fichas!$A$2:$E$2001,5,FALSE)</f>
        <v>600</v>
      </c>
      <c r="F32" s="285" t="str">
        <f>VLOOKUP(D32,Fichas!$A$2:$F$2001,6,FALSE)</f>
        <v>Secr. Educação</v>
      </c>
      <c r="G32" s="25">
        <v>24000</v>
      </c>
      <c r="H32" s="25"/>
      <c r="I32" s="21">
        <v>4</v>
      </c>
      <c r="J32" s="39" t="str">
        <f>VLOOKUP(I32,Excessões!$A$1:$B$50,2,FALSE)</f>
        <v>Art. 5º, Inc I - Insuficiência dotação Pessoal e Encargos Sociais</v>
      </c>
    </row>
    <row r="33" spans="1:10" x14ac:dyDescent="0.25">
      <c r="A33" s="283" t="str">
        <f>VLOOKUP(D33,Fichas!$A$2:$B$2001,2,FALSE)</f>
        <v>02.012.12.366.0016.2061</v>
      </c>
      <c r="B33" s="284" t="str">
        <f>VLOOKUP(D33,Fichas!$A$2:$C$2001,3,FALSE)</f>
        <v>3.1.91.13.11.00</v>
      </c>
      <c r="C33" s="285" t="str">
        <f>VLOOKUP(D33,Fichas!$A$2:$D$2001,4,FALSE)</f>
        <v>Contribuições RPPS - FFP</v>
      </c>
      <c r="D33" s="286">
        <v>582</v>
      </c>
      <c r="E33" s="286" t="str">
        <f>VLOOKUP(D33,Fichas!$A$2:$E$2001,5,FALSE)</f>
        <v>600</v>
      </c>
      <c r="F33" s="285" t="str">
        <f>VLOOKUP(D33,Fichas!$A$2:$F$2001,6,FALSE)</f>
        <v>Secr. Educação</v>
      </c>
      <c r="G33" s="25">
        <v>4000</v>
      </c>
      <c r="H33" s="25"/>
      <c r="I33" s="21">
        <v>4</v>
      </c>
      <c r="J33" s="39" t="str">
        <f>VLOOKUP(I33,Excessões!$A$1:$B$50,2,FALSE)</f>
        <v>Art. 5º, Inc I - Insuficiência dotação Pessoal e Encargos Sociais</v>
      </c>
    </row>
    <row r="34" spans="1:10" x14ac:dyDescent="0.25">
      <c r="A34" s="283" t="str">
        <f>VLOOKUP(D34,Fichas!$A$2:$B$2001,2,FALSE)</f>
        <v>02.012.12.367.0015.2057</v>
      </c>
      <c r="B34" s="284" t="str">
        <f>VLOOKUP(D34,Fichas!$A$2:$C$2001,3,FALSE)</f>
        <v>3.3.91.41.00.00</v>
      </c>
      <c r="C34" s="285" t="str">
        <f>VLOOKUP(D34,Fichas!$A$2:$D$2001,4,FALSE)</f>
        <v>Contribuições</v>
      </c>
      <c r="D34" s="286">
        <v>1667</v>
      </c>
      <c r="E34" s="286" t="str">
        <f>VLOOKUP(D34,Fichas!$A$2:$E$2001,5,FALSE)</f>
        <v>200</v>
      </c>
      <c r="F34" s="285" t="str">
        <f>VLOOKUP(D34,Fichas!$A$2:$F$2001,6,FALSE)</f>
        <v>Secr. Educação</v>
      </c>
      <c r="G34" s="25">
        <v>469</v>
      </c>
      <c r="H34" s="25"/>
      <c r="I34" s="21">
        <v>12</v>
      </c>
      <c r="J34" s="39" t="str">
        <f>VLOOKUP(I34,Excessões!$A$1:$B$50,2,FALSE)</f>
        <v>Art. 5º, Inc IV - Insuficiência dotação na função Educação</v>
      </c>
    </row>
    <row r="35" spans="1:10" x14ac:dyDescent="0.25">
      <c r="A35" s="283" t="str">
        <f>VLOOKUP(D35,Fichas!$A$2:$B$2001,2,FALSE)</f>
        <v>02.013.08.241.0022.2083</v>
      </c>
      <c r="B35" s="284" t="str">
        <f>VLOOKUP(D35,Fichas!$A$2:$C$2001,3,FALSE)</f>
        <v>3.3.90.30.00.00</v>
      </c>
      <c r="C35" s="285" t="str">
        <f>VLOOKUP(D35,Fichas!$A$2:$D$2001,4,FALSE)</f>
        <v>Material de Consumo</v>
      </c>
      <c r="D35" s="286">
        <v>638</v>
      </c>
      <c r="E35" s="286" t="str">
        <f>VLOOKUP(D35,Fichas!$A$2:$E$2001,5,FALSE)</f>
        <v>806</v>
      </c>
      <c r="F35" s="285" t="str">
        <f>VLOOKUP(D35,Fichas!$A$2:$F$2001,6,FALSE)</f>
        <v>Secr. Melhor Idade</v>
      </c>
      <c r="G35" s="25">
        <v>118900.36</v>
      </c>
      <c r="H35" s="25"/>
      <c r="I35" s="21">
        <v>14</v>
      </c>
      <c r="J35" s="39" t="str">
        <f>VLOOKUP(I35,Excessões!$A$1:$B$50,2,FALSE)</f>
        <v>Art. 5º, Inc IV - Insuficiência dotação na função Assistência Social</v>
      </c>
    </row>
    <row r="36" spans="1:10" x14ac:dyDescent="0.25">
      <c r="A36" s="283" t="str">
        <f>VLOOKUP(D36,Fichas!$A$2:$B$2001,2,FALSE)</f>
        <v>02.017.08.243.0008.2094</v>
      </c>
      <c r="B36" s="284" t="str">
        <f>VLOOKUP(D36,Fichas!$A$2:$C$2001,3,FALSE)</f>
        <v>3.3.90.39.00.00</v>
      </c>
      <c r="C36" s="285" t="str">
        <f>VLOOKUP(D36,Fichas!$A$2:$D$2001,4,FALSE)</f>
        <v>Outros Serviços de Terceiros - Pessoa Jurídica</v>
      </c>
      <c r="D36" s="286">
        <v>1545</v>
      </c>
      <c r="E36" s="286" t="str">
        <f>VLOOKUP(D36,Fichas!$A$2:$E$2001,5,FALSE)</f>
        <v>0</v>
      </c>
      <c r="F36" s="285" t="str">
        <f>VLOOKUP(D36,Fichas!$A$2:$F$2001,6,FALSE)</f>
        <v>Secr. Criança</v>
      </c>
      <c r="G36" s="25">
        <v>22000</v>
      </c>
      <c r="H36" s="25"/>
      <c r="I36" s="21">
        <v>14</v>
      </c>
      <c r="J36" s="39" t="str">
        <f>VLOOKUP(I36,Excessões!$A$1:$B$50,2,FALSE)</f>
        <v>Art. 5º, Inc IV - Insuficiência dotação na função Assistência Social</v>
      </c>
    </row>
    <row r="37" spans="1:10" x14ac:dyDescent="0.25">
      <c r="A37" s="283" t="str">
        <f>VLOOKUP(D37,Fichas!$A$2:$B$2001,2,FALSE)</f>
        <v>02.021.18.122.0002.2003</v>
      </c>
      <c r="B37" s="284" t="str">
        <f>VLOOKUP(D37,Fichas!$A$2:$C$2001,3,FALSE)</f>
        <v>3.1.90.04.00.00</v>
      </c>
      <c r="C37" s="285" t="str">
        <f>VLOOKUP(D37,Fichas!$A$2:$D$2001,4,FALSE)</f>
        <v>Contratação por Tempo Determinado</v>
      </c>
      <c r="D37" s="286">
        <v>1715</v>
      </c>
      <c r="E37" s="286" t="str">
        <f>VLOOKUP(D37,Fichas!$A$2:$E$2001,5,FALSE)</f>
        <v>947</v>
      </c>
      <c r="F37" s="285" t="str">
        <f>VLOOKUP(D37,Fichas!$A$2:$F$2001,6,FALSE)</f>
        <v>Secr. M. Ambiente</v>
      </c>
      <c r="G37" s="25">
        <v>10000</v>
      </c>
      <c r="H37" s="25"/>
      <c r="I37" s="21">
        <v>4</v>
      </c>
      <c r="J37" s="39" t="str">
        <f>VLOOKUP(I37,Excessões!$A$1:$B$50,2,FALSE)</f>
        <v>Art. 5º, Inc I - Insuficiência dotação Pessoal e Encargos Sociais</v>
      </c>
    </row>
    <row r="38" spans="1:10" s="115" customFormat="1" x14ac:dyDescent="0.25">
      <c r="A38" s="283" t="str">
        <f>VLOOKUP(D38,Fichas!$A$2:$B$2001,2,FALSE)</f>
        <v>02.021.18.122.0002.2004.0001</v>
      </c>
      <c r="B38" s="284" t="str">
        <f>VLOOKUP(D38,Fichas!$A$2:$C$2001,3,FALSE)</f>
        <v>3.3.90.39.00.00</v>
      </c>
      <c r="C38" s="285" t="str">
        <f>VLOOKUP(D38,Fichas!$A$2:$D$2001,4,FALSE)</f>
        <v>Outros Serviços de Terceiros - Pessoa Jurídica</v>
      </c>
      <c r="D38" s="116">
        <v>766</v>
      </c>
      <c r="E38" s="286" t="str">
        <f>VLOOKUP(D38,Fichas!$A$2:$E$2001,5,FALSE)</f>
        <v>947</v>
      </c>
      <c r="F38" s="285" t="str">
        <f>VLOOKUP(D38,Fichas!$A$2:$F$2001,6,FALSE)</f>
        <v>Secr. M. Ambiente</v>
      </c>
      <c r="G38" s="70">
        <v>4548.87</v>
      </c>
      <c r="H38" s="70"/>
      <c r="I38" s="21"/>
      <c r="J38" s="39"/>
    </row>
    <row r="39" spans="1:10" s="115" customFormat="1" x14ac:dyDescent="0.25">
      <c r="A39" s="283" t="str">
        <f>VLOOKUP(D39,Fichas!$A$2:$B$2001,2,FALSE)</f>
        <v>02.021.18.541.0027.2108</v>
      </c>
      <c r="B39" s="284" t="str">
        <f>VLOOKUP(D39,Fichas!$A$2:$C$2001,3,FALSE)</f>
        <v>3.3.90.30.00.00</v>
      </c>
      <c r="C39" s="285" t="str">
        <f>VLOOKUP(D39,Fichas!$A$2:$D$2001,4,FALSE)</f>
        <v>Material de Consumo</v>
      </c>
      <c r="D39" s="116">
        <v>776</v>
      </c>
      <c r="E39" s="286" t="str">
        <f>VLOOKUP(D39,Fichas!$A$2:$E$2001,5,FALSE)</f>
        <v>947</v>
      </c>
      <c r="F39" s="285" t="str">
        <f>VLOOKUP(D39,Fichas!$A$2:$F$2001,6,FALSE)</f>
        <v>Secr. M. Ambiente</v>
      </c>
      <c r="G39" s="70">
        <v>16800</v>
      </c>
      <c r="H39" s="70"/>
      <c r="I39" s="21"/>
      <c r="J39" s="39"/>
    </row>
    <row r="40" spans="1:10" s="115" customFormat="1" x14ac:dyDescent="0.25">
      <c r="A40" s="283" t="str">
        <f>VLOOKUP(D40,Fichas!$A$2:$B$2001,2,FALSE)</f>
        <v>02.022.06.122.0002.2004.0001</v>
      </c>
      <c r="B40" s="284" t="str">
        <f>VLOOKUP(D40,Fichas!$A$2:$C$2001,3,FALSE)</f>
        <v>3.3.90.14.00.00</v>
      </c>
      <c r="C40" s="285" t="str">
        <f>VLOOKUP(D40,Fichas!$A$2:$D$2001,4,FALSE)</f>
        <v>Diárias - Civil</v>
      </c>
      <c r="D40" s="116">
        <v>1717</v>
      </c>
      <c r="E40" s="286" t="str">
        <f>VLOOKUP(D40,Fichas!$A$2:$E$2001,5,FALSE)</f>
        <v>0</v>
      </c>
      <c r="F40" s="285" t="str">
        <f>VLOOKUP(D40,Fichas!$A$2:$F$2001,6,FALSE)</f>
        <v>Secr. Dir. Humanos</v>
      </c>
      <c r="G40" s="70">
        <v>12889.64</v>
      </c>
      <c r="H40" s="70"/>
      <c r="I40" s="21"/>
      <c r="J40" s="39"/>
    </row>
    <row r="41" spans="1:10" s="115" customFormat="1" x14ac:dyDescent="0.25">
      <c r="A41" s="283" t="str">
        <f>VLOOKUP(D41,Fichas!$A$2:$B$2001,2,FALSE)</f>
        <v>05.001.10.122.0029.2121</v>
      </c>
      <c r="B41" s="284" t="str">
        <f>VLOOKUP(D41,Fichas!$A$2:$C$2001,3,FALSE)</f>
        <v>3.1.90.04.00.00</v>
      </c>
      <c r="C41" s="285" t="str">
        <f>VLOOKUP(D41,Fichas!$A$2:$D$2001,4,FALSE)</f>
        <v>Contratação por Tempo Determinado</v>
      </c>
      <c r="D41" s="232">
        <v>1556</v>
      </c>
      <c r="E41" s="286" t="str">
        <f>VLOOKUP(D41,Fichas!$A$2:$E$2001,5,FALSE)</f>
        <v>806</v>
      </c>
      <c r="F41" s="285" t="str">
        <f>VLOOKUP(D41,Fichas!$A$2:$F$2001,6,FALSE)</f>
        <v>F.M. Saúde</v>
      </c>
      <c r="G41" s="70">
        <v>1914000</v>
      </c>
      <c r="H41" s="70"/>
      <c r="I41" s="21">
        <v>4</v>
      </c>
      <c r="J41" s="39" t="str">
        <f>VLOOKUP(I41,Excessões!$A$1:$B$50,2,FALSE)</f>
        <v>Art. 5º, Inc I - Insuficiência dotação Pessoal e Encargos Sociais</v>
      </c>
    </row>
    <row r="42" spans="1:10" x14ac:dyDescent="0.25">
      <c r="A42" s="283" t="str">
        <f>VLOOKUP(D42,Fichas!$A$2:$B$2001,2,FALSE)</f>
        <v>05.001.10.122.0029.2121</v>
      </c>
      <c r="B42" s="284" t="str">
        <f>VLOOKUP(D42,Fichas!$A$2:$C$2001,3,FALSE)</f>
        <v>3.1.90.04.00.00</v>
      </c>
      <c r="C42" s="285" t="str">
        <f>VLOOKUP(D42,Fichas!$A$2:$D$2001,4,FALSE)</f>
        <v>Contratação por Tempo Determinado</v>
      </c>
      <c r="D42" s="26">
        <v>961</v>
      </c>
      <c r="E42" s="286" t="str">
        <f>VLOOKUP(D42,Fichas!$A$2:$E$2001,5,FALSE)</f>
        <v>807</v>
      </c>
      <c r="F42" s="285" t="str">
        <f>VLOOKUP(D42,Fichas!$A$2:$F$2001,6,FALSE)</f>
        <v>F.M. Saúde</v>
      </c>
      <c r="G42" s="27">
        <v>1800000</v>
      </c>
      <c r="H42" s="27"/>
      <c r="I42" s="21">
        <v>4</v>
      </c>
      <c r="J42" s="39" t="str">
        <f>VLOOKUP(I42,Excessões!$A$1:$B$50,2,FALSE)</f>
        <v>Art. 5º, Inc I - Insuficiência dotação Pessoal e Encargos Sociais</v>
      </c>
    </row>
    <row r="43" spans="1:10" x14ac:dyDescent="0.25">
      <c r="A43" s="283" t="str">
        <f>VLOOKUP(D43,Fichas!$A$2:$B$2001,2,FALSE)</f>
        <v>05.001.10.301.0031.2134</v>
      </c>
      <c r="B43" s="284" t="str">
        <f>VLOOKUP(D43,Fichas!$A$2:$C$2001,3,FALSE)</f>
        <v>3.1.90.11.00.00</v>
      </c>
      <c r="C43" s="285" t="str">
        <f>VLOOKUP(D43,Fichas!$A$2:$D$2001,4,FALSE)</f>
        <v>Vencimentos e Vantagens Fixas - Pessoal Civil</v>
      </c>
      <c r="D43" s="26">
        <v>1015</v>
      </c>
      <c r="E43" s="286" t="str">
        <f>VLOOKUP(D43,Fichas!$A$2:$E$2001,5,FALSE)</f>
        <v>300</v>
      </c>
      <c r="F43" s="285" t="str">
        <f>VLOOKUP(D43,Fichas!$A$2:$F$2001,6,FALSE)</f>
        <v>F.M. Saúde</v>
      </c>
      <c r="G43" s="27">
        <v>3946000</v>
      </c>
      <c r="H43" s="27"/>
      <c r="I43" s="21">
        <v>13</v>
      </c>
      <c r="J43" s="39" t="str">
        <f>VLOOKUP(I43,Excessões!$A$1:$B$50,2,FALSE)</f>
        <v>Art. 5º, Inc IV - Insuficiência dotação na função Saúde</v>
      </c>
    </row>
    <row r="44" spans="1:10" x14ac:dyDescent="0.25">
      <c r="A44" s="283" t="str">
        <f>VLOOKUP(D44,Fichas!$A$2:$B$2001,2,FALSE)</f>
        <v>03.001.08.122.0045.2004.0001</v>
      </c>
      <c r="B44" s="284" t="str">
        <f>VLOOKUP(D44,Fichas!$A$2:$C$2001,3,FALSE)</f>
        <v>3.1.90.04.00.00</v>
      </c>
      <c r="C44" s="285" t="str">
        <f>VLOOKUP(D44,Fichas!$A$2:$D$2001,4,FALSE)</f>
        <v>Contratação por Tempo Determinado</v>
      </c>
      <c r="D44" s="26">
        <v>1523</v>
      </c>
      <c r="E44" s="286" t="str">
        <f>VLOOKUP(D44,Fichas!$A$2:$E$2001,5,FALSE)</f>
        <v>0</v>
      </c>
      <c r="F44" s="285" t="str">
        <f>VLOOKUP(D44,Fichas!$A$2:$F$2001,6,FALSE)</f>
        <v>F. M. Assist. Social</v>
      </c>
      <c r="G44" s="27">
        <v>290000</v>
      </c>
      <c r="H44" s="27"/>
      <c r="I44" s="21">
        <v>4</v>
      </c>
      <c r="J44" s="39" t="str">
        <f>VLOOKUP(I44,Excessões!$A$1:$B$50,2,FALSE)</f>
        <v>Art. 5º, Inc I - Insuficiência dotação Pessoal e Encargos Sociais</v>
      </c>
    </row>
    <row r="45" spans="1:10" x14ac:dyDescent="0.25">
      <c r="A45" s="283" t="str">
        <f>VLOOKUP(D45,Fichas!$A$2:$B$2001,2,FALSE)</f>
        <v>03.001.08.122.0045.2004.0001</v>
      </c>
      <c r="B45" s="284" t="str">
        <f>VLOOKUP(D45,Fichas!$A$2:$C$2001,3,FALSE)</f>
        <v>3.1.90.13.00.00</v>
      </c>
      <c r="C45" s="285" t="str">
        <f>VLOOKUP(D45,Fichas!$A$2:$D$2001,4,FALSE)</f>
        <v>Obrigações Patronais</v>
      </c>
      <c r="D45" s="26">
        <v>1524</v>
      </c>
      <c r="E45" s="286" t="str">
        <f>VLOOKUP(D45,Fichas!$A$2:$E$2001,5,FALSE)</f>
        <v>0</v>
      </c>
      <c r="F45" s="285" t="str">
        <f>VLOOKUP(D45,Fichas!$A$2:$F$2001,6,FALSE)</f>
        <v>F. M. Assist. Social</v>
      </c>
      <c r="G45" s="27">
        <v>110000</v>
      </c>
      <c r="H45" s="27"/>
      <c r="I45" s="21">
        <v>4</v>
      </c>
      <c r="J45" s="39" t="str">
        <f>VLOOKUP(I45,Excessões!$A$1:$B$50,2,FALSE)</f>
        <v>Art. 5º, Inc I - Insuficiência dotação Pessoal e Encargos Sociais</v>
      </c>
    </row>
    <row r="46" spans="1:10" x14ac:dyDescent="0.25">
      <c r="A46" s="283" t="str">
        <f>VLOOKUP(D46,Fichas!$A$2:$B$2001,2,FALSE)</f>
        <v>11.001.18.541.0027.2114</v>
      </c>
      <c r="B46" s="284" t="str">
        <f>VLOOKUP(D46,Fichas!$A$2:$C$2001,3,FALSE)</f>
        <v>3.3.90.30.00.00</v>
      </c>
      <c r="C46" s="285" t="str">
        <f>VLOOKUP(D46,Fichas!$A$2:$D$2001,4,FALSE)</f>
        <v>Material de Consumo</v>
      </c>
      <c r="D46" s="26">
        <v>1280</v>
      </c>
      <c r="E46" s="286" t="str">
        <f>VLOOKUP(D46,Fichas!$A$2:$E$2001,5,FALSE)</f>
        <v>947</v>
      </c>
      <c r="F46" s="285" t="str">
        <f>VLOOKUP(D46,Fichas!$A$2:$F$2001,6,FALSE)</f>
        <v>F.M. M. Ambiente</v>
      </c>
      <c r="G46" s="27">
        <v>6994.48</v>
      </c>
      <c r="H46" s="27"/>
    </row>
    <row r="47" spans="1:10" x14ac:dyDescent="0.25">
      <c r="A47" s="283" t="str">
        <f>VLOOKUP(D47,Fichas!$A$2:$B$2001,2,FALSE)</f>
        <v>02.001.04.122.0002.2003</v>
      </c>
      <c r="B47" s="284" t="str">
        <f>VLOOKUP(D47,Fichas!$A$2:$C$2001,3,FALSE)</f>
        <v>3.1.90.16.00.00</v>
      </c>
      <c r="C47" s="285" t="str">
        <f>VLOOKUP(D47,Fichas!$A$2:$D$2001,4,FALSE)</f>
        <v>Outras Despesas Variáveis - Pessoal Civil</v>
      </c>
      <c r="D47" s="26">
        <v>24</v>
      </c>
      <c r="E47" s="286" t="str">
        <f>VLOOKUP(D47,Fichas!$A$2:$E$2001,5,FALSE)</f>
        <v>0</v>
      </c>
      <c r="F47" s="285" t="str">
        <f>VLOOKUP(D47,Fichas!$A$2:$F$2001,6,FALSE)</f>
        <v>Gabinete do Prefeito</v>
      </c>
      <c r="G47" s="27"/>
      <c r="H47" s="27">
        <v>26955.35</v>
      </c>
    </row>
    <row r="48" spans="1:10" ht="11.25" customHeight="1" x14ac:dyDescent="0.25">
      <c r="A48" s="283" t="str">
        <f>VLOOKUP(D48,Fichas!$A$2:$B$2001,2,FALSE)</f>
        <v>02.001.04.122.0002.2003</v>
      </c>
      <c r="B48" s="284" t="str">
        <f>VLOOKUP(D48,Fichas!$A$2:$C$2001,3,FALSE)</f>
        <v>3.3.90.08.00.00</v>
      </c>
      <c r="C48" s="285" t="str">
        <f>VLOOKUP(D48,Fichas!$A$2:$D$2001,4,FALSE)</f>
        <v>Outros Benefícios Assistenciais do servidor e do militar</v>
      </c>
      <c r="D48" s="26">
        <v>26</v>
      </c>
      <c r="E48" s="286" t="str">
        <f>VLOOKUP(D48,Fichas!$A$2:$E$2001,5,FALSE)</f>
        <v>0</v>
      </c>
      <c r="F48" s="285" t="str">
        <f>VLOOKUP(D48,Fichas!$A$2:$F$2001,6,FALSE)</f>
        <v>Gabinete do Prefeito</v>
      </c>
      <c r="G48" s="27"/>
      <c r="H48" s="27">
        <v>100000</v>
      </c>
    </row>
    <row r="49" spans="1:10" x14ac:dyDescent="0.25">
      <c r="A49" s="283" t="str">
        <f>VLOOKUP(D49,Fichas!$A$2:$B$2001,2,FALSE)</f>
        <v>02.002.04.124.0002.2003</v>
      </c>
      <c r="B49" s="284" t="str">
        <f>VLOOKUP(D49,Fichas!$A$2:$C$2001,3,FALSE)</f>
        <v>3.1.90.11.00.00</v>
      </c>
      <c r="C49" s="285" t="str">
        <f>VLOOKUP(D49,Fichas!$A$2:$D$2001,4,FALSE)</f>
        <v>Vencimentos e Vantagens Fixas - Pessoal Civil</v>
      </c>
      <c r="D49" s="26">
        <v>48</v>
      </c>
      <c r="E49" s="286" t="str">
        <f>VLOOKUP(D49,Fichas!$A$2:$E$2001,5,FALSE)</f>
        <v>0</v>
      </c>
      <c r="F49" s="285" t="str">
        <f>VLOOKUP(D49,Fichas!$A$2:$F$2001,6,FALSE)</f>
        <v>Controladoria</v>
      </c>
      <c r="G49" s="27"/>
      <c r="H49" s="27">
        <v>300000</v>
      </c>
    </row>
    <row r="50" spans="1:10" x14ac:dyDescent="0.25">
      <c r="A50" s="283" t="str">
        <f>VLOOKUP(D50,Fichas!$A$2:$B$2001,2,FALSE)</f>
        <v>02.003.03.091.0005.2013</v>
      </c>
      <c r="B50" s="284" t="str">
        <f>VLOOKUP(D50,Fichas!$A$2:$C$2001,3,FALSE)</f>
        <v>3.3.90.91.00.00</v>
      </c>
      <c r="C50" s="285" t="str">
        <f>VLOOKUP(D50,Fichas!$A$2:$D$2001,4,FALSE)</f>
        <v>Sentenças Judiciais</v>
      </c>
      <c r="D50" s="26">
        <v>72</v>
      </c>
      <c r="E50" s="286" t="str">
        <f>VLOOKUP(D50,Fichas!$A$2:$E$2001,5,FALSE)</f>
        <v>0</v>
      </c>
      <c r="F50" s="285" t="str">
        <f>VLOOKUP(D50,Fichas!$A$2:$F$2001,6,FALSE)</f>
        <v>Procuradoria</v>
      </c>
      <c r="G50" s="27"/>
      <c r="H50" s="27">
        <v>200000</v>
      </c>
    </row>
    <row r="51" spans="1:10" x14ac:dyDescent="0.25">
      <c r="A51" s="283" t="str">
        <f>VLOOKUP(D51,Fichas!$A$2:$B$2001,2,FALSE)</f>
        <v>02.008.08.122.0002.2003</v>
      </c>
      <c r="B51" s="284" t="str">
        <f>VLOOKUP(D51,Fichas!$A$2:$C$2001,3,FALSE)</f>
        <v>3.1.90.11.00.00</v>
      </c>
      <c r="C51" s="285" t="str">
        <f>VLOOKUP(D51,Fichas!$A$2:$D$2001,4,FALSE)</f>
        <v>Vencimentos e Vantagens Fixas - Pessoal Civil</v>
      </c>
      <c r="D51" s="26">
        <v>252</v>
      </c>
      <c r="E51" s="286" t="str">
        <f>VLOOKUP(D51,Fichas!$A$2:$E$2001,5,FALSE)</f>
        <v>0</v>
      </c>
      <c r="F51" s="285" t="str">
        <f>VLOOKUP(D51,Fichas!$A$2:$F$2001,6,FALSE)</f>
        <v>Secr. Assist. Social</v>
      </c>
      <c r="G51" s="27"/>
      <c r="H51" s="27">
        <v>550000</v>
      </c>
    </row>
    <row r="52" spans="1:10" ht="22.5" x14ac:dyDescent="0.25">
      <c r="A52" s="283" t="str">
        <f>VLOOKUP(D52,Fichas!$A$2:$B$2001,2,FALSE)</f>
        <v>02.008.08.122.0002.2003</v>
      </c>
      <c r="B52" s="284" t="str">
        <f>VLOOKUP(D52,Fichas!$A$2:$C$2001,3,FALSE)</f>
        <v>3.3.90.08.00.00</v>
      </c>
      <c r="C52" s="285" t="str">
        <f>VLOOKUP(D52,Fichas!$A$2:$D$2001,4,FALSE)</f>
        <v>Outros Benefícios Assistenciais do servidor e do militar</v>
      </c>
      <c r="D52" s="26">
        <v>254</v>
      </c>
      <c r="E52" s="286" t="str">
        <f>VLOOKUP(D52,Fichas!$A$2:$E$2001,5,FALSE)</f>
        <v>0</v>
      </c>
      <c r="F52" s="285" t="str">
        <f>VLOOKUP(D52,Fichas!$A$2:$F$2001,6,FALSE)</f>
        <v>Secr. Assist. Social</v>
      </c>
      <c r="G52" s="27"/>
      <c r="H52" s="27">
        <v>50000</v>
      </c>
    </row>
    <row r="53" spans="1:10" x14ac:dyDescent="0.25">
      <c r="A53" s="283" t="str">
        <f>VLOOKUP(D53,Fichas!$A$2:$B$2001,2,FALSE)</f>
        <v>02.009.20.122.0002.2003</v>
      </c>
      <c r="B53" s="284" t="str">
        <f>VLOOKUP(D53,Fichas!$A$2:$C$2001,3,FALSE)</f>
        <v>3.1.90.04.00.00</v>
      </c>
      <c r="C53" s="285" t="str">
        <f>VLOOKUP(D53,Fichas!$A$2:$D$2001,4,FALSE)</f>
        <v>Contratação por Tempo Determinado</v>
      </c>
      <c r="D53" s="26">
        <v>270</v>
      </c>
      <c r="E53" s="286" t="str">
        <f>VLOOKUP(D53,Fichas!$A$2:$E$2001,5,FALSE)</f>
        <v>0</v>
      </c>
      <c r="F53" s="285" t="str">
        <f>VLOOKUP(D53,Fichas!$A$2:$F$2001,6,FALSE)</f>
        <v xml:space="preserve">Secr. Agricultura </v>
      </c>
      <c r="G53" s="27"/>
      <c r="H53" s="27">
        <v>50000</v>
      </c>
    </row>
    <row r="54" spans="1:10" s="115" customFormat="1" x14ac:dyDescent="0.25">
      <c r="A54" s="283" t="str">
        <f>VLOOKUP(D54,Fichas!$A$2:$B$2001,2,FALSE)</f>
        <v>02.009.20.122.0002.2003</v>
      </c>
      <c r="B54" s="284" t="str">
        <f>VLOOKUP(D54,Fichas!$A$2:$C$2001,3,FALSE)</f>
        <v>3.1.90.11.00.00</v>
      </c>
      <c r="C54" s="285" t="str">
        <f>VLOOKUP(D54,Fichas!$A$2:$D$2001,4,FALSE)</f>
        <v>Vencimentos e Vantagens Fixas - Pessoal Civil</v>
      </c>
      <c r="D54" s="287">
        <v>271</v>
      </c>
      <c r="E54" s="286" t="str">
        <f>VLOOKUP(D54,Fichas!$A$2:$E$2001,5,FALSE)</f>
        <v>0</v>
      </c>
      <c r="F54" s="285" t="str">
        <f>VLOOKUP(D54,Fichas!$A$2:$F$2001,6,FALSE)</f>
        <v xml:space="preserve">Secr. Agricultura </v>
      </c>
      <c r="G54" s="114"/>
      <c r="H54" s="27">
        <v>306000</v>
      </c>
      <c r="I54" s="21"/>
      <c r="J54" s="39"/>
    </row>
    <row r="55" spans="1:10" x14ac:dyDescent="0.25">
      <c r="A55" s="283" t="str">
        <f>VLOOKUP(D55,Fichas!$A$2:$B$2001,2,FALSE)</f>
        <v>02.012.12.361.0015.2003</v>
      </c>
      <c r="B55" s="284" t="str">
        <f>VLOOKUP(D55,Fichas!$A$2:$C$2001,3,FALSE)</f>
        <v>3.1.90.04.00.00</v>
      </c>
      <c r="C55" s="285" t="str">
        <f>VLOOKUP(D55,Fichas!$A$2:$D$2001,4,FALSE)</f>
        <v>Contratação por Tempo Determinado</v>
      </c>
      <c r="D55" s="286">
        <v>403</v>
      </c>
      <c r="E55" s="286" t="str">
        <f>VLOOKUP(D55,Fichas!$A$2:$E$2001,5,FALSE)</f>
        <v>200</v>
      </c>
      <c r="F55" s="285" t="str">
        <f>VLOOKUP(D55,Fichas!$A$2:$F$2001,6,FALSE)</f>
        <v>Secr. Educação</v>
      </c>
      <c r="G55" s="25"/>
      <c r="H55" s="114">
        <v>16065.8</v>
      </c>
    </row>
    <row r="56" spans="1:10" x14ac:dyDescent="0.25">
      <c r="A56" s="283" t="str">
        <f>VLOOKUP(D56,Fichas!$A$2:$B$2001,2,FALSE)</f>
        <v>02.012.12.361.0015.2003</v>
      </c>
      <c r="B56" s="284" t="str">
        <f>VLOOKUP(D56,Fichas!$A$2:$C$2001,3,FALSE)</f>
        <v>3.1.90.13.00.00</v>
      </c>
      <c r="C56" s="285" t="str">
        <f>VLOOKUP(D56,Fichas!$A$2:$D$2001,4,FALSE)</f>
        <v>Obrigações Patronais</v>
      </c>
      <c r="D56" s="26">
        <v>405</v>
      </c>
      <c r="E56" s="286" t="str">
        <f>VLOOKUP(D56,Fichas!$A$2:$E$2001,5,FALSE)</f>
        <v>200</v>
      </c>
      <c r="F56" s="285" t="str">
        <f>VLOOKUP(D56,Fichas!$A$2:$F$2001,6,FALSE)</f>
        <v>Secr. Educação</v>
      </c>
      <c r="G56" s="27"/>
      <c r="H56" s="25">
        <v>4000</v>
      </c>
    </row>
    <row r="57" spans="1:10" x14ac:dyDescent="0.25">
      <c r="A57" s="283" t="str">
        <f>VLOOKUP(D57,Fichas!$A$2:$B$2001,2,FALSE)</f>
        <v>02.012.12.361.0015.2052</v>
      </c>
      <c r="B57" s="284" t="str">
        <f>VLOOKUP(D57,Fichas!$A$2:$C$2001,3,FALSE)</f>
        <v>3.1.90.11.00.00</v>
      </c>
      <c r="C57" s="285" t="str">
        <f>VLOOKUP(D57,Fichas!$A$2:$D$2001,4,FALSE)</f>
        <v>Vencimentos e Vantagens Fixas - Pessoal Civil</v>
      </c>
      <c r="D57" s="26">
        <v>415</v>
      </c>
      <c r="E57" s="286" t="str">
        <f>VLOOKUP(D57,Fichas!$A$2:$E$2001,5,FALSE)</f>
        <v>200</v>
      </c>
      <c r="F57" s="285" t="str">
        <f>VLOOKUP(D57,Fichas!$A$2:$F$2001,6,FALSE)</f>
        <v>Secr. Educação</v>
      </c>
      <c r="G57" s="27"/>
      <c r="H57" s="27">
        <v>1192707.04</v>
      </c>
    </row>
    <row r="58" spans="1:10" x14ac:dyDescent="0.25">
      <c r="A58" s="283" t="str">
        <f>VLOOKUP(D58,Fichas!$A$2:$B$2001,2,FALSE)</f>
        <v>02.012.12.361.0015.2052</v>
      </c>
      <c r="B58" s="284" t="str">
        <f>VLOOKUP(D58,Fichas!$A$2:$C$2001,3,FALSE)</f>
        <v>3.1.90.13.00.00</v>
      </c>
      <c r="C58" s="285" t="str">
        <f>VLOOKUP(D58,Fichas!$A$2:$D$2001,4,FALSE)</f>
        <v>Obrigações Patronais</v>
      </c>
      <c r="D58" s="26">
        <v>417</v>
      </c>
      <c r="E58" s="286" t="str">
        <f>VLOOKUP(D58,Fichas!$A$2:$E$2001,5,FALSE)</f>
        <v>200</v>
      </c>
      <c r="F58" s="285" t="str">
        <f>VLOOKUP(D58,Fichas!$A$2:$F$2001,6,FALSE)</f>
        <v>Secr. Educação</v>
      </c>
      <c r="G58" s="27"/>
      <c r="H58" s="27">
        <v>473000</v>
      </c>
    </row>
    <row r="59" spans="1:10" x14ac:dyDescent="0.25">
      <c r="A59" s="283" t="str">
        <f>VLOOKUP(D59,Fichas!$A$2:$B$2001,2,FALSE)</f>
        <v>02.012.12.361.0016.2058</v>
      </c>
      <c r="B59" s="284" t="str">
        <f>VLOOKUP(D59,Fichas!$A$2:$C$2001,3,FALSE)</f>
        <v>3.1.90.04.00.00</v>
      </c>
      <c r="C59" s="285" t="str">
        <f>VLOOKUP(D59,Fichas!$A$2:$D$2001,4,FALSE)</f>
        <v>Contratação por Tempo Determinado</v>
      </c>
      <c r="D59" s="26">
        <v>422</v>
      </c>
      <c r="E59" s="286" t="str">
        <f>VLOOKUP(D59,Fichas!$A$2:$E$2001,5,FALSE)</f>
        <v>600</v>
      </c>
      <c r="F59" s="285" t="str">
        <f>VLOOKUP(D59,Fichas!$A$2:$F$2001,6,FALSE)</f>
        <v>Secr. Educação</v>
      </c>
      <c r="G59" s="27"/>
      <c r="H59" s="27">
        <v>2000</v>
      </c>
    </row>
    <row r="60" spans="1:10" x14ac:dyDescent="0.25">
      <c r="A60" s="283" t="str">
        <f>VLOOKUP(D60,Fichas!$A$2:$B$2001,2,FALSE)</f>
        <v>02.012.12.361.0016.2058</v>
      </c>
      <c r="B60" s="284" t="str">
        <f>VLOOKUP(D60,Fichas!$A$2:$C$2001,3,FALSE)</f>
        <v>3.1.90.11.00.00</v>
      </c>
      <c r="C60" s="285" t="str">
        <f>VLOOKUP(D60,Fichas!$A$2:$D$2001,4,FALSE)</f>
        <v>Vencimentos e Vantagens Fixas - Pessoal Civil</v>
      </c>
      <c r="D60" s="26">
        <v>423</v>
      </c>
      <c r="E60" s="286" t="str">
        <f>VLOOKUP(D60,Fichas!$A$2:$E$2001,5,FALSE)</f>
        <v>600</v>
      </c>
      <c r="F60" s="285" t="str">
        <f>VLOOKUP(D60,Fichas!$A$2:$F$2001,6,FALSE)</f>
        <v>Secr. Educação</v>
      </c>
      <c r="G60" s="27"/>
      <c r="H60" s="27">
        <v>24000</v>
      </c>
    </row>
    <row r="61" spans="1:10" x14ac:dyDescent="0.25">
      <c r="A61" s="283" t="str">
        <f>VLOOKUP(D61,Fichas!$A$2:$B$2001,2,FALSE)</f>
        <v>02.012.12.361.0017.2063</v>
      </c>
      <c r="B61" s="284" t="str">
        <f>VLOOKUP(D61,Fichas!$A$2:$C$2001,3,FALSE)</f>
        <v>3.1.91.13.08.00</v>
      </c>
      <c r="C61" s="285" t="str">
        <f>VLOOKUP(D61,Fichas!$A$2:$D$2001,4,FALSE)</f>
        <v>Contribuições RPPS - FPC</v>
      </c>
      <c r="D61" s="26">
        <v>433</v>
      </c>
      <c r="E61" s="286" t="str">
        <f>VLOOKUP(D61,Fichas!$A$2:$E$2001,5,FALSE)</f>
        <v>400</v>
      </c>
      <c r="F61" s="285" t="str">
        <f>VLOOKUP(D61,Fichas!$A$2:$F$2001,6,FALSE)</f>
        <v>Secr. Educação</v>
      </c>
      <c r="G61" s="27"/>
      <c r="H61" s="27">
        <v>12000</v>
      </c>
    </row>
    <row r="62" spans="1:10" x14ac:dyDescent="0.25">
      <c r="A62" s="283" t="str">
        <f>VLOOKUP(D62,Fichas!$A$2:$B$2001,2,FALSE)</f>
        <v>02.012.12.362.0015.2053</v>
      </c>
      <c r="B62" s="284" t="str">
        <f>VLOOKUP(D62,Fichas!$A$2:$C$2001,3,FALSE)</f>
        <v>3.1.90.04.00.00</v>
      </c>
      <c r="C62" s="285" t="str">
        <f>VLOOKUP(D62,Fichas!$A$2:$D$2001,4,FALSE)</f>
        <v>Contratação por Tempo Determinado</v>
      </c>
      <c r="D62" s="26">
        <v>454</v>
      </c>
      <c r="E62" s="286" t="str">
        <f>VLOOKUP(D62,Fichas!$A$2:$E$2001,5,FALSE)</f>
        <v>0</v>
      </c>
      <c r="F62" s="285" t="str">
        <f>VLOOKUP(D62,Fichas!$A$2:$F$2001,6,FALSE)</f>
        <v>Secr. Educação</v>
      </c>
      <c r="G62" s="27"/>
      <c r="H62" s="27">
        <v>9474</v>
      </c>
    </row>
    <row r="63" spans="1:10" x14ac:dyDescent="0.25">
      <c r="A63" s="283" t="str">
        <f>VLOOKUP(D63,Fichas!$A$2:$B$2001,2,FALSE)</f>
        <v>02.012.12.362.0015.2053</v>
      </c>
      <c r="B63" s="284" t="str">
        <f>VLOOKUP(D63,Fichas!$A$2:$C$2001,3,FALSE)</f>
        <v>3.1.90.11.00.00</v>
      </c>
      <c r="C63" s="285" t="str">
        <f>VLOOKUP(D63,Fichas!$A$2:$D$2001,4,FALSE)</f>
        <v>Vencimentos e Vantagens Fixas - Pessoal Civil</v>
      </c>
      <c r="D63" s="26">
        <v>455</v>
      </c>
      <c r="E63" s="286" t="str">
        <f>VLOOKUP(D63,Fichas!$A$2:$E$2001,5,FALSE)</f>
        <v>0</v>
      </c>
      <c r="F63" s="285" t="str">
        <f>VLOOKUP(D63,Fichas!$A$2:$F$2001,6,FALSE)</f>
        <v>Secr. Educação</v>
      </c>
      <c r="G63" s="27"/>
      <c r="H63" s="27">
        <v>310440</v>
      </c>
    </row>
    <row r="64" spans="1:10" x14ac:dyDescent="0.25">
      <c r="A64" s="283" t="str">
        <f>VLOOKUP(D64,Fichas!$A$2:$B$2001,2,FALSE)</f>
        <v>02.012.12.362.0015.2053</v>
      </c>
      <c r="B64" s="284" t="str">
        <f>VLOOKUP(D64,Fichas!$A$2:$C$2001,3,FALSE)</f>
        <v>3.1.91.13.08.00</v>
      </c>
      <c r="C64" s="285" t="str">
        <f>VLOOKUP(D64,Fichas!$A$2:$D$2001,4,FALSE)</f>
        <v>Contribuições RPPS - FPC</v>
      </c>
      <c r="D64" s="26">
        <v>457</v>
      </c>
      <c r="E64" s="286" t="str">
        <f>VLOOKUP(D64,Fichas!$A$2:$E$2001,5,FALSE)</f>
        <v>0</v>
      </c>
      <c r="F64" s="285" t="str">
        <f>VLOOKUP(D64,Fichas!$A$2:$F$2001,6,FALSE)</f>
        <v>Secr. Educação</v>
      </c>
      <c r="G64" s="27"/>
      <c r="H64" s="27">
        <v>7400</v>
      </c>
    </row>
    <row r="65" spans="1:10" x14ac:dyDescent="0.25">
      <c r="A65" s="283" t="str">
        <f>VLOOKUP(D65,Fichas!$A$2:$B$2001,2,FALSE)</f>
        <v>02.012.12.362.0015.2053</v>
      </c>
      <c r="B65" s="284" t="str">
        <f>VLOOKUP(D65,Fichas!$A$2:$C$2001,3,FALSE)</f>
        <v>3.1.91.13.11.00</v>
      </c>
      <c r="C65" s="285" t="str">
        <f>VLOOKUP(D65,Fichas!$A$2:$D$2001,4,FALSE)</f>
        <v>Contribuições RPPS - FFP</v>
      </c>
      <c r="D65" s="26">
        <v>458</v>
      </c>
      <c r="E65" s="286" t="str">
        <f>VLOOKUP(D65,Fichas!$A$2:$E$2001,5,FALSE)</f>
        <v>0</v>
      </c>
      <c r="F65" s="285" t="str">
        <f>VLOOKUP(D65,Fichas!$A$2:$F$2001,6,FALSE)</f>
        <v>Secr. Educação</v>
      </c>
      <c r="G65" s="27"/>
      <c r="H65" s="27">
        <v>22000</v>
      </c>
    </row>
    <row r="66" spans="1:10" x14ac:dyDescent="0.25">
      <c r="A66" s="283" t="str">
        <f>VLOOKUP(D66,Fichas!$A$2:$B$2001,2,FALSE)</f>
        <v>02.012.12.365.0015.2054</v>
      </c>
      <c r="B66" s="284" t="str">
        <f>VLOOKUP(D66,Fichas!$A$2:$C$2001,3,FALSE)</f>
        <v>3.1.90.11.00.00</v>
      </c>
      <c r="C66" s="285" t="str">
        <f>VLOOKUP(D66,Fichas!$A$2:$D$2001,4,FALSE)</f>
        <v>Vencimentos e Vantagens Fixas - Pessoal Civil</v>
      </c>
      <c r="D66" s="26">
        <v>487</v>
      </c>
      <c r="E66" s="286" t="str">
        <f>VLOOKUP(D66,Fichas!$A$2:$E$2001,5,FALSE)</f>
        <v>200</v>
      </c>
      <c r="F66" s="285" t="str">
        <f>VLOOKUP(D66,Fichas!$A$2:$F$2001,6,FALSE)</f>
        <v>Secr. Educação</v>
      </c>
      <c r="G66" s="27"/>
      <c r="H66" s="70">
        <v>166000</v>
      </c>
    </row>
    <row r="67" spans="1:10" x14ac:dyDescent="0.25">
      <c r="A67" s="283" t="str">
        <f>VLOOKUP(D67,Fichas!$A$2:$B$2001,2,FALSE)</f>
        <v>02.012.12.365.0015.2054</v>
      </c>
      <c r="B67" s="284" t="str">
        <f>VLOOKUP(D67,Fichas!$A$2:$C$2001,3,FALSE)</f>
        <v>3.1.90.13.00.00</v>
      </c>
      <c r="C67" s="285" t="str">
        <f>VLOOKUP(D67,Fichas!$A$2:$D$2001,4,FALSE)</f>
        <v>Obrigações Patronais</v>
      </c>
      <c r="D67" s="26">
        <v>489</v>
      </c>
      <c r="E67" s="286" t="str">
        <f>VLOOKUP(D67,Fichas!$A$2:$E$2001,5,FALSE)</f>
        <v>200</v>
      </c>
      <c r="F67" s="285" t="str">
        <f>VLOOKUP(D67,Fichas!$A$2:$F$2001,6,FALSE)</f>
        <v>Secr. Educação</v>
      </c>
      <c r="G67" s="27"/>
      <c r="H67" s="70">
        <v>143000</v>
      </c>
    </row>
    <row r="68" spans="1:10" x14ac:dyDescent="0.25">
      <c r="A68" s="283" t="str">
        <f>VLOOKUP(D68,Fichas!$A$2:$B$2001,2,FALSE)</f>
        <v>02.012.12.365.0015.2055</v>
      </c>
      <c r="B68" s="284" t="str">
        <f>VLOOKUP(D68,Fichas!$A$2:$C$2001,3,FALSE)</f>
        <v>3.1.90.11.00.00</v>
      </c>
      <c r="C68" s="285" t="str">
        <f>VLOOKUP(D68,Fichas!$A$2:$D$2001,4,FALSE)</f>
        <v>Vencimentos e Vantagens Fixas - Pessoal Civil</v>
      </c>
      <c r="D68" s="26">
        <v>495</v>
      </c>
      <c r="E68" s="286" t="str">
        <f>VLOOKUP(D68,Fichas!$A$2:$E$2001,5,FALSE)</f>
        <v>200</v>
      </c>
      <c r="F68" s="285" t="str">
        <f>VLOOKUP(D68,Fichas!$A$2:$F$2001,6,FALSE)</f>
        <v>Secr. Educação</v>
      </c>
      <c r="G68" s="27"/>
      <c r="H68" s="27">
        <v>389</v>
      </c>
    </row>
    <row r="69" spans="1:10" x14ac:dyDescent="0.25">
      <c r="A69" s="283" t="str">
        <f>VLOOKUP(D69,Fichas!$A$2:$B$2001,2,FALSE)</f>
        <v>02.012.12.365.0016.2059</v>
      </c>
      <c r="B69" s="284" t="str">
        <f>VLOOKUP(D69,Fichas!$A$2:$C$2001,3,FALSE)</f>
        <v>3.1.90.11.00.00</v>
      </c>
      <c r="C69" s="285" t="str">
        <f>VLOOKUP(D69,Fichas!$A$2:$D$2001,4,FALSE)</f>
        <v>Vencimentos e Vantagens Fixas - Pessoal Civil</v>
      </c>
      <c r="D69" s="26">
        <v>502</v>
      </c>
      <c r="E69" s="286" t="str">
        <f>VLOOKUP(D69,Fichas!$A$2:$E$2001,5,FALSE)</f>
        <v>600</v>
      </c>
      <c r="F69" s="285" t="str">
        <f>VLOOKUP(D69,Fichas!$A$2:$F$2001,6,FALSE)</f>
        <v>Secr. Educação</v>
      </c>
      <c r="G69" s="27"/>
      <c r="H69" s="27">
        <v>30950</v>
      </c>
    </row>
    <row r="70" spans="1:10" x14ac:dyDescent="0.25">
      <c r="A70" s="283" t="str">
        <f>VLOOKUP(D70,Fichas!$A$2:$B$2001,2,FALSE)</f>
        <v>02.012.12.365.0016.2060</v>
      </c>
      <c r="B70" s="284" t="str">
        <f>VLOOKUP(D70,Fichas!$A$2:$C$2001,3,FALSE)</f>
        <v>3.1.90.04.00.00</v>
      </c>
      <c r="C70" s="285" t="str">
        <f>VLOOKUP(D70,Fichas!$A$2:$D$2001,4,FALSE)</f>
        <v>Contratação por Tempo Determinado</v>
      </c>
      <c r="D70" s="26">
        <v>507</v>
      </c>
      <c r="E70" s="286" t="str">
        <f>VLOOKUP(D70,Fichas!$A$2:$E$2001,5,FALSE)</f>
        <v>600</v>
      </c>
      <c r="F70" s="285" t="str">
        <f>VLOOKUP(D70,Fichas!$A$2:$F$2001,6,FALSE)</f>
        <v>Secr. Educação</v>
      </c>
      <c r="G70" s="27"/>
      <c r="H70" s="27">
        <v>85000</v>
      </c>
    </row>
    <row r="71" spans="1:10" s="115" customFormat="1" x14ac:dyDescent="0.25">
      <c r="A71" s="283" t="str">
        <f>VLOOKUP(D71,Fichas!$A$2:$B$2001,2,FALSE)</f>
        <v>02.012.12.365.0017.2065</v>
      </c>
      <c r="B71" s="284" t="str">
        <f>VLOOKUP(D71,Fichas!$A$2:$C$2001,3,FALSE)</f>
        <v>3.1.90.04.00.00</v>
      </c>
      <c r="C71" s="285" t="str">
        <f>VLOOKUP(D71,Fichas!$A$2:$D$2001,4,FALSE)</f>
        <v>Contratação por Tempo Determinado</v>
      </c>
      <c r="D71" s="116">
        <v>520</v>
      </c>
      <c r="E71" s="286" t="str">
        <f>VLOOKUP(D71,Fichas!$A$2:$E$2001,5,FALSE)</f>
        <v>400</v>
      </c>
      <c r="F71" s="285" t="str">
        <f>VLOOKUP(D71,Fichas!$A$2:$F$2001,6,FALSE)</f>
        <v>Secr. Educação</v>
      </c>
      <c r="G71" s="70"/>
      <c r="H71" s="27">
        <v>402506</v>
      </c>
      <c r="I71" s="21"/>
      <c r="J71" s="39"/>
    </row>
    <row r="72" spans="1:10" s="115" customFormat="1" x14ac:dyDescent="0.25">
      <c r="A72" s="283" t="str">
        <f>VLOOKUP(D72,Fichas!$A$2:$B$2001,2,FALSE)</f>
        <v>02.012.12.367.0015.2057</v>
      </c>
      <c r="B72" s="284" t="str">
        <f>VLOOKUP(D72,Fichas!$A$2:$C$2001,3,FALSE)</f>
        <v>3.1.90.04.00.00</v>
      </c>
      <c r="C72" s="285" t="str">
        <f>VLOOKUP(D72,Fichas!$A$2:$D$2001,4,FALSE)</f>
        <v>Contratação por Tempo Determinado</v>
      </c>
      <c r="D72" s="116">
        <v>596</v>
      </c>
      <c r="E72" s="286" t="str">
        <f>VLOOKUP(D72,Fichas!$A$2:$E$2001,5,FALSE)</f>
        <v>200</v>
      </c>
      <c r="F72" s="285" t="str">
        <f>VLOOKUP(D72,Fichas!$A$2:$F$2001,6,FALSE)</f>
        <v>Secr. Educação</v>
      </c>
      <c r="G72" s="70"/>
      <c r="H72" s="70">
        <v>469</v>
      </c>
      <c r="I72" s="21"/>
      <c r="J72" s="39"/>
    </row>
    <row r="73" spans="1:10" x14ac:dyDescent="0.25">
      <c r="A73" s="283" t="str">
        <f>VLOOKUP(D73,Fichas!$A$2:$B$2001,2,FALSE)</f>
        <v>02.016.15.452.0026.2090</v>
      </c>
      <c r="B73" s="284" t="str">
        <f>VLOOKUP(D73,Fichas!$A$2:$C$2001,3,FALSE)</f>
        <v>3.3.90.39.00.00</v>
      </c>
      <c r="C73" s="285" t="str">
        <f>VLOOKUP(D73,Fichas!$A$2:$D$2001,4,FALSE)</f>
        <v>Outros Serviços de Terceiros - Pessoa Jurídica</v>
      </c>
      <c r="D73" s="116">
        <v>722</v>
      </c>
      <c r="E73" s="286" t="str">
        <f>VLOOKUP(D73,Fichas!$A$2:$E$2001,5,FALSE)</f>
        <v>807</v>
      </c>
      <c r="F73" s="285" t="str">
        <f>VLOOKUP(D73,Fichas!$A$2:$F$2001,6,FALSE)</f>
        <v>Secr. Obras</v>
      </c>
      <c r="G73" s="70"/>
      <c r="H73" s="70">
        <v>1800000</v>
      </c>
    </row>
    <row r="74" spans="1:10" s="115" customFormat="1" x14ac:dyDescent="0.25">
      <c r="A74" s="283" t="str">
        <f>VLOOKUP(D74,Fichas!$A$2:$B$2001,2,FALSE)</f>
        <v>02.021.18.122.0002.2003</v>
      </c>
      <c r="B74" s="284" t="str">
        <f>VLOOKUP(D74,Fichas!$A$2:$C$2001,3,FALSE)</f>
        <v>3.1.90.11.00.00</v>
      </c>
      <c r="C74" s="285" t="str">
        <f>VLOOKUP(D74,Fichas!$A$2:$D$2001,4,FALSE)</f>
        <v>Vencimentos e Vantagens Fixas - Pessoal Civil</v>
      </c>
      <c r="D74" s="116">
        <v>760</v>
      </c>
      <c r="E74" s="286" t="str">
        <f>VLOOKUP(D74,Fichas!$A$2:$E$2001,5,FALSE)</f>
        <v>947</v>
      </c>
      <c r="F74" s="285" t="str">
        <f>VLOOKUP(D74,Fichas!$A$2:$F$2001,6,FALSE)</f>
        <v>Secr. M. Ambiente</v>
      </c>
      <c r="G74" s="70"/>
      <c r="H74" s="70">
        <v>10000</v>
      </c>
      <c r="I74" s="21"/>
      <c r="J74" s="39"/>
    </row>
    <row r="75" spans="1:10" x14ac:dyDescent="0.25">
      <c r="A75" s="283" t="str">
        <f>VLOOKUP(D75,Fichas!$A$2:$B$2001,2,FALSE)</f>
        <v>02.022.06.122.0002.2004.0001</v>
      </c>
      <c r="B75" s="284" t="str">
        <f>VLOOKUP(D75,Fichas!$A$2:$C$2001,3,FALSE)</f>
        <v>3.3.90.30.00.00</v>
      </c>
      <c r="C75" s="285" t="str">
        <f>VLOOKUP(D75,Fichas!$A$2:$D$2001,4,FALSE)</f>
        <v>Material de Consumo</v>
      </c>
      <c r="D75" s="26">
        <v>794</v>
      </c>
      <c r="E75" s="286" t="str">
        <f>VLOOKUP(D75,Fichas!$A$2:$E$2001,5,FALSE)</f>
        <v>0</v>
      </c>
      <c r="F75" s="285" t="str">
        <f>VLOOKUP(D75,Fichas!$A$2:$F$2001,6,FALSE)</f>
        <v>Secr. Dir. Humanos</v>
      </c>
      <c r="G75" s="27"/>
      <c r="H75" s="70">
        <v>10000</v>
      </c>
    </row>
    <row r="76" spans="1:10" x14ac:dyDescent="0.25">
      <c r="A76" s="283" t="str">
        <f>VLOOKUP(D76,Fichas!$A$2:$B$2001,2,FALSE)</f>
        <v>05.001.10.301.0031.2134</v>
      </c>
      <c r="B76" s="284" t="str">
        <f>VLOOKUP(D76,Fichas!$A$2:$C$2001,3,FALSE)</f>
        <v>3.3.90.30.00.00</v>
      </c>
      <c r="C76" s="285" t="str">
        <f>VLOOKUP(D76,Fichas!$A$2:$D$2001,4,FALSE)</f>
        <v>Material de Consumo</v>
      </c>
      <c r="D76" s="26">
        <v>1019</v>
      </c>
      <c r="E76" s="286" t="str">
        <f>VLOOKUP(D76,Fichas!$A$2:$E$2001,5,FALSE)</f>
        <v>300</v>
      </c>
      <c r="F76" s="285" t="str">
        <f>VLOOKUP(D76,Fichas!$A$2:$F$2001,6,FALSE)</f>
        <v>F.M. Saúde</v>
      </c>
      <c r="G76" s="27"/>
      <c r="H76" s="27">
        <v>3946000</v>
      </c>
    </row>
    <row r="77" spans="1:10" x14ac:dyDescent="0.25">
      <c r="A77" s="283" t="str">
        <f>VLOOKUP(D77,Fichas!$A$2:$B$2001,2,FALSE)</f>
        <v>11.001.18.541.0027.2113</v>
      </c>
      <c r="B77" s="284" t="str">
        <f>VLOOKUP(D77,Fichas!$A$2:$C$2001,3,FALSE)</f>
        <v>4.4.90.51.00.00</v>
      </c>
      <c r="C77" s="285" t="str">
        <f>VLOOKUP(D77,Fichas!$A$2:$D$2001,4,FALSE)</f>
        <v>Obras e Instalações</v>
      </c>
      <c r="D77" s="26">
        <v>1277</v>
      </c>
      <c r="E77" s="286" t="str">
        <f>VLOOKUP(D77,Fichas!$A$2:$E$2001,5,FALSE)</f>
        <v>947</v>
      </c>
      <c r="F77" s="285" t="str">
        <f>VLOOKUP(D77,Fichas!$A$2:$F$2001,6,FALSE)</f>
        <v>F.M. M. Ambiente</v>
      </c>
      <c r="G77" s="27"/>
      <c r="H77" s="27">
        <v>28343.35</v>
      </c>
    </row>
    <row r="78" spans="1:10" x14ac:dyDescent="0.25">
      <c r="A78" s="283" t="str">
        <f>VLOOKUP(D78,Fichas!$A$2:$B$2001,2,FALSE)</f>
        <v>26.001.03.091.0005.2014</v>
      </c>
      <c r="B78" s="284" t="str">
        <f>VLOOKUP(D78,Fichas!$A$2:$C$2001,3,FALSE)</f>
        <v>4.6.90.91.00.00</v>
      </c>
      <c r="C78" s="285" t="str">
        <f>VLOOKUP(D78,Fichas!$A$2:$D$2001,4,FALSE)</f>
        <v>Sentenças Judiciais</v>
      </c>
      <c r="D78" s="26">
        <v>1413</v>
      </c>
      <c r="E78" s="286" t="str">
        <f>VLOOKUP(D78,Fichas!$A$2:$E$2001,5,FALSE)</f>
        <v>806</v>
      </c>
      <c r="F78" s="285" t="str">
        <f>VLOOKUP(D78,Fichas!$A$2:$F$2001,6,FALSE)</f>
        <v>F.M. Liquidação</v>
      </c>
      <c r="G78" s="27"/>
      <c r="H78" s="27">
        <v>2063500.36</v>
      </c>
      <c r="J78" s="363" t="s">
        <v>988</v>
      </c>
    </row>
    <row r="79" spans="1:10" ht="12.75" x14ac:dyDescent="0.25">
      <c r="A79" s="503" t="s">
        <v>142</v>
      </c>
      <c r="B79" s="504"/>
      <c r="C79" s="504"/>
      <c r="D79" s="504"/>
      <c r="E79" s="504"/>
      <c r="F79" s="505"/>
      <c r="G79" s="22">
        <f>SUM(G5:G78)</f>
        <v>12342199.9</v>
      </c>
      <c r="H79" s="22">
        <f>SUM(H5:H78)</f>
        <v>12342199.9</v>
      </c>
    </row>
    <row r="81" spans="1:8" x14ac:dyDescent="0.25">
      <c r="F81" s="39" t="s">
        <v>789</v>
      </c>
      <c r="G81" s="28" t="s">
        <v>790</v>
      </c>
    </row>
    <row r="82" spans="1:8" x14ac:dyDescent="0.25">
      <c r="A82" s="39" t="s">
        <v>160</v>
      </c>
      <c r="B82" s="409" t="s">
        <v>689</v>
      </c>
      <c r="C82" s="519" t="str">
        <f>VLOOKUP(B82,Dados!$A$2:$B$76,2,FALSE)</f>
        <v>Ordinário</v>
      </c>
      <c r="D82" s="519"/>
      <c r="E82" s="519"/>
      <c r="F82" s="28">
        <f>G5+G7+G8+G9+G10+G11+G12+G13+G14+G15+G16+G17+G18+G24+G36+G40+G44+G45</f>
        <v>1942269.3499999999</v>
      </c>
      <c r="G82" s="28">
        <f>H47+H48+H49+H50+H51+H52+H53+H54+H62+H63+H64+H65+H75</f>
        <v>1942269.35</v>
      </c>
      <c r="H82" s="123">
        <f t="shared" ref="H82:H89" si="0">F82-G82</f>
        <v>0</v>
      </c>
    </row>
    <row r="83" spans="1:8" x14ac:dyDescent="0.25">
      <c r="A83" s="37"/>
      <c r="B83" s="409" t="s">
        <v>224</v>
      </c>
      <c r="C83" s="519" t="str">
        <f>VLOOKUP(B83,Dados!$A$2:$B$76,2,FALSE)</f>
        <v>Ordinário - Educação</v>
      </c>
      <c r="D83" s="519"/>
      <c r="E83" s="519"/>
      <c r="F83" s="28">
        <f>G19+G20+G21+G23+G25+G26+G34</f>
        <v>1995630.84</v>
      </c>
      <c r="G83" s="28">
        <f>H55+H56+H57+H58+H66+H67+H68+H72</f>
        <v>1995630.84</v>
      </c>
      <c r="H83" s="123">
        <f t="shared" si="0"/>
        <v>0</v>
      </c>
    </row>
    <row r="84" spans="1:8" x14ac:dyDescent="0.25">
      <c r="A84" s="37"/>
      <c r="B84" s="409" t="s">
        <v>704</v>
      </c>
      <c r="C84" s="519" t="str">
        <f>VLOOKUP(B84,Dados!$A$2:$B$76,2,FALSE)</f>
        <v>Ordinário - Saúde</v>
      </c>
      <c r="D84" s="519"/>
      <c r="E84" s="519"/>
      <c r="F84" s="28">
        <f>G43</f>
        <v>3946000</v>
      </c>
      <c r="G84" s="28">
        <f>H76</f>
        <v>3946000</v>
      </c>
      <c r="H84" s="123">
        <f t="shared" si="0"/>
        <v>0</v>
      </c>
    </row>
    <row r="85" spans="1:8" x14ac:dyDescent="0.25">
      <c r="A85" s="37"/>
      <c r="B85" s="409" t="s">
        <v>240</v>
      </c>
      <c r="C85" s="519" t="str">
        <f>VLOOKUP(B85,Dados!$A$2:$B$76,2,FALSE)</f>
        <v>FUNDEB - 30%</v>
      </c>
      <c r="D85" s="519"/>
      <c r="E85" s="519"/>
      <c r="F85" s="28">
        <f>G22+G29+G30</f>
        <v>414506</v>
      </c>
      <c r="G85" s="28">
        <f>H61+H71</f>
        <v>414506</v>
      </c>
      <c r="H85" s="123">
        <f t="shared" si="0"/>
        <v>0</v>
      </c>
    </row>
    <row r="86" spans="1:8" x14ac:dyDescent="0.25">
      <c r="A86" s="37"/>
      <c r="B86" s="409" t="s">
        <v>242</v>
      </c>
      <c r="C86" s="519" t="str">
        <f>VLOOKUP(B86,Dados!$A$2:$B$76,2,FALSE)</f>
        <v>FUNDEB - 70%</v>
      </c>
      <c r="D86" s="519"/>
      <c r="E86" s="519"/>
      <c r="F86" s="28">
        <f>G42</f>
        <v>1800000</v>
      </c>
      <c r="G86" s="28">
        <f>H73</f>
        <v>1800000</v>
      </c>
      <c r="H86" s="123">
        <f t="shared" si="0"/>
        <v>0</v>
      </c>
    </row>
    <row r="87" spans="1:8" x14ac:dyDescent="0.25">
      <c r="A87" s="37"/>
      <c r="B87" s="409" t="s">
        <v>252</v>
      </c>
      <c r="C87" s="519" t="str">
        <f>VLOOKUP(B87,Dados!$A$2:$B$76,2,FALSE)</f>
        <v>Comp. Financ. dos Royalties Pela Produção</v>
      </c>
      <c r="D87" s="519"/>
      <c r="E87" s="519"/>
      <c r="F87" s="28">
        <f>G6+G35+G41</f>
        <v>2063500.3599999999</v>
      </c>
      <c r="G87" s="28">
        <f>H78</f>
        <v>2063500.36</v>
      </c>
      <c r="H87" s="123">
        <f t="shared" si="0"/>
        <v>0</v>
      </c>
    </row>
    <row r="88" spans="1:8" x14ac:dyDescent="0.25">
      <c r="A88" s="37"/>
      <c r="B88" s="409" t="s">
        <v>253</v>
      </c>
      <c r="C88" s="519" t="str">
        <f>VLOOKUP(B88,Dados!$A$2:$B$76,2,FALSE)</f>
        <v>Royalties Pelo Excedente da Produção</v>
      </c>
      <c r="D88" s="519"/>
      <c r="E88" s="519"/>
      <c r="F88" s="28">
        <f>G27+G28+G31+G32+G33</f>
        <v>141950</v>
      </c>
      <c r="G88" s="28">
        <f>H59+H60+H69+H70</f>
        <v>141950</v>
      </c>
      <c r="H88" s="123">
        <f t="shared" si="0"/>
        <v>0</v>
      </c>
    </row>
    <row r="89" spans="1:8" x14ac:dyDescent="0.25">
      <c r="A89" s="37"/>
      <c r="B89" s="409" t="s">
        <v>690</v>
      </c>
      <c r="C89" s="519" t="str">
        <f>VLOOKUP(B89,Dados!$A$2:$B$76,2,FALSE)</f>
        <v>ICMS Verde</v>
      </c>
      <c r="D89" s="519"/>
      <c r="E89" s="519"/>
      <c r="F89" s="28">
        <f>G37+G38+G39+G46</f>
        <v>38343.35</v>
      </c>
      <c r="G89" s="28">
        <f>H74+H77</f>
        <v>38343.35</v>
      </c>
      <c r="H89" s="123">
        <f t="shared" si="0"/>
        <v>0</v>
      </c>
    </row>
    <row r="90" spans="1:8" x14ac:dyDescent="0.25">
      <c r="C90" s="508" t="s">
        <v>742</v>
      </c>
      <c r="D90" s="508"/>
      <c r="E90" s="508"/>
      <c r="F90" s="28">
        <f>SUM(F82:F89)</f>
        <v>12342199.899999999</v>
      </c>
      <c r="G90" s="28">
        <f>SUM(G82:G89)</f>
        <v>12342199.9</v>
      </c>
      <c r="H90" s="124"/>
    </row>
    <row r="91" spans="1:8" x14ac:dyDescent="0.25">
      <c r="C91" s="518" t="s">
        <v>743</v>
      </c>
      <c r="D91" s="518"/>
      <c r="E91" s="518"/>
      <c r="F91" s="28">
        <f>F90-G79</f>
        <v>0</v>
      </c>
      <c r="G91" s="28">
        <f>G90-H79</f>
        <v>0</v>
      </c>
    </row>
    <row r="92" spans="1:8" x14ac:dyDescent="0.25">
      <c r="H92" s="28" t="s">
        <v>166</v>
      </c>
    </row>
  </sheetData>
  <mergeCells count="13">
    <mergeCell ref="C90:E90"/>
    <mergeCell ref="C91:E91"/>
    <mergeCell ref="C85:E85"/>
    <mergeCell ref="C86:E86"/>
    <mergeCell ref="C87:E87"/>
    <mergeCell ref="C88:E88"/>
    <mergeCell ref="C89:E89"/>
    <mergeCell ref="C84:E84"/>
    <mergeCell ref="A1:G1"/>
    <mergeCell ref="A3:F3"/>
    <mergeCell ref="A79:F79"/>
    <mergeCell ref="C82:E82"/>
    <mergeCell ref="C83:E83"/>
  </mergeCells>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J24"/>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938</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15" t="s">
        <v>138</v>
      </c>
      <c r="H3" s="316"/>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str">
        <f>VLOOKUP(D5,Fichas!$A$2:$B$2001,2,FALSE)</f>
        <v>23.001.03.091.0005.2013</v>
      </c>
      <c r="B5" s="284" t="str">
        <f>VLOOKUP(D5,Fichas!$A$2:$C$2001,3,FALSE)</f>
        <v>3.3.90.91.00.00</v>
      </c>
      <c r="C5" s="285" t="str">
        <f>VLOOKUP(D5,Fichas!$A$2:$D$2001,4,FALSE)</f>
        <v>Sentenças Judiciais</v>
      </c>
      <c r="D5" s="286">
        <v>1362</v>
      </c>
      <c r="E5" s="286" t="str">
        <f>VLOOKUP(D5,Fichas!$A$2:$E$2001,5,FALSE)</f>
        <v>0</v>
      </c>
      <c r="F5" s="285" t="str">
        <f>VLOOKUP(D5,Fichas!$A$2:$F$2001,6,FALSE)</f>
        <v>COMSERCAF</v>
      </c>
      <c r="G5" s="25">
        <v>90000</v>
      </c>
      <c r="H5" s="25"/>
      <c r="I5" s="21">
        <v>6</v>
      </c>
      <c r="J5" s="39" t="str">
        <f>VLOOKUP(I5,Excessões!$A$1:$B$50,2,FALSE)</f>
        <v>Art. 5º, Inc II - Despesas de Sentenças Judiciais</v>
      </c>
    </row>
    <row r="6" spans="1:10" x14ac:dyDescent="0.25">
      <c r="A6" s="283" t="str">
        <f>VLOOKUP(D6,Fichas!$A$2:$B$2001,2,FALSE)</f>
        <v>23.001.04.122.0002.2004.0001</v>
      </c>
      <c r="B6" s="284" t="str">
        <f>VLOOKUP(D6,Fichas!$A$2:$C$2001,3,FALSE)</f>
        <v>3.3.90.39.00.00</v>
      </c>
      <c r="C6" s="285" t="str">
        <f>VLOOKUP(D6,Fichas!$A$2:$D$2001,4,FALSE)</f>
        <v>Outros Serviços de Terceiros - Pessoa Jurídica</v>
      </c>
      <c r="D6" s="286">
        <v>1377</v>
      </c>
      <c r="E6" s="286" t="str">
        <f>VLOOKUP(D6,Fichas!$A$2:$E$2001,5,FALSE)</f>
        <v>806</v>
      </c>
      <c r="F6" s="285" t="str">
        <f>VLOOKUP(D6,Fichas!$A$2:$F$2001,6,FALSE)</f>
        <v>COMSERCAF</v>
      </c>
      <c r="G6" s="25">
        <v>200000</v>
      </c>
      <c r="H6" s="25"/>
    </row>
    <row r="7" spans="1:10" x14ac:dyDescent="0.25">
      <c r="A7" s="283" t="str">
        <f>VLOOKUP(D7,Fichas!$A$2:$B$2001,2,FALSE)</f>
        <v>23.001.04.122.0002.2004.0001</v>
      </c>
      <c r="B7" s="284" t="str">
        <f>VLOOKUP(D7,Fichas!$A$2:$C$2001,3,FALSE)</f>
        <v>4.4.90.52.00.00</v>
      </c>
      <c r="C7" s="285" t="str">
        <f>VLOOKUP(D7,Fichas!$A$2:$D$2001,4,FALSE)</f>
        <v>Equipamentos e Material Permanente</v>
      </c>
      <c r="D7" s="286">
        <v>1381</v>
      </c>
      <c r="E7" s="286" t="str">
        <f>VLOOKUP(D7,Fichas!$A$2:$E$2001,5,FALSE)</f>
        <v>0</v>
      </c>
      <c r="F7" s="285" t="str">
        <f>VLOOKUP(D7,Fichas!$A$2:$F$2001,6,FALSE)</f>
        <v>COMSERCAF</v>
      </c>
      <c r="G7" s="25">
        <v>93880.81</v>
      </c>
      <c r="H7" s="25"/>
    </row>
    <row r="8" spans="1:10" x14ac:dyDescent="0.25">
      <c r="A8" s="283" t="str">
        <f>VLOOKUP(D8,Fichas!$A$2:$B$2001,2,FALSE)</f>
        <v>23.001.15.452.0043.2211</v>
      </c>
      <c r="B8" s="284" t="str">
        <f>VLOOKUP(D8,Fichas!$A$2:$C$2001,3,FALSE)</f>
        <v>3.3.90.30.00.00</v>
      </c>
      <c r="C8" s="285" t="str">
        <f>VLOOKUP(D8,Fichas!$A$2:$D$2001,4,FALSE)</f>
        <v>Material de Consumo</v>
      </c>
      <c r="D8" s="286">
        <v>1384</v>
      </c>
      <c r="E8" s="286" t="str">
        <f>VLOOKUP(D8,Fichas!$A$2:$E$2001,5,FALSE)</f>
        <v>806</v>
      </c>
      <c r="F8" s="285" t="str">
        <f>VLOOKUP(D8,Fichas!$A$2:$F$2001,6,FALSE)</f>
        <v>COMSERCAF</v>
      </c>
      <c r="G8" s="25">
        <v>140000</v>
      </c>
      <c r="H8" s="25"/>
    </row>
    <row r="9" spans="1:10" x14ac:dyDescent="0.25">
      <c r="A9" s="283" t="str">
        <f>VLOOKUP(D9,Fichas!$A$2:$B$2001,2,FALSE)</f>
        <v>23.001.18.452.0044.2212</v>
      </c>
      <c r="B9" s="284" t="str">
        <f>VLOOKUP(D9,Fichas!$A$2:$C$2001,3,FALSE)</f>
        <v>3.3.90.30.00.00</v>
      </c>
      <c r="C9" s="285" t="str">
        <f>VLOOKUP(D9,Fichas!$A$2:$D$2001,4,FALSE)</f>
        <v>Material de Consumo</v>
      </c>
      <c r="D9" s="286">
        <v>1390</v>
      </c>
      <c r="E9" s="286" t="str">
        <f>VLOOKUP(D9,Fichas!$A$2:$E$2001,5,FALSE)</f>
        <v>807</v>
      </c>
      <c r="F9" s="285" t="str">
        <f>VLOOKUP(D9,Fichas!$A$2:$F$2001,6,FALSE)</f>
        <v>COMSERCAF</v>
      </c>
      <c r="G9" s="25">
        <v>100000</v>
      </c>
      <c r="H9" s="25"/>
    </row>
    <row r="10" spans="1:10" x14ac:dyDescent="0.25">
      <c r="A10" s="283" t="str">
        <f>VLOOKUP(D10,Fichas!$A$2:$B$2001,2,FALSE)</f>
        <v>23.001.04.122.0002.2003</v>
      </c>
      <c r="B10" s="284" t="str">
        <f>VLOOKUP(D10,Fichas!$A$2:$C$2001,3,FALSE)</f>
        <v>3.1.90.04.00.00</v>
      </c>
      <c r="C10" s="285" t="str">
        <f>VLOOKUP(D10,Fichas!$A$2:$D$2001,4,FALSE)</f>
        <v>Contratação por Tempo Determinado</v>
      </c>
      <c r="D10" s="286">
        <v>1363</v>
      </c>
      <c r="E10" s="286" t="str">
        <f>VLOOKUP(D10,Fichas!$A$2:$E$2001,5,FALSE)</f>
        <v>0</v>
      </c>
      <c r="F10" s="285" t="str">
        <f>VLOOKUP(D10,Fichas!$A$2:$F$2001,6,FALSE)</f>
        <v>COMSERCAF</v>
      </c>
      <c r="G10" s="25"/>
      <c r="H10" s="25">
        <v>50000</v>
      </c>
    </row>
    <row r="11" spans="1:10" x14ac:dyDescent="0.25">
      <c r="A11" s="283" t="str">
        <f>VLOOKUP(D11,Fichas!$A$2:$B$2001,2,FALSE)</f>
        <v>23.001.04.122.0002.2004.0001</v>
      </c>
      <c r="B11" s="284" t="str">
        <f>VLOOKUP(D11,Fichas!$A$2:$C$2001,3,FALSE)</f>
        <v>3.3.90.36.00.00</v>
      </c>
      <c r="C11" s="285" t="str">
        <f>VLOOKUP(D11,Fichas!$A$2:$D$2001,4,FALSE)</f>
        <v>Outros Serviços de Terceiros - Pessoa Física</v>
      </c>
      <c r="D11" s="286">
        <v>1376</v>
      </c>
      <c r="E11" s="286" t="str">
        <f>VLOOKUP(D11,Fichas!$A$2:$E$2001,5,FALSE)</f>
        <v>0</v>
      </c>
      <c r="F11" s="285" t="str">
        <f>VLOOKUP(D11,Fichas!$A$2:$F$2001,6,FALSE)</f>
        <v>COMSERCAF</v>
      </c>
      <c r="G11" s="25"/>
      <c r="H11" s="25">
        <v>40000</v>
      </c>
    </row>
    <row r="12" spans="1:10" x14ac:dyDescent="0.25">
      <c r="A12" s="283" t="str">
        <f>VLOOKUP(D12,Fichas!$A$2:$B$2001,2,FALSE)</f>
        <v>23.001.04.122.0003.1002</v>
      </c>
      <c r="B12" s="284" t="str">
        <f>VLOOKUP(D12,Fichas!$A$2:$C$2001,3,FALSE)</f>
        <v>4.4.90.52.00.00</v>
      </c>
      <c r="C12" s="285" t="str">
        <f>VLOOKUP(D12,Fichas!$A$2:$D$2001,4,FALSE)</f>
        <v>Equipamentos e Material Permanente</v>
      </c>
      <c r="D12" s="286">
        <v>1383</v>
      </c>
      <c r="E12" s="286" t="str">
        <f>VLOOKUP(D12,Fichas!$A$2:$E$2001,5,FALSE)</f>
        <v>806</v>
      </c>
      <c r="F12" s="285" t="str">
        <f>VLOOKUP(D12,Fichas!$A$2:$F$2001,6,FALSE)</f>
        <v>COMSERCAF</v>
      </c>
      <c r="G12" s="25"/>
      <c r="H12" s="25">
        <v>140000</v>
      </c>
    </row>
    <row r="13" spans="1:10" x14ac:dyDescent="0.25">
      <c r="A13" s="283" t="str">
        <f>VLOOKUP(D13,Fichas!$A$2:$B$2001,2,FALSE)</f>
        <v>23.001.15.452.0043.2211</v>
      </c>
      <c r="B13" s="284" t="str">
        <f>VLOOKUP(D13,Fichas!$A$2:$C$2001,3,FALSE)</f>
        <v>4.4.90.51.00.00</v>
      </c>
      <c r="C13" s="285" t="str">
        <f>VLOOKUP(D13,Fichas!$A$2:$D$2001,4,FALSE)</f>
        <v>Obras e Instalações</v>
      </c>
      <c r="D13" s="286">
        <v>1389</v>
      </c>
      <c r="E13" s="286" t="str">
        <f>VLOOKUP(D13,Fichas!$A$2:$E$2001,5,FALSE)</f>
        <v>806</v>
      </c>
      <c r="F13" s="285" t="str">
        <f>VLOOKUP(D13,Fichas!$A$2:$F$2001,6,FALSE)</f>
        <v>COMSERCAF</v>
      </c>
      <c r="G13" s="25"/>
      <c r="H13" s="25">
        <v>200000</v>
      </c>
    </row>
    <row r="14" spans="1:10" x14ac:dyDescent="0.25">
      <c r="A14" s="283" t="str">
        <f>VLOOKUP(D14,Fichas!$A$2:$B$2001,2,FALSE)</f>
        <v>23.001.18.452.0044.2212</v>
      </c>
      <c r="B14" s="284" t="str">
        <f>VLOOKUP(D14,Fichas!$A$2:$C$2001,3,FALSE)</f>
        <v>4.4.90.52.00.00</v>
      </c>
      <c r="C14" s="285" t="str">
        <f>VLOOKUP(D14,Fichas!$A$2:$D$2001,4,FALSE)</f>
        <v>Equipamentos e Material Permanente</v>
      </c>
      <c r="D14" s="26">
        <v>1393</v>
      </c>
      <c r="E14" s="286" t="str">
        <f>VLOOKUP(D14,Fichas!$A$2:$E$2001,5,FALSE)</f>
        <v>807</v>
      </c>
      <c r="F14" s="285" t="str">
        <f>VLOOKUP(D14,Fichas!$A$2:$F$2001,6,FALSE)</f>
        <v>COMSERCAF</v>
      </c>
      <c r="G14" s="27"/>
      <c r="H14" s="27">
        <v>100000</v>
      </c>
    </row>
    <row r="15" spans="1:10" x14ac:dyDescent="0.25">
      <c r="A15" s="283" t="str">
        <f>VLOOKUP(D15,Fichas!$A$2:$B$2001,2,FALSE)</f>
        <v>23.001.18.452.0044.2212</v>
      </c>
      <c r="B15" s="284" t="str">
        <f>VLOOKUP(D15,Fichas!$A$2:$C$2001,3,FALSE)</f>
        <v>3.3.90.92.00.00</v>
      </c>
      <c r="C15" s="285" t="str">
        <f>VLOOKUP(D15,Fichas!$A$2:$D$2001,4,FALSE)</f>
        <v>Despesas de Exercícios Anteriores</v>
      </c>
      <c r="D15" s="26">
        <v>1582</v>
      </c>
      <c r="E15" s="286" t="str">
        <f>VLOOKUP(D15,Fichas!$A$2:$E$2001,5,FALSE)</f>
        <v>0</v>
      </c>
      <c r="F15" s="285" t="str">
        <f>VLOOKUP(D15,Fichas!$A$2:$F$2001,6,FALSE)</f>
        <v>CONSERCAF</v>
      </c>
      <c r="G15" s="27"/>
      <c r="H15" s="27">
        <v>93880.81</v>
      </c>
    </row>
    <row r="16" spans="1:10" ht="12.75" x14ac:dyDescent="0.25">
      <c r="A16" s="503" t="s">
        <v>142</v>
      </c>
      <c r="B16" s="504"/>
      <c r="C16" s="504"/>
      <c r="D16" s="504"/>
      <c r="E16" s="504"/>
      <c r="F16" s="505"/>
      <c r="G16" s="22">
        <f>SUM(G5:G15)</f>
        <v>623880.81000000006</v>
      </c>
      <c r="H16" s="22">
        <f>SUM(H5:H15)</f>
        <v>623880.81000000006</v>
      </c>
    </row>
    <row r="18" spans="1:8" x14ac:dyDescent="0.25">
      <c r="F18" s="39" t="s">
        <v>789</v>
      </c>
      <c r="G18" s="28" t="s">
        <v>790</v>
      </c>
    </row>
    <row r="19" spans="1:8" x14ac:dyDescent="0.25">
      <c r="A19" s="39" t="s">
        <v>160</v>
      </c>
      <c r="B19" s="409" t="s">
        <v>689</v>
      </c>
      <c r="C19" s="519" t="str">
        <f>VLOOKUP(B19,Dados!$A$2:$B$76,2,FALSE)</f>
        <v>Ordinário</v>
      </c>
      <c r="D19" s="519"/>
      <c r="E19" s="519"/>
      <c r="F19" s="28">
        <f>G5+G7</f>
        <v>183880.81</v>
      </c>
      <c r="G19" s="28">
        <f>H10+H11+H15</f>
        <v>183880.81</v>
      </c>
      <c r="H19" s="123">
        <f t="shared" ref="H19:H20" si="0">F19-G19</f>
        <v>0</v>
      </c>
    </row>
    <row r="20" spans="1:8" x14ac:dyDescent="0.25">
      <c r="B20" s="409" t="s">
        <v>252</v>
      </c>
      <c r="C20" s="519" t="str">
        <f>VLOOKUP(B20,Dados!$A$2:$B$76,2,FALSE)</f>
        <v>Comp. Financ. dos Royalties Pela Produção</v>
      </c>
      <c r="D20" s="519"/>
      <c r="E20" s="519"/>
      <c r="F20" s="28">
        <f>G6+G8</f>
        <v>340000</v>
      </c>
      <c r="G20" s="28">
        <f>H12+H13</f>
        <v>340000</v>
      </c>
      <c r="H20" s="123">
        <f t="shared" si="0"/>
        <v>0</v>
      </c>
    </row>
    <row r="21" spans="1:8" x14ac:dyDescent="0.25">
      <c r="B21" s="409" t="s">
        <v>253</v>
      </c>
      <c r="C21" s="519" t="str">
        <f>VLOOKUP(B21,Dados!$A$2:$B$76,2,FALSE)</f>
        <v>Royalties Pelo Excedente da Produção</v>
      </c>
      <c r="D21" s="519"/>
      <c r="E21" s="519"/>
      <c r="F21" s="28">
        <f>G9</f>
        <v>100000</v>
      </c>
      <c r="G21" s="28">
        <f>H14</f>
        <v>100000</v>
      </c>
      <c r="H21" s="123">
        <f t="shared" ref="H21" si="1">F21-G21</f>
        <v>0</v>
      </c>
    </row>
    <row r="22" spans="1:8" x14ac:dyDescent="0.25">
      <c r="C22" s="508" t="s">
        <v>742</v>
      </c>
      <c r="D22" s="508"/>
      <c r="E22" s="508"/>
      <c r="F22" s="28">
        <f>SUM(F19:F21)</f>
        <v>623880.81000000006</v>
      </c>
      <c r="G22" s="28">
        <f>SUM(G19:G21)</f>
        <v>623880.81000000006</v>
      </c>
      <c r="H22" s="124"/>
    </row>
    <row r="23" spans="1:8" x14ac:dyDescent="0.25">
      <c r="C23" s="518" t="s">
        <v>743</v>
      </c>
      <c r="D23" s="518"/>
      <c r="E23" s="518"/>
      <c r="F23" s="28">
        <f>F22-G16</f>
        <v>0</v>
      </c>
      <c r="G23" s="28">
        <f>G22-H16</f>
        <v>0</v>
      </c>
    </row>
    <row r="24" spans="1:8" x14ac:dyDescent="0.25">
      <c r="H24" s="28" t="s">
        <v>166</v>
      </c>
    </row>
  </sheetData>
  <mergeCells count="8">
    <mergeCell ref="C23:E23"/>
    <mergeCell ref="C21:E21"/>
    <mergeCell ref="C20:E20"/>
    <mergeCell ref="A1:G1"/>
    <mergeCell ref="A3:F3"/>
    <mergeCell ref="A16:F16"/>
    <mergeCell ref="C19:E19"/>
    <mergeCell ref="C22:E22"/>
  </mergeCells>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24"/>
  <sheetViews>
    <sheetView workbookViewId="0">
      <selection sqref="A1:G1"/>
    </sheetView>
  </sheetViews>
  <sheetFormatPr defaultRowHeight="11.25" x14ac:dyDescent="0.25"/>
  <cols>
    <col min="1" max="1" width="21.710937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919</v>
      </c>
      <c r="B1" s="502"/>
      <c r="C1" s="502"/>
      <c r="D1" s="502"/>
      <c r="E1" s="502"/>
      <c r="F1" s="502"/>
      <c r="G1" s="502"/>
    </row>
    <row r="2" spans="1:12" s="40" customFormat="1" ht="15" customHeight="1" x14ac:dyDescent="0.25">
      <c r="A2" s="67"/>
      <c r="B2" s="67"/>
      <c r="C2" s="67"/>
      <c r="D2" s="67"/>
      <c r="E2" s="67"/>
      <c r="F2" s="67"/>
      <c r="G2" s="305"/>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02.016.15.452.0026.1019</v>
      </c>
      <c r="B5" s="24" t="str">
        <f>VLOOKUP(D5,Fichas!$A$2:$C$2001,3,FALSE)</f>
        <v>4.4.90.51.00.00</v>
      </c>
      <c r="C5" s="38" t="str">
        <f>VLOOKUP(D5,Fichas!$A$2:$D$2001,4,FALSE)</f>
        <v>Obras e Instalações</v>
      </c>
      <c r="D5" s="23">
        <v>1703</v>
      </c>
      <c r="E5" s="23" t="str">
        <f>VLOOKUP(D5,Fichas!$A$2:$E$2001,5,FALSE)</f>
        <v>3162</v>
      </c>
      <c r="F5" s="38" t="str">
        <f>VLOOKUP(D5,Fichas!$A$2:$F$2001,6,FALSE)</f>
        <v>Secr. Obras</v>
      </c>
      <c r="G5" s="25">
        <v>558992.37</v>
      </c>
      <c r="H5" s="25"/>
      <c r="I5" s="21">
        <v>18</v>
      </c>
      <c r="J5" s="39" t="str">
        <f>VLOOKUP(I5,Excessões!$A$1:$B$50,2,FALSE)</f>
        <v>Art. 5º, Inc V - Incorporação Saldo Financeiro - Superávit</v>
      </c>
      <c r="K5" s="21"/>
      <c r="L5" s="39"/>
    </row>
    <row r="6" spans="1:12" s="40" customFormat="1" ht="14.25" customHeight="1" x14ac:dyDescent="0.25">
      <c r="A6" s="29" t="str">
        <f>VLOOKUP(D6,Fichas!$A$2:$B$2001,2,FALSE)</f>
        <v>05.001.10.301.0031.2134</v>
      </c>
      <c r="B6" s="24" t="str">
        <f>VLOOKUP(D6,Fichas!$A$2:$C$2001,3,FALSE)</f>
        <v>3.3.90.30.00.00</v>
      </c>
      <c r="C6" s="38" t="str">
        <f>VLOOKUP(D6,Fichas!$A$2:$D$2001,4,FALSE)</f>
        <v>Material de Consumo</v>
      </c>
      <c r="D6" s="23">
        <v>1709</v>
      </c>
      <c r="E6" s="23" t="str">
        <f>VLOOKUP(D6,Fichas!$A$2:$E$2001,5,FALSE)</f>
        <v>3911</v>
      </c>
      <c r="F6" s="38" t="str">
        <f>VLOOKUP(D6,Fichas!$A$2:$F$2001,6,FALSE)</f>
        <v>F.M. Saúde</v>
      </c>
      <c r="G6" s="25">
        <v>1395868.26</v>
      </c>
      <c r="H6" s="25"/>
      <c r="I6" s="21">
        <v>18</v>
      </c>
      <c r="J6" s="39" t="str">
        <f>VLOOKUP(I6,Excessões!$A$1:$B$50,2,FALSE)</f>
        <v>Art. 5º, Inc V - Incorporação Saldo Financeiro - Superávit</v>
      </c>
      <c r="K6" s="21"/>
      <c r="L6" s="39"/>
    </row>
    <row r="7" spans="1:12" s="40" customFormat="1" ht="14.25" customHeight="1" x14ac:dyDescent="0.25">
      <c r="A7" s="29" t="str">
        <f>VLOOKUP(D7,Fichas!$A$2:$B$2001,2,FALSE)</f>
        <v>05.001.10.301.0031.2134</v>
      </c>
      <c r="B7" s="24" t="str">
        <f>VLOOKUP(D7,Fichas!$A$2:$C$2001,3,FALSE)</f>
        <v>3.3.90.30.00.00</v>
      </c>
      <c r="C7" s="38" t="str">
        <f>VLOOKUP(D7,Fichas!$A$2:$D$2001,4,FALSE)</f>
        <v>Material de Consumo</v>
      </c>
      <c r="D7" s="23">
        <v>1708</v>
      </c>
      <c r="E7" s="23" t="str">
        <f>VLOOKUP(D7,Fichas!$A$2:$E$2001,5,FALSE)</f>
        <v>3955</v>
      </c>
      <c r="F7" s="38" t="str">
        <f>VLOOKUP(D7,Fichas!$A$2:$F$2001,6,FALSE)</f>
        <v>F.M. Saúde</v>
      </c>
      <c r="G7" s="25">
        <v>218405.9</v>
      </c>
      <c r="H7" s="25"/>
      <c r="I7" s="21">
        <v>18</v>
      </c>
      <c r="J7" s="39" t="str">
        <f>VLOOKUP(I7,Excessões!$A$1:$B$50,2,FALSE)</f>
        <v>Art. 5º, Inc V - Incorporação Saldo Financeiro - Superávit</v>
      </c>
      <c r="K7" s="21"/>
      <c r="L7" s="39"/>
    </row>
    <row r="8" spans="1:12" s="40" customFormat="1" ht="14.25" customHeight="1" x14ac:dyDescent="0.25">
      <c r="A8" s="29" t="str">
        <f>VLOOKUP(D8,Fichas!$A$2:$B$2001,2,FALSE)</f>
        <v>05.001.10.301.0031.2134</v>
      </c>
      <c r="B8" s="24" t="str">
        <f>VLOOKUP(D8,Fichas!$A$2:$C$2001,3,FALSE)</f>
        <v>3.3.90.39.00.00</v>
      </c>
      <c r="C8" s="38" t="str">
        <f>VLOOKUP(D8,Fichas!$A$2:$D$2001,4,FALSE)</f>
        <v>Outros Serviços de Terceiros - Pessoa Jurídica</v>
      </c>
      <c r="D8" s="23">
        <v>1710</v>
      </c>
      <c r="E8" s="23" t="str">
        <f>VLOOKUP(D8,Fichas!$A$2:$E$2001,5,FALSE)</f>
        <v>3911</v>
      </c>
      <c r="F8" s="38" t="str">
        <f>VLOOKUP(D8,Fichas!$A$2:$F$2001,6,FALSE)</f>
        <v>F.M. Saúde</v>
      </c>
      <c r="G8" s="25">
        <v>1395868.27</v>
      </c>
      <c r="H8" s="25"/>
      <c r="I8" s="21">
        <v>18</v>
      </c>
      <c r="J8" s="39" t="str">
        <f>VLOOKUP(I8,Excessões!$A$1:$B$50,2,FALSE)</f>
        <v>Art. 5º, Inc V - Incorporação Saldo Financeiro - Superávit</v>
      </c>
      <c r="K8" s="21"/>
      <c r="L8" s="39"/>
    </row>
    <row r="9" spans="1:12" s="40" customFormat="1" ht="14.25" customHeight="1" x14ac:dyDescent="0.25">
      <c r="A9" s="29" t="str">
        <f>VLOOKUP(D9,Fichas!$A$2:$B$2001,2,FALSE)</f>
        <v>05.001.10.302.0032.2143</v>
      </c>
      <c r="B9" s="24" t="str">
        <f>VLOOKUP(D9,Fichas!$A$2:$C$2001,3,FALSE)</f>
        <v>3.3.90.30.00.00</v>
      </c>
      <c r="C9" s="38" t="str">
        <f>VLOOKUP(D9,Fichas!$A$2:$D$2001,4,FALSE)</f>
        <v>Material de Consumo</v>
      </c>
      <c r="D9" s="23">
        <v>1706</v>
      </c>
      <c r="E9" s="23" t="str">
        <f>VLOOKUP(D9,Fichas!$A$2:$E$2001,5,FALSE)</f>
        <v>3814</v>
      </c>
      <c r="F9" s="38" t="str">
        <f>VLOOKUP(D9,Fichas!$A$2:$F$2001,6,FALSE)</f>
        <v>F.M. Saúde</v>
      </c>
      <c r="G9" s="25">
        <v>2498397.38</v>
      </c>
      <c r="H9" s="25"/>
      <c r="I9" s="21">
        <v>18</v>
      </c>
      <c r="J9" s="39" t="str">
        <f>VLOOKUP(I9,Excessões!$A$1:$B$50,2,FALSE)</f>
        <v>Art. 5º, Inc V - Incorporação Saldo Financeiro - Superávit</v>
      </c>
      <c r="K9" s="21"/>
      <c r="L9" s="39"/>
    </row>
    <row r="10" spans="1:12" s="40" customFormat="1" ht="14.25" customHeight="1" x14ac:dyDescent="0.25">
      <c r="A10" s="29" t="str">
        <f>VLOOKUP(D10,Fichas!$A$2:$B$2001,2,FALSE)</f>
        <v>05.001.10.302.0032.2143</v>
      </c>
      <c r="B10" s="24" t="str">
        <f>VLOOKUP(D10,Fichas!$A$2:$C$2001,3,FALSE)</f>
        <v>3.3.90.30.00.00</v>
      </c>
      <c r="C10" s="38" t="str">
        <f>VLOOKUP(D10,Fichas!$A$2:$D$2001,4,FALSE)</f>
        <v>Material de Consumo</v>
      </c>
      <c r="D10" s="23">
        <v>1707</v>
      </c>
      <c r="E10" s="23" t="str">
        <f>VLOOKUP(D10,Fichas!$A$2:$E$2001,5,FALSE)</f>
        <v>3986</v>
      </c>
      <c r="F10" s="38" t="str">
        <f>VLOOKUP(D10,Fichas!$A$2:$F$2001,6,FALSE)</f>
        <v>F.M. Saúde</v>
      </c>
      <c r="G10" s="25">
        <v>238458.27</v>
      </c>
      <c r="H10" s="25"/>
      <c r="I10" s="21">
        <v>18</v>
      </c>
      <c r="J10" s="39" t="str">
        <f>VLOOKUP(I10,Excessões!$A$1:$B$50,2,FALSE)</f>
        <v>Art. 5º, Inc V - Incorporação Saldo Financeiro - Superávit</v>
      </c>
      <c r="K10" s="21"/>
      <c r="L10" s="39"/>
    </row>
    <row r="11" spans="1:12" s="40" customFormat="1" ht="14.25" customHeight="1" x14ac:dyDescent="0.25">
      <c r="A11" s="520" t="str">
        <f>D18</f>
        <v>Superávit - Reabil. Almirante Barroso</v>
      </c>
      <c r="B11" s="521"/>
      <c r="C11" s="521"/>
      <c r="D11" s="522"/>
      <c r="E11" s="23" t="str">
        <f>C18</f>
        <v>3162</v>
      </c>
      <c r="F11" s="159"/>
      <c r="G11" s="27"/>
      <c r="H11" s="27">
        <v>558992.37</v>
      </c>
    </row>
    <row r="12" spans="1:12" s="40" customFormat="1" ht="14.25" customHeight="1" x14ac:dyDescent="0.25">
      <c r="A12" s="520" t="str">
        <f t="shared" ref="A12:A15" si="0">D19</f>
        <v>Superávit - PAHI - Progr. At. Hosp. Interior</v>
      </c>
      <c r="B12" s="521"/>
      <c r="C12" s="521"/>
      <c r="D12" s="522"/>
      <c r="E12" s="23" t="str">
        <f t="shared" ref="E12:E15" si="1">C19</f>
        <v>3814</v>
      </c>
      <c r="F12" s="159"/>
      <c r="G12" s="27"/>
      <c r="H12" s="27">
        <v>2498397.38</v>
      </c>
    </row>
    <row r="13" spans="1:12" s="40" customFormat="1" ht="14.25" customHeight="1" x14ac:dyDescent="0.25">
      <c r="A13" s="520" t="str">
        <f t="shared" si="0"/>
        <v>Superávit - Increm. Tempor. Custeio PAB</v>
      </c>
      <c r="B13" s="521"/>
      <c r="C13" s="521"/>
      <c r="D13" s="522"/>
      <c r="E13" s="23" t="str">
        <f t="shared" si="1"/>
        <v>3911</v>
      </c>
      <c r="F13" s="159"/>
      <c r="G13" s="27"/>
      <c r="H13" s="27">
        <v>2791736.53</v>
      </c>
    </row>
    <row r="14" spans="1:12" s="40" customFormat="1" ht="14.25" customHeight="1" x14ac:dyDescent="0.25">
      <c r="A14" s="520" t="str">
        <f t="shared" si="0"/>
        <v>Superávit - COVID-19 SUS</v>
      </c>
      <c r="B14" s="521"/>
      <c r="C14" s="521"/>
      <c r="D14" s="522"/>
      <c r="E14" s="23" t="str">
        <f t="shared" si="1"/>
        <v>3955</v>
      </c>
      <c r="F14" s="159"/>
      <c r="G14" s="27"/>
      <c r="H14" s="27">
        <v>218405.9</v>
      </c>
    </row>
    <row r="15" spans="1:12" s="40" customFormat="1" ht="14.25" customHeight="1" x14ac:dyDescent="0.25">
      <c r="A15" s="520" t="str">
        <f t="shared" si="0"/>
        <v>Superávit - COVID SUS - MAC</v>
      </c>
      <c r="B15" s="521"/>
      <c r="C15" s="521"/>
      <c r="D15" s="522"/>
      <c r="E15" s="23" t="str">
        <f t="shared" si="1"/>
        <v>3986</v>
      </c>
      <c r="F15" s="159"/>
      <c r="G15" s="27"/>
      <c r="H15" s="27">
        <v>238458.27</v>
      </c>
    </row>
    <row r="16" spans="1:12" ht="14.25" customHeight="1" x14ac:dyDescent="0.25">
      <c r="A16" s="503" t="s">
        <v>142</v>
      </c>
      <c r="B16" s="504"/>
      <c r="C16" s="504"/>
      <c r="D16" s="504"/>
      <c r="E16" s="504"/>
      <c r="F16" s="505"/>
      <c r="G16" s="22">
        <f>SUM(G5:G15)</f>
        <v>6305990.4499999993</v>
      </c>
      <c r="H16" s="22">
        <f>SUM(H5:H15)</f>
        <v>6305990.4499999993</v>
      </c>
    </row>
    <row r="18" spans="1:9" ht="15" customHeight="1" x14ac:dyDescent="0.25">
      <c r="A18" s="501" t="s">
        <v>160</v>
      </c>
      <c r="B18" s="501"/>
      <c r="C18" s="409" t="s">
        <v>2004</v>
      </c>
      <c r="D18" s="519" t="str">
        <f>VLOOKUP(C18,Dados!$A$2:$B$279,2,FALSE)</f>
        <v>Superávit - Reabil. Almirante Barroso</v>
      </c>
      <c r="E18" s="519"/>
      <c r="F18" s="519"/>
      <c r="G18" s="28">
        <f>G5</f>
        <v>558992.37</v>
      </c>
      <c r="H18" s="28">
        <f>H11</f>
        <v>558992.37</v>
      </c>
      <c r="I18" s="123">
        <f>G18-H18</f>
        <v>0</v>
      </c>
    </row>
    <row r="19" spans="1:9" ht="15" customHeight="1" x14ac:dyDescent="0.25">
      <c r="A19" s="501"/>
      <c r="B19" s="501"/>
      <c r="C19" s="409" t="s">
        <v>2005</v>
      </c>
      <c r="D19" s="519" t="str">
        <f>VLOOKUP(C19,Dados!$A$2:$B$279,2,FALSE)</f>
        <v>Superávit - PAHI - Progr. At. Hosp. Interior</v>
      </c>
      <c r="E19" s="519"/>
      <c r="F19" s="519"/>
      <c r="G19" s="28">
        <f>G9</f>
        <v>2498397.38</v>
      </c>
      <c r="H19" s="28">
        <f>H12</f>
        <v>2498397.38</v>
      </c>
      <c r="I19" s="123">
        <f>G19-H19</f>
        <v>0</v>
      </c>
    </row>
    <row r="20" spans="1:9" ht="15" customHeight="1" x14ac:dyDescent="0.25">
      <c r="A20" s="501"/>
      <c r="B20" s="501"/>
      <c r="C20" s="409" t="s">
        <v>2015</v>
      </c>
      <c r="D20" s="519" t="str">
        <f>VLOOKUP(C20,Dados!$A$2:$B$279,2,FALSE)</f>
        <v>Superávit - Increm. Tempor. Custeio PAB</v>
      </c>
      <c r="E20" s="519"/>
      <c r="F20" s="519"/>
      <c r="G20" s="28">
        <f>G6+G8</f>
        <v>2791736.5300000003</v>
      </c>
      <c r="H20" s="28">
        <f>H13</f>
        <v>2791736.53</v>
      </c>
      <c r="I20" s="123">
        <f>G20-H20</f>
        <v>0</v>
      </c>
    </row>
    <row r="21" spans="1:9" ht="15" customHeight="1" x14ac:dyDescent="0.25">
      <c r="A21" s="501"/>
      <c r="B21" s="501"/>
      <c r="C21" s="409" t="s">
        <v>2016</v>
      </c>
      <c r="D21" s="519" t="str">
        <f>VLOOKUP(C21,Dados!$A$2:$B$279,2,FALSE)</f>
        <v>Superávit - COVID-19 SUS</v>
      </c>
      <c r="E21" s="519"/>
      <c r="F21" s="519"/>
      <c r="G21" s="28">
        <f>G7</f>
        <v>218405.9</v>
      </c>
      <c r="H21" s="28">
        <f>H14</f>
        <v>218405.9</v>
      </c>
      <c r="I21" s="123">
        <f>G21-H21</f>
        <v>0</v>
      </c>
    </row>
    <row r="22" spans="1:9" ht="15" customHeight="1" x14ac:dyDescent="0.25">
      <c r="A22" s="501"/>
      <c r="B22" s="501"/>
      <c r="C22" s="409" t="s">
        <v>2023</v>
      </c>
      <c r="D22" s="519" t="str">
        <f>VLOOKUP(C22,Dados!$A$2:$B$279,2,FALSE)</f>
        <v>Superávit - COVID SUS - MAC</v>
      </c>
      <c r="E22" s="519"/>
      <c r="F22" s="519"/>
      <c r="G22" s="28">
        <f>G10</f>
        <v>238458.27</v>
      </c>
      <c r="H22" s="28">
        <f>H15</f>
        <v>238458.27</v>
      </c>
      <c r="I22" s="123">
        <f>G22-H22</f>
        <v>0</v>
      </c>
    </row>
    <row r="23" spans="1:9" x14ac:dyDescent="0.25">
      <c r="C23" s="21"/>
      <c r="D23" s="508" t="s">
        <v>742</v>
      </c>
      <c r="E23" s="508"/>
      <c r="F23" s="508"/>
      <c r="G23" s="28">
        <f>SUM(G18:G22)</f>
        <v>6305990.4500000002</v>
      </c>
      <c r="H23" s="28">
        <f>SUM(H18:H22)</f>
        <v>6305990.4499999993</v>
      </c>
    </row>
    <row r="24" spans="1:9" x14ac:dyDescent="0.25">
      <c r="C24" s="21"/>
      <c r="D24" s="506" t="s">
        <v>743</v>
      </c>
      <c r="E24" s="506"/>
      <c r="F24" s="506"/>
      <c r="G24" s="52">
        <f>G23-G16</f>
        <v>0</v>
      </c>
      <c r="H24" s="52">
        <f>H23-H16</f>
        <v>0</v>
      </c>
    </row>
  </sheetData>
  <mergeCells count="24">
    <mergeCell ref="D23:F23"/>
    <mergeCell ref="D24:F24"/>
    <mergeCell ref="A12:D12"/>
    <mergeCell ref="A13:D13"/>
    <mergeCell ref="A11:D11"/>
    <mergeCell ref="A21:B21"/>
    <mergeCell ref="D21:F21"/>
    <mergeCell ref="A19:B19"/>
    <mergeCell ref="D19:F19"/>
    <mergeCell ref="A20:B20"/>
    <mergeCell ref="A14:D14"/>
    <mergeCell ref="A15:D15"/>
    <mergeCell ref="A16:F16"/>
    <mergeCell ref="A18:B18"/>
    <mergeCell ref="D18:F18"/>
    <mergeCell ref="A22:B22"/>
    <mergeCell ref="D22:F22"/>
    <mergeCell ref="D20:F20"/>
    <mergeCell ref="A1:G1"/>
    <mergeCell ref="A3:C3"/>
    <mergeCell ref="D3:D4"/>
    <mergeCell ref="E3:E4"/>
    <mergeCell ref="F3:F4"/>
    <mergeCell ref="G3:H3"/>
  </mergeCells>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37"/>
  <sheetViews>
    <sheetView workbookViewId="0">
      <selection sqref="A1:G1"/>
    </sheetView>
  </sheetViews>
  <sheetFormatPr defaultRowHeight="11.25" x14ac:dyDescent="0.25"/>
  <cols>
    <col min="1" max="1" width="22.42578125" style="21" customWidth="1"/>
    <col min="2" max="2" width="11.5703125" style="21" customWidth="1"/>
    <col min="3" max="3" width="32.42578125" style="37" customWidth="1"/>
    <col min="4" max="5" width="5.42578125" style="21" customWidth="1"/>
    <col min="6" max="6" width="13.5703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81</v>
      </c>
      <c r="B1" s="502"/>
      <c r="C1" s="502"/>
      <c r="D1" s="502"/>
      <c r="E1" s="502"/>
      <c r="F1" s="502"/>
      <c r="G1" s="502"/>
    </row>
    <row r="2" spans="1:12" s="40" customFormat="1" ht="15" customHeight="1" x14ac:dyDescent="0.25">
      <c r="A2" s="67"/>
      <c r="B2" s="67"/>
      <c r="C2" s="67"/>
      <c r="D2" s="67"/>
      <c r="E2" s="67"/>
      <c r="F2" s="67"/>
      <c r="G2" s="304"/>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49" t="str">
        <f>VLOOKUP(D5,Fichas!$A$2:$B$2001,2,FALSE)</f>
        <v>02.008.08.244.0045.2219</v>
      </c>
      <c r="B5" s="24" t="str">
        <f>VLOOKUP(D5,Fichas!$A$2:$C$2001,3,FALSE)</f>
        <v>3.3.90.93.00.00</v>
      </c>
      <c r="C5" s="38" t="str">
        <f>VLOOKUP(D5,Fichas!$A$2:$D$2001,4,FALSE)</f>
        <v>Indenizações e Restituições</v>
      </c>
      <c r="D5" s="23">
        <v>1705</v>
      </c>
      <c r="E5" s="23" t="str">
        <f>VLOOKUP(D5,Fichas!$A$2:$E$2001,5,FALSE)</f>
        <v>131</v>
      </c>
      <c r="F5" s="38" t="str">
        <f>VLOOKUP(D5,Fichas!$A$2:$F$2001,6,FALSE)</f>
        <v>Secr. Assist. Social</v>
      </c>
      <c r="G5" s="25">
        <v>500</v>
      </c>
      <c r="H5" s="25"/>
      <c r="I5" s="21">
        <v>19</v>
      </c>
      <c r="J5" s="39" t="str">
        <f>VLOOKUP(I5,Excessões!$A$1:$B$50,2,FALSE)</f>
        <v>Art. 5º, Inc V - Excesso de Arrecadação</v>
      </c>
      <c r="K5" s="21"/>
      <c r="L5" s="39"/>
    </row>
    <row r="6" spans="1:12" s="40" customFormat="1" ht="14.25" customHeight="1" x14ac:dyDescent="0.25">
      <c r="A6" s="49" t="str">
        <f>VLOOKUP(D6,Fichas!$A$2:$B$2001,2,FALSE)</f>
        <v>02.008.08.244.0045.2219</v>
      </c>
      <c r="B6" s="24" t="str">
        <f>VLOOKUP(D6,Fichas!$A$2:$C$2001,3,FALSE)</f>
        <v>4.4.90.52.00.00</v>
      </c>
      <c r="C6" s="38" t="str">
        <f>VLOOKUP(D6,Fichas!$A$2:$D$2001,4,FALSE)</f>
        <v>Equipamentos e Material Permanente</v>
      </c>
      <c r="D6" s="23">
        <v>1704</v>
      </c>
      <c r="E6" s="23" t="str">
        <f>VLOOKUP(D6,Fichas!$A$2:$E$2001,5,FALSE)</f>
        <v>131</v>
      </c>
      <c r="F6" s="38" t="str">
        <f>VLOOKUP(D6,Fichas!$A$2:$F$2001,6,FALSE)</f>
        <v>Secr. Assist. Social</v>
      </c>
      <c r="G6" s="25">
        <v>222596.94</v>
      </c>
      <c r="H6" s="25"/>
      <c r="I6" s="21">
        <v>19</v>
      </c>
      <c r="J6" s="39" t="str">
        <f>VLOOKUP(I6,Excessões!$A$1:$B$50,2,FALSE)</f>
        <v>Art. 5º, Inc V - Excesso de Arrecadação</v>
      </c>
      <c r="K6" s="21"/>
      <c r="L6" s="39"/>
    </row>
    <row r="7" spans="1:12" s="40" customFormat="1" ht="14.25" customHeight="1" x14ac:dyDescent="0.25">
      <c r="A7" s="49" t="str">
        <f>VLOOKUP(D7,Fichas!$A$2:$B$2001,2,FALSE)</f>
        <v>02.012.12.361.0021.1004</v>
      </c>
      <c r="B7" s="24" t="str">
        <f>VLOOKUP(D7,Fichas!$A$2:$C$2001,3,FALSE)</f>
        <v>3.3.90.39.00.00</v>
      </c>
      <c r="C7" s="38" t="str">
        <f>VLOOKUP(D7,Fichas!$A$2:$D$2001,4,FALSE)</f>
        <v>Outros Serviços de Terceiros - Pessoa Jurídica</v>
      </c>
      <c r="D7" s="23">
        <v>1657</v>
      </c>
      <c r="E7" s="23" t="str">
        <f>VLOOKUP(D7,Fichas!$A$2:$E$2001,5,FALSE)</f>
        <v>835</v>
      </c>
      <c r="F7" s="38" t="str">
        <f>VLOOKUP(D7,Fichas!$A$2:$F$2001,6,FALSE)</f>
        <v>Secr. Educação</v>
      </c>
      <c r="G7" s="25">
        <v>1387930.12</v>
      </c>
      <c r="H7" s="25"/>
      <c r="I7" s="21">
        <v>19</v>
      </c>
      <c r="J7" s="39" t="str">
        <f>VLOOKUP(I7,Excessões!$A$1:$B$50,2,FALSE)</f>
        <v>Art. 5º, Inc V - Excesso de Arrecadação</v>
      </c>
      <c r="K7" s="21"/>
      <c r="L7" s="39"/>
    </row>
    <row r="8" spans="1:12" s="40" customFormat="1" ht="14.25" customHeight="1" x14ac:dyDescent="0.25">
      <c r="A8" s="49" t="str">
        <f>VLOOKUP(D8,Fichas!$A$2:$B$2001,2,FALSE)</f>
        <v>02.012.12.361.0021.1004</v>
      </c>
      <c r="B8" s="24" t="str">
        <f>VLOOKUP(D8,Fichas!$A$2:$C$2001,3,FALSE)</f>
        <v>4.4.90.52.00.00</v>
      </c>
      <c r="C8" s="38" t="str">
        <f>VLOOKUP(D8,Fichas!$A$2:$D$2001,4,FALSE)</f>
        <v>Equipamentos e Material Permanente</v>
      </c>
      <c r="D8" s="23">
        <v>453</v>
      </c>
      <c r="E8" s="23" t="str">
        <f>VLOOKUP(D8,Fichas!$A$2:$E$2001,5,FALSE)</f>
        <v>835</v>
      </c>
      <c r="F8" s="38" t="str">
        <f>VLOOKUP(D8,Fichas!$A$2:$F$2001,6,FALSE)</f>
        <v>Secr. Educação</v>
      </c>
      <c r="G8" s="25">
        <v>800000</v>
      </c>
      <c r="H8" s="25"/>
      <c r="I8" s="21">
        <v>19</v>
      </c>
      <c r="J8" s="39" t="str">
        <f>VLOOKUP(I8,Excessões!$A$1:$B$50,2,FALSE)</f>
        <v>Art. 5º, Inc V - Excesso de Arrecadação</v>
      </c>
      <c r="K8" s="21"/>
      <c r="L8" s="39"/>
    </row>
    <row r="9" spans="1:12" s="40" customFormat="1" ht="14.25" customHeight="1" x14ac:dyDescent="0.25">
      <c r="A9" s="49" t="str">
        <f>VLOOKUP(D9,Fichas!$A$2:$B$2001,2,FALSE)</f>
        <v>02.012.12.365.0021.1006</v>
      </c>
      <c r="B9" s="24" t="str">
        <f>VLOOKUP(D9,Fichas!$A$2:$C$2001,3,FALSE)</f>
        <v>3.3.90.39.00.00</v>
      </c>
      <c r="C9" s="38" t="str">
        <f>VLOOKUP(D9,Fichas!$A$2:$D$2001,4,FALSE)</f>
        <v>Outros Serviços de Terceiros - Pessoa Jurídica</v>
      </c>
      <c r="D9" s="23">
        <v>1659</v>
      </c>
      <c r="E9" s="23" t="str">
        <f>VLOOKUP(D9,Fichas!$A$2:$E$2001,5,FALSE)</f>
        <v>835</v>
      </c>
      <c r="F9" s="38" t="str">
        <f>VLOOKUP(D9,Fichas!$A$2:$F$2001,6,FALSE)</f>
        <v>Secr. Educação</v>
      </c>
      <c r="G9" s="25">
        <v>280000</v>
      </c>
      <c r="H9" s="25"/>
      <c r="I9" s="21">
        <v>19</v>
      </c>
      <c r="J9" s="39" t="str">
        <f>VLOOKUP(I9,Excessões!$A$1:$B$50,2,FALSE)</f>
        <v>Art. 5º, Inc V - Excesso de Arrecadação</v>
      </c>
      <c r="K9" s="21"/>
      <c r="L9" s="39"/>
    </row>
    <row r="10" spans="1:12" s="40" customFormat="1" ht="14.25" customHeight="1" x14ac:dyDescent="0.25">
      <c r="A10" s="49" t="str">
        <f>VLOOKUP(D10,Fichas!$A$2:$B$2001,2,FALSE)</f>
        <v>02.012.12.365.0021.1006</v>
      </c>
      <c r="B10" s="24" t="str">
        <f>VLOOKUP(D10,Fichas!$A$2:$C$2001,3,FALSE)</f>
        <v>4.4.90.52.00.00</v>
      </c>
      <c r="C10" s="38" t="str">
        <f>VLOOKUP(D10,Fichas!$A$2:$D$2001,4,FALSE)</f>
        <v>Equipamentos e Material Permanente</v>
      </c>
      <c r="D10" s="23">
        <v>560</v>
      </c>
      <c r="E10" s="23" t="str">
        <f>VLOOKUP(D10,Fichas!$A$2:$E$2001,5,FALSE)</f>
        <v>835</v>
      </c>
      <c r="F10" s="38" t="str">
        <f>VLOOKUP(D10,Fichas!$A$2:$F$2001,6,FALSE)</f>
        <v>Secr. Educação</v>
      </c>
      <c r="G10" s="25">
        <v>200000</v>
      </c>
      <c r="H10" s="25"/>
      <c r="I10" s="21">
        <v>19</v>
      </c>
      <c r="J10" s="39" t="str">
        <f>VLOOKUP(I10,Excessões!$A$1:$B$50,2,FALSE)</f>
        <v>Art. 5º, Inc V - Excesso de Arrecadação</v>
      </c>
      <c r="K10" s="21"/>
      <c r="L10" s="39"/>
    </row>
    <row r="11" spans="1:12" s="40" customFormat="1" ht="14.25" customHeight="1" x14ac:dyDescent="0.25">
      <c r="A11" s="49" t="str">
        <f>VLOOKUP(D11,Fichas!$A$2:$B$2001,2,FALSE)</f>
        <v>02.012.12.365.0021.1007</v>
      </c>
      <c r="B11" s="24" t="str">
        <f>VLOOKUP(D11,Fichas!$A$2:$C$2001,3,FALSE)</f>
        <v>3.3.90.39.00.00</v>
      </c>
      <c r="C11" s="38" t="str">
        <f>VLOOKUP(D11,Fichas!$A$2:$D$2001,4,FALSE)</f>
        <v>Outros Serviços de Terceiros - Pessoa Jurídica</v>
      </c>
      <c r="D11" s="23">
        <v>1661</v>
      </c>
      <c r="E11" s="23" t="str">
        <f>VLOOKUP(D11,Fichas!$A$2:$E$2001,5,FALSE)</f>
        <v>835</v>
      </c>
      <c r="F11" s="38" t="str">
        <f>VLOOKUP(D11,Fichas!$A$2:$F$2001,6,FALSE)</f>
        <v>Secr. Educação</v>
      </c>
      <c r="G11" s="25">
        <v>280000</v>
      </c>
      <c r="H11" s="25"/>
      <c r="I11" s="21">
        <v>19</v>
      </c>
      <c r="J11" s="39" t="str">
        <f>VLOOKUP(I11,Excessões!$A$1:$B$50,2,FALSE)</f>
        <v>Art. 5º, Inc V - Excesso de Arrecadação</v>
      </c>
      <c r="K11" s="21"/>
      <c r="L11" s="39"/>
    </row>
    <row r="12" spans="1:12" s="40" customFormat="1" ht="14.25" customHeight="1" x14ac:dyDescent="0.25">
      <c r="A12" s="49" t="str">
        <f>VLOOKUP(D12,Fichas!$A$2:$B$2001,2,FALSE)</f>
        <v>02.012.12.365.0021.1007</v>
      </c>
      <c r="B12" s="24" t="str">
        <f>VLOOKUP(D12,Fichas!$A$2:$C$2001,3,FALSE)</f>
        <v>4.4.90.52.00.00</v>
      </c>
      <c r="C12" s="38" t="str">
        <f>VLOOKUP(D12,Fichas!$A$2:$D$2001,4,FALSE)</f>
        <v>Equipamentos e Material Permanente</v>
      </c>
      <c r="D12" s="23">
        <v>566</v>
      </c>
      <c r="E12" s="23" t="str">
        <f>VLOOKUP(D12,Fichas!$A$2:$E$2001,5,FALSE)</f>
        <v>835</v>
      </c>
      <c r="F12" s="38" t="str">
        <f>VLOOKUP(D12,Fichas!$A$2:$F$2001,6,FALSE)</f>
        <v>Secr. Educação</v>
      </c>
      <c r="G12" s="25">
        <v>200000</v>
      </c>
      <c r="H12" s="25"/>
      <c r="I12" s="21">
        <v>19</v>
      </c>
      <c r="J12" s="39" t="str">
        <f>VLOOKUP(I12,Excessões!$A$1:$B$50,2,FALSE)</f>
        <v>Art. 5º, Inc V - Excesso de Arrecadação</v>
      </c>
      <c r="K12" s="21"/>
      <c r="L12" s="39"/>
    </row>
    <row r="13" spans="1:12" s="40" customFormat="1" ht="14.25" customHeight="1" x14ac:dyDescent="0.25">
      <c r="A13" s="49" t="str">
        <f>VLOOKUP(D13,Fichas!$A$2:$B$2001,2,FALSE)</f>
        <v>02.016.15.452.0026.1019</v>
      </c>
      <c r="B13" s="24" t="str">
        <f>VLOOKUP(D13,Fichas!$A$2:$C$2001,3,FALSE)</f>
        <v>3.3.90.93.00.00</v>
      </c>
      <c r="C13" s="38" t="str">
        <f>VLOOKUP(D13,Fichas!$A$2:$D$2001,4,FALSE)</f>
        <v>Indenizações e Restituições</v>
      </c>
      <c r="D13" s="23">
        <v>1702</v>
      </c>
      <c r="E13" s="23" t="str">
        <f>VLOOKUP(D13,Fichas!$A$2:$E$2001,5,FALSE)</f>
        <v>162</v>
      </c>
      <c r="F13" s="38" t="str">
        <f>VLOOKUP(D13,Fichas!$A$2:$F$2001,6,FALSE)</f>
        <v>Secr. Obras</v>
      </c>
      <c r="G13" s="25">
        <v>1000</v>
      </c>
      <c r="H13" s="25"/>
      <c r="I13" s="21">
        <v>19</v>
      </c>
      <c r="J13" s="39" t="str">
        <f>VLOOKUP(I13,Excessões!$A$1:$B$50,2,FALSE)</f>
        <v>Art. 5º, Inc V - Excesso de Arrecadação</v>
      </c>
      <c r="K13" s="21"/>
      <c r="L13" s="39"/>
    </row>
    <row r="14" spans="1:12" s="40" customFormat="1" ht="14.25" customHeight="1" x14ac:dyDescent="0.25">
      <c r="A14" s="49" t="str">
        <f>VLOOKUP(D14,Fichas!$A$2:$B$2001,2,FALSE)</f>
        <v>02.016.15.452.0026.1019</v>
      </c>
      <c r="B14" s="24" t="str">
        <f>VLOOKUP(D14,Fichas!$A$2:$C$2001,3,FALSE)</f>
        <v>4.4.90.51.00.00</v>
      </c>
      <c r="C14" s="38" t="str">
        <f>VLOOKUP(D14,Fichas!$A$2:$D$2001,4,FALSE)</f>
        <v>Obras e Instalações</v>
      </c>
      <c r="D14" s="23">
        <v>1701</v>
      </c>
      <c r="E14" s="23" t="str">
        <f>VLOOKUP(D14,Fichas!$A$2:$E$2001,5,FALSE)</f>
        <v>162</v>
      </c>
      <c r="F14" s="38" t="str">
        <f>VLOOKUP(D14,Fichas!$A$2:$F$2001,6,FALSE)</f>
        <v>Secr. Obras</v>
      </c>
      <c r="G14" s="25">
        <v>2427659.7799999998</v>
      </c>
      <c r="H14" s="25"/>
      <c r="I14" s="21">
        <v>19</v>
      </c>
      <c r="J14" s="39" t="str">
        <f>VLOOKUP(I14,Excessões!$A$1:$B$50,2,FALSE)</f>
        <v>Art. 5º, Inc V - Excesso de Arrecadação</v>
      </c>
      <c r="K14" s="21"/>
      <c r="L14" s="39"/>
    </row>
    <row r="15" spans="1:12" s="40" customFormat="1" ht="14.25" customHeight="1" x14ac:dyDescent="0.25">
      <c r="A15" s="49" t="str">
        <f>VLOOKUP(D15,Fichas!$A$2:$B$2001,2,FALSE)</f>
        <v>05.001.10.302.0032.2143</v>
      </c>
      <c r="B15" s="24" t="str">
        <f>VLOOKUP(D15,Fichas!$A$2:$C$2001,3,FALSE)</f>
        <v>3.3.90.30.00.00</v>
      </c>
      <c r="C15" s="38" t="str">
        <f>VLOOKUP(D15,Fichas!$A$2:$D$2001,4,FALSE)</f>
        <v>Material de Consumo</v>
      </c>
      <c r="D15" s="23">
        <v>1700</v>
      </c>
      <c r="E15" s="23" t="str">
        <f>VLOOKUP(D15,Fichas!$A$2:$E$2001,5,FALSE)</f>
        <v>814</v>
      </c>
      <c r="F15" s="38" t="str">
        <f>VLOOKUP(D15,Fichas!$A$2:$F$2001,6,FALSE)</f>
        <v>F.M. Saúde</v>
      </c>
      <c r="G15" s="25">
        <v>900000</v>
      </c>
      <c r="H15" s="25"/>
      <c r="I15" s="21">
        <v>19</v>
      </c>
      <c r="J15" s="39" t="str">
        <f>VLOOKUP(I15,Excessões!$A$1:$B$50,2,FALSE)</f>
        <v>Art. 5º, Inc V - Excesso de Arrecadação</v>
      </c>
      <c r="K15" s="21"/>
      <c r="L15" s="39"/>
    </row>
    <row r="16" spans="1:12" s="40" customFormat="1" ht="14.25" customHeight="1" x14ac:dyDescent="0.25">
      <c r="A16" s="49" t="str">
        <f>VLOOKUP(D16,Fichas!$A$2:$B$2001,2,FALSE)</f>
        <v>05.001.10.302.0032.2143</v>
      </c>
      <c r="B16" s="24" t="str">
        <f>VLOOKUP(D16,Fichas!$A$2:$C$2001,3,FALSE)</f>
        <v>3.3.90.30.00.00</v>
      </c>
      <c r="C16" s="38" t="str">
        <f>VLOOKUP(D16,Fichas!$A$2:$D$2001,4,FALSE)</f>
        <v>Material de Consumo</v>
      </c>
      <c r="D16" s="23">
        <v>1699</v>
      </c>
      <c r="E16" s="23" t="str">
        <f>VLOOKUP(D16,Fichas!$A$2:$E$2001,5,FALSE)</f>
        <v>955</v>
      </c>
      <c r="F16" s="38" t="str">
        <f>VLOOKUP(D16,Fichas!$A$2:$F$2001,6,FALSE)</f>
        <v>F.M. Saúde</v>
      </c>
      <c r="G16" s="25">
        <v>324226</v>
      </c>
      <c r="H16" s="25"/>
      <c r="I16" s="21">
        <v>19</v>
      </c>
      <c r="J16" s="39" t="str">
        <f>VLOOKUP(I16,Excessões!$A$1:$B$50,2,FALSE)</f>
        <v>Art. 5º, Inc V - Excesso de Arrecadação</v>
      </c>
      <c r="K16" s="21"/>
      <c r="L16" s="39"/>
    </row>
    <row r="17" spans="1:12" s="40" customFormat="1" ht="14.25" customHeight="1" x14ac:dyDescent="0.25">
      <c r="A17" s="49" t="str">
        <f>VLOOKUP(D17,Fichas!$A$2:$B$2001,2,FALSE)</f>
        <v>05.001.10.302.0032.2143</v>
      </c>
      <c r="B17" s="24" t="str">
        <f>VLOOKUP(D17,Fichas!$A$2:$C$2001,3,FALSE)</f>
        <v>3.3.90.39.00.00</v>
      </c>
      <c r="C17" s="38" t="str">
        <f>VLOOKUP(D17,Fichas!$A$2:$D$2001,4,FALSE)</f>
        <v>Outros Serviços de Terceiros - Pessoa Jurídica</v>
      </c>
      <c r="D17" s="23">
        <v>1697</v>
      </c>
      <c r="E17" s="23" t="str">
        <f>VLOOKUP(D17,Fichas!$A$2:$E$2001,5,FALSE)</f>
        <v>836</v>
      </c>
      <c r="F17" s="38" t="str">
        <f>VLOOKUP(D17,Fichas!$A$2:$F$2001,6,FALSE)</f>
        <v>F.M. Saúde</v>
      </c>
      <c r="G17" s="25">
        <v>1350000</v>
      </c>
      <c r="H17" s="25"/>
      <c r="I17" s="21">
        <v>19</v>
      </c>
      <c r="J17" s="39" t="str">
        <f>VLOOKUP(I17,Excessões!$A$1:$B$50,2,FALSE)</f>
        <v>Art. 5º, Inc V - Excesso de Arrecadação</v>
      </c>
      <c r="K17" s="21"/>
      <c r="L17" s="39"/>
    </row>
    <row r="18" spans="1:12" s="40" customFormat="1" ht="14.25" customHeight="1" x14ac:dyDescent="0.25">
      <c r="A18" s="49" t="str">
        <f>VLOOKUP(D18,Fichas!$A$2:$B$2001,2,FALSE)</f>
        <v>24.001.03.122.0002.2004.0001</v>
      </c>
      <c r="B18" s="24" t="str">
        <f>VLOOKUP(D18,Fichas!$A$2:$C$2001,3,FALSE)</f>
        <v>3.3.90.30.00.00</v>
      </c>
      <c r="C18" s="38" t="str">
        <f>VLOOKUP(D18,Fichas!$A$2:$D$2001,4,FALSE)</f>
        <v>Material de Consumo</v>
      </c>
      <c r="D18" s="23">
        <v>1430</v>
      </c>
      <c r="E18" s="23" t="str">
        <f>VLOOKUP(D18,Fichas!$A$2:$E$2001,5,FALSE)</f>
        <v>19</v>
      </c>
      <c r="F18" s="38" t="str">
        <f>VLOOKUP(D18,Fichas!$A$2:$F$2001,6,FALSE)</f>
        <v>FMDDC</v>
      </c>
      <c r="G18" s="25">
        <v>13390.65</v>
      </c>
      <c r="H18" s="25"/>
      <c r="I18" s="21">
        <v>19</v>
      </c>
      <c r="J18" s="39" t="str">
        <f>VLOOKUP(I18,Excessões!$A$1:$B$50,2,FALSE)</f>
        <v>Art. 5º, Inc V - Excesso de Arrecadação</v>
      </c>
      <c r="K18" s="21"/>
      <c r="L18" s="39"/>
    </row>
    <row r="19" spans="1:12" s="40" customFormat="1" ht="14.25" customHeight="1" x14ac:dyDescent="0.25">
      <c r="A19" s="49" t="str">
        <f>VLOOKUP(D19,Fichas!$A$2:$B$2001,2,FALSE)</f>
        <v>24.001.03.122.0002.2004.0001</v>
      </c>
      <c r="B19" s="24" t="str">
        <f>VLOOKUP(D19,Fichas!$A$2:$C$2001,3,FALSE)</f>
        <v>3.3.90.39.00.00</v>
      </c>
      <c r="C19" s="38" t="str">
        <f>VLOOKUP(D19,Fichas!$A$2:$D$2001,4,FALSE)</f>
        <v>Outros Serviços de Terceiros - Pessoa Jurídica</v>
      </c>
      <c r="D19" s="23">
        <v>1449</v>
      </c>
      <c r="E19" s="23" t="str">
        <f>VLOOKUP(D19,Fichas!$A$2:$E$2001,5,FALSE)</f>
        <v>19</v>
      </c>
      <c r="F19" s="38" t="str">
        <f>VLOOKUP(D19,Fichas!$A$2:$F$2001,6,FALSE)</f>
        <v>FMDDC</v>
      </c>
      <c r="G19" s="25">
        <v>20000</v>
      </c>
      <c r="H19" s="25"/>
      <c r="I19" s="21">
        <v>19</v>
      </c>
      <c r="J19" s="39" t="str">
        <f>VLOOKUP(I19,Excessões!$A$1:$B$50,2,FALSE)</f>
        <v>Art. 5º, Inc V - Excesso de Arrecadação</v>
      </c>
      <c r="K19" s="21"/>
      <c r="L19" s="39"/>
    </row>
    <row r="20" spans="1:12" s="40" customFormat="1" ht="14.25" customHeight="1" x14ac:dyDescent="0.25">
      <c r="A20" s="520" t="str">
        <f>D29</f>
        <v>Recurso PROCON</v>
      </c>
      <c r="B20" s="521"/>
      <c r="C20" s="521"/>
      <c r="D20" s="522"/>
      <c r="E20" s="23" t="str">
        <f t="shared" ref="E20:E26" si="0">C29</f>
        <v>19</v>
      </c>
      <c r="F20" s="159"/>
      <c r="G20" s="27"/>
      <c r="H20" s="27">
        <v>33390.65</v>
      </c>
    </row>
    <row r="21" spans="1:12" s="40" customFormat="1" ht="14.25" customHeight="1" x14ac:dyDescent="0.25">
      <c r="A21" s="520" t="str">
        <f t="shared" ref="A21:A25" si="1">D30</f>
        <v>Estrutr. Rede Serviços SUAS - Conv. 888371-19</v>
      </c>
      <c r="B21" s="521"/>
      <c r="C21" s="521"/>
      <c r="D21" s="522"/>
      <c r="E21" s="23" t="str">
        <f t="shared" si="0"/>
        <v>131</v>
      </c>
      <c r="F21" s="159"/>
      <c r="G21" s="27"/>
      <c r="H21" s="27">
        <v>223096.94</v>
      </c>
    </row>
    <row r="22" spans="1:12" s="40" customFormat="1" ht="14.25" customHeight="1" x14ac:dyDescent="0.25">
      <c r="A22" s="520" t="str">
        <f t="shared" si="1"/>
        <v>Reabilitação do Almirante Barroso</v>
      </c>
      <c r="B22" s="521"/>
      <c r="C22" s="521"/>
      <c r="D22" s="522"/>
      <c r="E22" s="23" t="str">
        <f t="shared" si="0"/>
        <v>162</v>
      </c>
      <c r="F22" s="159"/>
      <c r="G22" s="27"/>
      <c r="H22" s="27">
        <v>2428659.7799999998</v>
      </c>
    </row>
    <row r="23" spans="1:12" s="40" customFormat="1" ht="14.25" customHeight="1" x14ac:dyDescent="0.25">
      <c r="A23" s="520" t="str">
        <f t="shared" si="1"/>
        <v>PAHI - Progr. Atenção Hosp. do Interior</v>
      </c>
      <c r="B23" s="521"/>
      <c r="C23" s="521"/>
      <c r="D23" s="522"/>
      <c r="E23" s="23" t="str">
        <f t="shared" si="0"/>
        <v>814</v>
      </c>
      <c r="F23" s="159"/>
      <c r="G23" s="27"/>
      <c r="H23" s="27">
        <v>900000</v>
      </c>
    </row>
    <row r="24" spans="1:12" s="40" customFormat="1" ht="14.25" customHeight="1" x14ac:dyDescent="0.25">
      <c r="A24" s="520" t="str">
        <f t="shared" si="1"/>
        <v>Royalties - Educação (Lei nº 12.858/13)</v>
      </c>
      <c r="B24" s="521"/>
      <c r="C24" s="521"/>
      <c r="D24" s="522"/>
      <c r="E24" s="23" t="str">
        <f t="shared" si="0"/>
        <v>835</v>
      </c>
      <c r="F24" s="159"/>
      <c r="G24" s="27"/>
      <c r="H24" s="27">
        <v>3147930.12</v>
      </c>
    </row>
    <row r="25" spans="1:12" s="40" customFormat="1" ht="14.25" customHeight="1" x14ac:dyDescent="0.25">
      <c r="A25" s="520" t="str">
        <f t="shared" si="1"/>
        <v>Royalties - Saúde (Lei nº 12.858/13)</v>
      </c>
      <c r="B25" s="521"/>
      <c r="C25" s="521"/>
      <c r="D25" s="522"/>
      <c r="E25" s="23" t="str">
        <f t="shared" si="0"/>
        <v>836</v>
      </c>
      <c r="F25" s="159"/>
      <c r="G25" s="27"/>
      <c r="H25" s="27">
        <v>1350000</v>
      </c>
    </row>
    <row r="26" spans="1:12" s="40" customFormat="1" ht="14.25" customHeight="1" x14ac:dyDescent="0.25">
      <c r="A26" s="520" t="str">
        <f t="shared" ref="A26" si="2">D35</f>
        <v>COVID-19 SUS</v>
      </c>
      <c r="B26" s="521"/>
      <c r="C26" s="521"/>
      <c r="D26" s="522"/>
      <c r="E26" s="23" t="str">
        <f t="shared" si="0"/>
        <v>955</v>
      </c>
      <c r="F26" s="159"/>
      <c r="G26" s="27"/>
      <c r="H26" s="27">
        <v>324226</v>
      </c>
    </row>
    <row r="27" spans="1:12" ht="14.25" customHeight="1" x14ac:dyDescent="0.25">
      <c r="A27" s="503" t="s">
        <v>142</v>
      </c>
      <c r="B27" s="504"/>
      <c r="C27" s="504"/>
      <c r="D27" s="504"/>
      <c r="E27" s="504"/>
      <c r="F27" s="505"/>
      <c r="G27" s="22">
        <f>SUM(G5:G26)</f>
        <v>8407303.4900000002</v>
      </c>
      <c r="H27" s="22">
        <f>SUM(H5:H26)</f>
        <v>8407303.4900000002</v>
      </c>
    </row>
    <row r="29" spans="1:12" ht="15" customHeight="1" x14ac:dyDescent="0.25">
      <c r="A29" s="501" t="s">
        <v>160</v>
      </c>
      <c r="B29" s="501"/>
      <c r="C29" s="409" t="s">
        <v>722</v>
      </c>
      <c r="D29" s="519" t="str">
        <f>VLOOKUP(C29,Dados!$A$2:$B$76,2,FALSE)</f>
        <v>Recurso PROCON</v>
      </c>
      <c r="E29" s="519"/>
      <c r="F29" s="519"/>
      <c r="G29" s="28">
        <f>G18+G19</f>
        <v>33390.65</v>
      </c>
      <c r="H29" s="28">
        <f t="shared" ref="H29:H35" si="3">H20</f>
        <v>33390.65</v>
      </c>
      <c r="I29" s="123">
        <f t="shared" ref="I29:I35" si="4">G29-H29</f>
        <v>0</v>
      </c>
    </row>
    <row r="30" spans="1:12" ht="15" customHeight="1" x14ac:dyDescent="0.25">
      <c r="A30" s="501"/>
      <c r="B30" s="501"/>
      <c r="C30" s="409" t="s">
        <v>2054</v>
      </c>
      <c r="D30" s="519" t="str">
        <f>VLOOKUP(C30,Dados!$A$2:$B$76,2,FALSE)</f>
        <v>Estrutr. Rede Serviços SUAS - Conv. 888371-19</v>
      </c>
      <c r="E30" s="519"/>
      <c r="F30" s="519"/>
      <c r="G30" s="28">
        <f>G5+G6</f>
        <v>223096.94</v>
      </c>
      <c r="H30" s="28">
        <f t="shared" si="3"/>
        <v>223096.94</v>
      </c>
      <c r="I30" s="123">
        <f t="shared" si="4"/>
        <v>0</v>
      </c>
    </row>
    <row r="31" spans="1:12" ht="15" customHeight="1" x14ac:dyDescent="0.25">
      <c r="A31" s="501"/>
      <c r="B31" s="501"/>
      <c r="C31" s="409" t="s">
        <v>2055</v>
      </c>
      <c r="D31" s="519" t="str">
        <f>VLOOKUP(C31,Dados!$A$2:$B$76,2,FALSE)</f>
        <v>Reabilitação do Almirante Barroso</v>
      </c>
      <c r="E31" s="519"/>
      <c r="F31" s="519"/>
      <c r="G31" s="28">
        <f>G13+G14</f>
        <v>2428659.7799999998</v>
      </c>
      <c r="H31" s="28">
        <f t="shared" si="3"/>
        <v>2428659.7799999998</v>
      </c>
      <c r="I31" s="123">
        <f t="shared" si="4"/>
        <v>0</v>
      </c>
    </row>
    <row r="32" spans="1:12" ht="15" customHeight="1" x14ac:dyDescent="0.25">
      <c r="A32" s="501"/>
      <c r="B32" s="501"/>
      <c r="C32" s="409" t="s">
        <v>2058</v>
      </c>
      <c r="D32" s="519" t="str">
        <f>VLOOKUP(C32,Dados!$A$2:$B$76,2,FALSE)</f>
        <v>PAHI - Progr. Atenção Hosp. do Interior</v>
      </c>
      <c r="E32" s="519"/>
      <c r="F32" s="519"/>
      <c r="G32" s="28">
        <f>G15</f>
        <v>900000</v>
      </c>
      <c r="H32" s="28">
        <f t="shared" si="3"/>
        <v>900000</v>
      </c>
      <c r="I32" s="123">
        <f t="shared" si="4"/>
        <v>0</v>
      </c>
    </row>
    <row r="33" spans="1:9" ht="15" customHeight="1" x14ac:dyDescent="0.25">
      <c r="A33" s="501"/>
      <c r="B33" s="501"/>
      <c r="C33" s="409" t="s">
        <v>258</v>
      </c>
      <c r="D33" s="519" t="str">
        <f>VLOOKUP(C33,Dados!$A$2:$B$76,2,FALSE)</f>
        <v>Royalties - Educação (Lei nº 12.858/13)</v>
      </c>
      <c r="E33" s="519"/>
      <c r="F33" s="519"/>
      <c r="G33" s="28">
        <f>G7+G8+G9+G10+G11+G12</f>
        <v>3147930.12</v>
      </c>
      <c r="H33" s="28">
        <f t="shared" si="3"/>
        <v>3147930.12</v>
      </c>
      <c r="I33" s="123">
        <f t="shared" si="4"/>
        <v>0</v>
      </c>
    </row>
    <row r="34" spans="1:9" ht="15" customHeight="1" x14ac:dyDescent="0.25">
      <c r="A34" s="501"/>
      <c r="B34" s="501"/>
      <c r="C34" s="409" t="s">
        <v>259</v>
      </c>
      <c r="D34" s="519" t="str">
        <f>VLOOKUP(C34,Dados!$A$2:$B$76,2,FALSE)</f>
        <v>Royalties - Saúde (Lei nº 12.858/13)</v>
      </c>
      <c r="E34" s="519"/>
      <c r="F34" s="519"/>
      <c r="G34" s="28">
        <f>G17</f>
        <v>1350000</v>
      </c>
      <c r="H34" s="28">
        <f t="shared" si="3"/>
        <v>1350000</v>
      </c>
      <c r="I34" s="123">
        <f t="shared" si="4"/>
        <v>0</v>
      </c>
    </row>
    <row r="35" spans="1:9" ht="15" customHeight="1" x14ac:dyDescent="0.25">
      <c r="A35" s="501"/>
      <c r="B35" s="501"/>
      <c r="C35" s="409" t="s">
        <v>710</v>
      </c>
      <c r="D35" s="519" t="str">
        <f>VLOOKUP(C35,Dados!$A$2:$B$2279,2,FALSE)</f>
        <v>COVID-19 SUS</v>
      </c>
      <c r="E35" s="519"/>
      <c r="F35" s="519"/>
      <c r="G35" s="28">
        <f>G16</f>
        <v>324226</v>
      </c>
      <c r="H35" s="28">
        <f t="shared" si="3"/>
        <v>324226</v>
      </c>
      <c r="I35" s="123">
        <f t="shared" si="4"/>
        <v>0</v>
      </c>
    </row>
    <row r="36" spans="1:9" x14ac:dyDescent="0.25">
      <c r="C36" s="21"/>
      <c r="D36" s="508" t="s">
        <v>742</v>
      </c>
      <c r="E36" s="508"/>
      <c r="F36" s="508"/>
      <c r="G36" s="28">
        <f>SUM(G29:G35)</f>
        <v>8407303.4900000002</v>
      </c>
      <c r="H36" s="28">
        <f>SUM(H29:H35)</f>
        <v>8407303.4900000002</v>
      </c>
    </row>
    <row r="37" spans="1:9" x14ac:dyDescent="0.25">
      <c r="C37" s="21"/>
      <c r="D37" s="506" t="s">
        <v>743</v>
      </c>
      <c r="E37" s="506"/>
      <c r="F37" s="506"/>
      <c r="G37" s="52">
        <f>G36-G27</f>
        <v>0</v>
      </c>
      <c r="H37" s="52">
        <f>H36-H27</f>
        <v>0</v>
      </c>
    </row>
  </sheetData>
  <mergeCells count="30">
    <mergeCell ref="D32:F32"/>
    <mergeCell ref="A33:B33"/>
    <mergeCell ref="D33:F33"/>
    <mergeCell ref="A22:D22"/>
    <mergeCell ref="A23:D23"/>
    <mergeCell ref="A24:D24"/>
    <mergeCell ref="A25:D25"/>
    <mergeCell ref="A26:D26"/>
    <mergeCell ref="A1:G1"/>
    <mergeCell ref="A3:C3"/>
    <mergeCell ref="D3:D4"/>
    <mergeCell ref="E3:E4"/>
    <mergeCell ref="F3:F4"/>
    <mergeCell ref="G3:H3"/>
    <mergeCell ref="D36:F36"/>
    <mergeCell ref="D37:F37"/>
    <mergeCell ref="A20:D20"/>
    <mergeCell ref="A21:D21"/>
    <mergeCell ref="A27:F27"/>
    <mergeCell ref="A29:B29"/>
    <mergeCell ref="D29:F29"/>
    <mergeCell ref="A31:B31"/>
    <mergeCell ref="D31:F31"/>
    <mergeCell ref="A30:B30"/>
    <mergeCell ref="D30:F30"/>
    <mergeCell ref="A34:B34"/>
    <mergeCell ref="D34:F34"/>
    <mergeCell ref="A35:B35"/>
    <mergeCell ref="D35:F35"/>
    <mergeCell ref="A32:B32"/>
  </mergeCells>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J62"/>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80</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str">
        <f>VLOOKUP(D5,Fichas!$A$2:$B$2001,2,FALSE)</f>
        <v>02.004.04.122.0002.2003</v>
      </c>
      <c r="B5" s="284" t="str">
        <f>VLOOKUP(D5,Fichas!$A$2:$C$2001,3,FALSE)</f>
        <v>3.1.90.92.00.00</v>
      </c>
      <c r="C5" s="285" t="str">
        <f>VLOOKUP(D5,Fichas!$A$2:$D$2001,4,FALSE)</f>
        <v>Despesas de Exercícios Anteriores</v>
      </c>
      <c r="D5" s="286">
        <v>88</v>
      </c>
      <c r="E5" s="286" t="str">
        <f>VLOOKUP(D5,Fichas!$A$2:$E$2001,5,FALSE)</f>
        <v>0</v>
      </c>
      <c r="F5" s="285" t="str">
        <f>VLOOKUP(D5,Fichas!$A$2:$F$2001,6,FALSE)</f>
        <v>Secr. Administração</v>
      </c>
      <c r="G5" s="25">
        <v>3461.46</v>
      </c>
      <c r="H5" s="25"/>
      <c r="I5" s="21">
        <v>4</v>
      </c>
    </row>
    <row r="6" spans="1:10" x14ac:dyDescent="0.25">
      <c r="A6" s="283" t="str">
        <f>VLOOKUP(D6,Fichas!$A$2:$B$2001,2,FALSE)</f>
        <v>02.005.04.122.0002.2004.0001</v>
      </c>
      <c r="B6" s="284" t="str">
        <f>VLOOKUP(D6,Fichas!$A$2:$C$2001,3,FALSE)</f>
        <v>3.3.90.39.00.00</v>
      </c>
      <c r="C6" s="285" t="str">
        <f>VLOOKUP(D6,Fichas!$A$2:$D$2001,4,FALSE)</f>
        <v>Outros Serviços de Terceiros - Pessoa Jurídica</v>
      </c>
      <c r="D6" s="286">
        <v>1612</v>
      </c>
      <c r="E6" s="286" t="str">
        <f>VLOOKUP(D6,Fichas!$A$2:$E$2001,5,FALSE)</f>
        <v>807</v>
      </c>
      <c r="F6" s="285" t="str">
        <f>VLOOKUP(D6,Fichas!$A$2:$F$2001,6,FALSE)</f>
        <v>Secr. Governo</v>
      </c>
      <c r="G6" s="25">
        <v>2667000</v>
      </c>
      <c r="H6" s="25"/>
    </row>
    <row r="7" spans="1:10" x14ac:dyDescent="0.25">
      <c r="A7" s="283" t="str">
        <f>VLOOKUP(D7,Fichas!$A$2:$B$2001,2,FALSE)</f>
        <v>02.006.04.122.0002.2004.0001</v>
      </c>
      <c r="B7" s="284" t="str">
        <f>VLOOKUP(D7,Fichas!$A$2:$C$2001,3,FALSE)</f>
        <v>3.3.90.14.00.00</v>
      </c>
      <c r="C7" s="285" t="str">
        <f>VLOOKUP(D7,Fichas!$A$2:$D$2001,4,FALSE)</f>
        <v>Diárias - Civil</v>
      </c>
      <c r="D7" s="286">
        <v>1714</v>
      </c>
      <c r="E7" s="286" t="str">
        <f>VLOOKUP(D7,Fichas!$A$2:$E$2001,5,FALSE)</f>
        <v>0</v>
      </c>
      <c r="F7" s="285" t="str">
        <f>VLOOKUP(D7,Fichas!$A$2:$F$2001,6,FALSE)</f>
        <v>Secr. Fazenda</v>
      </c>
      <c r="G7" s="25">
        <v>18000</v>
      </c>
      <c r="H7" s="25"/>
    </row>
    <row r="8" spans="1:10" x14ac:dyDescent="0.25">
      <c r="A8" s="283" t="str">
        <f>VLOOKUP(D8,Fichas!$A$2:$B$2001,2,FALSE)</f>
        <v>02.006.04.122.0002.2004.0001</v>
      </c>
      <c r="B8" s="284" t="str">
        <f>VLOOKUP(D8,Fichas!$A$2:$C$2001,3,FALSE)</f>
        <v>3.3.90.39.00.00</v>
      </c>
      <c r="C8" s="285" t="str">
        <f>VLOOKUP(D8,Fichas!$A$2:$D$2001,4,FALSE)</f>
        <v>Outros Serviços de Terceiros - Pessoa Jurídica</v>
      </c>
      <c r="D8" s="286">
        <v>1598</v>
      </c>
      <c r="E8" s="286" t="str">
        <f>VLOOKUP(D8,Fichas!$A$2:$E$2001,5,FALSE)</f>
        <v>0</v>
      </c>
      <c r="F8" s="285" t="str">
        <f>VLOOKUP(D8,Fichas!$A$2:$F$2001,6,FALSE)</f>
        <v>Secr. Fazenda</v>
      </c>
      <c r="G8" s="25">
        <v>18868.27</v>
      </c>
      <c r="H8" s="25"/>
    </row>
    <row r="9" spans="1:10" x14ac:dyDescent="0.25">
      <c r="A9" s="283" t="str">
        <f>VLOOKUP(D9,Fichas!$A$2:$B$2001,2,FALSE)</f>
        <v>02.010.04.122.0002.2004.0001</v>
      </c>
      <c r="B9" s="284" t="str">
        <f>VLOOKUP(D9,Fichas!$A$2:$C$2001,3,FALSE)</f>
        <v>3.3.90.39.00.00</v>
      </c>
      <c r="C9" s="285" t="str">
        <f>VLOOKUP(D9,Fichas!$A$2:$D$2001,4,FALSE)</f>
        <v>Outros Serviços de Terceiros - Pessoa Jurídica</v>
      </c>
      <c r="D9" s="286">
        <v>310</v>
      </c>
      <c r="E9" s="286" t="str">
        <f>VLOOKUP(D9,Fichas!$A$2:$E$2001,5,FALSE)</f>
        <v>0</v>
      </c>
      <c r="F9" s="285" t="str">
        <f>VLOOKUP(D9,Fichas!$A$2:$F$2001,6,FALSE)</f>
        <v>Secr. Des. Urbano</v>
      </c>
      <c r="G9" s="25">
        <v>10000</v>
      </c>
      <c r="H9" s="25"/>
    </row>
    <row r="10" spans="1:10" x14ac:dyDescent="0.25">
      <c r="A10" s="283" t="str">
        <f>VLOOKUP(D10,Fichas!$A$2:$B$2001,2,FALSE)</f>
        <v>02.011.23.122.0002.2004.0001</v>
      </c>
      <c r="B10" s="284" t="str">
        <f>VLOOKUP(D10,Fichas!$A$2:$C$2001,3,FALSE)</f>
        <v>3.3.90.39.00.00</v>
      </c>
      <c r="C10" s="285" t="str">
        <f>VLOOKUP(D10,Fichas!$A$2:$D$2001,4,FALSE)</f>
        <v>Outros Serviços de Terceiros - Pessoa Jurídica</v>
      </c>
      <c r="D10" s="286">
        <v>1698</v>
      </c>
      <c r="E10" s="286" t="str">
        <f>VLOOKUP(D10,Fichas!$A$2:$E$2001,5,FALSE)</f>
        <v>806</v>
      </c>
      <c r="F10" s="285" t="str">
        <f>VLOOKUP(D10,Fichas!$A$2:$F$2001,6,FALSE)</f>
        <v>Secr. Turismo</v>
      </c>
      <c r="G10" s="25">
        <v>435000</v>
      </c>
      <c r="H10" s="25"/>
    </row>
    <row r="11" spans="1:10" x14ac:dyDescent="0.25">
      <c r="A11" s="283" t="str">
        <f>VLOOKUP(D11,Fichas!$A$2:$B$2001,2,FALSE)</f>
        <v>02.011.23.695.0010.2037</v>
      </c>
      <c r="B11" s="284" t="str">
        <f>VLOOKUP(D11,Fichas!$A$2:$C$2001,3,FALSE)</f>
        <v>4.4.90.52.00.00</v>
      </c>
      <c r="C11" s="285" t="str">
        <f>VLOOKUP(D11,Fichas!$A$2:$D$2001,4,FALSE)</f>
        <v>Equipamentos e Material Permanente</v>
      </c>
      <c r="D11" s="286">
        <v>341</v>
      </c>
      <c r="E11" s="286" t="str">
        <f>VLOOKUP(D11,Fichas!$A$2:$E$2001,5,FALSE)</f>
        <v>806</v>
      </c>
      <c r="F11" s="285" t="str">
        <f>VLOOKUP(D11,Fichas!$A$2:$F$2001,6,FALSE)</f>
        <v>Secr. Turismo</v>
      </c>
      <c r="G11" s="25">
        <v>5950</v>
      </c>
      <c r="H11" s="25"/>
    </row>
    <row r="12" spans="1:10" x14ac:dyDescent="0.25">
      <c r="A12" s="283" t="str">
        <f>VLOOKUP(D12,Fichas!$A$2:$B$2001,2,FALSE)</f>
        <v>02.012.12.361.0018.2068</v>
      </c>
      <c r="B12" s="284" t="str">
        <f>VLOOKUP(D12,Fichas!$A$2:$C$2001,3,FALSE)</f>
        <v>3.3.90.39.00.00</v>
      </c>
      <c r="C12" s="285" t="str">
        <f>VLOOKUP(D12,Fichas!$A$2:$D$2001,4,FALSE)</f>
        <v>Outros Serviços de Terceiros - Pessoa Jurídica</v>
      </c>
      <c r="D12" s="286">
        <v>441</v>
      </c>
      <c r="E12" s="286" t="str">
        <f>VLOOKUP(D12,Fichas!$A$2:$E$2001,5,FALSE)</f>
        <v>200</v>
      </c>
      <c r="F12" s="285" t="str">
        <f>VLOOKUP(D12,Fichas!$A$2:$F$2001,6,FALSE)</f>
        <v>Secr. Educação</v>
      </c>
      <c r="G12" s="25">
        <v>477913.8</v>
      </c>
      <c r="H12" s="25"/>
      <c r="I12" s="21">
        <v>12</v>
      </c>
      <c r="J12" s="39" t="str">
        <f>VLOOKUP(I12,Excessões!$A$1:$B$50,2,FALSE)</f>
        <v>Art. 5º, Inc IV - Insuficiência dotação na função Educação</v>
      </c>
    </row>
    <row r="13" spans="1:10" x14ac:dyDescent="0.25">
      <c r="A13" s="283" t="str">
        <f>VLOOKUP(D13,Fichas!$A$2:$B$2001,2,FALSE)</f>
        <v>02.012.12.361.0019.2072</v>
      </c>
      <c r="B13" s="284" t="str">
        <f>VLOOKUP(D13,Fichas!$A$2:$C$2001,3,FALSE)</f>
        <v>3.3.90.30.00.00</v>
      </c>
      <c r="C13" s="285" t="str">
        <f>VLOOKUP(D13,Fichas!$A$2:$D$2001,4,FALSE)</f>
        <v>Material de Consumo</v>
      </c>
      <c r="D13" s="286">
        <v>1616</v>
      </c>
      <c r="E13" s="286" t="str">
        <f>VLOOKUP(D13,Fichas!$A$2:$E$2001,5,FALSE)</f>
        <v>200</v>
      </c>
      <c r="F13" s="285" t="str">
        <f>VLOOKUP(D13,Fichas!$A$2:$F$2001,6,FALSE)</f>
        <v>Secr. Educação</v>
      </c>
      <c r="G13" s="25">
        <v>8667.65</v>
      </c>
      <c r="H13" s="25"/>
      <c r="I13" s="21">
        <v>12</v>
      </c>
      <c r="J13" s="39" t="str">
        <f>VLOOKUP(I13,Excessões!$A$1:$B$50,2,FALSE)</f>
        <v>Art. 5º, Inc IV - Insuficiência dotação na função Educação</v>
      </c>
    </row>
    <row r="14" spans="1:10" x14ac:dyDescent="0.25">
      <c r="A14" s="283" t="str">
        <f>VLOOKUP(D14,Fichas!$A$2:$B$2001,2,FALSE)</f>
        <v>02.012.12.361.0019.2072</v>
      </c>
      <c r="B14" s="284" t="str">
        <f>VLOOKUP(D14,Fichas!$A$2:$C$2001,3,FALSE)</f>
        <v>3.3.90.39.00.00</v>
      </c>
      <c r="C14" s="285" t="str">
        <f>VLOOKUP(D14,Fichas!$A$2:$D$2001,4,FALSE)</f>
        <v>Outros Serviços de Terceiros - Pessoa Jurídica</v>
      </c>
      <c r="D14" s="286">
        <v>1617</v>
      </c>
      <c r="E14" s="286" t="str">
        <f>VLOOKUP(D14,Fichas!$A$2:$E$2001,5,FALSE)</f>
        <v>200</v>
      </c>
      <c r="F14" s="285" t="str">
        <f>VLOOKUP(D14,Fichas!$A$2:$F$2001,6,FALSE)</f>
        <v>Secr. Educação</v>
      </c>
      <c r="G14" s="25">
        <v>7486.23</v>
      </c>
      <c r="H14" s="25"/>
      <c r="I14" s="21">
        <v>12</v>
      </c>
      <c r="J14" s="39" t="str">
        <f>VLOOKUP(I14,Excessões!$A$1:$B$50,2,FALSE)</f>
        <v>Art. 5º, Inc IV - Insuficiência dotação na função Educação</v>
      </c>
    </row>
    <row r="15" spans="1:10" x14ac:dyDescent="0.25">
      <c r="A15" s="283" t="str">
        <f>VLOOKUP(D15,Fichas!$A$2:$B$2001,2,FALSE)</f>
        <v>02.012.12.365.0018.2071</v>
      </c>
      <c r="B15" s="284" t="str">
        <f>VLOOKUP(D15,Fichas!$A$2:$C$2001,3,FALSE)</f>
        <v>3.3.90.36.00.00</v>
      </c>
      <c r="C15" s="285" t="str">
        <f>VLOOKUP(D15,Fichas!$A$2:$D$2001,4,FALSE)</f>
        <v>Outros Serviços de Terceiros - Pessoa Física</v>
      </c>
      <c r="D15" s="286">
        <v>540</v>
      </c>
      <c r="E15" s="286" t="str">
        <f>VLOOKUP(D15,Fichas!$A$2:$E$2001,5,FALSE)</f>
        <v>5</v>
      </c>
      <c r="F15" s="285" t="str">
        <f>VLOOKUP(D15,Fichas!$A$2:$F$2001,6,FALSE)</f>
        <v>Secr. Educação</v>
      </c>
      <c r="G15" s="25">
        <v>70000</v>
      </c>
      <c r="H15" s="25"/>
      <c r="I15" s="21">
        <v>12</v>
      </c>
      <c r="J15" s="39" t="str">
        <f>VLOOKUP(I15,Excessões!$A$1:$B$50,2,FALSE)</f>
        <v>Art. 5º, Inc IV - Insuficiência dotação na função Educação</v>
      </c>
    </row>
    <row r="16" spans="1:10" x14ac:dyDescent="0.25">
      <c r="A16" s="283" t="str">
        <f>VLOOKUP(D16,Fichas!$A$2:$B$2001,2,FALSE)</f>
        <v>02.012.12.365.0021.1006</v>
      </c>
      <c r="B16" s="284" t="str">
        <f>VLOOKUP(D16,Fichas!$A$2:$C$2001,3,FALSE)</f>
        <v>3.3.90.39.00.00</v>
      </c>
      <c r="C16" s="285" t="str">
        <f>VLOOKUP(D16,Fichas!$A$2:$D$2001,4,FALSE)</f>
        <v>Outros Serviços de Terceiros - Pessoa Jurídica</v>
      </c>
      <c r="D16" s="286">
        <v>1658</v>
      </c>
      <c r="E16" s="286" t="str">
        <f>VLOOKUP(D16,Fichas!$A$2:$E$2001,5,FALSE)</f>
        <v>200</v>
      </c>
      <c r="F16" s="285" t="str">
        <f>VLOOKUP(D16,Fichas!$A$2:$F$2001,6,FALSE)</f>
        <v>Secr. Educação</v>
      </c>
      <c r="G16" s="25">
        <v>800000</v>
      </c>
      <c r="H16" s="25"/>
      <c r="I16" s="21">
        <v>12</v>
      </c>
      <c r="J16" s="39" t="str">
        <f>VLOOKUP(I16,Excessões!$A$1:$B$50,2,FALSE)</f>
        <v>Art. 5º, Inc IV - Insuficiência dotação na função Educação</v>
      </c>
    </row>
    <row r="17" spans="1:10" x14ac:dyDescent="0.25">
      <c r="A17" s="283" t="str">
        <f>VLOOKUP(D17,Fichas!$A$2:$B$2001,2,FALSE)</f>
        <v>02.013.08.241.0003.2046</v>
      </c>
      <c r="B17" s="284" t="str">
        <f>VLOOKUP(D17,Fichas!$A$2:$C$2001,3,FALSE)</f>
        <v>3.3.90.39.00.00</v>
      </c>
      <c r="C17" s="285" t="str">
        <f>VLOOKUP(D17,Fichas!$A$2:$D$2001,4,FALSE)</f>
        <v>Outros Serviços de Terceiros - Pessoa Jurídica</v>
      </c>
      <c r="D17" s="286">
        <v>637</v>
      </c>
      <c r="E17" s="286" t="str">
        <f>VLOOKUP(D17,Fichas!$A$2:$E$2001,5,FALSE)</f>
        <v>0</v>
      </c>
      <c r="F17" s="285" t="str">
        <f>VLOOKUP(D17,Fichas!$A$2:$F$2001,6,FALSE)</f>
        <v>Secr. Melhor Idade</v>
      </c>
      <c r="G17" s="25">
        <v>939.01</v>
      </c>
      <c r="H17" s="25"/>
      <c r="I17" s="21">
        <v>14</v>
      </c>
      <c r="J17" s="39" t="str">
        <f>VLOOKUP(I17,Excessões!$A$1:$B$50,2,FALSE)</f>
        <v>Art. 5º, Inc IV - Insuficiência dotação na função Assistência Social</v>
      </c>
    </row>
    <row r="18" spans="1:10" x14ac:dyDescent="0.25">
      <c r="A18" s="283" t="str">
        <f>VLOOKUP(D18,Fichas!$A$2:$B$2001,2,FALSE)</f>
        <v>02.017.08.122.0008.2003</v>
      </c>
      <c r="B18" s="284" t="str">
        <f>VLOOKUP(D18,Fichas!$A$2:$C$2001,3,FALSE)</f>
        <v>3.1.90.92.00.00</v>
      </c>
      <c r="C18" s="285" t="str">
        <f>VLOOKUP(D18,Fichas!$A$2:$D$2001,4,FALSE)</f>
        <v>Despesas de Exercícios Anteriores</v>
      </c>
      <c r="D18" s="286">
        <v>1535</v>
      </c>
      <c r="E18" s="286" t="str">
        <f>VLOOKUP(D18,Fichas!$A$2:$E$2001,5,FALSE)</f>
        <v>0</v>
      </c>
      <c r="F18" s="285" t="str">
        <f>VLOOKUP(D18,Fichas!$A$2:$F$2001,6,FALSE)</f>
        <v>Secr. Criança</v>
      </c>
      <c r="G18" s="25">
        <v>5450.4</v>
      </c>
      <c r="H18" s="25"/>
      <c r="I18" s="21">
        <v>4</v>
      </c>
      <c r="J18" s="39" t="str">
        <f>VLOOKUP(I18,Excessões!$A$1:$B$50,2,FALSE)</f>
        <v>Art. 5º, Inc I - Insuficiência dotação Pessoal e Encargos Sociais</v>
      </c>
    </row>
    <row r="19" spans="1:10" x14ac:dyDescent="0.25">
      <c r="A19" s="283" t="str">
        <f>VLOOKUP(D19,Fichas!$A$2:$B$2001,2,FALSE)</f>
        <v>02.017.08.122.0008.2004.0001</v>
      </c>
      <c r="B19" s="284" t="str">
        <f>VLOOKUP(D19,Fichas!$A$2:$C$2001,3,FALSE)</f>
        <v>4.4.90.52.00.00</v>
      </c>
      <c r="C19" s="285" t="str">
        <f>VLOOKUP(D19,Fichas!$A$2:$D$2001,4,FALSE)</f>
        <v>Equipamentos e Material Permanente</v>
      </c>
      <c r="D19" s="286">
        <v>1692</v>
      </c>
      <c r="E19" s="286" t="str">
        <f>VLOOKUP(D19,Fichas!$A$2:$E$2001,5,FALSE)</f>
        <v>0</v>
      </c>
      <c r="F19" s="285" t="str">
        <f>VLOOKUP(D19,Fichas!$A$2:$F$2001,6,FALSE)</f>
        <v>Secr. Criança</v>
      </c>
      <c r="G19" s="25">
        <v>50000</v>
      </c>
      <c r="H19" s="25"/>
      <c r="I19" s="21">
        <v>14</v>
      </c>
      <c r="J19" s="39" t="str">
        <f>VLOOKUP(I19,Excessões!$A$1:$B$50,2,FALSE)</f>
        <v>Art. 5º, Inc IV - Insuficiência dotação na função Assistência Social</v>
      </c>
    </row>
    <row r="20" spans="1:10" x14ac:dyDescent="0.25">
      <c r="A20" s="283" t="str">
        <f>VLOOKUP(D20,Fichas!$A$2:$B$2001,2,FALSE)</f>
        <v>02.017.08.243.0008.2092</v>
      </c>
      <c r="B20" s="284" t="str">
        <f>VLOOKUP(D20,Fichas!$A$2:$C$2001,3,FALSE)</f>
        <v>3.3.90.92.00.00</v>
      </c>
      <c r="C20" s="285" t="str">
        <f>VLOOKUP(D20,Fichas!$A$2:$D$2001,4,FALSE)</f>
        <v>Despesas de Exercícios Anteriores</v>
      </c>
      <c r="D20" s="286">
        <v>1422</v>
      </c>
      <c r="E20" s="286" t="str">
        <f>VLOOKUP(D20,Fichas!$A$2:$E$2001,5,FALSE)</f>
        <v>0</v>
      </c>
      <c r="F20" s="285" t="str">
        <f>VLOOKUP(D20,Fichas!$A$2:$F$2001,6,FALSE)</f>
        <v>Secr. Criança</v>
      </c>
      <c r="G20" s="25">
        <v>30000</v>
      </c>
      <c r="H20" s="25"/>
      <c r="I20" s="21">
        <v>14</v>
      </c>
      <c r="J20" s="39" t="str">
        <f>VLOOKUP(I20,Excessões!$A$1:$B$50,2,FALSE)</f>
        <v>Art. 5º, Inc IV - Insuficiência dotação na função Assistência Social</v>
      </c>
    </row>
    <row r="21" spans="1:10" x14ac:dyDescent="0.25">
      <c r="A21" s="283" t="str">
        <f>VLOOKUP(D21,Fichas!$A$2:$B$2001,2,FALSE)</f>
        <v>02.017.08.243.0008.2094</v>
      </c>
      <c r="B21" s="284" t="str">
        <f>VLOOKUP(D21,Fichas!$A$2:$C$2001,3,FALSE)</f>
        <v>3.3.90.39.00.00</v>
      </c>
      <c r="C21" s="285" t="str">
        <f>VLOOKUP(D21,Fichas!$A$2:$D$2001,4,FALSE)</f>
        <v>Outros Serviços de Terceiros - Pessoa Jurídica</v>
      </c>
      <c r="D21" s="286">
        <v>1545</v>
      </c>
      <c r="E21" s="286" t="str">
        <f>VLOOKUP(D21,Fichas!$A$2:$E$2001,5,FALSE)</f>
        <v>0</v>
      </c>
      <c r="F21" s="285" t="str">
        <f>VLOOKUP(D21,Fichas!$A$2:$F$2001,6,FALSE)</f>
        <v>Secr. Criança</v>
      </c>
      <c r="G21" s="25">
        <v>34500</v>
      </c>
      <c r="H21" s="25"/>
      <c r="I21" s="21">
        <v>14</v>
      </c>
      <c r="J21" s="39" t="str">
        <f>VLOOKUP(I21,Excessões!$A$1:$B$50,2,FALSE)</f>
        <v>Art. 5º, Inc IV - Insuficiência dotação na função Assistência Social</v>
      </c>
    </row>
    <row r="22" spans="1:10" x14ac:dyDescent="0.25">
      <c r="A22" s="283" t="str">
        <f>VLOOKUP(D22,Fichas!$A$2:$B$2001,2,FALSE)</f>
        <v>02.019.04.122.0002.2003</v>
      </c>
      <c r="B22" s="284" t="str">
        <f>VLOOKUP(D22,Fichas!$A$2:$C$2001,3,FALSE)</f>
        <v>3.1.90.92.00.00</v>
      </c>
      <c r="C22" s="285" t="str">
        <f>VLOOKUP(D22,Fichas!$A$2:$D$2001,4,FALSE)</f>
        <v>Despesas de Exercícios Anteriores</v>
      </c>
      <c r="D22" s="286">
        <v>1696</v>
      </c>
      <c r="E22" s="286" t="str">
        <f>VLOOKUP(D22,Fichas!$A$2:$E$2001,5,FALSE)</f>
        <v>0</v>
      </c>
      <c r="F22" s="285" t="str">
        <f>VLOOKUP(D22,Fichas!$A$2:$F$2001,6,FALSE)</f>
        <v>Secr. Rel. Institucionais</v>
      </c>
      <c r="G22" s="25">
        <v>18850</v>
      </c>
      <c r="H22" s="25"/>
      <c r="I22" s="21">
        <v>4</v>
      </c>
    </row>
    <row r="23" spans="1:10" x14ac:dyDescent="0.25">
      <c r="A23" s="283" t="str">
        <f>VLOOKUP(D23,Fichas!$A$2:$B$2001,2,FALSE)</f>
        <v>02.022.06.122.0002.2004.0001</v>
      </c>
      <c r="B23" s="284" t="str">
        <f>VLOOKUP(D23,Fichas!$A$2:$C$2001,3,FALSE)</f>
        <v>3.3.90.36.00.00</v>
      </c>
      <c r="C23" s="285" t="str">
        <f>VLOOKUP(D23,Fichas!$A$2:$D$2001,4,FALSE)</f>
        <v>Outros Serviços de Terceiros - Pessoa Física</v>
      </c>
      <c r="D23" s="286">
        <v>795</v>
      </c>
      <c r="E23" s="286" t="str">
        <f>VLOOKUP(D23,Fichas!$A$2:$E$2001,5,FALSE)</f>
        <v>0</v>
      </c>
      <c r="F23" s="285" t="str">
        <f>VLOOKUP(D23,Fichas!$A$2:$F$2001,6,FALSE)</f>
        <v>Secr. Dir. Humanos</v>
      </c>
      <c r="G23" s="25">
        <v>71000</v>
      </c>
      <c r="H23" s="25"/>
    </row>
    <row r="24" spans="1:10" x14ac:dyDescent="0.25">
      <c r="A24" s="283" t="str">
        <f>VLOOKUP(D24,Fichas!$A$2:$B$2001,2,FALSE)</f>
        <v>05.001.10.122.0029.2121</v>
      </c>
      <c r="B24" s="284" t="str">
        <f>VLOOKUP(D24,Fichas!$A$2:$C$2001,3,FALSE)</f>
        <v>3.1.90.13.00.00</v>
      </c>
      <c r="C24" s="285" t="str">
        <f>VLOOKUP(D24,Fichas!$A$2:$D$2001,4,FALSE)</f>
        <v>Obrigações Patronais</v>
      </c>
      <c r="D24" s="286">
        <v>1596</v>
      </c>
      <c r="E24" s="286" t="str">
        <f>VLOOKUP(D24,Fichas!$A$2:$E$2001,5,FALSE)</f>
        <v>806</v>
      </c>
      <c r="F24" s="285" t="str">
        <f>VLOOKUP(D24,Fichas!$A$2:$F$2001,6,FALSE)</f>
        <v>F.M. Saúde</v>
      </c>
      <c r="G24" s="25">
        <v>735000</v>
      </c>
      <c r="H24" s="25"/>
      <c r="I24" s="21">
        <v>13</v>
      </c>
      <c r="J24" s="39" t="str">
        <f>VLOOKUP(I24,Excessões!$A$1:$B$50,2,FALSE)</f>
        <v>Art. 5º, Inc IV - Insuficiência dotação na função Saúde</v>
      </c>
    </row>
    <row r="25" spans="1:10" x14ac:dyDescent="0.25">
      <c r="A25" s="283" t="str">
        <f>VLOOKUP(D25,Fichas!$A$2:$B$2001,2,FALSE)</f>
        <v>05.001.10.122.0029.2121</v>
      </c>
      <c r="B25" s="284" t="str">
        <f>VLOOKUP(D25,Fichas!$A$2:$C$2001,3,FALSE)</f>
        <v>3.1.90.13.00.00</v>
      </c>
      <c r="C25" s="285" t="str">
        <f>VLOOKUP(D25,Fichas!$A$2:$D$2001,4,FALSE)</f>
        <v>Obrigações Patronais</v>
      </c>
      <c r="D25" s="286">
        <v>1595</v>
      </c>
      <c r="E25" s="286" t="str">
        <f>VLOOKUP(D25,Fichas!$A$2:$E$2001,5,FALSE)</f>
        <v>807</v>
      </c>
      <c r="F25" s="285" t="str">
        <f>VLOOKUP(D25,Fichas!$A$2:$F$2001,6,FALSE)</f>
        <v>F.M. Saúde</v>
      </c>
      <c r="G25" s="25">
        <v>2067000</v>
      </c>
      <c r="H25" s="25"/>
      <c r="I25" s="21">
        <v>13</v>
      </c>
      <c r="J25" s="39" t="str">
        <f>VLOOKUP(I25,Excessões!$A$1:$B$50,2,FALSE)</f>
        <v>Art. 5º, Inc IV - Insuficiência dotação na função Saúde</v>
      </c>
    </row>
    <row r="26" spans="1:10" x14ac:dyDescent="0.25">
      <c r="A26" s="283" t="str">
        <f>VLOOKUP(D26,Fichas!$A$2:$B$2001,2,FALSE)</f>
        <v>05.001.10.301.0031.2134</v>
      </c>
      <c r="B26" s="284" t="str">
        <f>VLOOKUP(D26,Fichas!$A$2:$C$2001,3,FALSE)</f>
        <v>3.1.90.13.00.00</v>
      </c>
      <c r="C26" s="285" t="str">
        <f>VLOOKUP(D26,Fichas!$A$2:$D$2001,4,FALSE)</f>
        <v>Obrigações Patronais</v>
      </c>
      <c r="D26" s="286">
        <v>1597</v>
      </c>
      <c r="E26" s="286" t="str">
        <f>VLOOKUP(D26,Fichas!$A$2:$E$2001,5,FALSE)</f>
        <v>3</v>
      </c>
      <c r="F26" s="285" t="str">
        <f>VLOOKUP(D26,Fichas!$A$2:$F$2001,6,FALSE)</f>
        <v>F.M. Saúde</v>
      </c>
      <c r="G26" s="25">
        <v>279000</v>
      </c>
      <c r="H26" s="25"/>
      <c r="I26" s="21">
        <v>13</v>
      </c>
      <c r="J26" s="39" t="str">
        <f>VLOOKUP(I26,Excessões!$A$1:$B$50,2,FALSE)</f>
        <v>Art. 5º, Inc IV - Insuficiência dotação na função Saúde</v>
      </c>
    </row>
    <row r="27" spans="1:10" x14ac:dyDescent="0.25">
      <c r="A27" s="283" t="str">
        <f>VLOOKUP(D27,Fichas!$A$2:$B$2001,2,FALSE)</f>
        <v>03.001.08.244.0045.2219</v>
      </c>
      <c r="B27" s="284" t="str">
        <f>VLOOKUP(D27,Fichas!$A$2:$C$2001,3,FALSE)</f>
        <v>3.3.90.39.00.00</v>
      </c>
      <c r="C27" s="285" t="str">
        <f>VLOOKUP(D27,Fichas!$A$2:$D$2001,4,FALSE)</f>
        <v>Outros Serviços de Terceiros - Pessoa Jurídica</v>
      </c>
      <c r="D27" s="286">
        <v>1691</v>
      </c>
      <c r="E27" s="286" t="str">
        <f>VLOOKUP(D27,Fichas!$A$2:$E$2001,5,FALSE)</f>
        <v>808</v>
      </c>
      <c r="F27" s="285" t="str">
        <f>VLOOKUP(D27,Fichas!$A$2:$F$2001,6,FALSE)</f>
        <v>F.M. Assist. Social</v>
      </c>
      <c r="G27" s="25">
        <v>30000</v>
      </c>
      <c r="H27" s="25"/>
      <c r="I27" s="21">
        <v>14</v>
      </c>
      <c r="J27" s="39" t="str">
        <f>VLOOKUP(I27,Excessões!$A$1:$B$50,2,FALSE)</f>
        <v>Art. 5º, Inc IV - Insuficiência dotação na função Assistência Social</v>
      </c>
    </row>
    <row r="28" spans="1:10" x14ac:dyDescent="0.25">
      <c r="A28" s="283" t="str">
        <f>VLOOKUP(D28,Fichas!$A$2:$B$2001,2,FALSE)</f>
        <v>06.001.26.122.0002.2004.0001</v>
      </c>
      <c r="B28" s="284" t="str">
        <f>VLOOKUP(D28,Fichas!$A$2:$C$2001,3,FALSE)</f>
        <v>3.3.90.39.00.00</v>
      </c>
      <c r="C28" s="285" t="str">
        <f>VLOOKUP(D28,Fichas!$A$2:$D$2001,4,FALSE)</f>
        <v>Outros Serviços de Terceiros - Pessoa Jurídica</v>
      </c>
      <c r="D28" s="286">
        <v>1574</v>
      </c>
      <c r="E28" s="286" t="str">
        <f>VLOOKUP(D28,Fichas!$A$2:$E$2001,5,FALSE)</f>
        <v>806</v>
      </c>
      <c r="F28" s="285" t="str">
        <f>VLOOKUP(D28,Fichas!$A$2:$F$2001,6,FALSE)</f>
        <v>F.M. Transporte</v>
      </c>
      <c r="G28" s="25">
        <v>205000</v>
      </c>
      <c r="H28" s="25"/>
    </row>
    <row r="29" spans="1:10" x14ac:dyDescent="0.25">
      <c r="A29" s="283" t="str">
        <f>VLOOKUP(D29,Fichas!$A$2:$B$2001,2,FALSE)</f>
        <v>12.001.04.122.0002.2004.0001</v>
      </c>
      <c r="B29" s="284" t="str">
        <f>VLOOKUP(D29,Fichas!$A$2:$C$2001,3,FALSE)</f>
        <v>3.3.90.39.00.00</v>
      </c>
      <c r="C29" s="285" t="str">
        <f>VLOOKUP(D29,Fichas!$A$2:$D$2001,4,FALSE)</f>
        <v>Outros Serviços de Terceiros - Pessoa Jurídica</v>
      </c>
      <c r="D29" s="26">
        <v>1693</v>
      </c>
      <c r="E29" s="286" t="str">
        <f>VLOOKUP(D29,Fichas!$A$2:$E$2001,5,FALSE)</f>
        <v>0</v>
      </c>
      <c r="F29" s="285" t="str">
        <f>VLOOKUP(D29,Fichas!$A$2:$F$2001,6,FALSE)</f>
        <v>F.M. Cultura</v>
      </c>
      <c r="G29" s="27">
        <v>1000</v>
      </c>
      <c r="H29" s="27"/>
    </row>
    <row r="30" spans="1:10" ht="22.5" x14ac:dyDescent="0.25">
      <c r="A30" s="283" t="str">
        <f>VLOOKUP(D30,Fichas!$A$2:$B$2001,2,FALSE)</f>
        <v>12.001.13.392.0041.2191</v>
      </c>
      <c r="B30" s="284" t="str">
        <f>VLOOKUP(D30,Fichas!$A$2:$C$2001,3,FALSE)</f>
        <v>3.3.90.31.00.00</v>
      </c>
      <c r="C30" s="285" t="str">
        <f>VLOOKUP(D30,Fichas!$A$2:$D$2001,4,FALSE)</f>
        <v>Premiações Culturais, Artísticas, Científicas, Desportivas e Outras</v>
      </c>
      <c r="D30" s="26">
        <v>1711</v>
      </c>
      <c r="E30" s="286" t="str">
        <f>VLOOKUP(D30,Fichas!$A$2:$E$2001,5,FALSE)</f>
        <v>807</v>
      </c>
      <c r="F30" s="285" t="str">
        <f>VLOOKUP(D30,Fichas!$A$2:$F$2001,6,FALSE)</f>
        <v>F. M. Cultura</v>
      </c>
      <c r="G30" s="27">
        <v>200000</v>
      </c>
      <c r="H30" s="27"/>
    </row>
    <row r="31" spans="1:10" x14ac:dyDescent="0.25">
      <c r="A31" s="283" t="str">
        <f>VLOOKUP(D31,Fichas!$A$2:$B$2001,2,FALSE)</f>
        <v>12.001.13.392.0041.2191</v>
      </c>
      <c r="B31" s="284" t="str">
        <f>VLOOKUP(D31,Fichas!$A$2:$C$2001,3,FALSE)</f>
        <v>3.3.90.36.00.00</v>
      </c>
      <c r="C31" s="285" t="str">
        <f>VLOOKUP(D31,Fichas!$A$2:$D$2001,4,FALSE)</f>
        <v>Outros Serviços de Terceiros - Pessoa Física</v>
      </c>
      <c r="D31" s="286">
        <v>1712</v>
      </c>
      <c r="E31" s="286" t="str">
        <f>VLOOKUP(D31,Fichas!$A$2:$E$2001,5,FALSE)</f>
        <v>807</v>
      </c>
      <c r="F31" s="285" t="str">
        <f>VLOOKUP(D31,Fichas!$A$2:$F$2001,6,FALSE)</f>
        <v>F. M. Cultura</v>
      </c>
      <c r="G31" s="25">
        <v>150000</v>
      </c>
      <c r="H31" s="25"/>
    </row>
    <row r="32" spans="1:10" x14ac:dyDescent="0.25">
      <c r="A32" s="283" t="str">
        <f>VLOOKUP(D32,Fichas!$A$2:$B$2001,2,FALSE)</f>
        <v>12.001.13.392.0041.2191</v>
      </c>
      <c r="B32" s="284" t="str">
        <f>VLOOKUP(D32,Fichas!$A$2:$C$2001,3,FALSE)</f>
        <v>3.3.90.39.00.00</v>
      </c>
      <c r="C32" s="285" t="str">
        <f>VLOOKUP(D32,Fichas!$A$2:$D$2001,4,FALSE)</f>
        <v>Outros Serviços de Terceiros - Pessoa Jurídica</v>
      </c>
      <c r="D32" s="286">
        <v>1713</v>
      </c>
      <c r="E32" s="286" t="str">
        <f>VLOOKUP(D32,Fichas!$A$2:$E$2001,5,FALSE)</f>
        <v>807</v>
      </c>
      <c r="F32" s="285" t="str">
        <f>VLOOKUP(D32,Fichas!$A$2:$F$2001,6,FALSE)</f>
        <v>F. M. Cultura</v>
      </c>
      <c r="G32" s="25">
        <v>150000</v>
      </c>
      <c r="H32" s="25"/>
    </row>
    <row r="33" spans="1:10" ht="22.5" x14ac:dyDescent="0.25">
      <c r="A33" s="283" t="str">
        <f>VLOOKUP(D33,Fichas!$A$2:$B$2001,2,FALSE)</f>
        <v>12.001.13.392.0041.2193</v>
      </c>
      <c r="B33" s="284" t="str">
        <f>VLOOKUP(D33,Fichas!$A$2:$C$2001,3,FALSE)</f>
        <v>3.3.90.31.00.00</v>
      </c>
      <c r="C33" s="285" t="str">
        <f>VLOOKUP(D33,Fichas!$A$2:$D$2001,4,FALSE)</f>
        <v>Premiações Culturais, Artísticas, Científicas, Desportivas e Outras</v>
      </c>
      <c r="D33" s="286">
        <v>1694</v>
      </c>
      <c r="E33" s="286" t="str">
        <f>VLOOKUP(D33,Fichas!$A$2:$E$2001,5,FALSE)</f>
        <v>807</v>
      </c>
      <c r="F33" s="285" t="str">
        <f>VLOOKUP(D33,Fichas!$A$2:$F$2001,6,FALSE)</f>
        <v>F.M. Cultura</v>
      </c>
      <c r="G33" s="25">
        <v>20000</v>
      </c>
      <c r="H33" s="25"/>
    </row>
    <row r="34" spans="1:10" x14ac:dyDescent="0.25">
      <c r="A34" s="283" t="str">
        <f>VLOOKUP(D34,Fichas!$A$2:$B$2001,2,FALSE)</f>
        <v>12.001.13.392.0041.2194</v>
      </c>
      <c r="B34" s="284" t="str">
        <f>VLOOKUP(D34,Fichas!$A$2:$C$2001,3,FALSE)</f>
        <v>3.3.90.39.00.00</v>
      </c>
      <c r="C34" s="285" t="str">
        <f>VLOOKUP(D34,Fichas!$A$2:$D$2001,4,FALSE)</f>
        <v>Outros Serviços de Terceiros - Pessoa Jurídica</v>
      </c>
      <c r="D34" s="286">
        <v>1695</v>
      </c>
      <c r="E34" s="286" t="str">
        <f>VLOOKUP(D34,Fichas!$A$2:$E$2001,5,FALSE)</f>
        <v>807</v>
      </c>
      <c r="F34" s="285" t="str">
        <f>VLOOKUP(D34,Fichas!$A$2:$F$2001,6,FALSE)</f>
        <v>F.M. Cultura</v>
      </c>
      <c r="G34" s="25">
        <v>50000</v>
      </c>
      <c r="H34" s="25"/>
    </row>
    <row r="35" spans="1:10" x14ac:dyDescent="0.25">
      <c r="A35" s="283" t="str">
        <f>VLOOKUP(D35,Fichas!$A$2:$B$2001,2,FALSE)</f>
        <v>02.005.04.122.0002.2003</v>
      </c>
      <c r="B35" s="284" t="str">
        <f>VLOOKUP(D35,Fichas!$A$2:$C$2001,3,FALSE)</f>
        <v>3.1.90.11.00.00</v>
      </c>
      <c r="C35" s="285" t="str">
        <f>VLOOKUP(D35,Fichas!$A$2:$D$2001,4,FALSE)</f>
        <v>Vencimentos e Vantagens Fixas - Pessoal Civil</v>
      </c>
      <c r="D35" s="286">
        <v>110</v>
      </c>
      <c r="E35" s="286" t="str">
        <f>VLOOKUP(D35,Fichas!$A$2:$E$2001,5,FALSE)</f>
        <v>0</v>
      </c>
      <c r="F35" s="285" t="str">
        <f>VLOOKUP(D35,Fichas!$A$2:$F$2001,6,FALSE)</f>
        <v>Secr. Governo</v>
      </c>
      <c r="G35" s="25"/>
      <c r="H35" s="25">
        <v>252069.14</v>
      </c>
    </row>
    <row r="36" spans="1:10" x14ac:dyDescent="0.25">
      <c r="A36" s="283" t="str">
        <f>VLOOKUP(D36,Fichas!$A$2:$B$2001,2,FALSE)</f>
        <v>02.010.15.452.0012.2036</v>
      </c>
      <c r="B36" s="284" t="str">
        <f>VLOOKUP(D36,Fichas!$A$2:$C$2001,3,FALSE)</f>
        <v>4.4.90.52.00.00</v>
      </c>
      <c r="C36" s="285" t="str">
        <f>VLOOKUP(D36,Fichas!$A$2:$D$2001,4,FALSE)</f>
        <v>Equipamentos e Material Permanente</v>
      </c>
      <c r="D36" s="286">
        <v>323</v>
      </c>
      <c r="E36" s="286" t="str">
        <f>VLOOKUP(D36,Fichas!$A$2:$E$2001,5,FALSE)</f>
        <v>0</v>
      </c>
      <c r="F36" s="285" t="str">
        <f>VLOOKUP(D36,Fichas!$A$2:$F$2001,6,FALSE)</f>
        <v>Secr. Des. Urbano</v>
      </c>
      <c r="G36" s="25"/>
      <c r="H36" s="25">
        <v>10000</v>
      </c>
    </row>
    <row r="37" spans="1:10" x14ac:dyDescent="0.25">
      <c r="A37" s="283" t="str">
        <f>VLOOKUP(D37,Fichas!$A$2:$B$2001,2,FALSE)</f>
        <v>02.012.12.361.0015.2003</v>
      </c>
      <c r="B37" s="284" t="str">
        <f>VLOOKUP(D37,Fichas!$A$2:$C$2001,3,FALSE)</f>
        <v>3.1.90.04.00.00</v>
      </c>
      <c r="C37" s="285" t="str">
        <f>VLOOKUP(D37,Fichas!$A$2:$D$2001,4,FALSE)</f>
        <v>Contratação por Tempo Determinado</v>
      </c>
      <c r="D37" s="286">
        <v>403</v>
      </c>
      <c r="E37" s="286" t="str">
        <f>VLOOKUP(D37,Fichas!$A$2:$E$2001,5,FALSE)</f>
        <v>200</v>
      </c>
      <c r="F37" s="285" t="str">
        <f>VLOOKUP(D37,Fichas!$A$2:$F$2001,6,FALSE)</f>
        <v>Secr. Educação</v>
      </c>
      <c r="G37" s="25"/>
      <c r="H37" s="25">
        <v>500000</v>
      </c>
    </row>
    <row r="38" spans="1:10" x14ac:dyDescent="0.25">
      <c r="A38" s="283" t="str">
        <f>VLOOKUP(D38,Fichas!$A$2:$B$2001,2,FALSE)</f>
        <v>02.012.12.361.0015.2003</v>
      </c>
      <c r="B38" s="284" t="str">
        <f>VLOOKUP(D38,Fichas!$A$2:$C$2001,3,FALSE)</f>
        <v>3.1.90.11.00.00</v>
      </c>
      <c r="C38" s="285" t="str">
        <f>VLOOKUP(D38,Fichas!$A$2:$D$2001,4,FALSE)</f>
        <v>Vencimentos e Vantagens Fixas - Pessoal Civil</v>
      </c>
      <c r="D38" s="286">
        <v>404</v>
      </c>
      <c r="E38" s="286" t="str">
        <f>VLOOKUP(D38,Fichas!$A$2:$E$2001,5,FALSE)</f>
        <v>200</v>
      </c>
      <c r="F38" s="285" t="str">
        <f>VLOOKUP(D38,Fichas!$A$2:$F$2001,6,FALSE)</f>
        <v>Secr. Educação</v>
      </c>
      <c r="G38" s="25"/>
      <c r="H38" s="25">
        <v>300000</v>
      </c>
    </row>
    <row r="39" spans="1:10" s="115" customFormat="1" x14ac:dyDescent="0.25">
      <c r="A39" s="283" t="str">
        <f>VLOOKUP(D39,Fichas!$A$2:$B$2001,2,FALSE)</f>
        <v>02.012.12.361.0018.2068</v>
      </c>
      <c r="B39" s="284" t="str">
        <f>VLOOKUP(D39,Fichas!$A$2:$C$2001,3,FALSE)</f>
        <v>4.4.90.52.00.00</v>
      </c>
      <c r="C39" s="285" t="str">
        <f>VLOOKUP(D39,Fichas!$A$2:$D$2001,4,FALSE)</f>
        <v>Equipamentos e Material Permanente</v>
      </c>
      <c r="D39" s="116">
        <v>442</v>
      </c>
      <c r="E39" s="286" t="str">
        <f>VLOOKUP(D39,Fichas!$A$2:$E$2001,5,FALSE)</f>
        <v>200</v>
      </c>
      <c r="F39" s="285" t="str">
        <f>VLOOKUP(D39,Fichas!$A$2:$F$2001,6,FALSE)</f>
        <v>Secr. Educação</v>
      </c>
      <c r="G39" s="70"/>
      <c r="H39" s="70">
        <v>16153.88</v>
      </c>
      <c r="I39" s="21"/>
      <c r="J39" s="39"/>
    </row>
    <row r="40" spans="1:10" s="115" customFormat="1" x14ac:dyDescent="0.25">
      <c r="A40" s="283" t="str">
        <f>VLOOKUP(D40,Fichas!$A$2:$B$2001,2,FALSE)</f>
        <v>02.012.12.361.0020.2076</v>
      </c>
      <c r="B40" s="284" t="str">
        <f>VLOOKUP(D40,Fichas!$A$2:$C$2001,3,FALSE)</f>
        <v>3.3.90.30.00.00</v>
      </c>
      <c r="C40" s="285" t="str">
        <f>VLOOKUP(D40,Fichas!$A$2:$D$2001,4,FALSE)</f>
        <v>Material de Consumo</v>
      </c>
      <c r="D40" s="116">
        <v>448</v>
      </c>
      <c r="E40" s="286" t="str">
        <f>VLOOKUP(D40,Fichas!$A$2:$E$2001,5,FALSE)</f>
        <v>200</v>
      </c>
      <c r="F40" s="285" t="str">
        <f>VLOOKUP(D40,Fichas!$A$2:$F$2001,6,FALSE)</f>
        <v>Secr. Educação</v>
      </c>
      <c r="G40" s="70"/>
      <c r="H40" s="70">
        <v>477913.8</v>
      </c>
      <c r="I40" s="21"/>
      <c r="J40" s="39"/>
    </row>
    <row r="41" spans="1:10" s="115" customFormat="1" x14ac:dyDescent="0.25">
      <c r="A41" s="283" t="str">
        <f>VLOOKUP(D41,Fichas!$A$2:$B$2001,2,FALSE)</f>
        <v>02.012.12.365.0018.2071</v>
      </c>
      <c r="B41" s="284" t="str">
        <f>VLOOKUP(D41,Fichas!$A$2:$C$2001,3,FALSE)</f>
        <v>4.4.90.52.00.00</v>
      </c>
      <c r="C41" s="285" t="str">
        <f>VLOOKUP(D41,Fichas!$A$2:$D$2001,4,FALSE)</f>
        <v>Equipamentos e Material Permanente</v>
      </c>
      <c r="D41" s="116">
        <v>543</v>
      </c>
      <c r="E41" s="286" t="str">
        <f>VLOOKUP(D41,Fichas!$A$2:$E$2001,5,FALSE)</f>
        <v>5</v>
      </c>
      <c r="F41" s="285" t="str">
        <f>VLOOKUP(D41,Fichas!$A$2:$F$2001,6,FALSE)</f>
        <v>Secr. Educação</v>
      </c>
      <c r="G41" s="70"/>
      <c r="H41" s="70">
        <v>70000</v>
      </c>
      <c r="I41" s="21"/>
      <c r="J41" s="39"/>
    </row>
    <row r="42" spans="1:10" s="115" customFormat="1" x14ac:dyDescent="0.25">
      <c r="A42" s="283" t="str">
        <f>VLOOKUP(D42,Fichas!$A$2:$B$2001,2,FALSE)</f>
        <v>02.016.15.451.0025.1017</v>
      </c>
      <c r="B42" s="284" t="str">
        <f>VLOOKUP(D42,Fichas!$A$2:$C$2001,3,FALSE)</f>
        <v>3.3.90.39.00.00</v>
      </c>
      <c r="C42" s="285" t="str">
        <f>VLOOKUP(D42,Fichas!$A$2:$D$2001,4,FALSE)</f>
        <v>Outros Serviços de Terceiros - Pessoa Jurídica</v>
      </c>
      <c r="D42" s="232">
        <v>687</v>
      </c>
      <c r="E42" s="286" t="str">
        <f>VLOOKUP(D42,Fichas!$A$2:$E$2001,5,FALSE)</f>
        <v>807</v>
      </c>
      <c r="F42" s="285" t="str">
        <f>VLOOKUP(D42,Fichas!$A$2:$F$2001,6,FALSE)</f>
        <v>Secr. Obras</v>
      </c>
      <c r="G42" s="70"/>
      <c r="H42" s="70">
        <v>2000000</v>
      </c>
      <c r="I42" s="21"/>
      <c r="J42" s="39"/>
    </row>
    <row r="43" spans="1:10" x14ac:dyDescent="0.25">
      <c r="A43" s="283" t="str">
        <f>VLOOKUP(D43,Fichas!$A$2:$B$2001,2,FALSE)</f>
        <v>02.016.15.451.0025.1017</v>
      </c>
      <c r="B43" s="284" t="str">
        <f>VLOOKUP(D43,Fichas!$A$2:$C$2001,3,FALSE)</f>
        <v>4.4.90.51.00.00</v>
      </c>
      <c r="C43" s="285" t="str">
        <f>VLOOKUP(D43,Fichas!$A$2:$D$2001,4,FALSE)</f>
        <v>Obras e Instalações</v>
      </c>
      <c r="D43" s="26">
        <v>688</v>
      </c>
      <c r="E43" s="286" t="str">
        <f>VLOOKUP(D43,Fichas!$A$2:$E$2001,5,FALSE)</f>
        <v>807</v>
      </c>
      <c r="F43" s="285" t="str">
        <f>VLOOKUP(D43,Fichas!$A$2:$F$2001,6,FALSE)</f>
        <v>Secr. Obras</v>
      </c>
      <c r="G43" s="27"/>
      <c r="H43" s="27">
        <v>500000</v>
      </c>
    </row>
    <row r="44" spans="1:10" x14ac:dyDescent="0.25">
      <c r="A44" s="283" t="str">
        <f>VLOOKUP(D44,Fichas!$A$2:$B$2001,2,FALSE)</f>
        <v>02.016.15.451.0026.1016</v>
      </c>
      <c r="B44" s="284" t="str">
        <f>VLOOKUP(D44,Fichas!$A$2:$C$2001,3,FALSE)</f>
        <v>3.3.90.39.00.00</v>
      </c>
      <c r="C44" s="285" t="str">
        <f>VLOOKUP(D44,Fichas!$A$2:$D$2001,4,FALSE)</f>
        <v>Outros Serviços de Terceiros - Pessoa Jurídica</v>
      </c>
      <c r="D44" s="26">
        <v>702</v>
      </c>
      <c r="E44" s="286" t="str">
        <f>VLOOKUP(D44,Fichas!$A$2:$E$2001,5,FALSE)</f>
        <v>807</v>
      </c>
      <c r="F44" s="285" t="str">
        <f>VLOOKUP(D44,Fichas!$A$2:$F$2001,6,FALSE)</f>
        <v>Secr. Obras</v>
      </c>
      <c r="G44" s="27"/>
      <c r="H44" s="27">
        <v>2000000</v>
      </c>
    </row>
    <row r="45" spans="1:10" x14ac:dyDescent="0.25">
      <c r="A45" s="283" t="str">
        <f>VLOOKUP(D45,Fichas!$A$2:$B$2001,2,FALSE)</f>
        <v>02.016.15.452.0025.2091</v>
      </c>
      <c r="B45" s="284" t="str">
        <f>VLOOKUP(D45,Fichas!$A$2:$C$2001,3,FALSE)</f>
        <v>4.4.90.51.00.00</v>
      </c>
      <c r="C45" s="285" t="str">
        <f>VLOOKUP(D45,Fichas!$A$2:$D$2001,4,FALSE)</f>
        <v>Obras e Instalações</v>
      </c>
      <c r="D45" s="26">
        <v>713</v>
      </c>
      <c r="E45" s="286" t="str">
        <f>VLOOKUP(D45,Fichas!$A$2:$E$2001,5,FALSE)</f>
        <v>807</v>
      </c>
      <c r="F45" s="285" t="str">
        <f>VLOOKUP(D45,Fichas!$A$2:$F$2001,6,FALSE)</f>
        <v>Secr. Obras</v>
      </c>
      <c r="G45" s="27"/>
      <c r="H45" s="27">
        <v>304000</v>
      </c>
    </row>
    <row r="46" spans="1:10" x14ac:dyDescent="0.25">
      <c r="A46" s="283" t="str">
        <f>VLOOKUP(D46,Fichas!$A$2:$B$2001,2,FALSE)</f>
        <v>02.016.15.452.0026.1019</v>
      </c>
      <c r="B46" s="284" t="str">
        <f>VLOOKUP(D46,Fichas!$A$2:$C$2001,3,FALSE)</f>
        <v>4.4.90.51.00.00</v>
      </c>
      <c r="C46" s="285" t="str">
        <f>VLOOKUP(D46,Fichas!$A$2:$D$2001,4,FALSE)</f>
        <v>Obras e Instalações</v>
      </c>
      <c r="D46" s="26">
        <v>717</v>
      </c>
      <c r="E46" s="286" t="str">
        <f>VLOOKUP(D46,Fichas!$A$2:$E$2001,5,FALSE)</f>
        <v>807</v>
      </c>
      <c r="F46" s="285" t="str">
        <f>VLOOKUP(D46,Fichas!$A$2:$F$2001,6,FALSE)</f>
        <v>Secr. Obras</v>
      </c>
      <c r="G46" s="27"/>
      <c r="H46" s="27">
        <v>500000</v>
      </c>
    </row>
    <row r="47" spans="1:10" x14ac:dyDescent="0.25">
      <c r="A47" s="283" t="str">
        <f>VLOOKUP(D47,Fichas!$A$2:$B$2001,2,FALSE)</f>
        <v>05.001.10.302.0032.2143</v>
      </c>
      <c r="B47" s="284" t="str">
        <f>VLOOKUP(D47,Fichas!$A$2:$C$2001,3,FALSE)</f>
        <v>3.1.90.04.00.00</v>
      </c>
      <c r="C47" s="285" t="str">
        <f>VLOOKUP(D47,Fichas!$A$2:$D$2001,4,FALSE)</f>
        <v>Contratação por Tempo Determinado</v>
      </c>
      <c r="D47" s="26">
        <v>1075</v>
      </c>
      <c r="E47" s="286" t="str">
        <f>VLOOKUP(D47,Fichas!$A$2:$E$2001,5,FALSE)</f>
        <v>3</v>
      </c>
      <c r="F47" s="285" t="str">
        <f>VLOOKUP(D47,Fichas!$A$2:$F$2001,6,FALSE)</f>
        <v>F.M. Saúde</v>
      </c>
      <c r="G47" s="27"/>
      <c r="H47" s="27">
        <v>279000</v>
      </c>
    </row>
    <row r="48" spans="1:10" x14ac:dyDescent="0.25">
      <c r="A48" s="283" t="str">
        <f>VLOOKUP(D48,Fichas!$A$2:$B$2001,2,FALSE)</f>
        <v>03.001.08.244.0045.2219</v>
      </c>
      <c r="B48" s="284" t="str">
        <f>VLOOKUP(D48,Fichas!$A$2:$C$2001,3,FALSE)</f>
        <v>4.4.90.52.00.00</v>
      </c>
      <c r="C48" s="285" t="str">
        <f>VLOOKUP(D48,Fichas!$A$2:$D$2001,4,FALSE)</f>
        <v>Equipamentos e Material Permanente</v>
      </c>
      <c r="D48" s="26">
        <v>879</v>
      </c>
      <c r="E48" s="286" t="str">
        <f>VLOOKUP(D48,Fichas!$A$2:$E$2001,5,FALSE)</f>
        <v>808</v>
      </c>
      <c r="F48" s="285" t="str">
        <f>VLOOKUP(D48,Fichas!$A$2:$F$2001,6,FALSE)</f>
        <v>F.M. Assist. Social</v>
      </c>
      <c r="G48" s="27"/>
      <c r="H48" s="27">
        <v>30000</v>
      </c>
    </row>
    <row r="49" spans="1:8" x14ac:dyDescent="0.25">
      <c r="A49" s="283" t="str">
        <f>VLOOKUP(D49,Fichas!$A$2:$B$2001,2,FALSE)</f>
        <v>26.001.03.091.0005.2014</v>
      </c>
      <c r="B49" s="284" t="str">
        <f>VLOOKUP(D49,Fichas!$A$2:$C$2001,3,FALSE)</f>
        <v>4.6.90.91.00.00</v>
      </c>
      <c r="C49" s="285" t="str">
        <f>VLOOKUP(D49,Fichas!$A$2:$D$2001,4,FALSE)</f>
        <v>Sentenças Judiciais</v>
      </c>
      <c r="D49" s="26">
        <v>1413</v>
      </c>
      <c r="E49" s="286" t="str">
        <f>VLOOKUP(D49,Fichas!$A$2:$E$2001,5,FALSE)</f>
        <v>806</v>
      </c>
      <c r="F49" s="285" t="str">
        <f>VLOOKUP(D49,Fichas!$A$2:$F$2001,6,FALSE)</f>
        <v>F.M. Liquidação</v>
      </c>
      <c r="G49" s="27"/>
      <c r="H49" s="27">
        <v>1380950</v>
      </c>
    </row>
    <row r="50" spans="1:8" ht="12.75" x14ac:dyDescent="0.25">
      <c r="A50" s="503" t="s">
        <v>142</v>
      </c>
      <c r="B50" s="504"/>
      <c r="C50" s="504"/>
      <c r="D50" s="504"/>
      <c r="E50" s="504"/>
      <c r="F50" s="505"/>
      <c r="G50" s="22">
        <f>SUM(G5:G49)</f>
        <v>8620086.8200000003</v>
      </c>
      <c r="H50" s="22">
        <f>SUM(H5:H49)</f>
        <v>8620086.8200000003</v>
      </c>
    </row>
    <row r="52" spans="1:8" x14ac:dyDescent="0.25">
      <c r="F52" s="39" t="s">
        <v>789</v>
      </c>
      <c r="G52" s="28" t="s">
        <v>790</v>
      </c>
    </row>
    <row r="53" spans="1:8" x14ac:dyDescent="0.25">
      <c r="A53" s="39" t="s">
        <v>160</v>
      </c>
      <c r="B53" s="409" t="s">
        <v>689</v>
      </c>
      <c r="C53" s="519" t="str">
        <f>VLOOKUP(B53,Dados!$A$2:$B$76,2,FALSE)</f>
        <v>Ordinário</v>
      </c>
      <c r="D53" s="519"/>
      <c r="E53" s="519"/>
      <c r="F53" s="28">
        <f>G5+G7+G8+G9+G17+G18+G19+G20+G21+G22+G23+G29</f>
        <v>262069.14</v>
      </c>
      <c r="G53" s="28">
        <f>H35+H36</f>
        <v>262069.14</v>
      </c>
      <c r="H53" s="123">
        <f t="shared" ref="H53:H59" si="0">F53-G53</f>
        <v>0</v>
      </c>
    </row>
    <row r="54" spans="1:8" x14ac:dyDescent="0.25">
      <c r="A54" s="37"/>
      <c r="B54" s="409" t="s">
        <v>708</v>
      </c>
      <c r="C54" s="519" t="str">
        <f>VLOOKUP(B54,Dados!$A$2:$B$76,2,FALSE)</f>
        <v>Bloco Custeio SUS</v>
      </c>
      <c r="D54" s="519"/>
      <c r="E54" s="519"/>
      <c r="F54" s="28">
        <f>G26</f>
        <v>279000</v>
      </c>
      <c r="G54" s="28">
        <f>H47</f>
        <v>279000</v>
      </c>
      <c r="H54" s="123">
        <f t="shared" si="0"/>
        <v>0</v>
      </c>
    </row>
    <row r="55" spans="1:8" x14ac:dyDescent="0.25">
      <c r="A55" s="37"/>
      <c r="B55" s="409" t="s">
        <v>175</v>
      </c>
      <c r="C55" s="519" t="str">
        <f>VLOOKUP(B55,Dados!$A$2:$B$76,2,FALSE)</f>
        <v>Salário Educação</v>
      </c>
      <c r="D55" s="519"/>
      <c r="E55" s="519"/>
      <c r="F55" s="28">
        <f>G15</f>
        <v>70000</v>
      </c>
      <c r="G55" s="28">
        <f>H41</f>
        <v>70000</v>
      </c>
      <c r="H55" s="123">
        <f t="shared" ref="H55:H56" si="1">F55-G55</f>
        <v>0</v>
      </c>
    </row>
    <row r="56" spans="1:8" x14ac:dyDescent="0.25">
      <c r="A56" s="37"/>
      <c r="B56" s="409" t="s">
        <v>224</v>
      </c>
      <c r="C56" s="519" t="str">
        <f>VLOOKUP(B56,Dados!$A$2:$B$76,2,FALSE)</f>
        <v>Ordinário - Educação</v>
      </c>
      <c r="D56" s="519"/>
      <c r="E56" s="519"/>
      <c r="F56" s="28">
        <f>G12+G13+G14+G16</f>
        <v>1294067.68</v>
      </c>
      <c r="G56" s="28">
        <f>H37+H38+H39+H40</f>
        <v>1294067.68</v>
      </c>
      <c r="H56" s="123">
        <f t="shared" si="1"/>
        <v>0</v>
      </c>
    </row>
    <row r="57" spans="1:8" x14ac:dyDescent="0.25">
      <c r="A57" s="37"/>
      <c r="B57" s="409" t="s">
        <v>252</v>
      </c>
      <c r="C57" s="519" t="str">
        <f>VLOOKUP(B57,Dados!$A$2:$B$76,2,FALSE)</f>
        <v>Comp. Financ. dos Royalties Pela Produção</v>
      </c>
      <c r="D57" s="519"/>
      <c r="E57" s="519"/>
      <c r="F57" s="28">
        <f>G10+G11+G24+G28</f>
        <v>1380950</v>
      </c>
      <c r="G57" s="28">
        <f>H49</f>
        <v>1380950</v>
      </c>
      <c r="H57" s="123">
        <f t="shared" si="0"/>
        <v>0</v>
      </c>
    </row>
    <row r="58" spans="1:8" x14ac:dyDescent="0.25">
      <c r="A58" s="37"/>
      <c r="B58" s="409" t="s">
        <v>253</v>
      </c>
      <c r="C58" s="519" t="str">
        <f>VLOOKUP(B58,Dados!$A$2:$B$76,2,FALSE)</f>
        <v>Royalties Pelo Excedente da Produção</v>
      </c>
      <c r="D58" s="519"/>
      <c r="E58" s="519"/>
      <c r="F58" s="28">
        <f>G6+G25+G30+G31+G32+G33+G34</f>
        <v>5304000</v>
      </c>
      <c r="G58" s="28">
        <f>H42+H43+H44+H45+H46</f>
        <v>5304000</v>
      </c>
      <c r="H58" s="123">
        <f t="shared" si="0"/>
        <v>0</v>
      </c>
    </row>
    <row r="59" spans="1:8" x14ac:dyDescent="0.25">
      <c r="A59" s="37"/>
      <c r="B59" s="409" t="s">
        <v>254</v>
      </c>
      <c r="C59" s="519" t="str">
        <f>VLOOKUP(B59,Dados!$A$2:$B$76,2,FALSE)</f>
        <v>Royalties Pela Participação Especial</v>
      </c>
      <c r="D59" s="519"/>
      <c r="E59" s="519"/>
      <c r="F59" s="28">
        <f>G27</f>
        <v>30000</v>
      </c>
      <c r="G59" s="28">
        <f>H48</f>
        <v>30000</v>
      </c>
      <c r="H59" s="123">
        <f t="shared" si="0"/>
        <v>0</v>
      </c>
    </row>
    <row r="60" spans="1:8" x14ac:dyDescent="0.25">
      <c r="C60" s="508" t="s">
        <v>742</v>
      </c>
      <c r="D60" s="508"/>
      <c r="E60" s="508"/>
      <c r="F60" s="28">
        <f>SUM(F53:F59)</f>
        <v>8620086.8200000003</v>
      </c>
      <c r="G60" s="28">
        <f>SUM(G53:G59)</f>
        <v>8620086.8200000003</v>
      </c>
      <c r="H60" s="124"/>
    </row>
    <row r="61" spans="1:8" x14ac:dyDescent="0.25">
      <c r="C61" s="518" t="s">
        <v>743</v>
      </c>
      <c r="D61" s="518"/>
      <c r="E61" s="518"/>
      <c r="F61" s="28">
        <f>F60-G50</f>
        <v>0</v>
      </c>
      <c r="G61" s="28">
        <f>G60-H50</f>
        <v>0</v>
      </c>
    </row>
    <row r="62" spans="1:8" x14ac:dyDescent="0.25">
      <c r="H62" s="28" t="s">
        <v>166</v>
      </c>
    </row>
  </sheetData>
  <mergeCells count="12">
    <mergeCell ref="C61:E61"/>
    <mergeCell ref="C60:E60"/>
    <mergeCell ref="C58:E58"/>
    <mergeCell ref="C59:E59"/>
    <mergeCell ref="C57:E57"/>
    <mergeCell ref="C55:E55"/>
    <mergeCell ref="C56:E56"/>
    <mergeCell ref="A1:G1"/>
    <mergeCell ref="A3:F3"/>
    <mergeCell ref="A50:F50"/>
    <mergeCell ref="C53:E53"/>
    <mergeCell ref="C54:E54"/>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12"/>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2" ht="12.75" x14ac:dyDescent="0.25">
      <c r="A1" s="502" t="s">
        <v>75</v>
      </c>
      <c r="B1" s="502"/>
      <c r="C1" s="502"/>
      <c r="D1" s="502"/>
      <c r="E1" s="502"/>
      <c r="F1" s="502"/>
      <c r="G1" s="502"/>
      <c r="H1" s="21"/>
    </row>
    <row r="2" spans="1:12" ht="12.75" x14ac:dyDescent="0.25">
      <c r="A2" s="122"/>
      <c r="B2" s="67"/>
      <c r="C2" s="67"/>
      <c r="D2" s="67"/>
      <c r="E2" s="67"/>
      <c r="F2" s="67"/>
      <c r="G2" s="67"/>
      <c r="H2" s="21"/>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05.001.10.302.0032.2143</v>
      </c>
      <c r="B5" s="24" t="str">
        <f>VLOOKUP(D5,Fichas!$A$2:$C$2001,3,FALSE)</f>
        <v>3.3.90.30.00.00</v>
      </c>
      <c r="C5" s="38" t="str">
        <f>VLOOKUP(D5,Fichas!$A$2:$D$2001,4,FALSE)</f>
        <v>Material de Consumo</v>
      </c>
      <c r="D5" s="23">
        <v>1685</v>
      </c>
      <c r="E5" s="23" t="str">
        <f>VLOOKUP(D5,Fichas!$A$2:$E$2001,5,FALSE)</f>
        <v>130</v>
      </c>
      <c r="F5" s="38" t="str">
        <f>VLOOKUP(D5,Fichas!$A$2:$F$2001,6,FALSE)</f>
        <v>F.M. Saúde</v>
      </c>
      <c r="G5" s="25">
        <v>1929754</v>
      </c>
      <c r="H5" s="25"/>
      <c r="I5" s="21">
        <v>19</v>
      </c>
      <c r="J5" s="39" t="str">
        <f>VLOOKUP(I5,Excessões!$A$1:$B$50,2,FALSE)</f>
        <v>Art. 5º, Inc V - Excesso de Arrecadação</v>
      </c>
      <c r="K5" s="21"/>
      <c r="L5" s="39"/>
    </row>
    <row r="6" spans="1:12" s="40" customFormat="1" ht="14.25" customHeight="1" x14ac:dyDescent="0.25">
      <c r="A6" s="29" t="str">
        <f>VLOOKUP(D6,Fichas!$A$2:$B$2001,2,FALSE)</f>
        <v>05.001.10.302.0032.2143</v>
      </c>
      <c r="B6" s="24" t="str">
        <f>VLOOKUP(D6,Fichas!$A$2:$C$2001,3,FALSE)</f>
        <v>3.3.90.39.00.00</v>
      </c>
      <c r="C6" s="38" t="str">
        <f>VLOOKUP(D6,Fichas!$A$2:$D$2001,4,FALSE)</f>
        <v>Outros Serviços de Terceiros - Pessoa Jurídica</v>
      </c>
      <c r="D6" s="23">
        <v>1686</v>
      </c>
      <c r="E6" s="23" t="str">
        <f>VLOOKUP(D6,Fichas!$A$2:$E$2001,5,FALSE)</f>
        <v>130</v>
      </c>
      <c r="F6" s="38" t="str">
        <f>VLOOKUP(D6,Fichas!$A$2:$F$2001,6,FALSE)</f>
        <v>F.M. Saúde</v>
      </c>
      <c r="G6" s="25">
        <v>3782335</v>
      </c>
      <c r="H6" s="25"/>
      <c r="I6" s="21">
        <v>19</v>
      </c>
      <c r="J6" s="39" t="str">
        <f>VLOOKUP(I6,Excessões!$A$1:$B$50,2,FALSE)</f>
        <v>Art. 5º, Inc V - Excesso de Arrecadação</v>
      </c>
      <c r="K6" s="21"/>
      <c r="L6" s="39"/>
    </row>
    <row r="7" spans="1:12" s="40" customFormat="1" ht="14.25" customHeight="1" x14ac:dyDescent="0.25">
      <c r="A7" s="520" t="str">
        <f>D10</f>
        <v>Incremento MAC</v>
      </c>
      <c r="B7" s="521"/>
      <c r="C7" s="521"/>
      <c r="D7" s="522"/>
      <c r="E7" s="23" t="str">
        <f>C10</f>
        <v>130</v>
      </c>
      <c r="F7" s="38"/>
      <c r="G7" s="27"/>
      <c r="H7" s="27">
        <v>5712089</v>
      </c>
      <c r="I7" s="21"/>
      <c r="J7" s="39"/>
      <c r="K7" s="21"/>
      <c r="L7" s="39"/>
    </row>
    <row r="8" spans="1:12" ht="14.25" customHeight="1" x14ac:dyDescent="0.25">
      <c r="A8" s="503" t="s">
        <v>142</v>
      </c>
      <c r="B8" s="504"/>
      <c r="C8" s="504"/>
      <c r="D8" s="504"/>
      <c r="E8" s="504"/>
      <c r="F8" s="505"/>
      <c r="G8" s="22">
        <f>SUM(G5:G7)</f>
        <v>5712089</v>
      </c>
      <c r="H8" s="22">
        <f>SUM(H5:H7)</f>
        <v>5712089</v>
      </c>
      <c r="J8" s="21"/>
    </row>
    <row r="9" spans="1:12" x14ac:dyDescent="0.25">
      <c r="A9" s="21"/>
      <c r="H9" s="21"/>
      <c r="J9" s="21"/>
    </row>
    <row r="10" spans="1:12" ht="15" customHeight="1" x14ac:dyDescent="0.25">
      <c r="A10" s="501" t="s">
        <v>160</v>
      </c>
      <c r="B10" s="501"/>
      <c r="C10" s="409" t="s">
        <v>2053</v>
      </c>
      <c r="D10" s="507" t="str">
        <f>VLOOKUP(C10,Dados!$A$2:$B$76,2,FALSE)</f>
        <v>Incremento MAC</v>
      </c>
      <c r="E10" s="507"/>
      <c r="F10" s="507"/>
      <c r="G10" s="28">
        <f>G5+G6</f>
        <v>5712089</v>
      </c>
      <c r="H10" s="28">
        <f>H7</f>
        <v>5712089</v>
      </c>
      <c r="I10" s="123">
        <f>G10-H10</f>
        <v>0</v>
      </c>
      <c r="J10" s="21"/>
    </row>
    <row r="11" spans="1:12" x14ac:dyDescent="0.25">
      <c r="A11" s="21"/>
      <c r="C11" s="21"/>
      <c r="D11" s="508" t="s">
        <v>742</v>
      </c>
      <c r="E11" s="508"/>
      <c r="F11" s="508"/>
      <c r="G11" s="28">
        <f>SUM(G10:G10)</f>
        <v>5712089</v>
      </c>
      <c r="H11" s="28">
        <f>SUM(H10:H10)</f>
        <v>5712089</v>
      </c>
      <c r="J11" s="21"/>
    </row>
    <row r="12" spans="1:12" x14ac:dyDescent="0.25">
      <c r="A12" s="21"/>
      <c r="C12" s="21"/>
      <c r="D12" s="506" t="s">
        <v>743</v>
      </c>
      <c r="E12" s="506"/>
      <c r="F12" s="506"/>
      <c r="G12" s="52">
        <f>G11-G8</f>
        <v>0</v>
      </c>
      <c r="H12" s="52">
        <f>H11-H8</f>
        <v>0</v>
      </c>
      <c r="J12" s="21"/>
    </row>
  </sheetData>
  <mergeCells count="12">
    <mergeCell ref="D11:F11"/>
    <mergeCell ref="D12:F12"/>
    <mergeCell ref="A3:C3"/>
    <mergeCell ref="D3:D4"/>
    <mergeCell ref="E3:E4"/>
    <mergeCell ref="F3:F4"/>
    <mergeCell ref="A7:D7"/>
    <mergeCell ref="A1:G1"/>
    <mergeCell ref="G3:H3"/>
    <mergeCell ref="A8:F8"/>
    <mergeCell ref="A10:B10"/>
    <mergeCell ref="D10:F10"/>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J92"/>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76</v>
      </c>
      <c r="B1" s="502"/>
      <c r="C1" s="502"/>
      <c r="D1" s="502"/>
      <c r="E1" s="502"/>
      <c r="F1" s="502"/>
      <c r="G1" s="502"/>
      <c r="H1" s="303"/>
    </row>
    <row r="2" spans="1:10" ht="12.75" x14ac:dyDescent="0.25">
      <c r="A2" s="122"/>
      <c r="B2" s="67"/>
      <c r="C2" s="67"/>
      <c r="D2" s="67"/>
      <c r="E2" s="67"/>
      <c r="F2" s="67"/>
      <c r="G2" s="67"/>
      <c r="H2" s="303"/>
    </row>
    <row r="3" spans="1:10" ht="12.75" x14ac:dyDescent="0.25">
      <c r="A3" s="503" t="s">
        <v>139</v>
      </c>
      <c r="B3" s="504"/>
      <c r="C3" s="504"/>
      <c r="D3" s="504"/>
      <c r="E3" s="504"/>
      <c r="F3" s="505"/>
      <c r="G3" s="300" t="s">
        <v>138</v>
      </c>
      <c r="H3" s="301"/>
      <c r="I3" s="21" t="s">
        <v>752</v>
      </c>
    </row>
    <row r="4" spans="1:10" ht="22.5" x14ac:dyDescent="0.25">
      <c r="A4" s="30" t="s">
        <v>143</v>
      </c>
      <c r="B4" s="31" t="s">
        <v>144</v>
      </c>
      <c r="C4" s="35" t="s">
        <v>145</v>
      </c>
      <c r="D4" s="30" t="s">
        <v>146</v>
      </c>
      <c r="E4" s="30" t="s">
        <v>156</v>
      </c>
      <c r="F4" s="31" t="s">
        <v>147</v>
      </c>
      <c r="G4" s="32" t="s">
        <v>136</v>
      </c>
      <c r="H4" s="32" t="s">
        <v>137</v>
      </c>
    </row>
    <row r="5" spans="1:10" ht="22.5" x14ac:dyDescent="0.25">
      <c r="A5" s="283" t="str">
        <f>VLOOKUP(D5,Fichas!$A$2:$B$2001,2,FALSE)</f>
        <v>02.003.03.122.0002.2004</v>
      </c>
      <c r="B5" s="284" t="str">
        <f>VLOOKUP(D5,Fichas!$A$2:$C$2001,3,FALSE)</f>
        <v>3.3.90.40.00.00</v>
      </c>
      <c r="C5" s="285" t="str">
        <f>VLOOKUP(D5,Fichas!$A$2:$D$2001,4,FALSE)</f>
        <v>Serviços de Tecnologia da Informação e Comunicação - Pessoa Jurídica</v>
      </c>
      <c r="D5" s="286">
        <v>1564</v>
      </c>
      <c r="E5" s="286" t="str">
        <f>VLOOKUP(D5,Fichas!$A$2:$E$2001,5,FALSE)</f>
        <v>806</v>
      </c>
      <c r="F5" s="285" t="str">
        <f>VLOOKUP(D5,Fichas!$A$2:$F$2001,6,FALSE)</f>
        <v>Procuradoria</v>
      </c>
      <c r="G5" s="25">
        <v>210419.44</v>
      </c>
      <c r="H5" s="25"/>
    </row>
    <row r="6" spans="1:10" x14ac:dyDescent="0.25">
      <c r="A6" s="283" t="str">
        <f>VLOOKUP(D6,Fichas!$A$2:$B$2001,2,FALSE)</f>
        <v>02.004.04.122.0002.2003</v>
      </c>
      <c r="B6" s="284" t="str">
        <f>VLOOKUP(D6,Fichas!$A$2:$C$2001,3,FALSE)</f>
        <v>3.1.90.11.00.00</v>
      </c>
      <c r="C6" s="285" t="str">
        <f>VLOOKUP(D6,Fichas!$A$2:$D$2001,4,FALSE)</f>
        <v>Vencimentos e Vantagens Fixas - Pessoal Civil</v>
      </c>
      <c r="D6" s="286">
        <v>85</v>
      </c>
      <c r="E6" s="286" t="str">
        <f>VLOOKUP(D6,Fichas!$A$2:$E$2001,5,FALSE)</f>
        <v>0</v>
      </c>
      <c r="F6" s="285" t="str">
        <f>VLOOKUP(D6,Fichas!$A$2:$F$2001,6,FALSE)</f>
        <v>Secr. Administração</v>
      </c>
      <c r="G6" s="25">
        <v>36000</v>
      </c>
      <c r="H6" s="25"/>
      <c r="I6" s="21">
        <v>4</v>
      </c>
      <c r="J6" s="39" t="str">
        <f>VLOOKUP(I6,Excessões!$A$1:$B$50,2,FALSE)</f>
        <v>Art. 5º, Inc I - Insuficiência dotação Pessoal e Encargos Sociais</v>
      </c>
    </row>
    <row r="7" spans="1:10" x14ac:dyDescent="0.25">
      <c r="A7" s="283" t="str">
        <f>VLOOKUP(D7,Fichas!$A$2:$B$2001,2,FALSE)</f>
        <v>02.004.04.122.0002.2003</v>
      </c>
      <c r="B7" s="284" t="str">
        <f>VLOOKUP(D7,Fichas!$A$2:$C$2001,3,FALSE)</f>
        <v>3.1.90.92.00.00</v>
      </c>
      <c r="C7" s="285" t="str">
        <f>VLOOKUP(D7,Fichas!$A$2:$D$2001,4,FALSE)</f>
        <v>Despesas de Exercícios Anteriores</v>
      </c>
      <c r="D7" s="286">
        <v>88</v>
      </c>
      <c r="E7" s="286" t="str">
        <f>VLOOKUP(D7,Fichas!$A$2:$E$2001,5,FALSE)</f>
        <v>0</v>
      </c>
      <c r="F7" s="285" t="str">
        <f>VLOOKUP(D7,Fichas!$A$2:$F$2001,6,FALSE)</f>
        <v>Secr. Administração</v>
      </c>
      <c r="G7" s="25">
        <v>7900.04</v>
      </c>
      <c r="H7" s="25"/>
      <c r="I7" s="21">
        <v>4</v>
      </c>
      <c r="J7" s="39" t="str">
        <f>VLOOKUP(I7,Excessões!$A$1:$B$50,2,FALSE)</f>
        <v>Art. 5º, Inc I - Insuficiência dotação Pessoal e Encargos Sociais</v>
      </c>
    </row>
    <row r="8" spans="1:10" x14ac:dyDescent="0.25">
      <c r="A8" s="283" t="str">
        <f>VLOOKUP(D8,Fichas!$A$2:$B$2001,2,FALSE)</f>
        <v>02.004.04.122.0002.2004.0001</v>
      </c>
      <c r="B8" s="284" t="str">
        <f>VLOOKUP(D8,Fichas!$A$2:$C$2001,3,FALSE)</f>
        <v>3.3.90.30.00.00</v>
      </c>
      <c r="C8" s="285" t="str">
        <f>VLOOKUP(D8,Fichas!$A$2:$D$2001,4,FALSE)</f>
        <v>Material de Consumo</v>
      </c>
      <c r="D8" s="286">
        <v>96</v>
      </c>
      <c r="E8" s="286" t="str">
        <f>VLOOKUP(D8,Fichas!$A$2:$E$2001,5,FALSE)</f>
        <v>806</v>
      </c>
      <c r="F8" s="285" t="str">
        <f>VLOOKUP(D8,Fichas!$A$2:$F$2001,6,FALSE)</f>
        <v>Secr. Administração</v>
      </c>
      <c r="G8" s="25">
        <v>41600</v>
      </c>
      <c r="H8" s="25"/>
    </row>
    <row r="9" spans="1:10" x14ac:dyDescent="0.25">
      <c r="A9" s="283" t="str">
        <f>VLOOKUP(D9,Fichas!$A$2:$B$2001,2,FALSE)</f>
        <v>02.005.04.122.0002.2003</v>
      </c>
      <c r="B9" s="284" t="str">
        <f>VLOOKUP(D9,Fichas!$A$2:$C$2001,3,FALSE)</f>
        <v>3.1.90.92.00.00</v>
      </c>
      <c r="C9" s="285" t="str">
        <f>VLOOKUP(D9,Fichas!$A$2:$D$2001,4,FALSE)</f>
        <v>Despesas de Exercícios Anteriores</v>
      </c>
      <c r="D9" s="286">
        <v>111</v>
      </c>
      <c r="E9" s="286" t="str">
        <f>VLOOKUP(D9,Fichas!$A$2:$E$2001,5,FALSE)</f>
        <v>0</v>
      </c>
      <c r="F9" s="285" t="str">
        <f>VLOOKUP(D9,Fichas!$A$2:$F$2001,6,FALSE)</f>
        <v>Secr. Governo</v>
      </c>
      <c r="G9" s="25">
        <v>4128.2700000000004</v>
      </c>
      <c r="H9" s="25"/>
      <c r="I9" s="21">
        <v>4</v>
      </c>
      <c r="J9" s="39" t="str">
        <f>VLOOKUP(I9,Excessões!$A$1:$B$50,2,FALSE)</f>
        <v>Art. 5º, Inc I - Insuficiência dotação Pessoal e Encargos Sociais</v>
      </c>
    </row>
    <row r="10" spans="1:10" x14ac:dyDescent="0.25">
      <c r="A10" s="283" t="str">
        <f>VLOOKUP(D10,Fichas!$A$2:$B$2001,2,FALSE)</f>
        <v>02.005.04.122.0002.2004.0001</v>
      </c>
      <c r="B10" s="284" t="str">
        <f>VLOOKUP(D10,Fichas!$A$2:$C$2001,3,FALSE)</f>
        <v>3.3.90.39.00.00</v>
      </c>
      <c r="C10" s="285" t="str">
        <f>VLOOKUP(D10,Fichas!$A$2:$D$2001,4,FALSE)</f>
        <v>Outros Serviços de Terceiros - Pessoa Jurídica</v>
      </c>
      <c r="D10" s="286">
        <v>117</v>
      </c>
      <c r="E10" s="286" t="str">
        <f>VLOOKUP(D10,Fichas!$A$2:$E$2001,5,FALSE)</f>
        <v>806</v>
      </c>
      <c r="F10" s="285" t="str">
        <f>VLOOKUP(D10,Fichas!$A$2:$F$2001,6,FALSE)</f>
        <v>Secr. Governo</v>
      </c>
      <c r="G10" s="25">
        <v>3480.36</v>
      </c>
      <c r="H10" s="25"/>
    </row>
    <row r="11" spans="1:10" x14ac:dyDescent="0.25">
      <c r="A11" s="283" t="str">
        <f>VLOOKUP(D11,Fichas!$A$2:$B$2001,2,FALSE)</f>
        <v>02.005.04.122.0002.2004.0001</v>
      </c>
      <c r="B11" s="284" t="str">
        <f>VLOOKUP(D11,Fichas!$A$2:$C$2001,3,FALSE)</f>
        <v>4.4.90.52.00.00</v>
      </c>
      <c r="C11" s="285" t="str">
        <f>VLOOKUP(D11,Fichas!$A$2:$D$2001,4,FALSE)</f>
        <v>Equipamentos e Material Permanente</v>
      </c>
      <c r="D11" s="286">
        <v>118</v>
      </c>
      <c r="E11" s="286" t="str">
        <f>VLOOKUP(D11,Fichas!$A$2:$E$2001,5,FALSE)</f>
        <v>806</v>
      </c>
      <c r="F11" s="285" t="str">
        <f>VLOOKUP(D11,Fichas!$A$2:$F$2001,6,FALSE)</f>
        <v>Secr. Governo</v>
      </c>
      <c r="G11" s="25">
        <v>9968.42</v>
      </c>
      <c r="H11" s="25"/>
    </row>
    <row r="12" spans="1:10" x14ac:dyDescent="0.25">
      <c r="A12" s="283" t="str">
        <f>VLOOKUP(D12,Fichas!$A$2:$B$2001,2,FALSE)</f>
        <v>02.006.04.122.0002.2004.0001</v>
      </c>
      <c r="B12" s="284" t="str">
        <f>VLOOKUP(D12,Fichas!$A$2:$C$2001,3,FALSE)</f>
        <v>3.3.90.39.00.00</v>
      </c>
      <c r="C12" s="285" t="str">
        <f>VLOOKUP(D12,Fichas!$A$2:$D$2001,4,FALSE)</f>
        <v>Outros Serviços de Terceiros - Pessoa Jurídica</v>
      </c>
      <c r="D12" s="286">
        <v>1598</v>
      </c>
      <c r="E12" s="286" t="str">
        <f>VLOOKUP(D12,Fichas!$A$2:$E$2001,5,FALSE)</f>
        <v>0</v>
      </c>
      <c r="F12" s="285" t="str">
        <f>VLOOKUP(D12,Fichas!$A$2:$F$2001,6,FALSE)</f>
        <v>Secr. Fazenda</v>
      </c>
      <c r="G12" s="25">
        <v>325316</v>
      </c>
      <c r="H12" s="25"/>
    </row>
    <row r="13" spans="1:10" x14ac:dyDescent="0.25">
      <c r="A13" s="283" t="str">
        <f>VLOOKUP(D13,Fichas!$A$2:$B$2001,2,FALSE)</f>
        <v>02.006.04.122.0002.2004.0001</v>
      </c>
      <c r="B13" s="284" t="str">
        <f>VLOOKUP(D13,Fichas!$A$2:$C$2001,3,FALSE)</f>
        <v>3.3.90.39.00.00</v>
      </c>
      <c r="C13" s="285" t="str">
        <f>VLOOKUP(D13,Fichas!$A$2:$D$2001,4,FALSE)</f>
        <v>Outros Serviços de Terceiros - Pessoa Jurídica</v>
      </c>
      <c r="D13" s="286">
        <v>158</v>
      </c>
      <c r="E13" s="286" t="str">
        <f>VLOOKUP(D13,Fichas!$A$2:$E$2001,5,FALSE)</f>
        <v>806</v>
      </c>
      <c r="F13" s="285" t="str">
        <f>VLOOKUP(D13,Fichas!$A$2:$F$2001,6,FALSE)</f>
        <v>Secr. Fazenda</v>
      </c>
      <c r="G13" s="25">
        <v>325632.01</v>
      </c>
      <c r="H13" s="25"/>
    </row>
    <row r="14" spans="1:10" x14ac:dyDescent="0.25">
      <c r="A14" s="283" t="str">
        <f>VLOOKUP(D14,Fichas!$A$2:$B$2001,2,FALSE)</f>
        <v>02.006.28.843.0000.0005</v>
      </c>
      <c r="B14" s="284" t="str">
        <f>VLOOKUP(D14,Fichas!$A$2:$C$2001,3,FALSE)</f>
        <v>4.6.90.71.00.00</v>
      </c>
      <c r="C14" s="285" t="str">
        <f>VLOOKUP(D14,Fichas!$A$2:$D$2001,4,FALSE)</f>
        <v>Principal da Dívida Contratual Resgatado</v>
      </c>
      <c r="D14" s="286">
        <v>208</v>
      </c>
      <c r="E14" s="286" t="str">
        <f>VLOOKUP(D14,Fichas!$A$2:$E$2001,5,FALSE)</f>
        <v>0</v>
      </c>
      <c r="F14" s="285" t="str">
        <f>VLOOKUP(D14,Fichas!$A$2:$F$2001,6,FALSE)</f>
        <v>Secr. Fazenda</v>
      </c>
      <c r="G14" s="25">
        <v>630000</v>
      </c>
      <c r="H14" s="25"/>
      <c r="I14" s="21">
        <v>8</v>
      </c>
      <c r="J14" s="39" t="str">
        <f>VLOOKUP(I14,Excessões!$A$1:$B$50,2,FALSE)</f>
        <v>Art. 5º, Inc II - Despesas com Amortizações, Juros e encargos da Dívida</v>
      </c>
    </row>
    <row r="15" spans="1:10" x14ac:dyDescent="0.25">
      <c r="A15" s="283" t="str">
        <f>VLOOKUP(D15,Fichas!$A$2:$B$2001,2,FALSE)</f>
        <v>02.009.10.304.0002.2033</v>
      </c>
      <c r="B15" s="284" t="str">
        <f>VLOOKUP(D15,Fichas!$A$2:$C$2001,3,FALSE)</f>
        <v>3.3.90.92.00.00</v>
      </c>
      <c r="C15" s="285" t="str">
        <f>VLOOKUP(D15,Fichas!$A$2:$D$2001,4,FALSE)</f>
        <v>Despesas de Exercícios Anteriores</v>
      </c>
      <c r="D15" s="286">
        <v>1684</v>
      </c>
      <c r="E15" s="286" t="str">
        <f>VLOOKUP(D15,Fichas!$A$2:$E$2001,5,FALSE)</f>
        <v>0</v>
      </c>
      <c r="F15" s="285" t="str">
        <f>VLOOKUP(D15,Fichas!$A$2:$F$2001,6,FALSE)</f>
        <v xml:space="preserve">Secr. Agricultura </v>
      </c>
      <c r="G15" s="25">
        <v>22856.5</v>
      </c>
      <c r="H15" s="25"/>
      <c r="I15" s="21">
        <v>13</v>
      </c>
      <c r="J15" s="39" t="str">
        <f>VLOOKUP(I15,Excessões!$A$1:$B$50,2,FALSE)</f>
        <v>Art. 5º, Inc IV - Insuficiência dotação na função Saúde</v>
      </c>
    </row>
    <row r="16" spans="1:10" x14ac:dyDescent="0.25">
      <c r="A16" s="283" t="str">
        <f>VLOOKUP(D16,Fichas!$A$2:$B$2001,2,FALSE)</f>
        <v>02.009.20.122.0002.2004.0001</v>
      </c>
      <c r="B16" s="284" t="str">
        <f>VLOOKUP(D16,Fichas!$A$2:$C$2001,3,FALSE)</f>
        <v>3.3.90.39.00.00</v>
      </c>
      <c r="C16" s="285" t="str">
        <f>VLOOKUP(D16,Fichas!$A$2:$D$2001,4,FALSE)</f>
        <v>Outros Serviços de Terceiros - Pessoa Jurídica</v>
      </c>
      <c r="D16" s="286">
        <v>276</v>
      </c>
      <c r="E16" s="286" t="str">
        <f>VLOOKUP(D16,Fichas!$A$2:$E$2001,5,FALSE)</f>
        <v>0</v>
      </c>
      <c r="F16" s="285" t="str">
        <f>VLOOKUP(D16,Fichas!$A$2:$F$2001,6,FALSE)</f>
        <v xml:space="preserve">Secr. Agricultura </v>
      </c>
      <c r="G16" s="25">
        <v>216941.29</v>
      </c>
      <c r="H16" s="25"/>
    </row>
    <row r="17" spans="1:10" x14ac:dyDescent="0.25">
      <c r="A17" s="283" t="str">
        <f>VLOOKUP(D17,Fichas!$A$2:$B$2001,2,FALSE)</f>
        <v>02.012.12.122.0014.2046</v>
      </c>
      <c r="B17" s="284" t="str">
        <f>VLOOKUP(D17,Fichas!$A$2:$C$2001,3,FALSE)</f>
        <v>3.3.90.36.00.00</v>
      </c>
      <c r="C17" s="285" t="str">
        <f>VLOOKUP(D17,Fichas!$A$2:$D$2001,4,FALSE)</f>
        <v>Outros Serviços de Terceiros - Pessoa Física</v>
      </c>
      <c r="D17" s="286">
        <v>1680</v>
      </c>
      <c r="E17" s="286" t="str">
        <f>VLOOKUP(D17,Fichas!$A$2:$E$2001,5,FALSE)</f>
        <v>0</v>
      </c>
      <c r="F17" s="285" t="str">
        <f>VLOOKUP(D17,Fichas!$A$2:$F$2001,6,FALSE)</f>
        <v>Secr. Educação</v>
      </c>
      <c r="G17" s="25">
        <v>50000</v>
      </c>
      <c r="H17" s="25"/>
      <c r="I17" s="21">
        <v>12</v>
      </c>
      <c r="J17" s="39" t="str">
        <f>VLOOKUP(I17,Excessões!$A$1:$B$50,2,FALSE)</f>
        <v>Art. 5º, Inc IV - Insuficiência dotação na função Educação</v>
      </c>
    </row>
    <row r="18" spans="1:10" x14ac:dyDescent="0.25">
      <c r="A18" s="283" t="str">
        <f>VLOOKUP(D18,Fichas!$A$2:$B$2001,2,FALSE)</f>
        <v>02.012.12.361.0021.1004</v>
      </c>
      <c r="B18" s="284" t="str">
        <f>VLOOKUP(D18,Fichas!$A$2:$C$2001,3,FALSE)</f>
        <v>3.3.90.39.00.00</v>
      </c>
      <c r="C18" s="285" t="str">
        <f>VLOOKUP(D18,Fichas!$A$2:$D$2001,4,FALSE)</f>
        <v>Outros Serviços de Terceiros - Pessoa Jurídica</v>
      </c>
      <c r="D18" s="286">
        <v>1656</v>
      </c>
      <c r="E18" s="286" t="str">
        <f>VLOOKUP(D18,Fichas!$A$2:$E$2001,5,FALSE)</f>
        <v>200</v>
      </c>
      <c r="F18" s="285" t="str">
        <f>VLOOKUP(D18,Fichas!$A$2:$F$2001,6,FALSE)</f>
        <v>Secr. Educação</v>
      </c>
      <c r="G18" s="25">
        <v>2000000</v>
      </c>
      <c r="H18" s="25"/>
      <c r="I18" s="21">
        <v>12</v>
      </c>
      <c r="J18" s="39" t="str">
        <f>VLOOKUP(I18,Excessões!$A$1:$B$50,2,FALSE)</f>
        <v>Art. 5º, Inc IV - Insuficiência dotação na função Educação</v>
      </c>
    </row>
    <row r="19" spans="1:10" x14ac:dyDescent="0.25">
      <c r="A19" s="283" t="str">
        <f>VLOOKUP(D19,Fichas!$A$2:$B$2001,2,FALSE)</f>
        <v>02.012.12.361.0021.1004</v>
      </c>
      <c r="B19" s="284" t="str">
        <f>VLOOKUP(D19,Fichas!$A$2:$C$2001,3,FALSE)</f>
        <v>3.3.90.39.00.00</v>
      </c>
      <c r="C19" s="285" t="str">
        <f>VLOOKUP(D19,Fichas!$A$2:$D$2001,4,FALSE)</f>
        <v>Outros Serviços de Terceiros - Pessoa Jurídica</v>
      </c>
      <c r="D19" s="286">
        <v>1657</v>
      </c>
      <c r="E19" s="286" t="str">
        <f>VLOOKUP(D19,Fichas!$A$2:$E$2001,5,FALSE)</f>
        <v>835</v>
      </c>
      <c r="F19" s="285" t="str">
        <f>VLOOKUP(D19,Fichas!$A$2:$F$2001,6,FALSE)</f>
        <v>Secr. Educação</v>
      </c>
      <c r="G19" s="25">
        <v>700000</v>
      </c>
      <c r="H19" s="25"/>
      <c r="I19" s="21">
        <v>12</v>
      </c>
      <c r="J19" s="39" t="str">
        <f>VLOOKUP(I19,Excessões!$A$1:$B$50,2,FALSE)</f>
        <v>Art. 5º, Inc IV - Insuficiência dotação na função Educação</v>
      </c>
    </row>
    <row r="20" spans="1:10" x14ac:dyDescent="0.25">
      <c r="A20" s="283" t="str">
        <f>VLOOKUP(D20,Fichas!$A$2:$B$2001,2,FALSE)</f>
        <v>02.012.12.365.0021.1006</v>
      </c>
      <c r="B20" s="284" t="str">
        <f>VLOOKUP(D20,Fichas!$A$2:$C$2001,3,FALSE)</f>
        <v>3.3.90.39.00.00</v>
      </c>
      <c r="C20" s="285" t="str">
        <f>VLOOKUP(D20,Fichas!$A$2:$D$2001,4,FALSE)</f>
        <v>Outros Serviços de Terceiros - Pessoa Jurídica</v>
      </c>
      <c r="D20" s="286">
        <v>1658</v>
      </c>
      <c r="E20" s="286" t="str">
        <f>VLOOKUP(D20,Fichas!$A$2:$E$2001,5,FALSE)</f>
        <v>200</v>
      </c>
      <c r="F20" s="285" t="str">
        <f>VLOOKUP(D20,Fichas!$A$2:$F$2001,6,FALSE)</f>
        <v>Secr. Educação</v>
      </c>
      <c r="G20" s="25">
        <v>500000</v>
      </c>
      <c r="H20" s="25"/>
      <c r="I20" s="21">
        <v>12</v>
      </c>
      <c r="J20" s="39" t="str">
        <f>VLOOKUP(I20,Excessões!$A$1:$B$50,2,FALSE)</f>
        <v>Art. 5º, Inc IV - Insuficiência dotação na função Educação</v>
      </c>
    </row>
    <row r="21" spans="1:10" x14ac:dyDescent="0.25">
      <c r="A21" s="283" t="str">
        <f>VLOOKUP(D21,Fichas!$A$2:$B$2001,2,FALSE)</f>
        <v>02.012.12.365.0021.1006</v>
      </c>
      <c r="B21" s="284" t="str">
        <f>VLOOKUP(D21,Fichas!$A$2:$C$2001,3,FALSE)</f>
        <v>3.3.90.39.00.00</v>
      </c>
      <c r="C21" s="285" t="str">
        <f>VLOOKUP(D21,Fichas!$A$2:$D$2001,4,FALSE)</f>
        <v>Outros Serviços de Terceiros - Pessoa Jurídica</v>
      </c>
      <c r="D21" s="286">
        <v>1659</v>
      </c>
      <c r="E21" s="286" t="str">
        <f>VLOOKUP(D21,Fichas!$A$2:$E$2001,5,FALSE)</f>
        <v>835</v>
      </c>
      <c r="F21" s="285" t="str">
        <f>VLOOKUP(D21,Fichas!$A$2:$F$2001,6,FALSE)</f>
        <v>Secr. Educação</v>
      </c>
      <c r="G21" s="25">
        <v>250000</v>
      </c>
      <c r="H21" s="25"/>
      <c r="I21" s="21">
        <v>12</v>
      </c>
      <c r="J21" s="39" t="str">
        <f>VLOOKUP(I21,Excessões!$A$1:$B$50,2,FALSE)</f>
        <v>Art. 5º, Inc IV - Insuficiência dotação na função Educação</v>
      </c>
    </row>
    <row r="22" spans="1:10" x14ac:dyDescent="0.25">
      <c r="A22" s="283" t="str">
        <f>VLOOKUP(D22,Fichas!$A$2:$B$2001,2,FALSE)</f>
        <v>02.012.12.365.0021.1007</v>
      </c>
      <c r="B22" s="284" t="str">
        <f>VLOOKUP(D22,Fichas!$A$2:$C$2001,3,FALSE)</f>
        <v>3.3.90.39.00.00</v>
      </c>
      <c r="C22" s="285" t="str">
        <f>VLOOKUP(D22,Fichas!$A$2:$D$2001,4,FALSE)</f>
        <v>Outros Serviços de Terceiros - Pessoa Jurídica</v>
      </c>
      <c r="D22" s="286">
        <v>1660</v>
      </c>
      <c r="E22" s="286" t="str">
        <f>VLOOKUP(D22,Fichas!$A$2:$E$2001,5,FALSE)</f>
        <v>200</v>
      </c>
      <c r="F22" s="285" t="str">
        <f>VLOOKUP(D22,Fichas!$A$2:$F$2001,6,FALSE)</f>
        <v>Secr. Educação</v>
      </c>
      <c r="G22" s="25">
        <v>500000</v>
      </c>
      <c r="H22" s="25"/>
      <c r="I22" s="21">
        <v>12</v>
      </c>
      <c r="J22" s="39" t="str">
        <f>VLOOKUP(I22,Excessões!$A$1:$B$50,2,FALSE)</f>
        <v>Art. 5º, Inc IV - Insuficiência dotação na função Educação</v>
      </c>
    </row>
    <row r="23" spans="1:10" x14ac:dyDescent="0.25">
      <c r="A23" s="283" t="str">
        <f>VLOOKUP(D23,Fichas!$A$2:$B$2001,2,FALSE)</f>
        <v>02.012.12.365.0021.1007</v>
      </c>
      <c r="B23" s="284" t="str">
        <f>VLOOKUP(D23,Fichas!$A$2:$C$2001,3,FALSE)</f>
        <v>3.3.90.39.00.00</v>
      </c>
      <c r="C23" s="285" t="str">
        <f>VLOOKUP(D23,Fichas!$A$2:$D$2001,4,FALSE)</f>
        <v>Outros Serviços de Terceiros - Pessoa Jurídica</v>
      </c>
      <c r="D23" s="286">
        <v>1661</v>
      </c>
      <c r="E23" s="286" t="str">
        <f>VLOOKUP(D23,Fichas!$A$2:$E$2001,5,FALSE)</f>
        <v>835</v>
      </c>
      <c r="F23" s="285" t="str">
        <f>VLOOKUP(D23,Fichas!$A$2:$F$2001,6,FALSE)</f>
        <v>Secr. Educação</v>
      </c>
      <c r="G23" s="25">
        <v>190000</v>
      </c>
      <c r="H23" s="25"/>
      <c r="I23" s="21">
        <v>12</v>
      </c>
      <c r="J23" s="39" t="str">
        <f>VLOOKUP(I23,Excessões!$A$1:$B$50,2,FALSE)</f>
        <v>Art. 5º, Inc IV - Insuficiência dotação na função Educação</v>
      </c>
    </row>
    <row r="24" spans="1:10" x14ac:dyDescent="0.25">
      <c r="A24" s="283" t="str">
        <f>VLOOKUP(D24,Fichas!$A$2:$B$2001,2,FALSE)</f>
        <v>02.016.15.122.0002.2003</v>
      </c>
      <c r="B24" s="284" t="str">
        <f>VLOOKUP(D24,Fichas!$A$2:$C$2001,3,FALSE)</f>
        <v>3.1.90.92.00.00</v>
      </c>
      <c r="C24" s="285" t="str">
        <f>VLOOKUP(D24,Fichas!$A$2:$D$2001,4,FALSE)</f>
        <v>Despesas de Exercícios Anteriores</v>
      </c>
      <c r="D24" s="286">
        <v>672</v>
      </c>
      <c r="E24" s="286" t="str">
        <f>VLOOKUP(D24,Fichas!$A$2:$E$2001,5,FALSE)</f>
        <v>0</v>
      </c>
      <c r="F24" s="285" t="str">
        <f>VLOOKUP(D24,Fichas!$A$2:$F$2001,6,FALSE)</f>
        <v>Secr. Obras</v>
      </c>
      <c r="G24" s="25">
        <v>11199.48</v>
      </c>
      <c r="H24" s="25"/>
      <c r="I24" s="21">
        <v>4</v>
      </c>
      <c r="J24" s="39" t="str">
        <f>VLOOKUP(I24,Excessões!$A$1:$B$50,2,FALSE)</f>
        <v>Art. 5º, Inc I - Insuficiência dotação Pessoal e Encargos Sociais</v>
      </c>
    </row>
    <row r="25" spans="1:10" x14ac:dyDescent="0.25">
      <c r="A25" s="283" t="str">
        <f>VLOOKUP(D25,Fichas!$A$2:$B$2001,2,FALSE)</f>
        <v>02.016.15.452.0003.1002</v>
      </c>
      <c r="B25" s="284" t="str">
        <f>VLOOKUP(D25,Fichas!$A$2:$C$2001,3,FALSE)</f>
        <v>4.4.90.51.00.00</v>
      </c>
      <c r="C25" s="285" t="str">
        <f>VLOOKUP(D25,Fichas!$A$2:$D$2001,4,FALSE)</f>
        <v>Obras e Instalações</v>
      </c>
      <c r="D25" s="286">
        <v>706</v>
      </c>
      <c r="E25" s="286" t="str">
        <f>VLOOKUP(D25,Fichas!$A$2:$E$2001,5,FALSE)</f>
        <v>0</v>
      </c>
      <c r="F25" s="285" t="str">
        <f>VLOOKUP(D25,Fichas!$A$2:$F$2001,6,FALSE)</f>
        <v>Secr. Obras</v>
      </c>
      <c r="G25" s="25">
        <v>100000</v>
      </c>
      <c r="H25" s="25"/>
    </row>
    <row r="26" spans="1:10" x14ac:dyDescent="0.25">
      <c r="A26" s="283" t="str">
        <f>VLOOKUP(D26,Fichas!$A$2:$B$2001,2,FALSE)</f>
        <v>02.017.08.122.0008.2003</v>
      </c>
      <c r="B26" s="284" t="str">
        <f>VLOOKUP(D26,Fichas!$A$2:$C$2001,3,FALSE)</f>
        <v>3.1.90.92.00.00</v>
      </c>
      <c r="C26" s="285" t="str">
        <f>VLOOKUP(D26,Fichas!$A$2:$D$2001,4,FALSE)</f>
        <v>Despesas de Exercícios Anteriores</v>
      </c>
      <c r="D26" s="286">
        <v>1535</v>
      </c>
      <c r="E26" s="286" t="str">
        <f>VLOOKUP(D26,Fichas!$A$2:$E$2001,5,FALSE)</f>
        <v>0</v>
      </c>
      <c r="F26" s="285" t="str">
        <f>VLOOKUP(D26,Fichas!$A$2:$F$2001,6,FALSE)</f>
        <v>Secr. Criança</v>
      </c>
      <c r="G26" s="25">
        <v>7471.59</v>
      </c>
      <c r="H26" s="25"/>
      <c r="I26" s="21">
        <v>14</v>
      </c>
      <c r="J26" s="39" t="str">
        <f>VLOOKUP(I26,Excessões!$A$1:$B$50,2,FALSE)</f>
        <v>Art. 5º, Inc IV - Insuficiência dotação na função Assistência Social</v>
      </c>
    </row>
    <row r="27" spans="1:10" x14ac:dyDescent="0.25">
      <c r="A27" s="283" t="str">
        <f>VLOOKUP(D27,Fichas!$A$2:$B$2001,2,FALSE)</f>
        <v>02.021.18.122.0002.2016</v>
      </c>
      <c r="B27" s="284" t="str">
        <f>VLOOKUP(D27,Fichas!$A$2:$C$2001,3,FALSE)</f>
        <v>3.3.90.30.00.00</v>
      </c>
      <c r="C27" s="285" t="str">
        <f>VLOOKUP(D27,Fichas!$A$2:$D$2001,4,FALSE)</f>
        <v>Material de Consumo</v>
      </c>
      <c r="D27" s="286">
        <v>769</v>
      </c>
      <c r="E27" s="286" t="str">
        <f>VLOOKUP(D27,Fichas!$A$2:$E$2001,5,FALSE)</f>
        <v>947</v>
      </c>
      <c r="F27" s="285" t="str">
        <f>VLOOKUP(D27,Fichas!$A$2:$F$2001,6,FALSE)</f>
        <v>Secr. M. Ambiente</v>
      </c>
      <c r="G27" s="25">
        <v>11896.36</v>
      </c>
      <c r="H27" s="25"/>
    </row>
    <row r="28" spans="1:10" x14ac:dyDescent="0.25">
      <c r="A28" s="283" t="str">
        <f>VLOOKUP(D28,Fichas!$A$2:$B$2001,2,FALSE)</f>
        <v>02.021.18.541.0027.2108</v>
      </c>
      <c r="B28" s="284" t="str">
        <f>VLOOKUP(D28,Fichas!$A$2:$C$2001,3,FALSE)</f>
        <v>3.3.90.39.00.00</v>
      </c>
      <c r="C28" s="285" t="str">
        <f>VLOOKUP(D28,Fichas!$A$2:$D$2001,4,FALSE)</f>
        <v>Outros Serviços de Terceiros - Pessoa Jurídica</v>
      </c>
      <c r="D28" s="286">
        <v>778</v>
      </c>
      <c r="E28" s="286" t="str">
        <f>VLOOKUP(D28,Fichas!$A$2:$E$2001,5,FALSE)</f>
        <v>947</v>
      </c>
      <c r="F28" s="285" t="str">
        <f>VLOOKUP(D28,Fichas!$A$2:$F$2001,6,FALSE)</f>
        <v>Secr. M. Ambiente</v>
      </c>
      <c r="G28" s="25">
        <v>11533.33</v>
      </c>
      <c r="H28" s="25"/>
    </row>
    <row r="29" spans="1:10" x14ac:dyDescent="0.25">
      <c r="A29" s="283" t="str">
        <f>VLOOKUP(D29,Fichas!$A$2:$B$2001,2,FALSE)</f>
        <v>02.022.06.181.0028.2119</v>
      </c>
      <c r="B29" s="284" t="str">
        <f>VLOOKUP(D29,Fichas!$A$2:$C$2001,3,FALSE)</f>
        <v>3.3.90.30.00.00</v>
      </c>
      <c r="C29" s="285" t="str">
        <f>VLOOKUP(D29,Fichas!$A$2:$D$2001,4,FALSE)</f>
        <v>Material de Consumo</v>
      </c>
      <c r="D29" s="26">
        <v>815</v>
      </c>
      <c r="E29" s="286" t="str">
        <f>VLOOKUP(D29,Fichas!$A$2:$E$2001,5,FALSE)</f>
        <v>809</v>
      </c>
      <c r="F29" s="285" t="str">
        <f>VLOOKUP(D29,Fichas!$A$2:$F$2001,6,FALSE)</f>
        <v>Secr. Dir. Humanos</v>
      </c>
      <c r="G29" s="27">
        <v>3773.52</v>
      </c>
      <c r="H29" s="27"/>
    </row>
    <row r="30" spans="1:10" x14ac:dyDescent="0.25">
      <c r="A30" s="283" t="str">
        <f>VLOOKUP(D30,Fichas!$A$2:$B$2001,2,FALSE)</f>
        <v>02.022.06.181.0028.2119</v>
      </c>
      <c r="B30" s="284" t="str">
        <f>VLOOKUP(D30,Fichas!$A$2:$C$2001,3,FALSE)</f>
        <v>4.4.90.52.00.00</v>
      </c>
      <c r="C30" s="285" t="str">
        <f>VLOOKUP(D30,Fichas!$A$2:$D$2001,4,FALSE)</f>
        <v>Equipamentos e Material Permanente</v>
      </c>
      <c r="D30" s="26">
        <v>818</v>
      </c>
      <c r="E30" s="286" t="str">
        <f>VLOOKUP(D30,Fichas!$A$2:$E$2001,5,FALSE)</f>
        <v>809</v>
      </c>
      <c r="F30" s="285" t="str">
        <f>VLOOKUP(D30,Fichas!$A$2:$F$2001,6,FALSE)</f>
        <v>Secr. Dir. Humanos</v>
      </c>
      <c r="G30" s="27">
        <v>9658.64</v>
      </c>
      <c r="H30" s="27"/>
    </row>
    <row r="31" spans="1:10" ht="22.5" x14ac:dyDescent="0.25">
      <c r="A31" s="283" t="str">
        <f>VLOOKUP(D31,Fichas!$A$2:$B$2001,2,FALSE)</f>
        <v>02.022.06.181.0028.3006</v>
      </c>
      <c r="B31" s="284" t="str">
        <f>VLOOKUP(D31,Fichas!$A$2:$C$2001,3,FALSE)</f>
        <v>3.3.90.40.00.00</v>
      </c>
      <c r="C31" s="285" t="str">
        <f>VLOOKUP(D31,Fichas!$A$2:$D$2001,4,FALSE)</f>
        <v>Serviços de Tecnologia da Informação e Comunicação - Pessoa Jurídica</v>
      </c>
      <c r="D31" s="286">
        <v>1683</v>
      </c>
      <c r="E31" s="286" t="str">
        <f>VLOOKUP(D31,Fichas!$A$2:$E$2001,5,FALSE)</f>
        <v>807</v>
      </c>
      <c r="F31" s="285" t="str">
        <f>VLOOKUP(D31,Fichas!$A$2:$F$2001,6,FALSE)</f>
        <v>Secr. Dir. Humanos</v>
      </c>
      <c r="G31" s="25">
        <v>72000</v>
      </c>
      <c r="H31" s="25"/>
    </row>
    <row r="32" spans="1:10" x14ac:dyDescent="0.25">
      <c r="A32" s="283" t="str">
        <f>VLOOKUP(D32,Fichas!$A$2:$B$2001,2,FALSE)</f>
        <v>05.001.10.122.0029.2121</v>
      </c>
      <c r="B32" s="284" t="str">
        <f>VLOOKUP(D32,Fichas!$A$2:$C$2001,3,FALSE)</f>
        <v>3.3.91.41.00.00</v>
      </c>
      <c r="C32" s="285" t="str">
        <f>VLOOKUP(D32,Fichas!$A$2:$D$2001,4,FALSE)</f>
        <v>Contribuições</v>
      </c>
      <c r="D32" s="286">
        <v>1679</v>
      </c>
      <c r="E32" s="286" t="str">
        <f>VLOOKUP(D32,Fichas!$A$2:$E$2001,5,FALSE)</f>
        <v>300</v>
      </c>
      <c r="F32" s="285" t="str">
        <f>VLOOKUP(D32,Fichas!$A$2:$F$2001,6,FALSE)</f>
        <v>F.M. Saúde</v>
      </c>
      <c r="G32" s="25">
        <v>360000</v>
      </c>
      <c r="H32" s="25"/>
      <c r="I32" s="21">
        <v>13</v>
      </c>
      <c r="J32" s="39" t="str">
        <f>VLOOKUP(I32,Excessões!$A$1:$B$50,2,FALSE)</f>
        <v>Art. 5º, Inc IV - Insuficiência dotação na função Saúde</v>
      </c>
    </row>
    <row r="33" spans="1:10" x14ac:dyDescent="0.25">
      <c r="A33" s="283" t="str">
        <f>VLOOKUP(D33,Fichas!$A$2:$B$2001,2,FALSE)</f>
        <v>05.001.10.302.0032.2143</v>
      </c>
      <c r="B33" s="284" t="str">
        <f>VLOOKUP(D33,Fichas!$A$2:$C$2001,3,FALSE)</f>
        <v>3.3.90.92.00.00</v>
      </c>
      <c r="C33" s="285" t="str">
        <f>VLOOKUP(D33,Fichas!$A$2:$D$2001,4,FALSE)</f>
        <v>Despesas de Exercícios Anteriores</v>
      </c>
      <c r="D33" s="286">
        <v>1678</v>
      </c>
      <c r="E33" s="286" t="str">
        <f>VLOOKUP(D33,Fichas!$A$2:$E$2001,5,FALSE)</f>
        <v>3130</v>
      </c>
      <c r="F33" s="285" t="str">
        <f>VLOOKUP(D33,Fichas!$A$2:$F$2001,6,FALSE)</f>
        <v>F.M. Saúde</v>
      </c>
      <c r="G33" s="25">
        <v>1000000</v>
      </c>
      <c r="H33" s="25"/>
      <c r="I33" s="21">
        <v>13</v>
      </c>
      <c r="J33" s="39" t="str">
        <f>VLOOKUP(I33,Excessões!$A$1:$B$50,2,FALSE)</f>
        <v>Art. 5º, Inc IV - Insuficiência dotação na função Saúde</v>
      </c>
    </row>
    <row r="34" spans="1:10" x14ac:dyDescent="0.25">
      <c r="A34" s="283" t="str">
        <f>VLOOKUP(D34,Fichas!$A$2:$B$2001,2,FALSE)</f>
        <v>05.001.10.302.0032.2143</v>
      </c>
      <c r="B34" s="284" t="str">
        <f>VLOOKUP(D34,Fichas!$A$2:$C$2001,3,FALSE)</f>
        <v>4.4.90.51.00.00</v>
      </c>
      <c r="C34" s="285" t="str">
        <f>VLOOKUP(D34,Fichas!$A$2:$D$2001,4,FALSE)</f>
        <v>Obras e Instalações</v>
      </c>
      <c r="D34" s="286">
        <v>1682</v>
      </c>
      <c r="E34" s="286" t="str">
        <f>VLOOKUP(D34,Fichas!$A$2:$E$2001,5,FALSE)</f>
        <v>300</v>
      </c>
      <c r="F34" s="285" t="str">
        <f>VLOOKUP(D34,Fichas!$A$2:$F$2001,6,FALSE)</f>
        <v>F.M. Saúde</v>
      </c>
      <c r="G34" s="25">
        <v>100000</v>
      </c>
      <c r="H34" s="25"/>
      <c r="I34" s="21">
        <v>13</v>
      </c>
      <c r="J34" s="39" t="str">
        <f>VLOOKUP(I34,Excessões!$A$1:$B$50,2,FALSE)</f>
        <v>Art. 5º, Inc IV - Insuficiência dotação na função Saúde</v>
      </c>
    </row>
    <row r="35" spans="1:10" x14ac:dyDescent="0.25">
      <c r="A35" s="283" t="str">
        <f>VLOOKUP(D35,Fichas!$A$2:$B$2001,2,FALSE)</f>
        <v>11.001.18.122.0002.2004.0001</v>
      </c>
      <c r="B35" s="284" t="str">
        <f>VLOOKUP(D35,Fichas!$A$2:$C$2001,3,FALSE)</f>
        <v>3.3.90.30.00.00</v>
      </c>
      <c r="C35" s="285" t="str">
        <f>VLOOKUP(D35,Fichas!$A$2:$D$2001,4,FALSE)</f>
        <v>Material de Consumo</v>
      </c>
      <c r="D35" s="286">
        <v>1264</v>
      </c>
      <c r="E35" s="286" t="str">
        <f>VLOOKUP(D35,Fichas!$A$2:$E$2001,5,FALSE)</f>
        <v>947</v>
      </c>
      <c r="F35" s="285" t="str">
        <f>VLOOKUP(D35,Fichas!$A$2:$F$2001,6,FALSE)</f>
        <v>F.M. M. Ambiente</v>
      </c>
      <c r="G35" s="25">
        <v>12942.58</v>
      </c>
      <c r="H35" s="25"/>
    </row>
    <row r="36" spans="1:10" x14ac:dyDescent="0.25">
      <c r="A36" s="283" t="str">
        <f>VLOOKUP(D36,Fichas!$A$2:$B$2001,2,FALSE)</f>
        <v>11.001.18.122.0002.2004.0001</v>
      </c>
      <c r="B36" s="284" t="str">
        <f>VLOOKUP(D36,Fichas!$A$2:$C$2001,3,FALSE)</f>
        <v>3.3.90.39.00.00</v>
      </c>
      <c r="C36" s="285" t="str">
        <f>VLOOKUP(D36,Fichas!$A$2:$D$2001,4,FALSE)</f>
        <v>Outros Serviços de Terceiros - Pessoa Jurídica</v>
      </c>
      <c r="D36" s="286">
        <v>1266</v>
      </c>
      <c r="E36" s="286" t="str">
        <f>VLOOKUP(D36,Fichas!$A$2:$E$2001,5,FALSE)</f>
        <v>947</v>
      </c>
      <c r="F36" s="285" t="str">
        <f>VLOOKUP(D36,Fichas!$A$2:$F$2001,6,FALSE)</f>
        <v>F.M. M. Ambiente</v>
      </c>
      <c r="G36" s="25">
        <v>8143.23</v>
      </c>
      <c r="H36" s="25"/>
    </row>
    <row r="37" spans="1:10" x14ac:dyDescent="0.25">
      <c r="A37" s="283" t="str">
        <f>VLOOKUP(D37,Fichas!$A$2:$B$2001,2,FALSE)</f>
        <v>11.001.18.122.0002.2004.0001</v>
      </c>
      <c r="B37" s="284" t="str">
        <f>VLOOKUP(D37,Fichas!$A$2:$C$2001,3,FALSE)</f>
        <v>4.4.90.52.00.00</v>
      </c>
      <c r="C37" s="285" t="str">
        <f>VLOOKUP(D37,Fichas!$A$2:$D$2001,4,FALSE)</f>
        <v>Equipamentos e Material Permanente</v>
      </c>
      <c r="D37" s="286">
        <v>1269</v>
      </c>
      <c r="E37" s="286" t="str">
        <f>VLOOKUP(D37,Fichas!$A$2:$E$2001,5,FALSE)</f>
        <v>947</v>
      </c>
      <c r="F37" s="285" t="str">
        <f>VLOOKUP(D37,Fichas!$A$2:$F$2001,6,FALSE)</f>
        <v>F.M. M. Ambiente</v>
      </c>
      <c r="G37" s="25">
        <v>566.25</v>
      </c>
      <c r="H37" s="25"/>
    </row>
    <row r="38" spans="1:10" s="115" customFormat="1" x14ac:dyDescent="0.25">
      <c r="A38" s="283" t="str">
        <f>VLOOKUP(D38,Fichas!$A$2:$B$2001,2,FALSE)</f>
        <v>11.001.18.541.0027.2108</v>
      </c>
      <c r="B38" s="284" t="str">
        <f>VLOOKUP(D38,Fichas!$A$2:$C$2001,3,FALSE)</f>
        <v>3.3.90.30.00.00</v>
      </c>
      <c r="C38" s="285" t="str">
        <f>VLOOKUP(D38,Fichas!$A$2:$D$2001,4,FALSE)</f>
        <v>Material de Consumo</v>
      </c>
      <c r="D38" s="116">
        <v>1687</v>
      </c>
      <c r="E38" s="286" t="str">
        <f>VLOOKUP(D38,Fichas!$A$2:$E$2001,5,FALSE)</f>
        <v>947</v>
      </c>
      <c r="F38" s="285" t="str">
        <f>VLOOKUP(D38,Fichas!$A$2:$F$2001,6,FALSE)</f>
        <v>F.M. M. Ambiente</v>
      </c>
      <c r="G38" s="70">
        <v>5000</v>
      </c>
      <c r="H38" s="70"/>
      <c r="I38" s="21"/>
      <c r="J38" s="39"/>
    </row>
    <row r="39" spans="1:10" s="115" customFormat="1" ht="22.5" x14ac:dyDescent="0.25">
      <c r="A39" s="283" t="str">
        <f>VLOOKUP(D39,Fichas!$A$2:$B$2001,2,FALSE)</f>
        <v>11.001.18.541.0027.2108</v>
      </c>
      <c r="B39" s="284" t="str">
        <f>VLOOKUP(D39,Fichas!$A$2:$C$2001,3,FALSE)</f>
        <v>3.3.90.32.00.00</v>
      </c>
      <c r="C39" s="285" t="str">
        <f>VLOOKUP(D39,Fichas!$A$2:$D$2001,4,FALSE)</f>
        <v>Material, Bem ou Serviço para Distribuição Gratuita</v>
      </c>
      <c r="D39" s="116">
        <v>1688</v>
      </c>
      <c r="E39" s="286" t="str">
        <f>VLOOKUP(D39,Fichas!$A$2:$E$2001,5,FALSE)</f>
        <v>947</v>
      </c>
      <c r="F39" s="285" t="str">
        <f>VLOOKUP(D39,Fichas!$A$2:$F$2001,6,FALSE)</f>
        <v>F.M. M. Ambiente</v>
      </c>
      <c r="G39" s="70">
        <v>5000</v>
      </c>
      <c r="H39" s="70"/>
      <c r="I39" s="21"/>
      <c r="J39" s="39"/>
    </row>
    <row r="40" spans="1:10" s="115" customFormat="1" x14ac:dyDescent="0.25">
      <c r="A40" s="283" t="str">
        <f>VLOOKUP(D40,Fichas!$A$2:$B$2001,2,FALSE)</f>
        <v>11.001.18.541.0027.2108</v>
      </c>
      <c r="B40" s="284" t="str">
        <f>VLOOKUP(D40,Fichas!$A$2:$C$2001,3,FALSE)</f>
        <v>3.3.90.39.00.00</v>
      </c>
      <c r="C40" s="285" t="str">
        <f>VLOOKUP(D40,Fichas!$A$2:$D$2001,4,FALSE)</f>
        <v>Outros Serviços de Terceiros - Pessoa Jurídica</v>
      </c>
      <c r="D40" s="116">
        <v>1689</v>
      </c>
      <c r="E40" s="286" t="str">
        <f>VLOOKUP(D40,Fichas!$A$2:$E$2001,5,FALSE)</f>
        <v>947</v>
      </c>
      <c r="F40" s="285" t="str">
        <f>VLOOKUP(D40,Fichas!$A$2:$F$2001,6,FALSE)</f>
        <v>F.M. M. Ambiente</v>
      </c>
      <c r="G40" s="70">
        <v>5000</v>
      </c>
      <c r="H40" s="70"/>
      <c r="I40" s="21"/>
      <c r="J40" s="39"/>
    </row>
    <row r="41" spans="1:10" s="115" customFormat="1" x14ac:dyDescent="0.25">
      <c r="A41" s="283" t="str">
        <f>VLOOKUP(D41,Fichas!$A$2:$B$2001,2,FALSE)</f>
        <v>11.001.18.541.0027.2108</v>
      </c>
      <c r="B41" s="284" t="str">
        <f>VLOOKUP(D41,Fichas!$A$2:$C$2001,3,FALSE)</f>
        <v>3.3.90.41.00.00</v>
      </c>
      <c r="C41" s="285" t="str">
        <f>VLOOKUP(D41,Fichas!$A$2:$D$2001,4,FALSE)</f>
        <v>Contribuições</v>
      </c>
      <c r="D41" s="232">
        <v>1690</v>
      </c>
      <c r="E41" s="286" t="str">
        <f>VLOOKUP(D41,Fichas!$A$2:$E$2001,5,FALSE)</f>
        <v>947</v>
      </c>
      <c r="F41" s="285" t="str">
        <f>VLOOKUP(D41,Fichas!$A$2:$F$2001,6,FALSE)</f>
        <v>F.M. M. Ambiente</v>
      </c>
      <c r="G41" s="70">
        <v>5000</v>
      </c>
      <c r="H41" s="70"/>
      <c r="I41" s="21"/>
      <c r="J41" s="39"/>
    </row>
    <row r="42" spans="1:10" x14ac:dyDescent="0.25">
      <c r="A42" s="283" t="str">
        <f>VLOOKUP(D42,Fichas!$A$2:$B$2001,2,FALSE)</f>
        <v>11.001.18.541.0027.2111</v>
      </c>
      <c r="B42" s="284" t="str">
        <f>VLOOKUP(D42,Fichas!$A$2:$C$2001,3,FALSE)</f>
        <v>3.3.90.30.00.00</v>
      </c>
      <c r="C42" s="285" t="str">
        <f>VLOOKUP(D42,Fichas!$A$2:$D$2001,4,FALSE)</f>
        <v>Material de Consumo</v>
      </c>
      <c r="D42" s="26">
        <v>1272</v>
      </c>
      <c r="E42" s="286" t="str">
        <f>VLOOKUP(D42,Fichas!$A$2:$E$2001,5,FALSE)</f>
        <v>912</v>
      </c>
      <c r="F42" s="285" t="str">
        <f>VLOOKUP(D42,Fichas!$A$2:$F$2001,6,FALSE)</f>
        <v>F.M. M. Ambiente</v>
      </c>
      <c r="G42" s="27">
        <v>6075</v>
      </c>
      <c r="H42" s="27"/>
    </row>
    <row r="43" spans="1:10" x14ac:dyDescent="0.25">
      <c r="A43" s="283" t="str">
        <f>VLOOKUP(D43,Fichas!$A$2:$B$2001,2,FALSE)</f>
        <v>11.001.18.541.0027.2113</v>
      </c>
      <c r="B43" s="284" t="str">
        <f>VLOOKUP(D43,Fichas!$A$2:$C$2001,3,FALSE)</f>
        <v>3.3.90.39.00.00</v>
      </c>
      <c r="C43" s="285" t="str">
        <f>VLOOKUP(D43,Fichas!$A$2:$D$2001,4,FALSE)</f>
        <v>Outros Serviços de Terceiros - Pessoa Jurídica</v>
      </c>
      <c r="D43" s="26">
        <v>1276</v>
      </c>
      <c r="E43" s="286" t="str">
        <f>VLOOKUP(D43,Fichas!$A$2:$E$2001,5,FALSE)</f>
        <v>947</v>
      </c>
      <c r="F43" s="285" t="str">
        <f>VLOOKUP(D43,Fichas!$A$2:$F$2001,6,FALSE)</f>
        <v>F.M. M. Ambiente</v>
      </c>
      <c r="G43" s="27">
        <v>8263.65</v>
      </c>
      <c r="H43" s="27"/>
      <c r="I43" s="21">
        <v>6</v>
      </c>
      <c r="J43" s="39" t="str">
        <f>VLOOKUP(I43,Excessões!$A$1:$B$50,2,FALSE)</f>
        <v>Art. 5º, Inc II - Despesas de Sentenças Judiciais</v>
      </c>
    </row>
    <row r="44" spans="1:10" x14ac:dyDescent="0.25">
      <c r="A44" s="283" t="str">
        <f>VLOOKUP(D44,Fichas!$A$2:$B$2001,2,FALSE)</f>
        <v>26.001.03.091.0005.2014</v>
      </c>
      <c r="B44" s="284" t="str">
        <f>VLOOKUP(D44,Fichas!$A$2:$C$2001,3,FALSE)</f>
        <v>4.6.90.91.00.00</v>
      </c>
      <c r="C44" s="285" t="str">
        <f>VLOOKUP(D44,Fichas!$A$2:$D$2001,4,FALSE)</f>
        <v>Sentenças Judiciais</v>
      </c>
      <c r="D44" s="26">
        <v>1487</v>
      </c>
      <c r="E44" s="286" t="str">
        <f>VLOOKUP(D44,Fichas!$A$2:$E$2001,5,FALSE)</f>
        <v>0</v>
      </c>
      <c r="F44" s="285" t="str">
        <f>VLOOKUP(D44,Fichas!$A$2:$F$2001,6,FALSE)</f>
        <v>F.M. Liquidação</v>
      </c>
      <c r="G44" s="27">
        <v>4790753.5199999996</v>
      </c>
      <c r="H44" s="27"/>
      <c r="I44" s="21">
        <v>7</v>
      </c>
      <c r="J44" s="39" t="str">
        <f>VLOOKUP(I44,Excessões!$A$1:$B$50,2,FALSE)</f>
        <v>Art. 5º, Inc II - Despesas com Precatórios</v>
      </c>
    </row>
    <row r="45" spans="1:10" x14ac:dyDescent="0.25">
      <c r="A45" s="283" t="str">
        <f>VLOOKUP(D45,Fichas!$A$2:$B$2001,2,FALSE)</f>
        <v>02.004.04.122.0002.2003</v>
      </c>
      <c r="B45" s="284" t="str">
        <f>VLOOKUP(D45,Fichas!$A$2:$C$2001,3,FALSE)</f>
        <v>3.1.90.13.00.00</v>
      </c>
      <c r="C45" s="285" t="str">
        <f>VLOOKUP(D45,Fichas!$A$2:$D$2001,4,FALSE)</f>
        <v>Obrigações Patronais</v>
      </c>
      <c r="D45" s="26">
        <v>86</v>
      </c>
      <c r="E45" s="286" t="str">
        <f>VLOOKUP(D45,Fichas!$A$2:$E$2001,5,FALSE)</f>
        <v>0</v>
      </c>
      <c r="F45" s="285" t="str">
        <f>VLOOKUP(D45,Fichas!$A$2:$F$2001,6,FALSE)</f>
        <v>Secr. Administração</v>
      </c>
      <c r="G45" s="27"/>
      <c r="H45" s="27">
        <v>36000</v>
      </c>
    </row>
    <row r="46" spans="1:10" x14ac:dyDescent="0.25">
      <c r="A46" s="283" t="str">
        <f>VLOOKUP(D46,Fichas!$A$2:$B$2001,2,FALSE)</f>
        <v>02.004.04.122.0002.2004.0001</v>
      </c>
      <c r="B46" s="284" t="str">
        <f>VLOOKUP(D46,Fichas!$A$2:$C$2001,3,FALSE)</f>
        <v>3.3.90.39.00.00</v>
      </c>
      <c r="C46" s="285" t="str">
        <f>VLOOKUP(D46,Fichas!$A$2:$D$2001,4,FALSE)</f>
        <v>Outros Serviços de Terceiros - Pessoa Jurídica</v>
      </c>
      <c r="D46" s="26">
        <v>98</v>
      </c>
      <c r="E46" s="286" t="str">
        <f>VLOOKUP(D46,Fichas!$A$2:$E$2001,5,FALSE)</f>
        <v>806</v>
      </c>
      <c r="F46" s="285" t="str">
        <f>VLOOKUP(D46,Fichas!$A$2:$F$2001,6,FALSE)</f>
        <v>Secr. Administração</v>
      </c>
      <c r="G46" s="27"/>
      <c r="H46" s="27">
        <v>41600</v>
      </c>
    </row>
    <row r="47" spans="1:10" x14ac:dyDescent="0.25">
      <c r="A47" s="283" t="str">
        <f>VLOOKUP(D47,Fichas!$A$2:$B$2001,2,FALSE)</f>
        <v>02.005.27.813.0010.2004.0007</v>
      </c>
      <c r="B47" s="284" t="str">
        <f>VLOOKUP(D47,Fichas!$A$2:$C$2001,3,FALSE)</f>
        <v>3.3.90.30.00.00</v>
      </c>
      <c r="C47" s="285" t="str">
        <f>VLOOKUP(D47,Fichas!$A$2:$D$2001,4,FALSE)</f>
        <v>Material de Consumo</v>
      </c>
      <c r="D47" s="26">
        <v>146</v>
      </c>
      <c r="E47" s="286" t="str">
        <f>VLOOKUP(D47,Fichas!$A$2:$E$2001,5,FALSE)</f>
        <v>806</v>
      </c>
      <c r="F47" s="285" t="str">
        <f>VLOOKUP(D47,Fichas!$A$2:$F$2001,6,FALSE)</f>
        <v>Secr. Governo</v>
      </c>
      <c r="G47" s="27"/>
      <c r="H47" s="27">
        <v>13448.78</v>
      </c>
    </row>
    <row r="48" spans="1:10" x14ac:dyDescent="0.25">
      <c r="A48" s="283" t="str">
        <f>VLOOKUP(D48,Fichas!$A$2:$B$2001,2,FALSE)</f>
        <v>02.009.20.122.0002.2004.0001</v>
      </c>
      <c r="B48" s="284" t="str">
        <f>VLOOKUP(D48,Fichas!$A$2:$C$2001,3,FALSE)</f>
        <v>3.3.90.30.00.00</v>
      </c>
      <c r="C48" s="285" t="str">
        <f>VLOOKUP(D48,Fichas!$A$2:$D$2001,4,FALSE)</f>
        <v>Material de Consumo</v>
      </c>
      <c r="D48" s="26">
        <v>275</v>
      </c>
      <c r="E48" s="286" t="str">
        <f>VLOOKUP(D48,Fichas!$A$2:$E$2001,5,FALSE)</f>
        <v>0</v>
      </c>
      <c r="F48" s="285" t="str">
        <f>VLOOKUP(D48,Fichas!$A$2:$F$2001,6,FALSE)</f>
        <v xml:space="preserve">Secr. Agricultura </v>
      </c>
      <c r="G48" s="27"/>
      <c r="H48" s="27">
        <v>16941.29</v>
      </c>
    </row>
    <row r="49" spans="1:10" x14ac:dyDescent="0.25">
      <c r="A49" s="283" t="str">
        <f>VLOOKUP(D49,Fichas!$A$2:$B$2001,2,FALSE)</f>
        <v>02.009.20.608.0011.2031.0001</v>
      </c>
      <c r="B49" s="284" t="str">
        <f>VLOOKUP(D49,Fichas!$A$2:$C$2001,3,FALSE)</f>
        <v>3.3.90.30.00.00</v>
      </c>
      <c r="C49" s="285" t="str">
        <f>VLOOKUP(D49,Fichas!$A$2:$D$2001,4,FALSE)</f>
        <v>Material de Consumo</v>
      </c>
      <c r="D49" s="26">
        <v>282</v>
      </c>
      <c r="E49" s="286" t="str">
        <f>VLOOKUP(D49,Fichas!$A$2:$E$2001,5,FALSE)</f>
        <v>0</v>
      </c>
      <c r="F49" s="285" t="str">
        <f>VLOOKUP(D49,Fichas!$A$2:$F$2001,6,FALSE)</f>
        <v xml:space="preserve">Secr. Agricultura </v>
      </c>
      <c r="G49" s="27"/>
      <c r="H49" s="27">
        <v>100000</v>
      </c>
    </row>
    <row r="50" spans="1:10" x14ac:dyDescent="0.25">
      <c r="A50" s="283" t="str">
        <f>VLOOKUP(D50,Fichas!$A$2:$B$2001,2,FALSE)</f>
        <v>02.009.20.608.0011.2031.0001</v>
      </c>
      <c r="B50" s="284" t="str">
        <f>VLOOKUP(D50,Fichas!$A$2:$C$2001,3,FALSE)</f>
        <v>3.3.90.39.00.00</v>
      </c>
      <c r="C50" s="285" t="str">
        <f>VLOOKUP(D50,Fichas!$A$2:$D$2001,4,FALSE)</f>
        <v>Outros Serviços de Terceiros - Pessoa Jurídica</v>
      </c>
      <c r="D50" s="26">
        <v>287</v>
      </c>
      <c r="E50" s="286" t="str">
        <f>VLOOKUP(D50,Fichas!$A$2:$E$2001,5,FALSE)</f>
        <v>0</v>
      </c>
      <c r="F50" s="285" t="str">
        <f>VLOOKUP(D50,Fichas!$A$2:$F$2001,6,FALSE)</f>
        <v xml:space="preserve">Secr. Agricultura </v>
      </c>
      <c r="G50" s="27"/>
      <c r="H50" s="27">
        <v>100000</v>
      </c>
    </row>
    <row r="51" spans="1:10" x14ac:dyDescent="0.25">
      <c r="A51" s="283" t="str">
        <f>VLOOKUP(D51,Fichas!$A$2:$B$2001,2,FALSE)</f>
        <v>02.010.04.126.0002.2016</v>
      </c>
      <c r="B51" s="284" t="str">
        <f>VLOOKUP(D51,Fichas!$A$2:$C$2001,3,FALSE)</f>
        <v>3.3.90.39.00.00</v>
      </c>
      <c r="C51" s="285" t="str">
        <f>VLOOKUP(D51,Fichas!$A$2:$D$2001,4,FALSE)</f>
        <v>Outros Serviços de Terceiros - Pessoa Jurídica</v>
      </c>
      <c r="D51" s="26">
        <v>314</v>
      </c>
      <c r="E51" s="286" t="str">
        <f>VLOOKUP(D51,Fichas!$A$2:$E$2001,5,FALSE)</f>
        <v>806</v>
      </c>
      <c r="F51" s="285" t="str">
        <f>VLOOKUP(D51,Fichas!$A$2:$F$2001,6,FALSE)</f>
        <v>Secr. Des. Urbano</v>
      </c>
      <c r="G51" s="27"/>
      <c r="H51" s="27">
        <v>536051.44999999995</v>
      </c>
    </row>
    <row r="52" spans="1:10" x14ac:dyDescent="0.25">
      <c r="A52" s="283" t="str">
        <f>VLOOKUP(D52,Fichas!$A$2:$B$2001,2,FALSE)</f>
        <v>02.012.12.122.0014.2046</v>
      </c>
      <c r="B52" s="284" t="str">
        <f>VLOOKUP(D52,Fichas!$A$2:$C$2001,3,FALSE)</f>
        <v>3.3.90.39.00.00</v>
      </c>
      <c r="C52" s="285" t="str">
        <f>VLOOKUP(D52,Fichas!$A$2:$D$2001,4,FALSE)</f>
        <v>Outros Serviços de Terceiros - Pessoa Jurídica</v>
      </c>
      <c r="D52" s="26">
        <v>396</v>
      </c>
      <c r="E52" s="286" t="str">
        <f>VLOOKUP(D52,Fichas!$A$2:$E$2001,5,FALSE)</f>
        <v>0</v>
      </c>
      <c r="F52" s="285" t="str">
        <f>VLOOKUP(D52,Fichas!$A$2:$F$2001,6,FALSE)</f>
        <v>Secr. Educação</v>
      </c>
      <c r="G52" s="27"/>
      <c r="H52" s="27">
        <v>50000</v>
      </c>
    </row>
    <row r="53" spans="1:10" x14ac:dyDescent="0.25">
      <c r="A53" s="283" t="str">
        <f>VLOOKUP(D53,Fichas!$A$2:$B$2001,2,FALSE)</f>
        <v>02.012.12.361.0015.2003</v>
      </c>
      <c r="B53" s="284" t="str">
        <f>VLOOKUP(D53,Fichas!$A$2:$C$2001,3,FALSE)</f>
        <v>3.1.90.13.00.00</v>
      </c>
      <c r="C53" s="285" t="str">
        <f>VLOOKUP(D53,Fichas!$A$2:$D$2001,4,FALSE)</f>
        <v>Obrigações Patronais</v>
      </c>
      <c r="D53" s="26">
        <v>405</v>
      </c>
      <c r="E53" s="286" t="str">
        <f>VLOOKUP(D53,Fichas!$A$2:$E$2001,5,FALSE)</f>
        <v>200</v>
      </c>
      <c r="F53" s="285" t="str">
        <f>VLOOKUP(D53,Fichas!$A$2:$F$2001,6,FALSE)</f>
        <v>Secr. Educação</v>
      </c>
      <c r="G53" s="27"/>
      <c r="H53" s="27">
        <v>1000000</v>
      </c>
    </row>
    <row r="54" spans="1:10" s="115" customFormat="1" x14ac:dyDescent="0.25">
      <c r="A54" s="283" t="str">
        <f>VLOOKUP(D54,Fichas!$A$2:$B$2001,2,FALSE)</f>
        <v>02.012.12.361.0015.2052</v>
      </c>
      <c r="B54" s="284" t="str">
        <f>VLOOKUP(D54,Fichas!$A$2:$C$2001,3,FALSE)</f>
        <v>3.1.90.13.00.00</v>
      </c>
      <c r="C54" s="285" t="str">
        <f>VLOOKUP(D54,Fichas!$A$2:$D$2001,4,FALSE)</f>
        <v>Obrigações Patronais</v>
      </c>
      <c r="D54" s="287">
        <v>417</v>
      </c>
      <c r="E54" s="286" t="str">
        <f>VLOOKUP(D54,Fichas!$A$2:$E$2001,5,FALSE)</f>
        <v>200</v>
      </c>
      <c r="F54" s="285" t="str">
        <f>VLOOKUP(D54,Fichas!$A$2:$F$2001,6,FALSE)</f>
        <v>Secr. Educação</v>
      </c>
      <c r="G54" s="114"/>
      <c r="H54" s="114">
        <v>1000000</v>
      </c>
      <c r="I54" s="21"/>
      <c r="J54" s="39"/>
    </row>
    <row r="55" spans="1:10" x14ac:dyDescent="0.25">
      <c r="A55" s="283" t="str">
        <f>VLOOKUP(D55,Fichas!$A$2:$B$2001,2,FALSE)</f>
        <v>02.012.12.361.0021.1004</v>
      </c>
      <c r="B55" s="284" t="str">
        <f>VLOOKUP(D55,Fichas!$A$2:$C$2001,3,FALSE)</f>
        <v>4.4.90.51.00.00</v>
      </c>
      <c r="C55" s="285" t="str">
        <f>VLOOKUP(D55,Fichas!$A$2:$D$2001,4,FALSE)</f>
        <v>Obras e Instalações</v>
      </c>
      <c r="D55" s="286">
        <v>450</v>
      </c>
      <c r="E55" s="286" t="str">
        <f>VLOOKUP(D55,Fichas!$A$2:$E$2001,5,FALSE)</f>
        <v>835</v>
      </c>
      <c r="F55" s="285" t="str">
        <f>VLOOKUP(D55,Fichas!$A$2:$F$2001,6,FALSE)</f>
        <v>Secr. Educação</v>
      </c>
      <c r="G55" s="25"/>
      <c r="H55" s="25">
        <v>700000</v>
      </c>
    </row>
    <row r="56" spans="1:10" x14ac:dyDescent="0.25">
      <c r="A56" s="283" t="str">
        <f>VLOOKUP(D56,Fichas!$A$2:$B$2001,2,FALSE)</f>
        <v>02.012.12.365.0021.1006</v>
      </c>
      <c r="B56" s="284" t="str">
        <f>VLOOKUP(D56,Fichas!$A$2:$C$2001,3,FALSE)</f>
        <v>4.4.90.51.00.00</v>
      </c>
      <c r="C56" s="285" t="str">
        <f>VLOOKUP(D56,Fichas!$A$2:$D$2001,4,FALSE)</f>
        <v>Obras e Instalações</v>
      </c>
      <c r="D56" s="26">
        <v>557</v>
      </c>
      <c r="E56" s="286" t="str">
        <f>VLOOKUP(D56,Fichas!$A$2:$E$2001,5,FALSE)</f>
        <v>835</v>
      </c>
      <c r="F56" s="285" t="str">
        <f>VLOOKUP(D56,Fichas!$A$2:$F$2001,6,FALSE)</f>
        <v>Secr. Educação</v>
      </c>
      <c r="G56" s="27"/>
      <c r="H56" s="27">
        <v>250000</v>
      </c>
    </row>
    <row r="57" spans="1:10" x14ac:dyDescent="0.25">
      <c r="A57" s="283" t="str">
        <f>VLOOKUP(D57,Fichas!$A$2:$B$2001,2,FALSE)</f>
        <v>02.012.12.365.0021.1007</v>
      </c>
      <c r="B57" s="284" t="str">
        <f>VLOOKUP(D57,Fichas!$A$2:$C$2001,3,FALSE)</f>
        <v>4.4.90.51.00.00</v>
      </c>
      <c r="C57" s="285" t="str">
        <f>VLOOKUP(D57,Fichas!$A$2:$D$2001,4,FALSE)</f>
        <v>Obras e Instalações</v>
      </c>
      <c r="D57" s="26">
        <v>562</v>
      </c>
      <c r="E57" s="286" t="str">
        <f>VLOOKUP(D57,Fichas!$A$2:$E$2001,5,FALSE)</f>
        <v>835</v>
      </c>
      <c r="F57" s="285" t="str">
        <f>VLOOKUP(D57,Fichas!$A$2:$F$2001,6,FALSE)</f>
        <v>Secr. Educação</v>
      </c>
      <c r="G57" s="27"/>
      <c r="H57" s="27">
        <v>190000</v>
      </c>
    </row>
    <row r="58" spans="1:10" x14ac:dyDescent="0.25">
      <c r="A58" s="283" t="str">
        <f>VLOOKUP(D58,Fichas!$A$2:$B$2001,2,FALSE)</f>
        <v>02.012.12.366.0015.2056</v>
      </c>
      <c r="B58" s="284" t="str">
        <f>VLOOKUP(D58,Fichas!$A$2:$C$2001,3,FALSE)</f>
        <v>3.1.90.11.00.00</v>
      </c>
      <c r="C58" s="285" t="str">
        <f>VLOOKUP(D58,Fichas!$A$2:$D$2001,4,FALSE)</f>
        <v>Vencimentos e Vantagens Fixas - Pessoal Civil</v>
      </c>
      <c r="D58" s="26">
        <v>573</v>
      </c>
      <c r="E58" s="286" t="str">
        <f>VLOOKUP(D58,Fichas!$A$2:$E$2001,5,FALSE)</f>
        <v>200</v>
      </c>
      <c r="F58" s="285" t="str">
        <f>VLOOKUP(D58,Fichas!$A$2:$F$2001,6,FALSE)</f>
        <v>Secr. Educação</v>
      </c>
      <c r="G58" s="27"/>
      <c r="H58" s="27">
        <v>500000</v>
      </c>
    </row>
    <row r="59" spans="1:10" x14ac:dyDescent="0.25">
      <c r="A59" s="283" t="str">
        <f>VLOOKUP(D59,Fichas!$A$2:$B$2001,2,FALSE)</f>
        <v>02.012.12.367.0015.2057</v>
      </c>
      <c r="B59" s="284" t="str">
        <f>VLOOKUP(D59,Fichas!$A$2:$C$2001,3,FALSE)</f>
        <v>3.1.90.11.00.00</v>
      </c>
      <c r="C59" s="285" t="str">
        <f>VLOOKUP(D59,Fichas!$A$2:$D$2001,4,FALSE)</f>
        <v>Vencimentos e Vantagens Fixas - Pessoal Civil</v>
      </c>
      <c r="D59" s="26">
        <v>597</v>
      </c>
      <c r="E59" s="286" t="str">
        <f>VLOOKUP(D59,Fichas!$A$2:$E$2001,5,FALSE)</f>
        <v>200</v>
      </c>
      <c r="F59" s="285" t="str">
        <f>VLOOKUP(D59,Fichas!$A$2:$F$2001,6,FALSE)</f>
        <v>Secr. Educação</v>
      </c>
      <c r="G59" s="27"/>
      <c r="H59" s="27">
        <v>500000</v>
      </c>
    </row>
    <row r="60" spans="1:10" x14ac:dyDescent="0.25">
      <c r="A60" s="283" t="str">
        <f>VLOOKUP(D60,Fichas!$A$2:$B$2001,2,FALSE)</f>
        <v>02.016.15.451.0026.1012</v>
      </c>
      <c r="B60" s="284" t="str">
        <f>VLOOKUP(D60,Fichas!$A$2:$C$2001,3,FALSE)</f>
        <v>3.3.90.39.00.00</v>
      </c>
      <c r="C60" s="285" t="str">
        <f>VLOOKUP(D60,Fichas!$A$2:$D$2001,4,FALSE)</f>
        <v>Outros Serviços de Terceiros - Pessoa Jurídica</v>
      </c>
      <c r="D60" s="26">
        <v>696</v>
      </c>
      <c r="E60" s="286" t="str">
        <f>VLOOKUP(D60,Fichas!$A$2:$E$2001,5,FALSE)</f>
        <v>0</v>
      </c>
      <c r="F60" s="285" t="str">
        <f>VLOOKUP(D60,Fichas!$A$2:$F$2001,6,FALSE)</f>
        <v>Secr. Obras</v>
      </c>
      <c r="G60" s="27"/>
      <c r="H60" s="27">
        <v>100000</v>
      </c>
    </row>
    <row r="61" spans="1:10" x14ac:dyDescent="0.25">
      <c r="A61" s="283" t="str">
        <f>VLOOKUP(D61,Fichas!$A$2:$B$2001,2,FALSE)</f>
        <v>02.016.15.451.0026.1016</v>
      </c>
      <c r="B61" s="284" t="str">
        <f>VLOOKUP(D61,Fichas!$A$2:$C$2001,3,FALSE)</f>
        <v>3.3.90.39.00.00</v>
      </c>
      <c r="C61" s="285" t="str">
        <f>VLOOKUP(D61,Fichas!$A$2:$D$2001,4,FALSE)</f>
        <v>Outros Serviços de Terceiros - Pessoa Jurídica</v>
      </c>
      <c r="D61" s="26">
        <v>702</v>
      </c>
      <c r="E61" s="286" t="str">
        <f>VLOOKUP(D61,Fichas!$A$2:$E$2001,5,FALSE)</f>
        <v>807</v>
      </c>
      <c r="F61" s="285" t="str">
        <f>VLOOKUP(D61,Fichas!$A$2:$F$2001,6,FALSE)</f>
        <v>Secr. Obras</v>
      </c>
      <c r="G61" s="27"/>
      <c r="H61" s="27">
        <v>72000</v>
      </c>
    </row>
    <row r="62" spans="1:10" x14ac:dyDescent="0.25">
      <c r="A62" s="283" t="str">
        <f>VLOOKUP(D62,Fichas!$A$2:$B$2001,2,FALSE)</f>
        <v>02.021.18.122.0002.2004.0001</v>
      </c>
      <c r="B62" s="284" t="str">
        <f>VLOOKUP(D62,Fichas!$A$2:$C$2001,3,FALSE)</f>
        <v>3.3.90.30.00.00</v>
      </c>
      <c r="C62" s="285" t="str">
        <f>VLOOKUP(D62,Fichas!$A$2:$D$2001,4,FALSE)</f>
        <v>Material de Consumo</v>
      </c>
      <c r="D62" s="26">
        <v>764</v>
      </c>
      <c r="E62" s="286" t="str">
        <f>VLOOKUP(D62,Fichas!$A$2:$E$2001,5,FALSE)</f>
        <v>947</v>
      </c>
      <c r="F62" s="285" t="str">
        <f>VLOOKUP(D62,Fichas!$A$2:$F$2001,6,FALSE)</f>
        <v>Secr. M. Ambiente</v>
      </c>
      <c r="G62" s="27"/>
      <c r="H62" s="27">
        <v>17829.900000000001</v>
      </c>
    </row>
    <row r="63" spans="1:10" x14ac:dyDescent="0.25">
      <c r="A63" s="283" t="str">
        <f>VLOOKUP(D63,Fichas!$A$2:$B$2001,2,FALSE)</f>
        <v>02.021.18.541.0009.2027</v>
      </c>
      <c r="B63" s="284" t="str">
        <f>VLOOKUP(D63,Fichas!$A$2:$C$2001,3,FALSE)</f>
        <v>3.3.90.30.00.00</v>
      </c>
      <c r="C63" s="285" t="str">
        <f>VLOOKUP(D63,Fichas!$A$2:$D$2001,4,FALSE)</f>
        <v>Material de Consumo</v>
      </c>
      <c r="D63" s="26">
        <v>772</v>
      </c>
      <c r="E63" s="286" t="str">
        <f>VLOOKUP(D63,Fichas!$A$2:$E$2001,5,FALSE)</f>
        <v>947</v>
      </c>
      <c r="F63" s="285" t="str">
        <f>VLOOKUP(D63,Fichas!$A$2:$F$2001,6,FALSE)</f>
        <v>Secr. M. Ambiente</v>
      </c>
      <c r="G63" s="27"/>
      <c r="H63" s="27">
        <v>7462.93</v>
      </c>
    </row>
    <row r="64" spans="1:10" x14ac:dyDescent="0.25">
      <c r="A64" s="283" t="str">
        <f>VLOOKUP(D64,Fichas!$A$2:$B$2001,2,FALSE)</f>
        <v>02.021.18.541.0009.2027</v>
      </c>
      <c r="B64" s="284" t="str">
        <f>VLOOKUP(D64,Fichas!$A$2:$C$2001,3,FALSE)</f>
        <v>4.4.90.52.00.00</v>
      </c>
      <c r="C64" s="285" t="str">
        <f>VLOOKUP(D64,Fichas!$A$2:$D$2001,4,FALSE)</f>
        <v>Equipamentos e Material Permanente</v>
      </c>
      <c r="D64" s="26">
        <v>775</v>
      </c>
      <c r="E64" s="286" t="str">
        <f>VLOOKUP(D64,Fichas!$A$2:$E$2001,5,FALSE)</f>
        <v>947</v>
      </c>
      <c r="F64" s="285" t="str">
        <f>VLOOKUP(D64,Fichas!$A$2:$F$2001,6,FALSE)</f>
        <v>Secr. M. Ambiente</v>
      </c>
      <c r="G64" s="27"/>
      <c r="H64" s="27">
        <v>13012.98</v>
      </c>
    </row>
    <row r="65" spans="1:10" x14ac:dyDescent="0.25">
      <c r="A65" s="283" t="str">
        <f>VLOOKUP(D65,Fichas!$A$2:$B$2001,2,FALSE)</f>
        <v>02.021.18.541.0027.2108</v>
      </c>
      <c r="B65" s="284" t="str">
        <f>VLOOKUP(D65,Fichas!$A$2:$C$2001,3,FALSE)</f>
        <v>3.3.90.30.00.00</v>
      </c>
      <c r="C65" s="285" t="str">
        <f>VLOOKUP(D65,Fichas!$A$2:$D$2001,4,FALSE)</f>
        <v>Material de Consumo</v>
      </c>
      <c r="D65" s="26">
        <v>776</v>
      </c>
      <c r="E65" s="286" t="str">
        <f>VLOOKUP(D65,Fichas!$A$2:$E$2001,5,FALSE)</f>
        <v>947</v>
      </c>
      <c r="F65" s="285" t="str">
        <f>VLOOKUP(D65,Fichas!$A$2:$F$2001,6,FALSE)</f>
        <v>Secr. M. Ambiente</v>
      </c>
      <c r="G65" s="27"/>
      <c r="H65" s="70">
        <v>5000</v>
      </c>
    </row>
    <row r="66" spans="1:10" ht="22.5" x14ac:dyDescent="0.25">
      <c r="A66" s="283" t="str">
        <f>VLOOKUP(D66,Fichas!$A$2:$B$2001,2,FALSE)</f>
        <v>02.021.18.541.0027.2108</v>
      </c>
      <c r="B66" s="284" t="str">
        <f>VLOOKUP(D66,Fichas!$A$2:$C$2001,3,FALSE)</f>
        <v>3.3.90.32.00.00</v>
      </c>
      <c r="C66" s="285" t="str">
        <f>VLOOKUP(D66,Fichas!$A$2:$D$2001,4,FALSE)</f>
        <v>Material, Bem ou Serviço para Distribuição Gratuita</v>
      </c>
      <c r="D66" s="26">
        <v>777</v>
      </c>
      <c r="E66" s="286" t="str">
        <f>VLOOKUP(D66,Fichas!$A$2:$E$2001,5,FALSE)</f>
        <v>947</v>
      </c>
      <c r="F66" s="285" t="str">
        <f>VLOOKUP(D66,Fichas!$A$2:$F$2001,6,FALSE)</f>
        <v>Secr. M. Ambiente</v>
      </c>
      <c r="G66" s="27"/>
      <c r="H66" s="70">
        <v>10000</v>
      </c>
    </row>
    <row r="67" spans="1:10" x14ac:dyDescent="0.25">
      <c r="A67" s="283" t="str">
        <f>VLOOKUP(D67,Fichas!$A$2:$B$2001,2,FALSE)</f>
        <v>02.022.06.181.0028.2117</v>
      </c>
      <c r="B67" s="284" t="str">
        <f>VLOOKUP(D67,Fichas!$A$2:$C$2001,3,FALSE)</f>
        <v>3.3.90.39.00.00</v>
      </c>
      <c r="C67" s="285" t="str">
        <f>VLOOKUP(D67,Fichas!$A$2:$D$2001,4,FALSE)</f>
        <v>Outros Serviços de Terceiros - Pessoa Jurídica</v>
      </c>
      <c r="D67" s="26">
        <v>812</v>
      </c>
      <c r="E67" s="286" t="str">
        <f>VLOOKUP(D67,Fichas!$A$2:$E$2001,5,FALSE)</f>
        <v>809</v>
      </c>
      <c r="F67" s="285" t="str">
        <f>VLOOKUP(D67,Fichas!$A$2:$F$2001,6,FALSE)</f>
        <v>Secr. Dir. Humanos</v>
      </c>
      <c r="G67" s="27"/>
      <c r="H67" s="27">
        <v>3773.52</v>
      </c>
    </row>
    <row r="68" spans="1:10" x14ac:dyDescent="0.25">
      <c r="A68" s="283" t="str">
        <f>VLOOKUP(D68,Fichas!$A$2:$B$2001,2,FALSE)</f>
        <v>02.022.06.181.0028.2120</v>
      </c>
      <c r="B68" s="284" t="str">
        <f>VLOOKUP(D68,Fichas!$A$2:$C$2001,3,FALSE)</f>
        <v>3.3.90.30.00.00</v>
      </c>
      <c r="C68" s="285" t="str">
        <f>VLOOKUP(D68,Fichas!$A$2:$D$2001,4,FALSE)</f>
        <v>Material de Consumo</v>
      </c>
      <c r="D68" s="26">
        <v>819</v>
      </c>
      <c r="E68" s="286" t="str">
        <f>VLOOKUP(D68,Fichas!$A$2:$E$2001,5,FALSE)</f>
        <v>809</v>
      </c>
      <c r="F68" s="285" t="str">
        <f>VLOOKUP(D68,Fichas!$A$2:$F$2001,6,FALSE)</f>
        <v>Secr. Dir. Humanos</v>
      </c>
      <c r="G68" s="27"/>
      <c r="H68" s="27">
        <v>9658.64</v>
      </c>
    </row>
    <row r="69" spans="1:10" x14ac:dyDescent="0.25">
      <c r="A69" s="283" t="str">
        <f>VLOOKUP(D69,Fichas!$A$2:$B$2001,2,FALSE)</f>
        <v>05.001.10.122.0029.2121</v>
      </c>
      <c r="B69" s="284" t="str">
        <f>VLOOKUP(D69,Fichas!$A$2:$C$2001,3,FALSE)</f>
        <v>3.3.90.36.00.00</v>
      </c>
      <c r="C69" s="285" t="str">
        <f>VLOOKUP(D69,Fichas!$A$2:$D$2001,4,FALSE)</f>
        <v>Outros Serviços de Terceiros - Pessoa Física</v>
      </c>
      <c r="D69" s="26">
        <v>974</v>
      </c>
      <c r="E69" s="286" t="str">
        <f>VLOOKUP(D69,Fichas!$A$2:$E$2001,5,FALSE)</f>
        <v>300</v>
      </c>
      <c r="F69" s="285" t="str">
        <f>VLOOKUP(D69,Fichas!$A$2:$F$2001,6,FALSE)</f>
        <v>F.M. Saúde</v>
      </c>
      <c r="G69" s="27"/>
      <c r="H69" s="27">
        <v>360000</v>
      </c>
    </row>
    <row r="70" spans="1:10" x14ac:dyDescent="0.25">
      <c r="A70" s="283" t="str">
        <f>VLOOKUP(D70,Fichas!$A$2:$B$2001,2,FALSE)</f>
        <v>05.001.10.302.0032.2143</v>
      </c>
      <c r="B70" s="284" t="str">
        <f>VLOOKUP(D70,Fichas!$A$2:$C$2001,3,FALSE)</f>
        <v>3.3.90.30.00.00</v>
      </c>
      <c r="C70" s="285" t="str">
        <f>VLOOKUP(D70,Fichas!$A$2:$D$2001,4,FALSE)</f>
        <v>Material de Consumo</v>
      </c>
      <c r="D70" s="26">
        <v>1649</v>
      </c>
      <c r="E70" s="286" t="str">
        <f>VLOOKUP(D70,Fichas!$A$2:$E$2001,5,FALSE)</f>
        <v>3130</v>
      </c>
      <c r="F70" s="285" t="str">
        <f>VLOOKUP(D70,Fichas!$A$2:$F$2001,6,FALSE)</f>
        <v>F.M. Saúde</v>
      </c>
      <c r="G70" s="27"/>
      <c r="H70" s="27">
        <v>500000</v>
      </c>
    </row>
    <row r="71" spans="1:10" s="115" customFormat="1" x14ac:dyDescent="0.25">
      <c r="A71" s="283" t="str">
        <f>VLOOKUP(D71,Fichas!$A$2:$B$2001,2,FALSE)</f>
        <v>05.001.10.302.0032.2143</v>
      </c>
      <c r="B71" s="284" t="str">
        <f>VLOOKUP(D71,Fichas!$A$2:$C$2001,3,FALSE)</f>
        <v>3.3.90.39.00.00</v>
      </c>
      <c r="C71" s="285" t="str">
        <f>VLOOKUP(D71,Fichas!$A$2:$D$2001,4,FALSE)</f>
        <v>Outros Serviços de Terceiros - Pessoa Jurídica</v>
      </c>
      <c r="D71" s="116">
        <v>1083</v>
      </c>
      <c r="E71" s="286" t="str">
        <f>VLOOKUP(D71,Fichas!$A$2:$E$2001,5,FALSE)</f>
        <v>300</v>
      </c>
      <c r="F71" s="285" t="str">
        <f>VLOOKUP(D71,Fichas!$A$2:$F$2001,6,FALSE)</f>
        <v>F.M. Saúde</v>
      </c>
      <c r="G71" s="70"/>
      <c r="H71" s="70">
        <v>100000</v>
      </c>
      <c r="I71" s="21"/>
      <c r="J71" s="39"/>
    </row>
    <row r="72" spans="1:10" s="115" customFormat="1" x14ac:dyDescent="0.25">
      <c r="A72" s="283" t="str">
        <f>VLOOKUP(D72,Fichas!$A$2:$B$2001,2,FALSE)</f>
        <v>05.001.10.302.0032.2143</v>
      </c>
      <c r="B72" s="284" t="str">
        <f>VLOOKUP(D72,Fichas!$A$2:$C$2001,3,FALSE)</f>
        <v>3.3.90.39.00.00</v>
      </c>
      <c r="C72" s="285" t="str">
        <f>VLOOKUP(D72,Fichas!$A$2:$D$2001,4,FALSE)</f>
        <v>Outros Serviços de Terceiros - Pessoa Jurídica</v>
      </c>
      <c r="D72" s="116">
        <v>1650</v>
      </c>
      <c r="E72" s="286" t="str">
        <f>VLOOKUP(D72,Fichas!$A$2:$E$2001,5,FALSE)</f>
        <v>3130</v>
      </c>
      <c r="F72" s="285" t="str">
        <f>VLOOKUP(D72,Fichas!$A$2:$F$2001,6,FALSE)</f>
        <v>F.M. Saúde</v>
      </c>
      <c r="G72" s="70"/>
      <c r="H72" s="70">
        <v>500000</v>
      </c>
      <c r="I72" s="21"/>
      <c r="J72" s="39"/>
    </row>
    <row r="73" spans="1:10" ht="22.5" x14ac:dyDescent="0.25">
      <c r="A73" s="283" t="str">
        <f>VLOOKUP(D73,Fichas!$A$2:$B$2001,2,FALSE)</f>
        <v>05.001.10.302.0032.2151</v>
      </c>
      <c r="B73" s="284" t="str">
        <f>VLOOKUP(D73,Fichas!$A$2:$C$2001,3,FALSE)</f>
        <v>3.3.90.32.00.00</v>
      </c>
      <c r="C73" s="285" t="str">
        <f>VLOOKUP(D73,Fichas!$A$2:$D$2001,4,FALSE)</f>
        <v>Material, Bem ou Serviço para Distribuição Gratuita</v>
      </c>
      <c r="D73" s="116">
        <v>1110</v>
      </c>
      <c r="E73" s="286" t="str">
        <f>VLOOKUP(D73,Fichas!$A$2:$E$2001,5,FALSE)</f>
        <v>300</v>
      </c>
      <c r="F73" s="285" t="str">
        <f>VLOOKUP(D73,Fichas!$A$2:$F$2001,6,FALSE)</f>
        <v>F.M. Saúde</v>
      </c>
      <c r="G73" s="70"/>
      <c r="H73" s="70">
        <v>5799625.4000000004</v>
      </c>
    </row>
    <row r="74" spans="1:10" s="115" customFormat="1" x14ac:dyDescent="0.25">
      <c r="A74" s="283" t="str">
        <f>VLOOKUP(D74,Fichas!$A$2:$B$2001,2,FALSE)</f>
        <v>11.001.18.541.0027.2111</v>
      </c>
      <c r="B74" s="284" t="str">
        <f>VLOOKUP(D74,Fichas!$A$2:$C$2001,3,FALSE)</f>
        <v>3.3.90.39.00.00</v>
      </c>
      <c r="C74" s="285" t="str">
        <f>VLOOKUP(D74,Fichas!$A$2:$D$2001,4,FALSE)</f>
        <v>Outros Serviços de Terceiros - Pessoa Jurídica</v>
      </c>
      <c r="D74" s="116">
        <v>1273</v>
      </c>
      <c r="E74" s="286" t="str">
        <f>VLOOKUP(D74,Fichas!$A$2:$E$2001,5,FALSE)</f>
        <v>912</v>
      </c>
      <c r="F74" s="285" t="str">
        <f>VLOOKUP(D74,Fichas!$A$2:$F$2001,6,FALSE)</f>
        <v>F.M. M. Ambiente</v>
      </c>
      <c r="G74" s="70"/>
      <c r="H74" s="70">
        <v>6075</v>
      </c>
      <c r="I74" s="21"/>
      <c r="J74" s="39"/>
    </row>
    <row r="75" spans="1:10" x14ac:dyDescent="0.25">
      <c r="A75" s="283" t="str">
        <f>VLOOKUP(D75,Fichas!$A$2:$B$2001,2,FALSE)</f>
        <v>11.001.18.541.0027.2113</v>
      </c>
      <c r="B75" s="284" t="str">
        <f>VLOOKUP(D75,Fichas!$A$2:$C$2001,3,FALSE)</f>
        <v>4.4.90.51.00.00</v>
      </c>
      <c r="C75" s="285" t="str">
        <f>VLOOKUP(D75,Fichas!$A$2:$D$2001,4,FALSE)</f>
        <v>Obras e Instalações</v>
      </c>
      <c r="D75" s="26">
        <v>1277</v>
      </c>
      <c r="E75" s="286" t="str">
        <f>VLOOKUP(D75,Fichas!$A$2:$E$2001,5,FALSE)</f>
        <v>947</v>
      </c>
      <c r="F75" s="285" t="str">
        <f>VLOOKUP(D75,Fichas!$A$2:$F$2001,6,FALSE)</f>
        <v>F.M. M. Ambiente</v>
      </c>
      <c r="G75" s="27"/>
      <c r="H75" s="27">
        <v>20039.59</v>
      </c>
    </row>
    <row r="76" spans="1:10" ht="12.75" x14ac:dyDescent="0.25">
      <c r="A76" s="503" t="s">
        <v>142</v>
      </c>
      <c r="B76" s="504"/>
      <c r="C76" s="504"/>
      <c r="D76" s="504"/>
      <c r="E76" s="504"/>
      <c r="F76" s="505"/>
      <c r="G76" s="22">
        <f>SUM(G5:G75)</f>
        <v>12558519.48</v>
      </c>
      <c r="H76" s="22">
        <f>SUM(H5:H75)</f>
        <v>12558519.48</v>
      </c>
    </row>
    <row r="78" spans="1:10" x14ac:dyDescent="0.25">
      <c r="F78" s="39" t="s">
        <v>789</v>
      </c>
      <c r="G78" s="28" t="s">
        <v>790</v>
      </c>
    </row>
    <row r="79" spans="1:10" x14ac:dyDescent="0.25">
      <c r="A79" s="39" t="s">
        <v>160</v>
      </c>
      <c r="B79" s="409" t="s">
        <v>689</v>
      </c>
      <c r="C79" s="519" t="str">
        <f>VLOOKUP(B79,Dados!$A$2:$B$76,2,FALSE)</f>
        <v>Ordinário</v>
      </c>
      <c r="D79" s="519"/>
      <c r="E79" s="519"/>
      <c r="F79" s="28">
        <f>G6+G7+G9+G12+G14+G15+G16+G17+G24+G25+G26+G44</f>
        <v>6202566.6899999995</v>
      </c>
      <c r="G79" s="28">
        <f>H45+H48+H49+H50+H52+H60</f>
        <v>402941.29000000004</v>
      </c>
      <c r="H79" s="123">
        <f t="shared" ref="H79:H88" si="0">F79-G79</f>
        <v>5799625.3999999994</v>
      </c>
    </row>
    <row r="80" spans="1:10" x14ac:dyDescent="0.25">
      <c r="A80" s="37"/>
      <c r="B80" s="409" t="s">
        <v>224</v>
      </c>
      <c r="C80" s="519" t="str">
        <f>VLOOKUP(B80,Dados!$A$2:$B$76,2,FALSE)</f>
        <v>Ordinário - Educação</v>
      </c>
      <c r="D80" s="519"/>
      <c r="E80" s="519"/>
      <c r="F80" s="28">
        <f>G18+G20+G22</f>
        <v>3000000</v>
      </c>
      <c r="G80" s="28">
        <f>H53+H54+H58+H59</f>
        <v>3000000</v>
      </c>
      <c r="H80" s="123">
        <f t="shared" si="0"/>
        <v>0</v>
      </c>
    </row>
    <row r="81" spans="1:8" x14ac:dyDescent="0.25">
      <c r="A81" s="37"/>
      <c r="B81" s="409" t="s">
        <v>704</v>
      </c>
      <c r="C81" s="519" t="str">
        <f>VLOOKUP(B81,Dados!$A$2:$B$76,2,FALSE)</f>
        <v>Ordinário - Saúde</v>
      </c>
      <c r="D81" s="519"/>
      <c r="E81" s="519"/>
      <c r="F81" s="28">
        <f>G32+G34</f>
        <v>460000</v>
      </c>
      <c r="G81" s="28">
        <f>H69+H71+H73</f>
        <v>6259625.4000000004</v>
      </c>
      <c r="H81" s="123">
        <f t="shared" si="0"/>
        <v>-5799625.4000000004</v>
      </c>
    </row>
    <row r="82" spans="1:8" x14ac:dyDescent="0.25">
      <c r="A82" s="37"/>
      <c r="B82" s="409" t="s">
        <v>252</v>
      </c>
      <c r="C82" s="519" t="str">
        <f>VLOOKUP(B82,Dados!$A$2:$B$76,2,FALSE)</f>
        <v>Comp. Financ. dos Royalties Pela Produção</v>
      </c>
      <c r="D82" s="519"/>
      <c r="E82" s="519"/>
      <c r="F82" s="28">
        <f>G5+G8+G10+G11+G13</f>
        <v>591100.23</v>
      </c>
      <c r="G82" s="28">
        <f>H46+H47+H51</f>
        <v>591100.23</v>
      </c>
      <c r="H82" s="123">
        <f t="shared" si="0"/>
        <v>0</v>
      </c>
    </row>
    <row r="83" spans="1:8" x14ac:dyDescent="0.25">
      <c r="A83" s="37"/>
      <c r="B83" s="409" t="s">
        <v>253</v>
      </c>
      <c r="C83" s="519" t="str">
        <f>VLOOKUP(B83,Dados!$A$2:$B$76,2,FALSE)</f>
        <v>Royalties Pelo Excedente da Produção</v>
      </c>
      <c r="D83" s="519"/>
      <c r="E83" s="519"/>
      <c r="F83" s="28">
        <f>G31</f>
        <v>72000</v>
      </c>
      <c r="G83" s="28">
        <f>H61</f>
        <v>72000</v>
      </c>
      <c r="H83" s="123">
        <f t="shared" si="0"/>
        <v>0</v>
      </c>
    </row>
    <row r="84" spans="1:8" x14ac:dyDescent="0.25">
      <c r="A84" s="37"/>
      <c r="B84" s="409" t="s">
        <v>255</v>
      </c>
      <c r="C84" s="519" t="str">
        <f>VLOOKUP(B84,Dados!$A$2:$B$76,2,FALSE)</f>
        <v>Fundo Especial do Petróleo</v>
      </c>
      <c r="D84" s="519"/>
      <c r="E84" s="519"/>
      <c r="F84" s="28">
        <f>G29+G30</f>
        <v>13432.16</v>
      </c>
      <c r="G84" s="28">
        <f>H67+H68</f>
        <v>13432.16</v>
      </c>
      <c r="H84" s="123">
        <f t="shared" si="0"/>
        <v>0</v>
      </c>
    </row>
    <row r="85" spans="1:8" x14ac:dyDescent="0.25">
      <c r="A85" s="37"/>
      <c r="B85" s="409" t="s">
        <v>258</v>
      </c>
      <c r="C85" s="519" t="str">
        <f>VLOOKUP(B85,Dados!$A$2:$B$76,2,FALSE)</f>
        <v>Royalties - Educação (Lei nº 12.858/13)</v>
      </c>
      <c r="D85" s="519"/>
      <c r="E85" s="519"/>
      <c r="F85" s="28">
        <f>G19+G21+G23</f>
        <v>1140000</v>
      </c>
      <c r="G85" s="28">
        <f>H55+H56+H57</f>
        <v>1140000</v>
      </c>
      <c r="H85" s="123">
        <f t="shared" si="0"/>
        <v>0</v>
      </c>
    </row>
    <row r="86" spans="1:8" x14ac:dyDescent="0.25">
      <c r="A86" s="37"/>
      <c r="B86" s="409" t="s">
        <v>717</v>
      </c>
      <c r="C86" s="519" t="str">
        <f>VLOOKUP(B86,Dados!$A$2:$B$76,2,FALSE)</f>
        <v>Estacionamento Rotativo (FMMA)</v>
      </c>
      <c r="D86" s="519"/>
      <c r="E86" s="519"/>
      <c r="F86" s="28">
        <f>G42</f>
        <v>6075</v>
      </c>
      <c r="G86" s="28">
        <f>H74</f>
        <v>6075</v>
      </c>
      <c r="H86" s="123">
        <f t="shared" si="0"/>
        <v>0</v>
      </c>
    </row>
    <row r="87" spans="1:8" x14ac:dyDescent="0.25">
      <c r="A87" s="37"/>
      <c r="B87" s="409" t="s">
        <v>690</v>
      </c>
      <c r="C87" s="519" t="str">
        <f>VLOOKUP(B87,Dados!$A$2:$B$76,2,FALSE)</f>
        <v>ICMS Verde</v>
      </c>
      <c r="D87" s="519"/>
      <c r="E87" s="519"/>
      <c r="F87" s="28">
        <f>G27+G28+G35+G36+G37+G38+G39+G40+G41+G43</f>
        <v>73345.399999999994</v>
      </c>
      <c r="G87" s="28">
        <f>H62+H63+H64+H65+H66+H75</f>
        <v>73345.399999999994</v>
      </c>
      <c r="H87" s="123">
        <f t="shared" si="0"/>
        <v>0</v>
      </c>
    </row>
    <row r="88" spans="1:8" x14ac:dyDescent="0.25">
      <c r="A88" s="37"/>
      <c r="B88" s="409" t="s">
        <v>2003</v>
      </c>
      <c r="C88" s="519" t="str">
        <f>VLOOKUP(B88,Dados!$A$2:$B$279,2,FALSE)</f>
        <v>Superávit - Incremento MAC</v>
      </c>
      <c r="D88" s="519"/>
      <c r="E88" s="519"/>
      <c r="F88" s="28">
        <f>G33</f>
        <v>1000000</v>
      </c>
      <c r="G88" s="28">
        <f>H70+H72</f>
        <v>1000000</v>
      </c>
      <c r="H88" s="123">
        <f t="shared" si="0"/>
        <v>0</v>
      </c>
    </row>
    <row r="89" spans="1:8" x14ac:dyDescent="0.25">
      <c r="C89" s="302"/>
      <c r="D89" s="302"/>
      <c r="E89" s="302"/>
      <c r="F89" s="43"/>
      <c r="G89" s="43"/>
      <c r="H89" s="123"/>
    </row>
    <row r="90" spans="1:8" x14ac:dyDescent="0.25">
      <c r="C90" s="508" t="s">
        <v>742</v>
      </c>
      <c r="D90" s="508"/>
      <c r="E90" s="508"/>
      <c r="F90" s="28">
        <f>SUM(F79:F88)</f>
        <v>12558519.48</v>
      </c>
      <c r="G90" s="28">
        <f>SUM(G79:G88)</f>
        <v>12558519.480000002</v>
      </c>
      <c r="H90" s="124"/>
    </row>
    <row r="91" spans="1:8" x14ac:dyDescent="0.25">
      <c r="C91" s="518" t="s">
        <v>743</v>
      </c>
      <c r="D91" s="518"/>
      <c r="E91" s="518"/>
      <c r="F91" s="28">
        <f>F90-G76</f>
        <v>0</v>
      </c>
      <c r="G91" s="28">
        <f>G90-H76</f>
        <v>0</v>
      </c>
    </row>
    <row r="92" spans="1:8" x14ac:dyDescent="0.25">
      <c r="H92" s="28" t="s">
        <v>166</v>
      </c>
    </row>
  </sheetData>
  <autoFilter ref="D1:D92" xr:uid="{00000000-0009-0000-0000-000013000000}"/>
  <mergeCells count="15">
    <mergeCell ref="C91:E91"/>
    <mergeCell ref="C90:E90"/>
    <mergeCell ref="C82:E82"/>
    <mergeCell ref="C83:E83"/>
    <mergeCell ref="C84:E84"/>
    <mergeCell ref="C85:E85"/>
    <mergeCell ref="C86:E86"/>
    <mergeCell ref="C87:E87"/>
    <mergeCell ref="C88:E88"/>
    <mergeCell ref="C81:E81"/>
    <mergeCell ref="A1:G1"/>
    <mergeCell ref="A3:F3"/>
    <mergeCell ref="A76:F76"/>
    <mergeCell ref="C79:E79"/>
    <mergeCell ref="C80:E80"/>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17"/>
  <sheetViews>
    <sheetView workbookViewId="0">
      <selection sqref="A1:G1"/>
    </sheetView>
  </sheetViews>
  <sheetFormatPr defaultRowHeight="11.25" x14ac:dyDescent="0.25"/>
  <cols>
    <col min="1" max="1" width="21.710937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40</v>
      </c>
      <c r="B1" s="502"/>
      <c r="C1" s="502"/>
      <c r="D1" s="502"/>
      <c r="E1" s="502"/>
      <c r="F1" s="502"/>
      <c r="G1" s="502"/>
    </row>
    <row r="2" spans="1:12" s="40" customFormat="1" ht="15" customHeight="1" x14ac:dyDescent="0.25">
      <c r="A2" s="67"/>
      <c r="B2" s="67"/>
      <c r="C2" s="67"/>
      <c r="D2" s="67"/>
      <c r="E2" s="67"/>
      <c r="F2" s="67"/>
      <c r="G2" s="121"/>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05.001.10.302.0032.2143</v>
      </c>
      <c r="B5" s="24" t="str">
        <f>VLOOKUP(D5,Fichas!$A$2:$C$2001,3,FALSE)</f>
        <v>3.3.90.30.00.00</v>
      </c>
      <c r="C5" s="38" t="str">
        <f>VLOOKUP(D5,Fichas!$A$2:$D$2001,4,FALSE)</f>
        <v>Material de Consumo</v>
      </c>
      <c r="D5" s="23">
        <v>1649</v>
      </c>
      <c r="E5" s="23" t="str">
        <f>VLOOKUP(D5,Fichas!$A$2:$E$2001,5,FALSE)</f>
        <v>3130</v>
      </c>
      <c r="F5" s="38" t="str">
        <f>VLOOKUP(D5,Fichas!$A$2:$F$2001,6,FALSE)</f>
        <v>F.M. Saúde</v>
      </c>
      <c r="G5" s="25">
        <v>1015157.33</v>
      </c>
      <c r="H5" s="25"/>
      <c r="I5" s="21">
        <v>18</v>
      </c>
      <c r="J5" s="39" t="str">
        <f>VLOOKUP(I5,Excessões!$A$1:$B$50,2,FALSE)</f>
        <v>Art. 5º, Inc V - Incorporação Saldo Financeiro - Superávit</v>
      </c>
      <c r="K5" s="21"/>
      <c r="L5" s="39"/>
    </row>
    <row r="6" spans="1:12" s="40" customFormat="1" ht="14.25" customHeight="1" x14ac:dyDescent="0.25">
      <c r="A6" s="29" t="str">
        <f>VLOOKUP(D6,Fichas!$A$2:$B$2001,2,FALSE)</f>
        <v>05.001.10.302.0032.2143</v>
      </c>
      <c r="B6" s="24" t="str">
        <f>VLOOKUP(D6,Fichas!$A$2:$C$2001,3,FALSE)</f>
        <v>3.3.90.39.00.00</v>
      </c>
      <c r="C6" s="38" t="str">
        <f>VLOOKUP(D6,Fichas!$A$2:$D$2001,4,FALSE)</f>
        <v>Outros Serviços de Terceiros - Pessoa Jurídica</v>
      </c>
      <c r="D6" s="23">
        <v>1650</v>
      </c>
      <c r="E6" s="23" t="str">
        <f>VLOOKUP(D6,Fichas!$A$2:$E$2001,5,FALSE)</f>
        <v>3130</v>
      </c>
      <c r="F6" s="38" t="str">
        <f>VLOOKUP(D6,Fichas!$A$2:$F$2001,6,FALSE)</f>
        <v>F.M. Saúde</v>
      </c>
      <c r="G6" s="25">
        <v>1015157.32</v>
      </c>
      <c r="H6" s="25"/>
      <c r="I6" s="21">
        <v>18</v>
      </c>
      <c r="J6" s="39" t="str">
        <f>VLOOKUP(I6,Excessões!$A$1:$B$50,2,FALSE)</f>
        <v>Art. 5º, Inc V - Incorporação Saldo Financeiro - Superávit</v>
      </c>
      <c r="K6" s="21"/>
      <c r="L6" s="39"/>
    </row>
    <row r="7" spans="1:12" s="40" customFormat="1" ht="14.25" customHeight="1" x14ac:dyDescent="0.25">
      <c r="A7" s="29" t="str">
        <f>VLOOKUP(D7,Fichas!$A$2:$B$2001,2,FALSE)</f>
        <v>05.001.10.301.0031.2134</v>
      </c>
      <c r="B7" s="24" t="str">
        <f>VLOOKUP(D7,Fichas!$A$2:$C$2001,3,FALSE)</f>
        <v>3.3.90.30.00.00</v>
      </c>
      <c r="C7" s="38" t="str">
        <f>VLOOKUP(D7,Fichas!$A$2:$D$2001,4,FALSE)</f>
        <v>Material de Consumo</v>
      </c>
      <c r="D7" s="23">
        <v>1651</v>
      </c>
      <c r="E7" s="23" t="str">
        <f>VLOOKUP(D7,Fichas!$A$2:$E$2001,5,FALSE)</f>
        <v>3992</v>
      </c>
      <c r="F7" s="38" t="str">
        <f>VLOOKUP(D7,Fichas!$A$2:$F$2001,6,FALSE)</f>
        <v>F.M. Saúde</v>
      </c>
      <c r="G7" s="25">
        <v>3430000</v>
      </c>
      <c r="H7" s="25"/>
      <c r="I7" s="21">
        <v>18</v>
      </c>
      <c r="J7" s="39" t="str">
        <f>VLOOKUP(I7,Excessões!$A$1:$B$50,2,FALSE)</f>
        <v>Art. 5º, Inc V - Incorporação Saldo Financeiro - Superávit</v>
      </c>
      <c r="K7" s="21"/>
      <c r="L7" s="39"/>
    </row>
    <row r="8" spans="1:12" s="40" customFormat="1" ht="14.25" customHeight="1" x14ac:dyDescent="0.25">
      <c r="A8" s="29" t="str">
        <f>VLOOKUP(D8,Fichas!$A$2:$B$2001,2,FALSE)</f>
        <v>05.001.10.301.0031.2134</v>
      </c>
      <c r="B8" s="24" t="str">
        <f>VLOOKUP(D8,Fichas!$A$2:$C$2001,3,FALSE)</f>
        <v>3.3.90.39.00.00</v>
      </c>
      <c r="C8" s="38" t="str">
        <f>VLOOKUP(D8,Fichas!$A$2:$D$2001,4,FALSE)</f>
        <v>Outros Serviços de Terceiros - Pessoa Jurídica</v>
      </c>
      <c r="D8" s="23">
        <v>1652</v>
      </c>
      <c r="E8" s="23" t="str">
        <f>VLOOKUP(D8,Fichas!$A$2:$E$2001,5,FALSE)</f>
        <v>3992</v>
      </c>
      <c r="F8" s="38" t="str">
        <f>VLOOKUP(D8,Fichas!$A$2:$F$2001,6,FALSE)</f>
        <v>F.M. Saúde</v>
      </c>
      <c r="G8" s="25">
        <v>748880.82</v>
      </c>
      <c r="H8" s="25"/>
      <c r="I8" s="21">
        <v>18</v>
      </c>
      <c r="J8" s="39" t="str">
        <f>VLOOKUP(I8,Excessões!$A$1:$B$50,2,FALSE)</f>
        <v>Art. 5º, Inc V - Incorporação Saldo Financeiro - Superávit</v>
      </c>
      <c r="K8" s="21"/>
      <c r="L8" s="39"/>
    </row>
    <row r="9" spans="1:12" s="40" customFormat="1" ht="14.25" customHeight="1" x14ac:dyDescent="0.25">
      <c r="A9" s="29" t="str">
        <f>VLOOKUP(D9,Fichas!$A$2:$B$2001,2,FALSE)</f>
        <v>05.001.10.301.0031.2134</v>
      </c>
      <c r="B9" s="24" t="str">
        <f>VLOOKUP(D9,Fichas!$A$2:$C$2001,3,FALSE)</f>
        <v>3.3.90.36.00.00</v>
      </c>
      <c r="C9" s="38" t="str">
        <f>VLOOKUP(D9,Fichas!$A$2:$D$2001,4,FALSE)</f>
        <v>Outros Serviços de Terceiros - Pessoa Física</v>
      </c>
      <c r="D9" s="23">
        <v>1653</v>
      </c>
      <c r="E9" s="23" t="str">
        <f>VLOOKUP(D9,Fichas!$A$2:$E$2001,5,FALSE)</f>
        <v>3992</v>
      </c>
      <c r="F9" s="38" t="str">
        <f>VLOOKUP(D9,Fichas!$A$2:$F$2001,6,FALSE)</f>
        <v>F.M. Saúde</v>
      </c>
      <c r="G9" s="25">
        <v>60000</v>
      </c>
      <c r="H9" s="25"/>
      <c r="I9" s="21">
        <v>18</v>
      </c>
      <c r="J9" s="39" t="str">
        <f>VLOOKUP(I9,Excessões!$A$1:$B$50,2,FALSE)</f>
        <v>Art. 5º, Inc V - Incorporação Saldo Financeiro - Superávit</v>
      </c>
      <c r="K9" s="21"/>
      <c r="L9" s="39"/>
    </row>
    <row r="10" spans="1:12" s="40" customFormat="1" ht="14.25" customHeight="1" x14ac:dyDescent="0.25">
      <c r="A10" s="520" t="str">
        <f>D14</f>
        <v>Superávit - Incremento MAC</v>
      </c>
      <c r="B10" s="521"/>
      <c r="C10" s="521"/>
      <c r="D10" s="522"/>
      <c r="E10" s="23" t="str">
        <f>C14</f>
        <v>3130</v>
      </c>
      <c r="F10" s="159"/>
      <c r="G10" s="27"/>
      <c r="H10" s="27">
        <v>2030314.65</v>
      </c>
    </row>
    <row r="11" spans="1:12" s="40" customFormat="1" ht="14.25" customHeight="1" x14ac:dyDescent="0.25">
      <c r="A11" s="520" t="str">
        <f>D15</f>
        <v>Superávit - Doenças Crônicas Não Transm.</v>
      </c>
      <c r="B11" s="521"/>
      <c r="C11" s="521"/>
      <c r="D11" s="522"/>
      <c r="E11" s="23" t="str">
        <f>C15</f>
        <v>3992</v>
      </c>
      <c r="F11" s="159"/>
      <c r="G11" s="27"/>
      <c r="H11" s="27">
        <v>4238880.82</v>
      </c>
    </row>
    <row r="12" spans="1:12" ht="14.25" customHeight="1" x14ac:dyDescent="0.25">
      <c r="A12" s="503" t="s">
        <v>142</v>
      </c>
      <c r="B12" s="504"/>
      <c r="C12" s="504"/>
      <c r="D12" s="504"/>
      <c r="E12" s="504"/>
      <c r="F12" s="505"/>
      <c r="G12" s="22">
        <f>SUM(G5:G11)</f>
        <v>6269195.4700000007</v>
      </c>
      <c r="H12" s="22">
        <f>SUM(H5:H11)</f>
        <v>6269195.4700000007</v>
      </c>
    </row>
    <row r="14" spans="1:12" ht="15" customHeight="1" x14ac:dyDescent="0.25">
      <c r="A14" s="501" t="s">
        <v>160</v>
      </c>
      <c r="B14" s="501"/>
      <c r="C14" s="409" t="s">
        <v>2003</v>
      </c>
      <c r="D14" s="519" t="str">
        <f>VLOOKUP(C14,Dados!$A$2:$B$205,2,FALSE)</f>
        <v>Superávit - Incremento MAC</v>
      </c>
      <c r="E14" s="519"/>
      <c r="F14" s="519"/>
      <c r="G14" s="28">
        <f>G5+G6</f>
        <v>2030314.65</v>
      </c>
      <c r="H14" s="28">
        <f>H10</f>
        <v>2030314.65</v>
      </c>
      <c r="I14" s="123">
        <f>G14-H14</f>
        <v>0</v>
      </c>
    </row>
    <row r="15" spans="1:12" ht="15" customHeight="1" x14ac:dyDescent="0.25">
      <c r="A15" s="501"/>
      <c r="B15" s="501"/>
      <c r="C15" s="409" t="s">
        <v>2025</v>
      </c>
      <c r="D15" s="519" t="str">
        <f>VLOOKUP(C15,Dados!$A$2:$B$205,2,FALSE)</f>
        <v>Superávit - Doenças Crônicas Não Transm.</v>
      </c>
      <c r="E15" s="519"/>
      <c r="F15" s="519"/>
      <c r="G15" s="28">
        <f>G7+G8+G9</f>
        <v>4238880.82</v>
      </c>
      <c r="H15" s="28">
        <f>H11</f>
        <v>4238880.82</v>
      </c>
      <c r="I15" s="123">
        <f>G15-H15</f>
        <v>0</v>
      </c>
    </row>
    <row r="16" spans="1:12" x14ac:dyDescent="0.25">
      <c r="C16" s="21"/>
      <c r="D16" s="508" t="s">
        <v>742</v>
      </c>
      <c r="E16" s="508"/>
      <c r="F16" s="508"/>
      <c r="G16" s="28">
        <f>SUM(G14:G15)</f>
        <v>6269195.4700000007</v>
      </c>
      <c r="H16" s="28">
        <f>SUM(H14:H15)</f>
        <v>6269195.4700000007</v>
      </c>
    </row>
    <row r="17" spans="3:8" x14ac:dyDescent="0.25">
      <c r="C17" s="21"/>
      <c r="D17" s="506" t="s">
        <v>743</v>
      </c>
      <c r="E17" s="506"/>
      <c r="F17" s="506"/>
      <c r="G17" s="52">
        <f>G16-G12</f>
        <v>0</v>
      </c>
      <c r="H17" s="52">
        <f>H16-H12</f>
        <v>0</v>
      </c>
    </row>
  </sheetData>
  <mergeCells count="15">
    <mergeCell ref="D17:F17"/>
    <mergeCell ref="A1:G1"/>
    <mergeCell ref="A3:C3"/>
    <mergeCell ref="D3:D4"/>
    <mergeCell ref="E3:E4"/>
    <mergeCell ref="F3:F4"/>
    <mergeCell ref="G3:H3"/>
    <mergeCell ref="A10:D10"/>
    <mergeCell ref="A15:B15"/>
    <mergeCell ref="D15:F15"/>
    <mergeCell ref="A11:D11"/>
    <mergeCell ref="A12:F12"/>
    <mergeCell ref="A14:B14"/>
    <mergeCell ref="D14:F14"/>
    <mergeCell ref="D16:F16"/>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J23"/>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32</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str">
        <f>VLOOKUP(D5,Fichas!$A$2:$B$2001,2,FALSE)</f>
        <v>08.001.09.122.0037.2004.0001</v>
      </c>
      <c r="B5" s="284" t="str">
        <f>VLOOKUP(D5,Fichas!$A$2:$C$2001,3,FALSE)</f>
        <v>3.3.91.41.00.00</v>
      </c>
      <c r="C5" s="285" t="str">
        <f>VLOOKUP(D5,Fichas!$A$2:$D$2001,4,FALSE)</f>
        <v>Contribuições</v>
      </c>
      <c r="D5" s="286">
        <v>1641</v>
      </c>
      <c r="E5" s="286" t="str">
        <f>VLOOKUP(D5,Fichas!$A$2:$E$2001,5,FALSE)</f>
        <v>961</v>
      </c>
      <c r="F5" s="285" t="str">
        <f>VLOOKUP(D5,Fichas!$A$2:$F$2001,6,FALSE)</f>
        <v>IBASCAF</v>
      </c>
      <c r="G5" s="25">
        <v>70000</v>
      </c>
      <c r="H5" s="25"/>
      <c r="I5" s="21">
        <v>15</v>
      </c>
      <c r="J5" s="39" t="str">
        <f>VLOOKUP(I5,Excessões!$A$1:$B$50,2,FALSE)</f>
        <v>Art. 5º, Inc IV - Insuficiência dotação na função Previdência Social</v>
      </c>
    </row>
    <row r="6" spans="1:10" x14ac:dyDescent="0.25">
      <c r="A6" s="283" t="str">
        <f>VLOOKUP(D6,Fichas!$A$2:$B$2001,2,FALSE)</f>
        <v>08.001.09.122.0038.2185</v>
      </c>
      <c r="B6" s="284" t="str">
        <f>VLOOKUP(D6,Fichas!$A$2:$C$2001,3,FALSE)</f>
        <v>3.3.91.41.00.00</v>
      </c>
      <c r="C6" s="285" t="str">
        <f>VLOOKUP(D6,Fichas!$A$2:$D$2001,4,FALSE)</f>
        <v>Contribuições</v>
      </c>
      <c r="D6" s="286">
        <v>1642</v>
      </c>
      <c r="E6" s="286" t="str">
        <f>VLOOKUP(D6,Fichas!$A$2:$E$2001,5,FALSE)</f>
        <v>28</v>
      </c>
      <c r="F6" s="285" t="str">
        <f>VLOOKUP(D6,Fichas!$A$2:$F$2001,6,FALSE)</f>
        <v>IBASCAF</v>
      </c>
      <c r="G6" s="25">
        <v>300000</v>
      </c>
      <c r="H6" s="25"/>
      <c r="I6" s="21">
        <v>15</v>
      </c>
      <c r="J6" s="39" t="str">
        <f>VLOOKUP(I6,Excessões!$A$1:$B$50,2,FALSE)</f>
        <v>Art. 5º, Inc IV - Insuficiência dotação na função Previdência Social</v>
      </c>
    </row>
    <row r="7" spans="1:10" x14ac:dyDescent="0.25">
      <c r="A7" s="283" t="str">
        <f>VLOOKUP(D7,Fichas!$A$2:$B$2001,2,FALSE)</f>
        <v>08.001.09.122.0039.2188</v>
      </c>
      <c r="B7" s="284" t="str">
        <f>VLOOKUP(D7,Fichas!$A$2:$C$2001,3,FALSE)</f>
        <v>3.3.91.41.00.00</v>
      </c>
      <c r="C7" s="285" t="str">
        <f>VLOOKUP(D7,Fichas!$A$2:$D$2001,4,FALSE)</f>
        <v>Contribuições</v>
      </c>
      <c r="D7" s="286">
        <v>1643</v>
      </c>
      <c r="E7" s="286" t="str">
        <f>VLOOKUP(D7,Fichas!$A$2:$E$2001,5,FALSE)</f>
        <v>962</v>
      </c>
      <c r="F7" s="285" t="str">
        <f>VLOOKUP(D7,Fichas!$A$2:$F$2001,6,FALSE)</f>
        <v>IBASCAF</v>
      </c>
      <c r="G7" s="25">
        <v>50000</v>
      </c>
      <c r="H7" s="25"/>
      <c r="I7" s="21">
        <v>15</v>
      </c>
      <c r="J7" s="39" t="str">
        <f>VLOOKUP(I7,Excessões!$A$1:$B$50,2,FALSE)</f>
        <v>Art. 5º, Inc IV - Insuficiência dotação na função Previdência Social</v>
      </c>
    </row>
    <row r="8" spans="1:10" x14ac:dyDescent="0.25">
      <c r="A8" s="283" t="str">
        <f>VLOOKUP(D8,Fichas!$A$2:$B$2001,2,FALSE)</f>
        <v>10.001.10.122.0040.2004.0001</v>
      </c>
      <c r="B8" s="284" t="str">
        <f>VLOOKUP(D8,Fichas!$A$2:$C$2001,3,FALSE)</f>
        <v>3.3.91.41.00.00</v>
      </c>
      <c r="C8" s="285" t="str">
        <f>VLOOKUP(D8,Fichas!$A$2:$D$2001,4,FALSE)</f>
        <v>Contribuições</v>
      </c>
      <c r="D8" s="286">
        <v>1640</v>
      </c>
      <c r="E8" s="286" t="str">
        <f>VLOOKUP(D8,Fichas!$A$2:$E$2001,5,FALSE)</f>
        <v>29</v>
      </c>
      <c r="F8" s="285" t="str">
        <f>VLOOKUP(D8,Fichas!$A$2:$F$2001,6,FALSE)</f>
        <v>FAMES</v>
      </c>
      <c r="G8" s="25">
        <v>50000</v>
      </c>
      <c r="H8" s="25"/>
      <c r="I8" s="21">
        <v>13</v>
      </c>
      <c r="J8" s="39" t="str">
        <f>VLOOKUP(I8,Excessões!$A$1:$B$50,2,FALSE)</f>
        <v>Art. 5º, Inc IV - Insuficiência dotação na função Saúde</v>
      </c>
    </row>
    <row r="9" spans="1:10" x14ac:dyDescent="0.25">
      <c r="A9" s="283" t="str">
        <f>VLOOKUP(D9,Fichas!$A$2:$B$2001,2,FALSE)</f>
        <v>08.001.09.122.0037.2004.0001</v>
      </c>
      <c r="B9" s="284" t="str">
        <f>VLOOKUP(D9,Fichas!$A$2:$C$2001,3,FALSE)</f>
        <v>4.4.90.52.00.00</v>
      </c>
      <c r="C9" s="285" t="str">
        <f>VLOOKUP(D9,Fichas!$A$2:$D$2001,4,FALSE)</f>
        <v>Equipamentos e Material Permanente</v>
      </c>
      <c r="D9" s="286">
        <v>1232</v>
      </c>
      <c r="E9" s="286" t="str">
        <f>VLOOKUP(D9,Fichas!$A$2:$E$2001,5,FALSE)</f>
        <v>961</v>
      </c>
      <c r="F9" s="285" t="str">
        <f>VLOOKUP(D9,Fichas!$A$2:$F$2001,6,FALSE)</f>
        <v>IBASCAF</v>
      </c>
      <c r="G9" s="25"/>
      <c r="H9" s="25">
        <v>70000</v>
      </c>
    </row>
    <row r="10" spans="1:10" x14ac:dyDescent="0.25">
      <c r="A10" s="283" t="str">
        <f>VLOOKUP(D10,Fichas!$A$2:$B$2001,2,FALSE)</f>
        <v>08.001.09.122.0038.2184</v>
      </c>
      <c r="B10" s="284" t="str">
        <f>VLOOKUP(D10,Fichas!$A$2:$C$2001,3,FALSE)</f>
        <v>3.3.91.39.00.00</v>
      </c>
      <c r="C10" s="285" t="str">
        <f>VLOOKUP(D10,Fichas!$A$2:$D$2001,4,FALSE)</f>
        <v>Outros Serviços de Terceiros - Pessoa Jurídica</v>
      </c>
      <c r="D10" s="286">
        <v>1433</v>
      </c>
      <c r="E10" s="286" t="str">
        <f>VLOOKUP(D10,Fichas!$A$2:$E$2001,5,FALSE)</f>
        <v>28</v>
      </c>
      <c r="F10" s="285" t="str">
        <f>VLOOKUP(D10,Fichas!$A$2:$F$2001,6,FALSE)</f>
        <v>IBASCAF</v>
      </c>
      <c r="G10" s="25"/>
      <c r="H10" s="25">
        <v>300000</v>
      </c>
    </row>
    <row r="11" spans="1:10" x14ac:dyDescent="0.25">
      <c r="A11" s="283" t="str">
        <f>VLOOKUP(D11,Fichas!$A$2:$B$2001,2,FALSE)</f>
        <v>08.001.09.122.0039.2187</v>
      </c>
      <c r="B11" s="284" t="str">
        <f>VLOOKUP(D11,Fichas!$A$2:$C$2001,3,FALSE)</f>
        <v>3.3.91.39.00.00</v>
      </c>
      <c r="C11" s="285" t="str">
        <f>VLOOKUP(D11,Fichas!$A$2:$D$2001,4,FALSE)</f>
        <v>Outros Serviços de Terceiros - Pessoa Jurídica</v>
      </c>
      <c r="D11" s="286">
        <v>1434</v>
      </c>
      <c r="E11" s="286" t="str">
        <f>VLOOKUP(D11,Fichas!$A$2:$E$2001,5,FALSE)</f>
        <v>962</v>
      </c>
      <c r="F11" s="285" t="str">
        <f>VLOOKUP(D11,Fichas!$A$2:$F$2001,6,FALSE)</f>
        <v>IBASCAF</v>
      </c>
      <c r="G11" s="25"/>
      <c r="H11" s="25">
        <v>50000</v>
      </c>
    </row>
    <row r="12" spans="1:10" x14ac:dyDescent="0.25">
      <c r="A12" s="283" t="str">
        <f>VLOOKUP(D12,Fichas!$A$2:$B$2001,2,FALSE)</f>
        <v>10.001.10.122.0040.2004.0001</v>
      </c>
      <c r="B12" s="284" t="str">
        <f>VLOOKUP(D12,Fichas!$A$2:$C$2001,3,FALSE)</f>
        <v>3.3.90.93.00.00</v>
      </c>
      <c r="C12" s="285" t="str">
        <f>VLOOKUP(D12,Fichas!$A$2:$D$2001,4,FALSE)</f>
        <v>Indenizações e Restituições</v>
      </c>
      <c r="D12" s="286">
        <v>1262</v>
      </c>
      <c r="E12" s="286" t="str">
        <f>VLOOKUP(D12,Fichas!$A$2:$E$2001,5,FALSE)</f>
        <v>29</v>
      </c>
      <c r="F12" s="285" t="str">
        <f>VLOOKUP(D12,Fichas!$A$2:$F$2001,6,FALSE)</f>
        <v>FAMES</v>
      </c>
      <c r="G12" s="25"/>
      <c r="H12" s="25">
        <v>50000</v>
      </c>
    </row>
    <row r="13" spans="1:10" ht="12.75" x14ac:dyDescent="0.25">
      <c r="A13" s="503" t="s">
        <v>142</v>
      </c>
      <c r="B13" s="504"/>
      <c r="C13" s="504"/>
      <c r="D13" s="504"/>
      <c r="E13" s="504"/>
      <c r="F13" s="505"/>
      <c r="G13" s="22">
        <f>SUM(G5:G12)</f>
        <v>470000</v>
      </c>
      <c r="H13" s="22">
        <f>SUM(H5:H12)</f>
        <v>470000</v>
      </c>
    </row>
    <row r="15" spans="1:10" x14ac:dyDescent="0.25">
      <c r="F15" s="39" t="s">
        <v>789</v>
      </c>
      <c r="G15" s="28" t="s">
        <v>790</v>
      </c>
    </row>
    <row r="16" spans="1:10" x14ac:dyDescent="0.25">
      <c r="A16" s="39" t="s">
        <v>160</v>
      </c>
      <c r="B16" s="409" t="s">
        <v>715</v>
      </c>
      <c r="C16" s="519" t="str">
        <f>VLOOKUP(B16,Dados!$A$2:$B$76,2,FALSE)</f>
        <v>Recursos do RPPS</v>
      </c>
      <c r="D16" s="519"/>
      <c r="E16" s="519"/>
      <c r="F16" s="28">
        <f>G6</f>
        <v>300000</v>
      </c>
      <c r="G16" s="28">
        <f>H10</f>
        <v>300000</v>
      </c>
      <c r="H16" s="123">
        <f>F16-G16</f>
        <v>0</v>
      </c>
    </row>
    <row r="17" spans="1:8" x14ac:dyDescent="0.25">
      <c r="A17" s="37"/>
      <c r="B17" s="409" t="s">
        <v>716</v>
      </c>
      <c r="C17" s="519" t="str">
        <f>VLOOKUP(B17,Dados!$A$2:$B$76,2,FALSE)</f>
        <v>Recursos do PASMH</v>
      </c>
      <c r="D17" s="519"/>
      <c r="E17" s="519"/>
      <c r="F17" s="28">
        <f>G8</f>
        <v>50000</v>
      </c>
      <c r="G17" s="28">
        <f>H12</f>
        <v>50000</v>
      </c>
      <c r="H17" s="123">
        <f>F17-G17</f>
        <v>0</v>
      </c>
    </row>
    <row r="18" spans="1:8" x14ac:dyDescent="0.25">
      <c r="A18" s="37"/>
      <c r="B18" s="409" t="s">
        <v>714</v>
      </c>
      <c r="C18" s="519" t="str">
        <f>VLOOKUP(B18,Dados!$A$2:$B$76,2,FALSE)</f>
        <v>Custeio da Taxa de Administração</v>
      </c>
      <c r="D18" s="519"/>
      <c r="E18" s="519"/>
      <c r="F18" s="28">
        <f>G5</f>
        <v>70000</v>
      </c>
      <c r="G18" s="28">
        <f>H9</f>
        <v>70000</v>
      </c>
      <c r="H18" s="123">
        <f>F18-G18</f>
        <v>0</v>
      </c>
    </row>
    <row r="19" spans="1:8" x14ac:dyDescent="0.25">
      <c r="A19" s="37"/>
      <c r="B19" s="409" t="s">
        <v>723</v>
      </c>
      <c r="C19" s="519" t="str">
        <f>VLOOKUP(B19,Dados!$A$2:$B$76,2,FALSE)</f>
        <v>Recursos RPPS - Plano Previdenciário</v>
      </c>
      <c r="D19" s="519"/>
      <c r="E19" s="519"/>
      <c r="F19" s="28">
        <f>G8</f>
        <v>50000</v>
      </c>
      <c r="G19" s="28">
        <f>H11</f>
        <v>50000</v>
      </c>
      <c r="H19" s="123">
        <f>F19-G19</f>
        <v>0</v>
      </c>
    </row>
    <row r="20" spans="1:8" x14ac:dyDescent="0.25">
      <c r="C20" s="288"/>
      <c r="D20" s="288"/>
      <c r="E20" s="288"/>
      <c r="F20" s="43"/>
      <c r="G20" s="43"/>
      <c r="H20" s="123"/>
    </row>
    <row r="21" spans="1:8" x14ac:dyDescent="0.25">
      <c r="C21" s="508" t="s">
        <v>742</v>
      </c>
      <c r="D21" s="508"/>
      <c r="E21" s="508"/>
      <c r="F21" s="28">
        <f>SUM(F16:F19)</f>
        <v>470000</v>
      </c>
      <c r="G21" s="28">
        <f>SUM(G16:G19)</f>
        <v>470000</v>
      </c>
      <c r="H21" s="124"/>
    </row>
    <row r="22" spans="1:8" x14ac:dyDescent="0.25">
      <c r="C22" s="518" t="s">
        <v>743</v>
      </c>
      <c r="D22" s="518"/>
      <c r="E22" s="518"/>
      <c r="F22" s="28">
        <f>F21-G13</f>
        <v>0</v>
      </c>
      <c r="G22" s="28">
        <f>G21-H13</f>
        <v>0</v>
      </c>
    </row>
    <row r="23" spans="1:8" x14ac:dyDescent="0.25">
      <c r="H23" s="28" t="s">
        <v>166</v>
      </c>
    </row>
  </sheetData>
  <mergeCells count="9">
    <mergeCell ref="C22:E22"/>
    <mergeCell ref="C19:E19"/>
    <mergeCell ref="C18:E18"/>
    <mergeCell ref="C17:E17"/>
    <mergeCell ref="A1:G1"/>
    <mergeCell ref="A3:F3"/>
    <mergeCell ref="A13:F13"/>
    <mergeCell ref="C16:E16"/>
    <mergeCell ref="C21:E21"/>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J122"/>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119</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x14ac:dyDescent="0.25">
      <c r="A5" s="283" t="str">
        <f>VLOOKUP(D5,Fichas!$A$2:$B$2001,2,FALSE)</f>
        <v>02.001.04.122.0002.2004.0001</v>
      </c>
      <c r="B5" s="284" t="str">
        <f>VLOOKUP(D5,Fichas!$A$2:$C$2001,3,FALSE)</f>
        <v>4.5.90.61.00.00</v>
      </c>
      <c r="C5" s="285" t="str">
        <f>VLOOKUP(D5,Fichas!$A$2:$D$2001,4,FALSE)</f>
        <v>Aquisição de Imóveis</v>
      </c>
      <c r="D5" s="286">
        <v>1681</v>
      </c>
      <c r="E5" s="286" t="str">
        <f>VLOOKUP(D5,Fichas!$A$2:$E$2001,5,FALSE)</f>
        <v>0</v>
      </c>
      <c r="F5" s="285" t="str">
        <f>VLOOKUP(D5,Fichas!$A$2:$F$2001,6,FALSE)</f>
        <v>Gabinete do Prefeito</v>
      </c>
      <c r="G5" s="25">
        <v>670539.05000000005</v>
      </c>
      <c r="H5" s="25"/>
    </row>
    <row r="6" spans="1:10" x14ac:dyDescent="0.25">
      <c r="A6" s="283" t="str">
        <f>VLOOKUP(D6,Fichas!$A$2:$B$2001,2,FALSE)</f>
        <v>02.004.04.122.0002.2003</v>
      </c>
      <c r="B6" s="284" t="str">
        <f>VLOOKUP(D6,Fichas!$A$2:$C$2001,3,FALSE)</f>
        <v>3.1.90.04.00.00</v>
      </c>
      <c r="C6" s="285" t="str">
        <f>VLOOKUP(D6,Fichas!$A$2:$D$2001,4,FALSE)</f>
        <v>Contratação por Tempo Determinado</v>
      </c>
      <c r="D6" s="286">
        <v>1550</v>
      </c>
      <c r="E6" s="286" t="str">
        <f>VLOOKUP(D6,Fichas!$A$2:$E$2001,5,FALSE)</f>
        <v>0</v>
      </c>
      <c r="F6" s="285" t="str">
        <f>VLOOKUP(D6,Fichas!$A$2:$F$2001,6,FALSE)</f>
        <v>Secr. Administração</v>
      </c>
      <c r="G6" s="25">
        <v>526000</v>
      </c>
      <c r="H6" s="25"/>
      <c r="I6" s="21">
        <v>4</v>
      </c>
      <c r="J6" s="39" t="str">
        <f>VLOOKUP(I6,Excessões!$A$1:$B$50,2,FALSE)</f>
        <v>Art. 5º, Inc I - Insuficiência dotação Pessoal e Encargos Sociais</v>
      </c>
    </row>
    <row r="7" spans="1:10" x14ac:dyDescent="0.25">
      <c r="A7" s="283" t="str">
        <f>VLOOKUP(D7,Fichas!$A$2:$B$2001,2,FALSE)</f>
        <v>02.004.04.122.0002.2003</v>
      </c>
      <c r="B7" s="284" t="str">
        <f>VLOOKUP(D7,Fichas!$A$2:$C$2001,3,FALSE)</f>
        <v>3.1.90.11.00.00</v>
      </c>
      <c r="C7" s="285" t="str">
        <f>VLOOKUP(D7,Fichas!$A$2:$D$2001,4,FALSE)</f>
        <v>Vencimentos e Vantagens Fixas - Pessoal Civil</v>
      </c>
      <c r="D7" s="286">
        <v>85</v>
      </c>
      <c r="E7" s="286" t="str">
        <f>VLOOKUP(D7,Fichas!$A$2:$E$2001,5,FALSE)</f>
        <v>0</v>
      </c>
      <c r="F7" s="285" t="str">
        <f>VLOOKUP(D7,Fichas!$A$2:$F$2001,6,FALSE)</f>
        <v>Secr. Administração</v>
      </c>
      <c r="G7" s="25">
        <v>6843000</v>
      </c>
      <c r="H7" s="25"/>
      <c r="I7" s="21">
        <v>4</v>
      </c>
      <c r="J7" s="39" t="str">
        <f>VLOOKUP(I7,Excessões!$A$1:$B$50,2,FALSE)</f>
        <v>Art. 5º, Inc I - Insuficiência dotação Pessoal e Encargos Sociais</v>
      </c>
    </row>
    <row r="8" spans="1:10" ht="22.5" x14ac:dyDescent="0.25">
      <c r="A8" s="283" t="str">
        <f>VLOOKUP(D8,Fichas!$A$2:$B$2001,2,FALSE)</f>
        <v>02.004.04.122.0002.2003</v>
      </c>
      <c r="B8" s="284" t="str">
        <f>VLOOKUP(D8,Fichas!$A$2:$C$2001,3,FALSE)</f>
        <v>3.3.90.08.00.00</v>
      </c>
      <c r="C8" s="285" t="str">
        <f>VLOOKUP(D8,Fichas!$A$2:$D$2001,4,FALSE)</f>
        <v>Outros Benefícios Assistenciais do servidor e do militar</v>
      </c>
      <c r="D8" s="286">
        <v>93</v>
      </c>
      <c r="E8" s="286" t="str">
        <f>VLOOKUP(D8,Fichas!$A$2:$E$2001,5,FALSE)</f>
        <v>0</v>
      </c>
      <c r="F8" s="285" t="str">
        <f>VLOOKUP(D8,Fichas!$A$2:$F$2001,6,FALSE)</f>
        <v>Secr. Administração</v>
      </c>
      <c r="G8" s="25">
        <v>127951.57</v>
      </c>
      <c r="H8" s="25"/>
    </row>
    <row r="9" spans="1:10" x14ac:dyDescent="0.25">
      <c r="A9" s="283" t="str">
        <f>VLOOKUP(D9,Fichas!$A$2:$B$2001,2,FALSE)</f>
        <v>02.004.04.122.0002.2003</v>
      </c>
      <c r="B9" s="284" t="str">
        <f>VLOOKUP(D9,Fichas!$A$2:$C$2001,3,FALSE)</f>
        <v>3.3.90.91.00.00</v>
      </c>
      <c r="C9" s="285" t="str">
        <f>VLOOKUP(D9,Fichas!$A$2:$D$2001,4,FALSE)</f>
        <v>Sentenças Judiciais</v>
      </c>
      <c r="D9" s="286">
        <v>1522</v>
      </c>
      <c r="E9" s="286" t="str">
        <f>VLOOKUP(D9,Fichas!$A$2:$E$2001,5,FALSE)</f>
        <v>0</v>
      </c>
      <c r="F9" s="285" t="str">
        <f>VLOOKUP(D9,Fichas!$A$2:$F$2001,6,FALSE)</f>
        <v>Secr. Administração</v>
      </c>
      <c r="G9" s="25">
        <v>16000</v>
      </c>
      <c r="H9" s="25"/>
      <c r="I9" s="21">
        <v>6</v>
      </c>
      <c r="J9" s="39" t="str">
        <f>VLOOKUP(I9,Excessões!$A$1:$B$50,2,FALSE)</f>
        <v>Art. 5º, Inc II - Despesas de Sentenças Judiciais</v>
      </c>
    </row>
    <row r="10" spans="1:10" x14ac:dyDescent="0.25">
      <c r="A10" s="283" t="str">
        <f>VLOOKUP(D10,Fichas!$A$2:$B$2001,2,FALSE)</f>
        <v>02.004.04.122.0002.2003</v>
      </c>
      <c r="B10" s="284" t="str">
        <f>VLOOKUP(D10,Fichas!$A$2:$C$2001,3,FALSE)</f>
        <v>3.3.91.41.00.00</v>
      </c>
      <c r="C10" s="285" t="str">
        <f>VLOOKUP(D10,Fichas!$A$2:$D$2001,4,FALSE)</f>
        <v>Contribuições</v>
      </c>
      <c r="D10" s="286">
        <v>1655</v>
      </c>
      <c r="E10" s="286" t="str">
        <f>VLOOKUP(D10,Fichas!$A$2:$E$2001,5,FALSE)</f>
        <v>0</v>
      </c>
      <c r="F10" s="285" t="str">
        <f>VLOOKUP(D10,Fichas!$A$2:$F$2001,6,FALSE)</f>
        <v>Secr. Administração</v>
      </c>
      <c r="G10" s="25">
        <v>150000</v>
      </c>
      <c r="H10" s="25"/>
    </row>
    <row r="11" spans="1:10" ht="22.5" x14ac:dyDescent="0.25">
      <c r="A11" s="283" t="str">
        <f>VLOOKUP(D11,Fichas!$A$2:$B$2001,2,FALSE)</f>
        <v>02.004.04.124.0002.2016</v>
      </c>
      <c r="B11" s="284" t="str">
        <f>VLOOKUP(D11,Fichas!$A$2:$C$2001,3,FALSE)</f>
        <v>3.3.90.40.00.00</v>
      </c>
      <c r="C11" s="285" t="str">
        <f>VLOOKUP(D11,Fichas!$A$2:$D$2001,4,FALSE)</f>
        <v>Serviços de Tecnologia da Informação e Comunicação - Pessoa Jurídica</v>
      </c>
      <c r="D11" s="286">
        <v>1464</v>
      </c>
      <c r="E11" s="286" t="str">
        <f>VLOOKUP(D11,Fichas!$A$2:$E$2001,5,FALSE)</f>
        <v>806</v>
      </c>
      <c r="F11" s="285" t="str">
        <f>VLOOKUP(D11,Fichas!$A$2:$F$2001,6,FALSE)</f>
        <v>Secr. Administração</v>
      </c>
      <c r="G11" s="25">
        <v>35000</v>
      </c>
      <c r="H11" s="25"/>
    </row>
    <row r="12" spans="1:10" ht="22.5" x14ac:dyDescent="0.25">
      <c r="A12" s="283" t="str">
        <f>VLOOKUP(D12,Fichas!$A$2:$B$2001,2,FALSE)</f>
        <v>02.005.04.122.0002.2018</v>
      </c>
      <c r="B12" s="284" t="str">
        <f>VLOOKUP(D12,Fichas!$A$2:$C$2001,3,FALSE)</f>
        <v>3.3.90.40.00.00</v>
      </c>
      <c r="C12" s="285" t="str">
        <f>VLOOKUP(D12,Fichas!$A$2:$D$2001,4,FALSE)</f>
        <v>Serviços de Tecnologia da Informação e Comunicação - Pessoa Jurídica</v>
      </c>
      <c r="D12" s="286">
        <v>1639</v>
      </c>
      <c r="E12" s="286" t="str">
        <f>VLOOKUP(D12,Fichas!$A$2:$E$2001,5,FALSE)</f>
        <v>0</v>
      </c>
      <c r="F12" s="285" t="str">
        <f>VLOOKUP(D12,Fichas!$A$2:$F$2001,6,FALSE)</f>
        <v>Secr. Governo</v>
      </c>
      <c r="G12" s="25">
        <v>76000</v>
      </c>
      <c r="H12" s="25"/>
    </row>
    <row r="13" spans="1:10" ht="22.5" x14ac:dyDescent="0.25">
      <c r="A13" s="283" t="str">
        <f>VLOOKUP(D13,Fichas!$A$2:$B$2001,2,FALSE)</f>
        <v>02.005.04.122.0002.2018</v>
      </c>
      <c r="B13" s="284" t="str">
        <f>VLOOKUP(D13,Fichas!$A$2:$C$2001,3,FALSE)</f>
        <v>3.3.90.40.00.00</v>
      </c>
      <c r="C13" s="285" t="str">
        <f>VLOOKUP(D13,Fichas!$A$2:$D$2001,4,FALSE)</f>
        <v>Serviços de Tecnologia da Informação e Comunicação - Pessoa Jurídica</v>
      </c>
      <c r="D13" s="286">
        <v>1654</v>
      </c>
      <c r="E13" s="286" t="str">
        <f>VLOOKUP(D13,Fichas!$A$2:$E$2001,5,FALSE)</f>
        <v>806</v>
      </c>
      <c r="F13" s="285" t="str">
        <f>VLOOKUP(D13,Fichas!$A$2:$F$2001,6,FALSE)</f>
        <v>Secr. Governo</v>
      </c>
      <c r="G13" s="25">
        <v>495637.34</v>
      </c>
      <c r="H13" s="25"/>
    </row>
    <row r="14" spans="1:10" x14ac:dyDescent="0.25">
      <c r="A14" s="283" t="str">
        <f>VLOOKUP(D14,Fichas!$A$2:$B$2001,2,FALSE)</f>
        <v>02.006.04.122.0002.2004.0001</v>
      </c>
      <c r="B14" s="284" t="str">
        <f>VLOOKUP(D14,Fichas!$A$2:$C$2001,3,FALSE)</f>
        <v>3.3.90.39.00.00</v>
      </c>
      <c r="C14" s="285" t="str">
        <f>VLOOKUP(D14,Fichas!$A$2:$D$2001,4,FALSE)</f>
        <v>Outros Serviços de Terceiros - Pessoa Jurídica</v>
      </c>
      <c r="D14" s="286">
        <v>1598</v>
      </c>
      <c r="E14" s="286" t="str">
        <f>VLOOKUP(D14,Fichas!$A$2:$E$2001,5,FALSE)</f>
        <v>0</v>
      </c>
      <c r="F14" s="285" t="str">
        <f>VLOOKUP(D14,Fichas!$A$2:$F$2001,6,FALSE)</f>
        <v>Secr. Fazenda</v>
      </c>
      <c r="G14" s="25">
        <v>1000</v>
      </c>
      <c r="H14" s="25"/>
    </row>
    <row r="15" spans="1:10" x14ac:dyDescent="0.25">
      <c r="A15" s="283" t="str">
        <f>VLOOKUP(D15,Fichas!$A$2:$B$2001,2,FALSE)</f>
        <v>02.006.04.122.0002.2004.0001</v>
      </c>
      <c r="B15" s="284" t="str">
        <f>VLOOKUP(D15,Fichas!$A$2:$C$2001,3,FALSE)</f>
        <v>3.3.90.39.00.00</v>
      </c>
      <c r="C15" s="285" t="str">
        <f>VLOOKUP(D15,Fichas!$A$2:$D$2001,4,FALSE)</f>
        <v>Outros Serviços de Terceiros - Pessoa Jurídica</v>
      </c>
      <c r="D15" s="286">
        <v>158</v>
      </c>
      <c r="E15" s="286" t="str">
        <f>VLOOKUP(D15,Fichas!$A$2:$E$2001,5,FALSE)</f>
        <v>806</v>
      </c>
      <c r="F15" s="285" t="str">
        <f>VLOOKUP(D15,Fichas!$A$2:$F$2001,6,FALSE)</f>
        <v>Secr. Fazenda</v>
      </c>
      <c r="G15" s="25">
        <v>8000</v>
      </c>
      <c r="H15" s="25"/>
    </row>
    <row r="16" spans="1:10" x14ac:dyDescent="0.25">
      <c r="A16" s="283" t="str">
        <f>VLOOKUP(D16,Fichas!$A$2:$B$2001,2,FALSE)</f>
        <v>02.006.12.361.0002.2026</v>
      </c>
      <c r="B16" s="284" t="str">
        <f>VLOOKUP(D16,Fichas!$A$2:$C$2001,3,FALSE)</f>
        <v>3.3.90.39.00.00</v>
      </c>
      <c r="C16" s="285" t="str">
        <f>VLOOKUP(D16,Fichas!$A$2:$D$2001,4,FALSE)</f>
        <v>Outros Serviços de Terceiros - Pessoa Jurídica</v>
      </c>
      <c r="D16" s="286">
        <v>1645</v>
      </c>
      <c r="E16" s="286" t="str">
        <f>VLOOKUP(D16,Fichas!$A$2:$E$2001,5,FALSE)</f>
        <v>835</v>
      </c>
      <c r="F16" s="285" t="str">
        <f>VLOOKUP(D16,Fichas!$A$2:$F$2001,6,FALSE)</f>
        <v>Secr. Fazenda</v>
      </c>
      <c r="G16" s="25">
        <v>1000</v>
      </c>
      <c r="H16" s="25"/>
      <c r="I16" s="21">
        <v>12</v>
      </c>
      <c r="J16" s="39" t="str">
        <f>VLOOKUP(I16,Excessões!$A$1:$B$50,2,FALSE)</f>
        <v>Art. 5º, Inc IV - Insuficiência dotação na função Educação</v>
      </c>
    </row>
    <row r="17" spans="1:10" x14ac:dyDescent="0.25">
      <c r="A17" s="283" t="str">
        <f>VLOOKUP(D17,Fichas!$A$2:$B$2001,2,FALSE)</f>
        <v>02.006.28.843.0000.0007</v>
      </c>
      <c r="B17" s="284" t="str">
        <f>VLOOKUP(D17,Fichas!$A$2:$C$2001,3,FALSE)</f>
        <v>3.2.90.21.00.00</v>
      </c>
      <c r="C17" s="285" t="str">
        <f>VLOOKUP(D17,Fichas!$A$2:$D$2001,4,FALSE)</f>
        <v>Juros sobre a Dívida por Contrato</v>
      </c>
      <c r="D17" s="286">
        <v>211</v>
      </c>
      <c r="E17" s="286" t="str">
        <f>VLOOKUP(D17,Fichas!$A$2:$E$2001,5,FALSE)</f>
        <v>0</v>
      </c>
      <c r="F17" s="285" t="str">
        <f>VLOOKUP(D17,Fichas!$A$2:$F$2001,6,FALSE)</f>
        <v>Secr. Fazenda</v>
      </c>
      <c r="G17" s="25">
        <v>100000</v>
      </c>
      <c r="H17" s="25"/>
      <c r="I17" s="21">
        <v>8</v>
      </c>
      <c r="J17" s="39" t="str">
        <f>VLOOKUP(I17,Excessões!$A$1:$B$50,2,FALSE)</f>
        <v>Art. 5º, Inc II - Despesas com Amortizações, Juros e encargos da Dívida</v>
      </c>
    </row>
    <row r="18" spans="1:10" x14ac:dyDescent="0.25">
      <c r="A18" s="283" t="str">
        <f>VLOOKUP(D18,Fichas!$A$2:$B$2001,2,FALSE)</f>
        <v>02.006.28.843.0000.0007</v>
      </c>
      <c r="B18" s="284" t="str">
        <f>VLOOKUP(D18,Fichas!$A$2:$C$2001,3,FALSE)</f>
        <v>4.6.90.71.00.00</v>
      </c>
      <c r="C18" s="285" t="str">
        <f>VLOOKUP(D18,Fichas!$A$2:$D$2001,4,FALSE)</f>
        <v>Principal da Dívida Contratual Resgatado</v>
      </c>
      <c r="D18" s="286">
        <v>212</v>
      </c>
      <c r="E18" s="286" t="str">
        <f>VLOOKUP(D18,Fichas!$A$2:$E$2001,5,FALSE)</f>
        <v>0</v>
      </c>
      <c r="F18" s="285" t="str">
        <f>VLOOKUP(D18,Fichas!$A$2:$F$2001,6,FALSE)</f>
        <v>Secr. Fazenda</v>
      </c>
      <c r="G18" s="25">
        <v>30300000</v>
      </c>
      <c r="H18" s="25"/>
      <c r="I18" s="21">
        <v>8</v>
      </c>
      <c r="J18" s="39" t="str">
        <f>VLOOKUP(I18,Excessões!$A$1:$B$50,2,FALSE)</f>
        <v>Art. 5º, Inc II - Despesas com Amortizações, Juros e encargos da Dívida</v>
      </c>
    </row>
    <row r="19" spans="1:10" x14ac:dyDescent="0.25">
      <c r="A19" s="283" t="str">
        <f>VLOOKUP(D19,Fichas!$A$2:$B$2001,2,FALSE)</f>
        <v>02.008.08.122.0002.2004.0001</v>
      </c>
      <c r="B19" s="284" t="str">
        <f>VLOOKUP(D19,Fichas!$A$2:$C$2001,3,FALSE)</f>
        <v>3.3.90.39.00.00</v>
      </c>
      <c r="C19" s="285" t="str">
        <f>VLOOKUP(D19,Fichas!$A$2:$D$2001,4,FALSE)</f>
        <v>Outros Serviços de Terceiros - Pessoa Jurídica</v>
      </c>
      <c r="D19" s="286">
        <v>1646</v>
      </c>
      <c r="E19" s="286" t="str">
        <f>VLOOKUP(D19,Fichas!$A$2:$E$2001,5,FALSE)</f>
        <v>806</v>
      </c>
      <c r="F19" s="285" t="str">
        <f>VLOOKUP(D19,Fichas!$A$2:$F$2001,6,FALSE)</f>
        <v>Secr. Assist. Social</v>
      </c>
      <c r="G19" s="25">
        <v>24633</v>
      </c>
      <c r="H19" s="25"/>
    </row>
    <row r="20" spans="1:10" x14ac:dyDescent="0.25">
      <c r="A20" s="283" t="str">
        <f>VLOOKUP(D20,Fichas!$A$2:$B$2001,2,FALSE)</f>
        <v>02.009.20.122.0002.2004.0001</v>
      </c>
      <c r="B20" s="284" t="str">
        <f>VLOOKUP(D20,Fichas!$A$2:$C$2001,3,FALSE)</f>
        <v>3.3.90.39.00.00</v>
      </c>
      <c r="C20" s="285" t="str">
        <f>VLOOKUP(D20,Fichas!$A$2:$D$2001,4,FALSE)</f>
        <v>Outros Serviços de Terceiros - Pessoa Jurídica</v>
      </c>
      <c r="D20" s="286">
        <v>276</v>
      </c>
      <c r="E20" s="286" t="str">
        <f>VLOOKUP(D20,Fichas!$A$2:$E$2001,5,FALSE)</f>
        <v>0</v>
      </c>
      <c r="F20" s="285" t="str">
        <f>VLOOKUP(D20,Fichas!$A$2:$F$2001,6,FALSE)</f>
        <v xml:space="preserve">Secr. Agricultura </v>
      </c>
      <c r="G20" s="25">
        <v>83101.039999999994</v>
      </c>
      <c r="H20" s="25"/>
    </row>
    <row r="21" spans="1:10" x14ac:dyDescent="0.25">
      <c r="A21" s="283" t="str">
        <f>VLOOKUP(D21,Fichas!$A$2:$B$2001,2,FALSE)</f>
        <v>02.009.20.608.0011.2031.0002</v>
      </c>
      <c r="B21" s="284" t="str">
        <f>VLOOKUP(D21,Fichas!$A$2:$C$2001,3,FALSE)</f>
        <v>3.3.90.30.00.00</v>
      </c>
      <c r="C21" s="285" t="str">
        <f>VLOOKUP(D21,Fichas!$A$2:$D$2001,4,FALSE)</f>
        <v>Material de Consumo</v>
      </c>
      <c r="D21" s="286">
        <v>283</v>
      </c>
      <c r="E21" s="286" t="str">
        <f>VLOOKUP(D21,Fichas!$A$2:$E$2001,5,FALSE)</f>
        <v>0</v>
      </c>
      <c r="F21" s="285" t="str">
        <f>VLOOKUP(D21,Fichas!$A$2:$F$2001,6,FALSE)</f>
        <v xml:space="preserve">Secr. Agricultura </v>
      </c>
      <c r="G21" s="25">
        <v>36000</v>
      </c>
      <c r="H21" s="25"/>
    </row>
    <row r="22" spans="1:10" x14ac:dyDescent="0.25">
      <c r="A22" s="283" t="str">
        <f>VLOOKUP(D22,Fichas!$A$2:$B$2001,2,FALSE)</f>
        <v>02.012.12.122.0014.2004.0001</v>
      </c>
      <c r="B22" s="284" t="str">
        <f>VLOOKUP(D22,Fichas!$A$2:$C$2001,3,FALSE)</f>
        <v>3.1.90.04.00.00</v>
      </c>
      <c r="C22" s="285" t="str">
        <f>VLOOKUP(D22,Fichas!$A$2:$D$2001,4,FALSE)</f>
        <v>Contratação por Tempo Determinado</v>
      </c>
      <c r="D22" s="286">
        <v>1488</v>
      </c>
      <c r="E22" s="286" t="str">
        <f>VLOOKUP(D22,Fichas!$A$2:$E$2001,5,FALSE)</f>
        <v>0</v>
      </c>
      <c r="F22" s="285" t="str">
        <f>VLOOKUP(D22,Fichas!$A$2:$F$2001,6,FALSE)</f>
        <v>Secr. Educação</v>
      </c>
      <c r="G22" s="25">
        <v>34195.46</v>
      </c>
      <c r="H22" s="25"/>
      <c r="I22" s="21">
        <v>12</v>
      </c>
      <c r="J22" s="39" t="str">
        <f>VLOOKUP(I22,Excessões!$A$1:$B$50,2,FALSE)</f>
        <v>Art. 5º, Inc IV - Insuficiência dotação na função Educação</v>
      </c>
    </row>
    <row r="23" spans="1:10" x14ac:dyDescent="0.25">
      <c r="A23" s="283" t="str">
        <f>VLOOKUP(D23,Fichas!$A$2:$B$2001,2,FALSE)</f>
        <v>02.012.12.122.0014.2004.0001</v>
      </c>
      <c r="B23" s="284" t="str">
        <f>VLOOKUP(D23,Fichas!$A$2:$C$2001,3,FALSE)</f>
        <v>3.1.90.11.00.00</v>
      </c>
      <c r="C23" s="285" t="str">
        <f>VLOOKUP(D23,Fichas!$A$2:$D$2001,4,FALSE)</f>
        <v>Vencimentos e Vantagens Fixas - Pessoal Civil</v>
      </c>
      <c r="D23" s="286">
        <v>1489</v>
      </c>
      <c r="E23" s="286" t="str">
        <f>VLOOKUP(D23,Fichas!$A$2:$E$2001,5,FALSE)</f>
        <v>0</v>
      </c>
      <c r="F23" s="285" t="str">
        <f>VLOOKUP(D23,Fichas!$A$2:$F$2001,6,FALSE)</f>
        <v>Secr. Educação</v>
      </c>
      <c r="G23" s="25">
        <v>282000</v>
      </c>
      <c r="H23" s="25"/>
      <c r="I23" s="21">
        <v>12</v>
      </c>
      <c r="J23" s="39" t="str">
        <f>VLOOKUP(I23,Excessões!$A$1:$B$50,2,FALSE)</f>
        <v>Art. 5º, Inc IV - Insuficiência dotação na função Educação</v>
      </c>
    </row>
    <row r="24" spans="1:10" x14ac:dyDescent="0.25">
      <c r="A24" s="283" t="str">
        <f>VLOOKUP(D24,Fichas!$A$2:$B$2001,2,FALSE)</f>
        <v>02.012.12.122.0014.2004.0001</v>
      </c>
      <c r="B24" s="284" t="str">
        <f>VLOOKUP(D24,Fichas!$A$2:$C$2001,3,FALSE)</f>
        <v>3.1.91.13.08.00</v>
      </c>
      <c r="C24" s="285" t="str">
        <f>VLOOKUP(D24,Fichas!$A$2:$D$2001,4,FALSE)</f>
        <v>Contribuições RPPS - FPC</v>
      </c>
      <c r="D24" s="286">
        <v>1492</v>
      </c>
      <c r="E24" s="286" t="str">
        <f>VLOOKUP(D24,Fichas!$A$2:$E$2001,5,FALSE)</f>
        <v>0</v>
      </c>
      <c r="F24" s="285" t="str">
        <f>VLOOKUP(D24,Fichas!$A$2:$F$2001,6,FALSE)</f>
        <v>Secr. Educação</v>
      </c>
      <c r="G24" s="25">
        <v>7325.88</v>
      </c>
      <c r="H24" s="25"/>
      <c r="I24" s="21">
        <v>12</v>
      </c>
      <c r="J24" s="39" t="str">
        <f>VLOOKUP(I24,Excessões!$A$1:$B$50,2,FALSE)</f>
        <v>Art. 5º, Inc IV - Insuficiência dotação na função Educação</v>
      </c>
    </row>
    <row r="25" spans="1:10" x14ac:dyDescent="0.25">
      <c r="A25" s="283" t="str">
        <f>VLOOKUP(D25,Fichas!$A$2:$B$2001,2,FALSE)</f>
        <v>02.012.12.122.0014.2004.0001</v>
      </c>
      <c r="B25" s="284" t="str">
        <f>VLOOKUP(D25,Fichas!$A$2:$C$2001,3,FALSE)</f>
        <v>3.1.91.13.11.00</v>
      </c>
      <c r="C25" s="285" t="str">
        <f>VLOOKUP(D25,Fichas!$A$2:$D$2001,4,FALSE)</f>
        <v>Contribuições RPPS - FFP</v>
      </c>
      <c r="D25" s="286">
        <v>1493</v>
      </c>
      <c r="E25" s="286" t="str">
        <f>VLOOKUP(D25,Fichas!$A$2:$E$2001,5,FALSE)</f>
        <v>0</v>
      </c>
      <c r="F25" s="285" t="str">
        <f>VLOOKUP(D25,Fichas!$A$2:$F$2001,6,FALSE)</f>
        <v>Secr. Educação</v>
      </c>
      <c r="G25" s="25">
        <v>22079.34</v>
      </c>
      <c r="H25" s="25"/>
      <c r="I25" s="21">
        <v>12</v>
      </c>
      <c r="J25" s="39" t="str">
        <f>VLOOKUP(I25,Excessões!$A$1:$B$50,2,FALSE)</f>
        <v>Art. 5º, Inc IV - Insuficiência dotação na função Educação</v>
      </c>
    </row>
    <row r="26" spans="1:10" ht="22.5" x14ac:dyDescent="0.25">
      <c r="A26" s="283" t="str">
        <f>VLOOKUP(D26,Fichas!$A$2:$B$2001,2,FALSE)</f>
        <v>02.012.12.122.0014.2004.0001</v>
      </c>
      <c r="B26" s="284" t="str">
        <f>VLOOKUP(D26,Fichas!$A$2:$C$2001,3,FALSE)</f>
        <v>3.3.90.08.00.00</v>
      </c>
      <c r="C26" s="285" t="str">
        <f>VLOOKUP(D26,Fichas!$A$2:$D$2001,4,FALSE)</f>
        <v>Outros Benefícios Assistenciais do servidor e do militar</v>
      </c>
      <c r="D26" s="286">
        <v>1490</v>
      </c>
      <c r="E26" s="286" t="str">
        <f>VLOOKUP(D26,Fichas!$A$2:$E$2001,5,FALSE)</f>
        <v>0</v>
      </c>
      <c r="F26" s="285" t="str">
        <f>VLOOKUP(D26,Fichas!$A$2:$F$2001,6,FALSE)</f>
        <v>Secr. Educação</v>
      </c>
      <c r="G26" s="25">
        <v>120</v>
      </c>
      <c r="H26" s="25"/>
      <c r="I26" s="21">
        <v>12</v>
      </c>
      <c r="J26" s="39" t="str">
        <f>VLOOKUP(I26,Excessões!$A$1:$B$50,2,FALSE)</f>
        <v>Art. 5º, Inc IV - Insuficiência dotação na função Educação</v>
      </c>
    </row>
    <row r="27" spans="1:10" x14ac:dyDescent="0.25">
      <c r="A27" s="283" t="str">
        <f>VLOOKUP(D27,Fichas!$A$2:$B$2001,2,FALSE)</f>
        <v>02.012.12.122.0014.2004.0001</v>
      </c>
      <c r="B27" s="284" t="str">
        <f>VLOOKUP(D27,Fichas!$A$2:$C$2001,3,FALSE)</f>
        <v>3.3.91.41.00.00</v>
      </c>
      <c r="C27" s="285" t="str">
        <f>VLOOKUP(D27,Fichas!$A$2:$D$2001,4,FALSE)</f>
        <v>Contribuições</v>
      </c>
      <c r="D27" s="286">
        <v>1664</v>
      </c>
      <c r="E27" s="286" t="str">
        <f>VLOOKUP(D27,Fichas!$A$2:$E$2001,5,FALSE)</f>
        <v>0</v>
      </c>
      <c r="F27" s="285" t="str">
        <f>VLOOKUP(D27,Fichas!$A$2:$F$2001,6,FALSE)</f>
        <v>Secr. Educação</v>
      </c>
      <c r="G27" s="25">
        <v>2067</v>
      </c>
      <c r="H27" s="25"/>
      <c r="I27" s="21">
        <v>12</v>
      </c>
      <c r="J27" s="39" t="str">
        <f>VLOOKUP(I27,Excessões!$A$1:$B$50,2,FALSE)</f>
        <v>Art. 5º, Inc IV - Insuficiência dotação na função Educação</v>
      </c>
    </row>
    <row r="28" spans="1:10" x14ac:dyDescent="0.25">
      <c r="A28" s="283" t="str">
        <f>VLOOKUP(D28,Fichas!$A$2:$B$2001,2,FALSE)</f>
        <v>02.012.12.361.0015.2003</v>
      </c>
      <c r="B28" s="284" t="str">
        <f>VLOOKUP(D28,Fichas!$A$2:$C$2001,3,FALSE)</f>
        <v>3.3.91.41.00.00</v>
      </c>
      <c r="C28" s="285" t="str">
        <f>VLOOKUP(D28,Fichas!$A$2:$D$2001,4,FALSE)</f>
        <v>Contribuições</v>
      </c>
      <c r="D28" s="286">
        <v>1662</v>
      </c>
      <c r="E28" s="286" t="str">
        <f>VLOOKUP(D28,Fichas!$A$2:$E$2001,5,FALSE)</f>
        <v>200</v>
      </c>
      <c r="F28" s="285" t="str">
        <f>VLOOKUP(D28,Fichas!$A$2:$F$2001,6,FALSE)</f>
        <v>Secr. Educação</v>
      </c>
      <c r="G28" s="25">
        <v>7206</v>
      </c>
      <c r="H28" s="25"/>
      <c r="I28" s="21">
        <v>12</v>
      </c>
      <c r="J28" s="39" t="str">
        <f>VLOOKUP(I28,Excessões!$A$1:$B$50,2,FALSE)</f>
        <v>Art. 5º, Inc IV - Insuficiência dotação na função Educação</v>
      </c>
    </row>
    <row r="29" spans="1:10" x14ac:dyDescent="0.25">
      <c r="A29" s="283" t="str">
        <f>VLOOKUP(D29,Fichas!$A$2:$B$2001,2,FALSE)</f>
        <v>02.012.12.361.0015.2052</v>
      </c>
      <c r="B29" s="284" t="str">
        <f>VLOOKUP(D29,Fichas!$A$2:$C$2001,3,FALSE)</f>
        <v>3.3.91.41.00.00</v>
      </c>
      <c r="C29" s="285" t="str">
        <f>VLOOKUP(D29,Fichas!$A$2:$D$2001,4,FALSE)</f>
        <v>Contribuições</v>
      </c>
      <c r="D29" s="26">
        <v>1665</v>
      </c>
      <c r="E29" s="286" t="str">
        <f>VLOOKUP(D29,Fichas!$A$2:$E$2001,5,FALSE)</f>
        <v>200</v>
      </c>
      <c r="F29" s="285" t="str">
        <f>VLOOKUP(D29,Fichas!$A$2:$F$2001,6,FALSE)</f>
        <v>Secr. Educação</v>
      </c>
      <c r="G29" s="27">
        <v>4500</v>
      </c>
      <c r="H29" s="27"/>
      <c r="I29" s="21">
        <v>12</v>
      </c>
      <c r="J29" s="39" t="str">
        <f>VLOOKUP(I29,Excessões!$A$1:$B$50,2,FALSE)</f>
        <v>Art. 5º, Inc IV - Insuficiência dotação na função Educação</v>
      </c>
    </row>
    <row r="30" spans="1:10" x14ac:dyDescent="0.25">
      <c r="A30" s="283" t="str">
        <f>VLOOKUP(D30,Fichas!$A$2:$B$2001,2,FALSE)</f>
        <v>02.012.12.361.0016.2058</v>
      </c>
      <c r="B30" s="284" t="str">
        <f>VLOOKUP(D30,Fichas!$A$2:$C$2001,3,FALSE)</f>
        <v>3.3.91.41.00.00</v>
      </c>
      <c r="C30" s="285" t="str">
        <f>VLOOKUP(D30,Fichas!$A$2:$D$2001,4,FALSE)</f>
        <v>Contribuições</v>
      </c>
      <c r="D30" s="26">
        <v>1673</v>
      </c>
      <c r="E30" s="286" t="str">
        <f>VLOOKUP(D30,Fichas!$A$2:$E$2001,5,FALSE)</f>
        <v>600</v>
      </c>
      <c r="F30" s="285" t="str">
        <f>VLOOKUP(D30,Fichas!$A$2:$F$2001,6,FALSE)</f>
        <v>Secr. Educação</v>
      </c>
      <c r="G30" s="27">
        <v>80000</v>
      </c>
      <c r="H30" s="27"/>
      <c r="I30" s="21">
        <v>12</v>
      </c>
      <c r="J30" s="39" t="str">
        <f>VLOOKUP(I30,Excessões!$A$1:$B$50,2,FALSE)</f>
        <v>Art. 5º, Inc IV - Insuficiência dotação na função Educação</v>
      </c>
    </row>
    <row r="31" spans="1:10" x14ac:dyDescent="0.25">
      <c r="A31" s="283" t="str">
        <f>VLOOKUP(D31,Fichas!$A$2:$B$2001,2,FALSE)</f>
        <v>02.012.12.361.0017.2063</v>
      </c>
      <c r="B31" s="284" t="str">
        <f>VLOOKUP(D31,Fichas!$A$2:$C$2001,3,FALSE)</f>
        <v>3.3.91.41.00.00</v>
      </c>
      <c r="C31" s="285" t="str">
        <f>VLOOKUP(D31,Fichas!$A$2:$D$2001,4,FALSE)</f>
        <v>Contribuições</v>
      </c>
      <c r="D31" s="286">
        <v>1669</v>
      </c>
      <c r="E31" s="286" t="str">
        <f>VLOOKUP(D31,Fichas!$A$2:$E$2001,5,FALSE)</f>
        <v>400</v>
      </c>
      <c r="F31" s="285" t="str">
        <f>VLOOKUP(D31,Fichas!$A$2:$F$2001,6,FALSE)</f>
        <v>Secr. Educação</v>
      </c>
      <c r="G31" s="25">
        <v>50000</v>
      </c>
      <c r="H31" s="25"/>
      <c r="I31" s="21">
        <v>12</v>
      </c>
      <c r="J31" s="39" t="str">
        <f>VLOOKUP(I31,Excessões!$A$1:$B$50,2,FALSE)</f>
        <v>Art. 5º, Inc IV - Insuficiência dotação na função Educação</v>
      </c>
    </row>
    <row r="32" spans="1:10" x14ac:dyDescent="0.25">
      <c r="A32" s="283" t="str">
        <f>VLOOKUP(D32,Fichas!$A$2:$B$2001,2,FALSE)</f>
        <v>02.012.12.361.0018.2068</v>
      </c>
      <c r="B32" s="284" t="str">
        <f>VLOOKUP(D32,Fichas!$A$2:$C$2001,3,FALSE)</f>
        <v>3.3.90.30.00.00</v>
      </c>
      <c r="C32" s="285" t="str">
        <f>VLOOKUP(D32,Fichas!$A$2:$D$2001,4,FALSE)</f>
        <v>Material de Consumo</v>
      </c>
      <c r="D32" s="286">
        <v>437</v>
      </c>
      <c r="E32" s="286" t="str">
        <f>VLOOKUP(D32,Fichas!$A$2:$E$2001,5,FALSE)</f>
        <v>200</v>
      </c>
      <c r="F32" s="285" t="str">
        <f>VLOOKUP(D32,Fichas!$A$2:$F$2001,6,FALSE)</f>
        <v>Secr. Educação</v>
      </c>
      <c r="G32" s="25">
        <v>400000</v>
      </c>
      <c r="H32" s="25"/>
      <c r="I32" s="21">
        <v>12</v>
      </c>
      <c r="J32" s="39" t="str">
        <f>VLOOKUP(I32,Excessões!$A$1:$B$50,2,FALSE)</f>
        <v>Art. 5º, Inc IV - Insuficiência dotação na função Educação</v>
      </c>
    </row>
    <row r="33" spans="1:10" x14ac:dyDescent="0.25">
      <c r="A33" s="283" t="str">
        <f>VLOOKUP(D33,Fichas!$A$2:$B$2001,2,FALSE)</f>
        <v>02.012.12.361.0018.2068</v>
      </c>
      <c r="B33" s="284" t="str">
        <f>VLOOKUP(D33,Fichas!$A$2:$C$2001,3,FALSE)</f>
        <v>3.3.90.39.00.00</v>
      </c>
      <c r="C33" s="285" t="str">
        <f>VLOOKUP(D33,Fichas!$A$2:$D$2001,4,FALSE)</f>
        <v>Outros Serviços de Terceiros - Pessoa Jurídica</v>
      </c>
      <c r="D33" s="286">
        <v>441</v>
      </c>
      <c r="E33" s="286" t="str">
        <f>VLOOKUP(D33,Fichas!$A$2:$E$2001,5,FALSE)</f>
        <v>200</v>
      </c>
      <c r="F33" s="285" t="str">
        <f>VLOOKUP(D33,Fichas!$A$2:$F$2001,6,FALSE)</f>
        <v>Secr. Educação</v>
      </c>
      <c r="G33" s="25">
        <v>10000</v>
      </c>
      <c r="H33" s="25"/>
      <c r="I33" s="21">
        <v>12</v>
      </c>
      <c r="J33" s="39" t="str">
        <f>VLOOKUP(I33,Excessões!$A$1:$B$50,2,FALSE)</f>
        <v>Art. 5º, Inc IV - Insuficiência dotação na função Educação</v>
      </c>
    </row>
    <row r="34" spans="1:10" x14ac:dyDescent="0.25">
      <c r="A34" s="283" t="str">
        <f>VLOOKUP(D34,Fichas!$A$2:$B$2001,2,FALSE)</f>
        <v>02.012.12.362.0015.2053</v>
      </c>
      <c r="B34" s="284" t="str">
        <f>VLOOKUP(D34,Fichas!$A$2:$C$2001,3,FALSE)</f>
        <v>3.3.91.41.00.00</v>
      </c>
      <c r="C34" s="285" t="str">
        <f>VLOOKUP(D34,Fichas!$A$2:$D$2001,4,FALSE)</f>
        <v>Contribuições</v>
      </c>
      <c r="D34" s="286">
        <v>1663</v>
      </c>
      <c r="E34" s="286" t="str">
        <f>VLOOKUP(D34,Fichas!$A$2:$E$2001,5,FALSE)</f>
        <v>0</v>
      </c>
      <c r="F34" s="285" t="str">
        <f>VLOOKUP(D34,Fichas!$A$2:$F$2001,6,FALSE)</f>
        <v>Secr. Educação</v>
      </c>
      <c r="G34" s="25">
        <v>1942</v>
      </c>
      <c r="H34" s="25"/>
      <c r="I34" s="21">
        <v>12</v>
      </c>
      <c r="J34" s="39" t="str">
        <f>VLOOKUP(I34,Excessões!$A$1:$B$50,2,FALSE)</f>
        <v>Art. 5º, Inc IV - Insuficiência dotação na função Educação</v>
      </c>
    </row>
    <row r="35" spans="1:10" x14ac:dyDescent="0.25">
      <c r="A35" s="283" t="str">
        <f>VLOOKUP(D35,Fichas!$A$2:$B$2001,2,FALSE)</f>
        <v>02.012.12.365.0015.2055</v>
      </c>
      <c r="B35" s="284" t="str">
        <f>VLOOKUP(D35,Fichas!$A$2:$C$2001,3,FALSE)</f>
        <v>3.3.91.41.00.00</v>
      </c>
      <c r="C35" s="285" t="str">
        <f>VLOOKUP(D35,Fichas!$A$2:$D$2001,4,FALSE)</f>
        <v>Contribuições</v>
      </c>
      <c r="D35" s="286">
        <v>1666</v>
      </c>
      <c r="E35" s="286" t="str">
        <f>VLOOKUP(D35,Fichas!$A$2:$E$2001,5,FALSE)</f>
        <v>200</v>
      </c>
      <c r="F35" s="285" t="str">
        <f>VLOOKUP(D35,Fichas!$A$2:$F$2001,6,FALSE)</f>
        <v>Secr. Educação</v>
      </c>
      <c r="G35" s="25">
        <v>389</v>
      </c>
      <c r="H35" s="25"/>
      <c r="I35" s="21">
        <v>12</v>
      </c>
      <c r="J35" s="39" t="str">
        <f>VLOOKUP(I35,Excessões!$A$1:$B$50,2,FALSE)</f>
        <v>Art. 5º, Inc IV - Insuficiência dotação na função Educação</v>
      </c>
    </row>
    <row r="36" spans="1:10" x14ac:dyDescent="0.25">
      <c r="A36" s="283" t="str">
        <f>VLOOKUP(D36,Fichas!$A$2:$B$2001,2,FALSE)</f>
        <v>02.012.12.365.0016.2059</v>
      </c>
      <c r="B36" s="284" t="str">
        <f>VLOOKUP(D36,Fichas!$A$2:$C$2001,3,FALSE)</f>
        <v>3.3.91.41.00.00</v>
      </c>
      <c r="C36" s="285" t="str">
        <f>VLOOKUP(D36,Fichas!$A$2:$D$2001,4,FALSE)</f>
        <v>Contribuições</v>
      </c>
      <c r="D36" s="286">
        <v>1674</v>
      </c>
      <c r="E36" s="286" t="str">
        <f>VLOOKUP(D36,Fichas!$A$2:$E$2001,5,FALSE)</f>
        <v>600</v>
      </c>
      <c r="F36" s="285" t="str">
        <f>VLOOKUP(D36,Fichas!$A$2:$F$2001,6,FALSE)</f>
        <v>Secr. Educação</v>
      </c>
      <c r="G36" s="25">
        <v>15000</v>
      </c>
      <c r="H36" s="25"/>
      <c r="I36" s="21">
        <v>12</v>
      </c>
      <c r="J36" s="39" t="str">
        <f>VLOOKUP(I36,Excessões!$A$1:$B$50,2,FALSE)</f>
        <v>Art. 5º, Inc IV - Insuficiência dotação na função Educação</v>
      </c>
    </row>
    <row r="37" spans="1:10" x14ac:dyDescent="0.25">
      <c r="A37" s="283" t="str">
        <f>VLOOKUP(D37,Fichas!$A$2:$B$2001,2,FALSE)</f>
        <v>02.012.12.365.0016.2060</v>
      </c>
      <c r="B37" s="284" t="str">
        <f>VLOOKUP(D37,Fichas!$A$2:$C$2001,3,FALSE)</f>
        <v>3.1.91.13.11.00</v>
      </c>
      <c r="C37" s="285" t="str">
        <f>VLOOKUP(D37,Fichas!$A$2:$D$2001,4,FALSE)</f>
        <v>Contribuições RPPS - FFP</v>
      </c>
      <c r="D37" s="286">
        <v>511</v>
      </c>
      <c r="E37" s="286" t="str">
        <f>VLOOKUP(D37,Fichas!$A$2:$E$2001,5,FALSE)</f>
        <v>600</v>
      </c>
      <c r="F37" s="285" t="str">
        <f>VLOOKUP(D37,Fichas!$A$2:$F$2001,6,FALSE)</f>
        <v>Secr. Educação</v>
      </c>
      <c r="G37" s="25">
        <v>86000</v>
      </c>
      <c r="H37" s="25"/>
      <c r="I37" s="21">
        <v>12</v>
      </c>
      <c r="J37" s="39" t="str">
        <f>VLOOKUP(I37,Excessões!$A$1:$B$50,2,FALSE)</f>
        <v>Art. 5º, Inc IV - Insuficiência dotação na função Educação</v>
      </c>
    </row>
    <row r="38" spans="1:10" s="115" customFormat="1" x14ac:dyDescent="0.25">
      <c r="A38" s="283" t="str">
        <f>VLOOKUP(D38,Fichas!$A$2:$B$2001,2,FALSE)</f>
        <v>02.012.12.365.0016.2060</v>
      </c>
      <c r="B38" s="284" t="str">
        <f>VLOOKUP(D38,Fichas!$A$2:$C$2001,3,FALSE)</f>
        <v>3.3.91.41.00.00</v>
      </c>
      <c r="C38" s="285" t="str">
        <f>VLOOKUP(D38,Fichas!$A$2:$D$2001,4,FALSE)</f>
        <v>Contribuições</v>
      </c>
      <c r="D38" s="116">
        <v>1677</v>
      </c>
      <c r="E38" s="286" t="str">
        <f>VLOOKUP(D38,Fichas!$A$2:$E$2001,5,FALSE)</f>
        <v>600</v>
      </c>
      <c r="F38" s="285" t="str">
        <f>VLOOKUP(D38,Fichas!$A$2:$F$2001,6,FALSE)</f>
        <v>Secr. Educação</v>
      </c>
      <c r="G38" s="70">
        <v>40000</v>
      </c>
      <c r="H38" s="70"/>
      <c r="I38" s="21">
        <v>12</v>
      </c>
      <c r="J38" s="39" t="str">
        <f>VLOOKUP(I38,Excessões!$A$1:$B$50,2,FALSE)</f>
        <v>Art. 5º, Inc IV - Insuficiência dotação na função Educação</v>
      </c>
    </row>
    <row r="39" spans="1:10" s="115" customFormat="1" x14ac:dyDescent="0.25">
      <c r="A39" s="283" t="str">
        <f>VLOOKUP(D39,Fichas!$A$2:$B$2001,2,FALSE)</f>
        <v>02.012.12.365.0017.2064</v>
      </c>
      <c r="B39" s="284" t="str">
        <f>VLOOKUP(D39,Fichas!$A$2:$C$2001,3,FALSE)</f>
        <v>3.3.91.41.00.00</v>
      </c>
      <c r="C39" s="285" t="str">
        <f>VLOOKUP(D39,Fichas!$A$2:$D$2001,4,FALSE)</f>
        <v>Contribuições</v>
      </c>
      <c r="D39" s="116">
        <v>1670</v>
      </c>
      <c r="E39" s="286" t="str">
        <f>VLOOKUP(D39,Fichas!$A$2:$E$2001,5,FALSE)</f>
        <v>400</v>
      </c>
      <c r="F39" s="285" t="str">
        <f>VLOOKUP(D39,Fichas!$A$2:$F$2001,6,FALSE)</f>
        <v>Secr. Educação</v>
      </c>
      <c r="G39" s="70">
        <v>10000</v>
      </c>
      <c r="H39" s="70"/>
      <c r="I39" s="21">
        <v>12</v>
      </c>
      <c r="J39" s="39" t="str">
        <f>VLOOKUP(I39,Excessões!$A$1:$B$50,2,FALSE)</f>
        <v>Art. 5º, Inc IV - Insuficiência dotação na função Educação</v>
      </c>
    </row>
    <row r="40" spans="1:10" s="115" customFormat="1" x14ac:dyDescent="0.25">
      <c r="A40" s="283" t="str">
        <f>VLOOKUP(D40,Fichas!$A$2:$B$2001,2,FALSE)</f>
        <v>02.012.12.365.0017.2065</v>
      </c>
      <c r="B40" s="284" t="str">
        <f>VLOOKUP(D40,Fichas!$A$2:$C$2001,3,FALSE)</f>
        <v>3.1.90.11.00.00</v>
      </c>
      <c r="C40" s="285" t="str">
        <f>VLOOKUP(D40,Fichas!$A$2:$D$2001,4,FALSE)</f>
        <v>Vencimentos e Vantagens Fixas - Pessoal Civil</v>
      </c>
      <c r="D40" s="116">
        <v>521</v>
      </c>
      <c r="E40" s="286" t="str">
        <f>VLOOKUP(D40,Fichas!$A$2:$E$2001,5,FALSE)</f>
        <v>400</v>
      </c>
      <c r="F40" s="285" t="str">
        <f>VLOOKUP(D40,Fichas!$A$2:$F$2001,6,FALSE)</f>
        <v>Secr. Educação</v>
      </c>
      <c r="G40" s="70">
        <v>210000</v>
      </c>
      <c r="H40" s="70"/>
      <c r="I40" s="21">
        <v>12</v>
      </c>
      <c r="J40" s="39" t="str">
        <f>VLOOKUP(I40,Excessões!$A$1:$B$50,2,FALSE)</f>
        <v>Art. 5º, Inc IV - Insuficiência dotação na função Educação</v>
      </c>
    </row>
    <row r="41" spans="1:10" s="115" customFormat="1" x14ac:dyDescent="0.25">
      <c r="A41" s="283" t="str">
        <f>VLOOKUP(D41,Fichas!$A$2:$B$2001,2,FALSE)</f>
        <v>02.012.12.365.0017.2065</v>
      </c>
      <c r="B41" s="284" t="str">
        <f>VLOOKUP(D41,Fichas!$A$2:$C$2001,3,FALSE)</f>
        <v>3.3.91.41.00.00</v>
      </c>
      <c r="C41" s="285" t="str">
        <f>VLOOKUP(D41,Fichas!$A$2:$D$2001,4,FALSE)</f>
        <v>Contribuições</v>
      </c>
      <c r="D41" s="232">
        <v>1671</v>
      </c>
      <c r="E41" s="286" t="str">
        <f>VLOOKUP(D41,Fichas!$A$2:$E$2001,5,FALSE)</f>
        <v>400</v>
      </c>
      <c r="F41" s="285" t="str">
        <f>VLOOKUP(D41,Fichas!$A$2:$F$2001,6,FALSE)</f>
        <v>Secr. Educação</v>
      </c>
      <c r="G41" s="70">
        <v>15000</v>
      </c>
      <c r="H41" s="70"/>
      <c r="I41" s="21">
        <v>12</v>
      </c>
      <c r="J41" s="39" t="str">
        <f>VLOOKUP(I41,Excessões!$A$1:$B$50,2,FALSE)</f>
        <v>Art. 5º, Inc IV - Insuficiência dotação na função Educação</v>
      </c>
    </row>
    <row r="42" spans="1:10" x14ac:dyDescent="0.25">
      <c r="A42" s="283" t="str">
        <f>VLOOKUP(D42,Fichas!$A$2:$B$2001,2,FALSE)</f>
        <v>02.012.12.365.0018.2070</v>
      </c>
      <c r="B42" s="284" t="str">
        <f>VLOOKUP(D42,Fichas!$A$2:$C$2001,3,FALSE)</f>
        <v>3.3.90.30.00.00</v>
      </c>
      <c r="C42" s="285" t="str">
        <f>VLOOKUP(D42,Fichas!$A$2:$D$2001,4,FALSE)</f>
        <v>Material de Consumo</v>
      </c>
      <c r="D42" s="26">
        <v>531</v>
      </c>
      <c r="E42" s="286" t="str">
        <f>VLOOKUP(D42,Fichas!$A$2:$E$2001,5,FALSE)</f>
        <v>200</v>
      </c>
      <c r="F42" s="285" t="str">
        <f>VLOOKUP(D42,Fichas!$A$2:$F$2001,6,FALSE)</f>
        <v>Secr. Educação</v>
      </c>
      <c r="G42" s="27">
        <v>100000</v>
      </c>
      <c r="H42" s="27"/>
      <c r="I42" s="21">
        <v>12</v>
      </c>
      <c r="J42" s="39" t="str">
        <f>VLOOKUP(I42,Excessões!$A$1:$B$50,2,FALSE)</f>
        <v>Art. 5º, Inc IV - Insuficiência dotação na função Educação</v>
      </c>
    </row>
    <row r="43" spans="1:10" x14ac:dyDescent="0.25">
      <c r="A43" s="283" t="str">
        <f>VLOOKUP(D43,Fichas!$A$2:$B$2001,2,FALSE)</f>
        <v>02.012.12.365.0018.2071</v>
      </c>
      <c r="B43" s="284" t="str">
        <f>VLOOKUP(D43,Fichas!$A$2:$C$2001,3,FALSE)</f>
        <v>3.3.90.30.00.00</v>
      </c>
      <c r="C43" s="285" t="str">
        <f>VLOOKUP(D43,Fichas!$A$2:$D$2001,4,FALSE)</f>
        <v>Material de Consumo</v>
      </c>
      <c r="D43" s="26">
        <v>539</v>
      </c>
      <c r="E43" s="286" t="str">
        <f>VLOOKUP(D43,Fichas!$A$2:$E$2001,5,FALSE)</f>
        <v>200</v>
      </c>
      <c r="F43" s="285" t="str">
        <f>VLOOKUP(D43,Fichas!$A$2:$F$2001,6,FALSE)</f>
        <v>Secr. Educação</v>
      </c>
      <c r="G43" s="27">
        <v>100000</v>
      </c>
      <c r="H43" s="27"/>
      <c r="I43" s="21">
        <v>12</v>
      </c>
      <c r="J43" s="39" t="str">
        <f>VLOOKUP(I43,Excessões!$A$1:$B$50,2,FALSE)</f>
        <v>Art. 5º, Inc IV - Insuficiência dotação na função Educação</v>
      </c>
    </row>
    <row r="44" spans="1:10" x14ac:dyDescent="0.25">
      <c r="A44" s="283" t="str">
        <f>VLOOKUP(D44,Fichas!$A$2:$B$2001,2,FALSE)</f>
        <v>02.012.12.366.0016.2061</v>
      </c>
      <c r="B44" s="284" t="str">
        <f>VLOOKUP(D44,Fichas!$A$2:$C$2001,3,FALSE)</f>
        <v>3.1.90.04.00.00</v>
      </c>
      <c r="C44" s="285" t="str">
        <f>VLOOKUP(D44,Fichas!$A$2:$D$2001,4,FALSE)</f>
        <v>Contratação por Tempo Determinado</v>
      </c>
      <c r="D44" s="26">
        <v>1594</v>
      </c>
      <c r="E44" s="286" t="str">
        <f>VLOOKUP(D44,Fichas!$A$2:$E$2001,5,FALSE)</f>
        <v>600</v>
      </c>
      <c r="F44" s="285" t="str">
        <f>VLOOKUP(D44,Fichas!$A$2:$F$2001,6,FALSE)</f>
        <v>Secr. Educação</v>
      </c>
      <c r="G44" s="27">
        <v>2010</v>
      </c>
      <c r="H44" s="27"/>
      <c r="I44" s="21">
        <v>12</v>
      </c>
      <c r="J44" s="39" t="str">
        <f>VLOOKUP(I44,Excessões!$A$1:$B$50,2,FALSE)</f>
        <v>Art. 5º, Inc IV - Insuficiência dotação na função Educação</v>
      </c>
    </row>
    <row r="45" spans="1:10" x14ac:dyDescent="0.25">
      <c r="A45" s="283" t="str">
        <f>VLOOKUP(D45,Fichas!$A$2:$B$2001,2,FALSE)</f>
        <v>02.012.12.366.0016.2061</v>
      </c>
      <c r="B45" s="284" t="str">
        <f>VLOOKUP(D45,Fichas!$A$2:$C$2001,3,FALSE)</f>
        <v>3.3.91.41.00.00</v>
      </c>
      <c r="C45" s="285" t="str">
        <f>VLOOKUP(D45,Fichas!$A$2:$D$2001,4,FALSE)</f>
        <v>Contribuições</v>
      </c>
      <c r="D45" s="26">
        <v>1675</v>
      </c>
      <c r="E45" s="286" t="str">
        <f>VLOOKUP(D45,Fichas!$A$2:$E$2001,5,FALSE)</f>
        <v>600</v>
      </c>
      <c r="F45" s="285" t="str">
        <f>VLOOKUP(D45,Fichas!$A$2:$F$2001,6,FALSE)</f>
        <v>Secr. Educação</v>
      </c>
      <c r="G45" s="27">
        <v>1000</v>
      </c>
      <c r="H45" s="27"/>
      <c r="I45" s="21">
        <v>12</v>
      </c>
      <c r="J45" s="39" t="str">
        <f>VLOOKUP(I45,Excessões!$A$1:$B$50,2,FALSE)</f>
        <v>Art. 5º, Inc IV - Insuficiência dotação na função Educação</v>
      </c>
    </row>
    <row r="46" spans="1:10" x14ac:dyDescent="0.25">
      <c r="A46" s="283" t="str">
        <f>VLOOKUP(D46,Fichas!$A$2:$B$2001,2,FALSE)</f>
        <v>02.012.12.367.0015.2057</v>
      </c>
      <c r="B46" s="284" t="str">
        <f>VLOOKUP(D46,Fichas!$A$2:$C$2001,3,FALSE)</f>
        <v>3.3.91.41.00.00</v>
      </c>
      <c r="C46" s="285" t="str">
        <f>VLOOKUP(D46,Fichas!$A$2:$D$2001,4,FALSE)</f>
        <v>Contribuições</v>
      </c>
      <c r="D46" s="26">
        <v>1667</v>
      </c>
      <c r="E46" s="286" t="str">
        <f>VLOOKUP(D46,Fichas!$A$2:$E$2001,5,FALSE)</f>
        <v>200</v>
      </c>
      <c r="F46" s="285" t="str">
        <f>VLOOKUP(D46,Fichas!$A$2:$F$2001,6,FALSE)</f>
        <v>Secr. Educação</v>
      </c>
      <c r="G46" s="27">
        <v>457</v>
      </c>
      <c r="H46" s="27"/>
      <c r="I46" s="21">
        <v>12</v>
      </c>
      <c r="J46" s="39" t="str">
        <f>VLOOKUP(I46,Excessões!$A$1:$B$50,2,FALSE)</f>
        <v>Art. 5º, Inc IV - Insuficiência dotação na função Educação</v>
      </c>
    </row>
    <row r="47" spans="1:10" x14ac:dyDescent="0.25">
      <c r="A47" s="283" t="str">
        <f>VLOOKUP(D47,Fichas!$A$2:$B$2001,2,FALSE)</f>
        <v>02.012.12.367.0016.2062</v>
      </c>
      <c r="B47" s="284" t="str">
        <f>VLOOKUP(D47,Fichas!$A$2:$C$2001,3,FALSE)</f>
        <v>3.3.91.41.00.00</v>
      </c>
      <c r="C47" s="285" t="str">
        <f>VLOOKUP(D47,Fichas!$A$2:$D$2001,4,FALSE)</f>
        <v>Contribuições</v>
      </c>
      <c r="D47" s="26">
        <v>1676</v>
      </c>
      <c r="E47" s="286" t="str">
        <f>VLOOKUP(D47,Fichas!$A$2:$E$2001,5,FALSE)</f>
        <v>600</v>
      </c>
      <c r="F47" s="285" t="str">
        <f>VLOOKUP(D47,Fichas!$A$2:$F$2001,6,FALSE)</f>
        <v>Secr. Educação</v>
      </c>
      <c r="G47" s="27">
        <v>9000</v>
      </c>
      <c r="H47" s="27"/>
      <c r="I47" s="21">
        <v>12</v>
      </c>
      <c r="J47" s="39" t="str">
        <f>VLOOKUP(I47,Excessões!$A$1:$B$50,2,FALSE)</f>
        <v>Art. 5º, Inc IV - Insuficiência dotação na função Educação</v>
      </c>
    </row>
    <row r="48" spans="1:10" x14ac:dyDescent="0.25">
      <c r="A48" s="283" t="str">
        <f>VLOOKUP(D48,Fichas!$A$2:$B$2001,2,FALSE)</f>
        <v>02.012.12.367.0017.2067</v>
      </c>
      <c r="B48" s="284" t="str">
        <f>VLOOKUP(D48,Fichas!$A$2:$C$2001,3,FALSE)</f>
        <v>3.3.91.41.00.00</v>
      </c>
      <c r="C48" s="285" t="str">
        <f>VLOOKUP(D48,Fichas!$A$2:$D$2001,4,FALSE)</f>
        <v>Contribuições</v>
      </c>
      <c r="D48" s="26">
        <v>1672</v>
      </c>
      <c r="E48" s="286" t="str">
        <f>VLOOKUP(D48,Fichas!$A$2:$E$2001,5,FALSE)</f>
        <v>400</v>
      </c>
      <c r="F48" s="285" t="str">
        <f>VLOOKUP(D48,Fichas!$A$2:$F$2001,6,FALSE)</f>
        <v>Secr. Educação</v>
      </c>
      <c r="G48" s="27">
        <v>5000</v>
      </c>
      <c r="H48" s="27"/>
      <c r="I48" s="21">
        <v>12</v>
      </c>
      <c r="J48" s="39" t="str">
        <f>VLOOKUP(I48,Excessões!$A$1:$B$50,2,FALSE)</f>
        <v>Art. 5º, Inc IV - Insuficiência dotação na função Educação</v>
      </c>
    </row>
    <row r="49" spans="1:10" x14ac:dyDescent="0.25">
      <c r="A49" s="283" t="str">
        <f>VLOOKUP(D49,Fichas!$A$2:$B$2001,2,FALSE)</f>
        <v>02.022.06.181.0028.2119</v>
      </c>
      <c r="B49" s="284" t="str">
        <f>VLOOKUP(D49,Fichas!$A$2:$C$2001,3,FALSE)</f>
        <v>3.3.90.30.00.00</v>
      </c>
      <c r="C49" s="285" t="str">
        <f>VLOOKUP(D49,Fichas!$A$2:$D$2001,4,FALSE)</f>
        <v>Material de Consumo</v>
      </c>
      <c r="D49" s="26">
        <v>815</v>
      </c>
      <c r="E49" s="286" t="str">
        <f>VLOOKUP(D49,Fichas!$A$2:$E$2001,5,FALSE)</f>
        <v>809</v>
      </c>
      <c r="F49" s="285" t="str">
        <f>VLOOKUP(D49,Fichas!$A$2:$F$2001,6,FALSE)</f>
        <v>Secr. Dir. Humanos</v>
      </c>
      <c r="G49" s="27">
        <v>25831.4</v>
      </c>
      <c r="H49" s="27"/>
    </row>
    <row r="50" spans="1:10" x14ac:dyDescent="0.25">
      <c r="A50" s="283" t="str">
        <f>VLOOKUP(D50,Fichas!$A$2:$B$2001,2,FALSE)</f>
        <v>05.001.10.122.0029.2121</v>
      </c>
      <c r="B50" s="284" t="str">
        <f>VLOOKUP(D50,Fichas!$A$2:$C$2001,3,FALSE)</f>
        <v>3.1.90.04.00.00</v>
      </c>
      <c r="C50" s="285" t="str">
        <f>VLOOKUP(D50,Fichas!$A$2:$D$2001,4,FALSE)</f>
        <v>Contratação por Tempo Determinado</v>
      </c>
      <c r="D50" s="26">
        <v>1556</v>
      </c>
      <c r="E50" s="286" t="str">
        <f>VLOOKUP(D50,Fichas!$A$2:$E$2001,5,FALSE)</f>
        <v>806</v>
      </c>
      <c r="F50" s="285" t="str">
        <f>VLOOKUP(D50,Fichas!$A$2:$F$2001,6,FALSE)</f>
        <v>F.M. Saúde</v>
      </c>
      <c r="G50" s="27">
        <v>2900000</v>
      </c>
      <c r="H50" s="27"/>
      <c r="I50" s="21">
        <v>13</v>
      </c>
      <c r="J50" s="39" t="str">
        <f>VLOOKUP(I50,Excessões!$A$1:$B$50,2,FALSE)</f>
        <v>Art. 5º, Inc IV - Insuficiência dotação na função Saúde</v>
      </c>
    </row>
    <row r="51" spans="1:10" x14ac:dyDescent="0.25">
      <c r="A51" s="283" t="str">
        <f>VLOOKUP(D51,Fichas!$A$2:$B$2001,2,FALSE)</f>
        <v>05.001.10.122.0029.2121</v>
      </c>
      <c r="B51" s="284" t="str">
        <f>VLOOKUP(D51,Fichas!$A$2:$C$2001,3,FALSE)</f>
        <v>3.1.90.04.00.00</v>
      </c>
      <c r="C51" s="285" t="str">
        <f>VLOOKUP(D51,Fichas!$A$2:$D$2001,4,FALSE)</f>
        <v>Contratação por Tempo Determinado</v>
      </c>
      <c r="D51" s="26">
        <v>961</v>
      </c>
      <c r="E51" s="286" t="str">
        <f>VLOOKUP(D51,Fichas!$A$2:$E$2001,5,FALSE)</f>
        <v>807</v>
      </c>
      <c r="F51" s="285" t="str">
        <f>VLOOKUP(D51,Fichas!$A$2:$F$2001,6,FALSE)</f>
        <v>F.M. Saúde</v>
      </c>
      <c r="G51" s="27">
        <v>2900000</v>
      </c>
      <c r="H51" s="27"/>
      <c r="I51" s="21">
        <v>13</v>
      </c>
      <c r="J51" s="39" t="str">
        <f>VLOOKUP(I51,Excessões!$A$1:$B$50,2,FALSE)</f>
        <v>Art. 5º, Inc IV - Insuficiência dotação na função Saúde</v>
      </c>
    </row>
    <row r="52" spans="1:10" x14ac:dyDescent="0.25">
      <c r="A52" s="283" t="str">
        <f>VLOOKUP(D52,Fichas!$A$2:$B$2001,2,FALSE)</f>
        <v>05.001.10.122.0029.2121</v>
      </c>
      <c r="B52" s="284" t="str">
        <f>VLOOKUP(D52,Fichas!$A$2:$C$2001,3,FALSE)</f>
        <v>3.1.90.11.00.00</v>
      </c>
      <c r="C52" s="285" t="str">
        <f>VLOOKUP(D52,Fichas!$A$2:$D$2001,4,FALSE)</f>
        <v>Vencimentos e Vantagens Fixas - Pessoal Civil</v>
      </c>
      <c r="D52" s="26">
        <v>962</v>
      </c>
      <c r="E52" s="286" t="str">
        <f>VLOOKUP(D52,Fichas!$A$2:$E$2001,5,FALSE)</f>
        <v>300</v>
      </c>
      <c r="F52" s="285" t="str">
        <f>VLOOKUP(D52,Fichas!$A$2:$F$2001,6,FALSE)</f>
        <v>F.M. Saúde</v>
      </c>
      <c r="G52" s="27">
        <v>200000</v>
      </c>
      <c r="H52" s="27"/>
      <c r="I52" s="21">
        <v>13</v>
      </c>
      <c r="J52" s="39" t="str">
        <f>VLOOKUP(I52,Excessões!$A$1:$B$50,2,FALSE)</f>
        <v>Art. 5º, Inc IV - Insuficiência dotação na função Saúde</v>
      </c>
    </row>
    <row r="53" spans="1:10" x14ac:dyDescent="0.25">
      <c r="A53" s="283" t="str">
        <f>VLOOKUP(D53,Fichas!$A$2:$B$2001,2,FALSE)</f>
        <v>05.001.10.301.0031.2134</v>
      </c>
      <c r="B53" s="284" t="str">
        <f>VLOOKUP(D53,Fichas!$A$2:$C$2001,3,FALSE)</f>
        <v>3.1.90.11.00.00</v>
      </c>
      <c r="C53" s="285" t="str">
        <f>VLOOKUP(D53,Fichas!$A$2:$D$2001,4,FALSE)</f>
        <v>Vencimentos e Vantagens Fixas - Pessoal Civil</v>
      </c>
      <c r="D53" s="26">
        <v>1015</v>
      </c>
      <c r="E53" s="286" t="str">
        <f>VLOOKUP(D53,Fichas!$A$2:$E$2001,5,FALSE)</f>
        <v>300</v>
      </c>
      <c r="F53" s="285" t="str">
        <f>VLOOKUP(D53,Fichas!$A$2:$F$2001,6,FALSE)</f>
        <v>F.M. Saúde</v>
      </c>
      <c r="G53" s="27">
        <v>3650000</v>
      </c>
      <c r="H53" s="27"/>
      <c r="I53" s="21">
        <v>13</v>
      </c>
      <c r="J53" s="39" t="str">
        <f>VLOOKUP(I53,Excessões!$A$1:$B$50,2,FALSE)</f>
        <v>Art. 5º, Inc IV - Insuficiência dotação na função Saúde</v>
      </c>
    </row>
    <row r="54" spans="1:10" s="115" customFormat="1" x14ac:dyDescent="0.25">
      <c r="A54" s="283" t="str">
        <f>VLOOKUP(D54,Fichas!$A$2:$B$2001,2,FALSE)</f>
        <v>05.001.10.302.0032.2143</v>
      </c>
      <c r="B54" s="284" t="str">
        <f>VLOOKUP(D54,Fichas!$A$2:$C$2001,3,FALSE)</f>
        <v>3.3.90.39.00.00</v>
      </c>
      <c r="C54" s="285" t="str">
        <f>VLOOKUP(D54,Fichas!$A$2:$D$2001,4,FALSE)</f>
        <v>Outros Serviços de Terceiros - Pessoa Jurídica</v>
      </c>
      <c r="D54" s="287">
        <v>1085</v>
      </c>
      <c r="E54" s="286" t="str">
        <f>VLOOKUP(D54,Fichas!$A$2:$E$2001,5,FALSE)</f>
        <v>3</v>
      </c>
      <c r="F54" s="285" t="str">
        <f>VLOOKUP(D54,Fichas!$A$2:$F$2001,6,FALSE)</f>
        <v>F.M. Saúde</v>
      </c>
      <c r="G54" s="114">
        <v>910000</v>
      </c>
      <c r="H54" s="114"/>
      <c r="I54" s="21">
        <v>13</v>
      </c>
      <c r="J54" s="39" t="str">
        <f>VLOOKUP(I54,Excessões!$A$1:$B$50,2,FALSE)</f>
        <v>Art. 5º, Inc IV - Insuficiência dotação na função Saúde</v>
      </c>
    </row>
    <row r="55" spans="1:10" x14ac:dyDescent="0.25">
      <c r="A55" s="283" t="str">
        <f>VLOOKUP(D55,Fichas!$A$2:$B$2001,2,FALSE)</f>
        <v>05.001.10.306.0034.1039</v>
      </c>
      <c r="B55" s="284" t="str">
        <f>VLOOKUP(D55,Fichas!$A$2:$C$2001,3,FALSE)</f>
        <v>4.4.90.52.00.00</v>
      </c>
      <c r="C55" s="285" t="str">
        <f>VLOOKUP(D55,Fichas!$A$2:$D$2001,4,FALSE)</f>
        <v>Equipamentos e Material Permanente</v>
      </c>
      <c r="D55" s="286">
        <v>1162</v>
      </c>
      <c r="E55" s="286" t="str">
        <f>VLOOKUP(D55,Fichas!$A$2:$E$2001,5,FALSE)</f>
        <v>4</v>
      </c>
      <c r="F55" s="285" t="str">
        <f>VLOOKUP(D55,Fichas!$A$2:$F$2001,6,FALSE)</f>
        <v>F.M. Saúde</v>
      </c>
      <c r="G55" s="25">
        <v>2000</v>
      </c>
      <c r="H55" s="25"/>
      <c r="I55" s="21">
        <v>13</v>
      </c>
      <c r="J55" s="39" t="str">
        <f>VLOOKUP(I55,Excessões!$A$1:$B$50,2,FALSE)</f>
        <v>Art. 5º, Inc IV - Insuficiência dotação na função Saúde</v>
      </c>
    </row>
    <row r="56" spans="1:10" x14ac:dyDescent="0.25">
      <c r="A56" s="283" t="str">
        <f>VLOOKUP(D56,Fichas!$A$2:$B$2001,2,FALSE)</f>
        <v>03.001.08.122.0045.2004.0001</v>
      </c>
      <c r="B56" s="284" t="str">
        <f>VLOOKUP(D56,Fichas!$A$2:$C$2001,3,FALSE)</f>
        <v>3.1.90.04.00.00</v>
      </c>
      <c r="C56" s="285" t="str">
        <f>VLOOKUP(D56,Fichas!$A$2:$D$2001,4,FALSE)</f>
        <v>Contratação por Tempo Determinado</v>
      </c>
      <c r="D56" s="26">
        <v>1523</v>
      </c>
      <c r="E56" s="286" t="str">
        <f>VLOOKUP(D56,Fichas!$A$2:$E$2001,5,FALSE)</f>
        <v>0</v>
      </c>
      <c r="F56" s="285" t="str">
        <f>VLOOKUP(D56,Fichas!$A$2:$F$2001,6,FALSE)</f>
        <v>F. M. Assist. Social</v>
      </c>
      <c r="G56" s="27">
        <v>278208.75</v>
      </c>
      <c r="H56" s="27"/>
      <c r="I56" s="21">
        <v>14</v>
      </c>
      <c r="J56" s="39" t="str">
        <f>VLOOKUP(I56,Excessões!$A$1:$B$50,2,FALSE)</f>
        <v>Art. 5º, Inc IV - Insuficiência dotação na função Assistência Social</v>
      </c>
    </row>
    <row r="57" spans="1:10" x14ac:dyDescent="0.25">
      <c r="A57" s="283" t="str">
        <f>VLOOKUP(D57,Fichas!$A$2:$B$2001,2,FALSE)</f>
        <v>03.001.08.122.0045.2004.0001</v>
      </c>
      <c r="B57" s="284" t="str">
        <f>VLOOKUP(D57,Fichas!$A$2:$C$2001,3,FALSE)</f>
        <v>3.1.90.13.00.00</v>
      </c>
      <c r="C57" s="285" t="str">
        <f>VLOOKUP(D57,Fichas!$A$2:$D$2001,4,FALSE)</f>
        <v>Obrigações Patronais</v>
      </c>
      <c r="D57" s="26">
        <v>1524</v>
      </c>
      <c r="E57" s="286" t="str">
        <f>VLOOKUP(D57,Fichas!$A$2:$E$2001,5,FALSE)</f>
        <v>0</v>
      </c>
      <c r="F57" s="285" t="str">
        <f>VLOOKUP(D57,Fichas!$A$2:$F$2001,6,FALSE)</f>
        <v>F. M. Assist. Social</v>
      </c>
      <c r="G57" s="27">
        <v>80000</v>
      </c>
      <c r="H57" s="27"/>
      <c r="I57" s="21">
        <v>14</v>
      </c>
      <c r="J57" s="39" t="str">
        <f>VLOOKUP(I57,Excessões!$A$1:$B$50,2,FALSE)</f>
        <v>Art. 5º, Inc IV - Insuficiência dotação na função Assistência Social</v>
      </c>
    </row>
    <row r="58" spans="1:10" x14ac:dyDescent="0.25">
      <c r="A58" s="283" t="str">
        <f>VLOOKUP(D58,Fichas!$A$2:$B$2001,2,FALSE)</f>
        <v>02.001.04.122.0002.2003</v>
      </c>
      <c r="B58" s="284" t="str">
        <f>VLOOKUP(D58,Fichas!$A$2:$C$2001,3,FALSE)</f>
        <v>3.1.90.11.00.00</v>
      </c>
      <c r="C58" s="285" t="str">
        <f>VLOOKUP(D58,Fichas!$A$2:$D$2001,4,FALSE)</f>
        <v>Vencimentos e Vantagens Fixas - Pessoal Civil</v>
      </c>
      <c r="D58" s="26">
        <v>23</v>
      </c>
      <c r="E58" s="286" t="str">
        <f>VLOOKUP(D58,Fichas!$A$2:$E$2001,5,FALSE)</f>
        <v>0</v>
      </c>
      <c r="F58" s="285" t="str">
        <f>VLOOKUP(D58,Fichas!$A$2:$F$2001,6,FALSE)</f>
        <v>Gabinete do Prefeito</v>
      </c>
      <c r="G58" s="27"/>
      <c r="H58" s="27">
        <v>1000000</v>
      </c>
    </row>
    <row r="59" spans="1:10" x14ac:dyDescent="0.25">
      <c r="A59" s="283" t="str">
        <f>VLOOKUP(D59,Fichas!$A$2:$B$2001,2,FALSE)</f>
        <v>02.003.03.122.0002.2003</v>
      </c>
      <c r="B59" s="284" t="str">
        <f>VLOOKUP(D59,Fichas!$A$2:$C$2001,3,FALSE)</f>
        <v>3.1.90.11.00.00</v>
      </c>
      <c r="C59" s="285" t="str">
        <f>VLOOKUP(D59,Fichas!$A$2:$D$2001,4,FALSE)</f>
        <v>Vencimentos e Vantagens Fixas - Pessoal Civil</v>
      </c>
      <c r="D59" s="26">
        <v>74</v>
      </c>
      <c r="E59" s="286" t="str">
        <f>VLOOKUP(D59,Fichas!$A$2:$E$2001,5,FALSE)</f>
        <v>0</v>
      </c>
      <c r="F59" s="285" t="str">
        <f>VLOOKUP(D59,Fichas!$A$2:$F$2001,6,FALSE)</f>
        <v>Procuradoria</v>
      </c>
      <c r="G59" s="27"/>
      <c r="H59" s="27">
        <v>1000000</v>
      </c>
    </row>
    <row r="60" spans="1:10" x14ac:dyDescent="0.25">
      <c r="A60" s="283" t="str">
        <f>VLOOKUP(D60,Fichas!$A$2:$B$2001,2,FALSE)</f>
        <v>02.005.04.122.0002.2003</v>
      </c>
      <c r="B60" s="284" t="str">
        <f>VLOOKUP(D60,Fichas!$A$2:$C$2001,3,FALSE)</f>
        <v>3.1.90.11.00.00</v>
      </c>
      <c r="C60" s="285" t="str">
        <f>VLOOKUP(D60,Fichas!$A$2:$D$2001,4,FALSE)</f>
        <v>Vencimentos e Vantagens Fixas - Pessoal Civil</v>
      </c>
      <c r="D60" s="26">
        <v>110</v>
      </c>
      <c r="E60" s="286" t="str">
        <f>VLOOKUP(D60,Fichas!$A$2:$E$2001,5,FALSE)</f>
        <v>0</v>
      </c>
      <c r="F60" s="285" t="str">
        <f>VLOOKUP(D60,Fichas!$A$2:$F$2001,6,FALSE)</f>
        <v>Secr. Governo</v>
      </c>
      <c r="G60" s="27"/>
      <c r="H60" s="27">
        <v>1500000</v>
      </c>
    </row>
    <row r="61" spans="1:10" x14ac:dyDescent="0.25">
      <c r="A61" s="283" t="str">
        <f>VLOOKUP(D61,Fichas!$A$2:$B$2001,2,FALSE)</f>
        <v>02.006.04.122.0002.2016</v>
      </c>
      <c r="B61" s="284" t="str">
        <f>VLOOKUP(D61,Fichas!$A$2:$C$2001,3,FALSE)</f>
        <v>3.3.90.30.00.00</v>
      </c>
      <c r="C61" s="285" t="str">
        <f>VLOOKUP(D61,Fichas!$A$2:$D$2001,4,FALSE)</f>
        <v>Material de Consumo</v>
      </c>
      <c r="D61" s="26">
        <v>160</v>
      </c>
      <c r="E61" s="286" t="str">
        <f>VLOOKUP(D61,Fichas!$A$2:$E$2001,5,FALSE)</f>
        <v>806</v>
      </c>
      <c r="F61" s="285" t="str">
        <f>VLOOKUP(D61,Fichas!$A$2:$F$2001,6,FALSE)</f>
        <v>Secr. Fazenda</v>
      </c>
      <c r="G61" s="27"/>
      <c r="H61" s="27">
        <v>8000</v>
      </c>
    </row>
    <row r="62" spans="1:10" x14ac:dyDescent="0.25">
      <c r="A62" s="283" t="str">
        <f>VLOOKUP(D62,Fichas!$A$2:$B$2001,2,FALSE)</f>
        <v>02.006.99.999.9999.9999</v>
      </c>
      <c r="B62" s="284" t="str">
        <f>VLOOKUP(D62,Fichas!$A$2:$C$2001,3,FALSE)</f>
        <v>9.9.99.99.00.04</v>
      </c>
      <c r="C62" s="285" t="str">
        <f>VLOOKUP(D62,Fichas!$A$2:$D$2001,4,FALSE)</f>
        <v>Reserva de Contingência</v>
      </c>
      <c r="D62" s="26">
        <v>216</v>
      </c>
      <c r="E62" s="286" t="str">
        <f>VLOOKUP(D62,Fichas!$A$2:$E$2001,5,FALSE)</f>
        <v>0</v>
      </c>
      <c r="F62" s="285" t="str">
        <f>VLOOKUP(D62,Fichas!$A$2:$F$2001,6,FALSE)</f>
        <v>Secr. Fazenda</v>
      </c>
      <c r="G62" s="27"/>
      <c r="H62" s="27">
        <v>1000000</v>
      </c>
    </row>
    <row r="63" spans="1:10" x14ac:dyDescent="0.25">
      <c r="A63" s="283" t="str">
        <f>VLOOKUP(D63,Fichas!$A$2:$B$2001,2,FALSE)</f>
        <v>02.007.26.122.0002.2003</v>
      </c>
      <c r="B63" s="284" t="str">
        <f>VLOOKUP(D63,Fichas!$A$2:$C$2001,3,FALSE)</f>
        <v>3.1.90.04.00.00</v>
      </c>
      <c r="C63" s="285" t="str">
        <f>VLOOKUP(D63,Fichas!$A$2:$D$2001,4,FALSE)</f>
        <v>Contratação por Tempo Determinado</v>
      </c>
      <c r="D63" s="26">
        <v>221</v>
      </c>
      <c r="E63" s="286" t="str">
        <f>VLOOKUP(D63,Fichas!$A$2:$E$2001,5,FALSE)</f>
        <v>806</v>
      </c>
      <c r="F63" s="285" t="str">
        <f>VLOOKUP(D63,Fichas!$A$2:$F$2001,6,FALSE)</f>
        <v>Secr. Mobilidade</v>
      </c>
      <c r="G63" s="27"/>
      <c r="H63" s="27">
        <v>530637.34</v>
      </c>
    </row>
    <row r="64" spans="1:10" x14ac:dyDescent="0.25">
      <c r="A64" s="283" t="str">
        <f>VLOOKUP(D64,Fichas!$A$2:$B$2001,2,FALSE)</f>
        <v>02.007.26.122.0002.2003</v>
      </c>
      <c r="B64" s="284" t="str">
        <f>VLOOKUP(D64,Fichas!$A$2:$C$2001,3,FALSE)</f>
        <v>3.1.90.11.00.00</v>
      </c>
      <c r="C64" s="285" t="str">
        <f>VLOOKUP(D64,Fichas!$A$2:$D$2001,4,FALSE)</f>
        <v>Vencimentos e Vantagens Fixas - Pessoal Civil</v>
      </c>
      <c r="D64" s="26">
        <v>222</v>
      </c>
      <c r="E64" s="286" t="str">
        <f>VLOOKUP(D64,Fichas!$A$2:$E$2001,5,FALSE)</f>
        <v>0</v>
      </c>
      <c r="F64" s="285" t="str">
        <f>VLOOKUP(D64,Fichas!$A$2:$F$2001,6,FALSE)</f>
        <v>Secr. Mobilidade</v>
      </c>
      <c r="G64" s="27"/>
      <c r="H64" s="27">
        <v>1000000</v>
      </c>
    </row>
    <row r="65" spans="1:10" x14ac:dyDescent="0.25">
      <c r="A65" s="283" t="str">
        <f>VLOOKUP(D65,Fichas!$A$2:$B$2001,2,FALSE)</f>
        <v>02.008.08.122.0002.2003</v>
      </c>
      <c r="B65" s="284" t="str">
        <f>VLOOKUP(D65,Fichas!$A$2:$C$2001,3,FALSE)</f>
        <v>3.1.90.04.00.00</v>
      </c>
      <c r="C65" s="285" t="str">
        <f>VLOOKUP(D65,Fichas!$A$2:$D$2001,4,FALSE)</f>
        <v>Contratação por Tempo Determinado</v>
      </c>
      <c r="D65" s="26">
        <v>251</v>
      </c>
      <c r="E65" s="286" t="str">
        <f>VLOOKUP(D65,Fichas!$A$2:$E$2001,5,FALSE)</f>
        <v>806</v>
      </c>
      <c r="F65" s="285" t="str">
        <f>VLOOKUP(D65,Fichas!$A$2:$F$2001,6,FALSE)</f>
        <v>Secr. Assist. Social</v>
      </c>
      <c r="G65" s="27"/>
      <c r="H65" s="70">
        <v>24633</v>
      </c>
    </row>
    <row r="66" spans="1:10" ht="22.5" x14ac:dyDescent="0.25">
      <c r="A66" s="283" t="str">
        <f>VLOOKUP(D66,Fichas!$A$2:$B$2001,2,FALSE)</f>
        <v>02.009.20.122.0002.2003</v>
      </c>
      <c r="B66" s="284" t="str">
        <f>VLOOKUP(D66,Fichas!$A$2:$C$2001,3,FALSE)</f>
        <v>3.3.90.08.00.00</v>
      </c>
      <c r="C66" s="285" t="str">
        <f>VLOOKUP(D66,Fichas!$A$2:$D$2001,4,FALSE)</f>
        <v>Outros Benefícios Assistenciais do servidor e do militar</v>
      </c>
      <c r="D66" s="26">
        <v>274</v>
      </c>
      <c r="E66" s="286" t="str">
        <f>VLOOKUP(D66,Fichas!$A$2:$E$2001,5,FALSE)</f>
        <v>0</v>
      </c>
      <c r="F66" s="285" t="str">
        <f>VLOOKUP(D66,Fichas!$A$2:$F$2001,6,FALSE)</f>
        <v xml:space="preserve">Secr. Agricultura </v>
      </c>
      <c r="G66" s="27"/>
      <c r="H66" s="70">
        <v>3101.04</v>
      </c>
    </row>
    <row r="67" spans="1:10" x14ac:dyDescent="0.25">
      <c r="A67" s="283" t="str">
        <f>VLOOKUP(D67,Fichas!$A$2:$B$2001,2,FALSE)</f>
        <v>02.009.20.122.0002.2004.0001</v>
      </c>
      <c r="B67" s="284" t="str">
        <f>VLOOKUP(D67,Fichas!$A$2:$C$2001,3,FALSE)</f>
        <v>4.4.90.52.00.00</v>
      </c>
      <c r="C67" s="285" t="str">
        <f>VLOOKUP(D67,Fichas!$A$2:$D$2001,4,FALSE)</f>
        <v>Equipamentos e Material Permanente</v>
      </c>
      <c r="D67" s="26">
        <v>277</v>
      </c>
      <c r="E67" s="286" t="str">
        <f>VLOOKUP(D67,Fichas!$A$2:$E$2001,5,FALSE)</f>
        <v>0</v>
      </c>
      <c r="F67" s="285" t="str">
        <f>VLOOKUP(D67,Fichas!$A$2:$F$2001,6,FALSE)</f>
        <v xml:space="preserve">Secr. Agricultura </v>
      </c>
      <c r="G67" s="27"/>
      <c r="H67" s="27">
        <v>10000</v>
      </c>
    </row>
    <row r="68" spans="1:10" ht="22.5" x14ac:dyDescent="0.25">
      <c r="A68" s="283" t="str">
        <f>VLOOKUP(D68,Fichas!$A$2:$B$2001,2,FALSE)</f>
        <v>02.009.20.608.0011.2031.0001</v>
      </c>
      <c r="B68" s="284" t="str">
        <f>VLOOKUP(D68,Fichas!$A$2:$C$2001,3,FALSE)</f>
        <v>3.3.90.32.00.00</v>
      </c>
      <c r="C68" s="285" t="str">
        <f>VLOOKUP(D68,Fichas!$A$2:$D$2001,4,FALSE)</f>
        <v>Material, Bem ou Serviço para Distribuição Gratuita</v>
      </c>
      <c r="D68" s="26">
        <v>284</v>
      </c>
      <c r="E68" s="286" t="str">
        <f>VLOOKUP(D68,Fichas!$A$2:$E$2001,5,FALSE)</f>
        <v>0</v>
      </c>
      <c r="F68" s="285" t="str">
        <f>VLOOKUP(D68,Fichas!$A$2:$F$2001,6,FALSE)</f>
        <v xml:space="preserve">Secr. Agricultura </v>
      </c>
      <c r="G68" s="27"/>
      <c r="H68" s="27">
        <v>30000</v>
      </c>
    </row>
    <row r="69" spans="1:10" ht="22.5" x14ac:dyDescent="0.25">
      <c r="A69" s="283" t="str">
        <f>VLOOKUP(D69,Fichas!$A$2:$B$2001,2,FALSE)</f>
        <v>02.009.20.608.0011.2031.0002</v>
      </c>
      <c r="B69" s="284" t="str">
        <f>VLOOKUP(D69,Fichas!$A$2:$C$2001,3,FALSE)</f>
        <v>3.3.90.32.00.00</v>
      </c>
      <c r="C69" s="285" t="str">
        <f>VLOOKUP(D69,Fichas!$A$2:$D$2001,4,FALSE)</f>
        <v>Material, Bem ou Serviço para Distribuição Gratuita</v>
      </c>
      <c r="D69" s="26">
        <v>285</v>
      </c>
      <c r="E69" s="286" t="str">
        <f>VLOOKUP(D69,Fichas!$A$2:$E$2001,5,FALSE)</f>
        <v>0</v>
      </c>
      <c r="F69" s="285" t="str">
        <f>VLOOKUP(D69,Fichas!$A$2:$F$2001,6,FALSE)</f>
        <v xml:space="preserve">Secr. Agricultura </v>
      </c>
      <c r="G69" s="27"/>
      <c r="H69" s="27">
        <v>5000</v>
      </c>
    </row>
    <row r="70" spans="1:10" x14ac:dyDescent="0.25">
      <c r="A70" s="283" t="str">
        <f>VLOOKUP(D70,Fichas!$A$2:$B$2001,2,FALSE)</f>
        <v>02.009.20.608.0011.2031.0001</v>
      </c>
      <c r="B70" s="284" t="str">
        <f>VLOOKUP(D70,Fichas!$A$2:$C$2001,3,FALSE)</f>
        <v>3.3.90.36.00.00</v>
      </c>
      <c r="C70" s="285" t="str">
        <f>VLOOKUP(D70,Fichas!$A$2:$D$2001,4,FALSE)</f>
        <v>Outros Serviços de Terceiros - Pessoa Física</v>
      </c>
      <c r="D70" s="26">
        <v>286</v>
      </c>
      <c r="E70" s="286" t="str">
        <f>VLOOKUP(D70,Fichas!$A$2:$E$2001,5,FALSE)</f>
        <v>0</v>
      </c>
      <c r="F70" s="285" t="str">
        <f>VLOOKUP(D70,Fichas!$A$2:$F$2001,6,FALSE)</f>
        <v xml:space="preserve">Secr. Agricultura </v>
      </c>
      <c r="G70" s="27"/>
      <c r="H70" s="27">
        <v>20000</v>
      </c>
    </row>
    <row r="71" spans="1:10" s="115" customFormat="1" x14ac:dyDescent="0.25">
      <c r="A71" s="283" t="str">
        <f>VLOOKUP(D71,Fichas!$A$2:$B$2001,2,FALSE)</f>
        <v>02.009.20.608.0011.2031.0002</v>
      </c>
      <c r="B71" s="284" t="str">
        <f>VLOOKUP(D71,Fichas!$A$2:$C$2001,3,FALSE)</f>
        <v>3.3.90.39.00.00</v>
      </c>
      <c r="C71" s="285" t="str">
        <f>VLOOKUP(D71,Fichas!$A$2:$D$2001,4,FALSE)</f>
        <v>Outros Serviços de Terceiros - Pessoa Jurídica</v>
      </c>
      <c r="D71" s="116">
        <v>288</v>
      </c>
      <c r="E71" s="286" t="str">
        <f>VLOOKUP(D71,Fichas!$A$2:$E$2001,5,FALSE)</f>
        <v>0</v>
      </c>
      <c r="F71" s="285" t="str">
        <f>VLOOKUP(D71,Fichas!$A$2:$F$2001,6,FALSE)</f>
        <v xml:space="preserve">Secr. Agricultura </v>
      </c>
      <c r="G71" s="70"/>
      <c r="H71" s="70">
        <v>5000</v>
      </c>
      <c r="I71" s="21"/>
      <c r="J71" s="39"/>
    </row>
    <row r="72" spans="1:10" s="115" customFormat="1" x14ac:dyDescent="0.25">
      <c r="A72" s="283" t="str">
        <f>VLOOKUP(D72,Fichas!$A$2:$B$2001,2,FALSE)</f>
        <v>02.009.20.608.0011.2032.0001</v>
      </c>
      <c r="B72" s="284" t="str">
        <f>VLOOKUP(D72,Fichas!$A$2:$C$2001,3,FALSE)</f>
        <v>3.3.90.36.00.00</v>
      </c>
      <c r="C72" s="285" t="str">
        <f>VLOOKUP(D72,Fichas!$A$2:$D$2001,4,FALSE)</f>
        <v>Outros Serviços de Terceiros - Pessoa Física</v>
      </c>
      <c r="D72" s="116">
        <v>293</v>
      </c>
      <c r="E72" s="286" t="str">
        <f>VLOOKUP(D72,Fichas!$A$2:$E$2001,5,FALSE)</f>
        <v>0</v>
      </c>
      <c r="F72" s="285" t="str">
        <f>VLOOKUP(D72,Fichas!$A$2:$F$2001,6,FALSE)</f>
        <v xml:space="preserve">Secr. Agricultura </v>
      </c>
      <c r="G72" s="70"/>
      <c r="H72" s="70">
        <v>20000</v>
      </c>
      <c r="I72" s="21"/>
      <c r="J72" s="39"/>
    </row>
    <row r="73" spans="1:10" x14ac:dyDescent="0.25">
      <c r="A73" s="283" t="str">
        <f>VLOOKUP(D73,Fichas!$A$2:$B$2001,2,FALSE)</f>
        <v>02.009.20.608.0011.2034.0001</v>
      </c>
      <c r="B73" s="284" t="str">
        <f>VLOOKUP(D73,Fichas!$A$2:$C$2001,3,FALSE)</f>
        <v>3.3.90.30.00.00</v>
      </c>
      <c r="C73" s="285" t="str">
        <f>VLOOKUP(D73,Fichas!$A$2:$D$2001,4,FALSE)</f>
        <v>Material de Consumo</v>
      </c>
      <c r="D73" s="116">
        <v>297</v>
      </c>
      <c r="E73" s="286" t="str">
        <f>VLOOKUP(D73,Fichas!$A$2:$E$2001,5,FALSE)</f>
        <v>0</v>
      </c>
      <c r="F73" s="285" t="str">
        <f>VLOOKUP(D73,Fichas!$A$2:$F$2001,6,FALSE)</f>
        <v xml:space="preserve">Secr. Agricultura </v>
      </c>
      <c r="G73" s="70"/>
      <c r="H73" s="70">
        <v>6000</v>
      </c>
    </row>
    <row r="74" spans="1:10" s="115" customFormat="1" x14ac:dyDescent="0.25">
      <c r="A74" s="283" t="str">
        <f>VLOOKUP(D74,Fichas!$A$2:$B$2001,2,FALSE)</f>
        <v>02.009.20.608.0011.2034.0001</v>
      </c>
      <c r="B74" s="284" t="str">
        <f>VLOOKUP(D74,Fichas!$A$2:$C$2001,3,FALSE)</f>
        <v>3.3.90.39.00.00</v>
      </c>
      <c r="C74" s="285" t="str">
        <f>VLOOKUP(D74,Fichas!$A$2:$D$2001,4,FALSE)</f>
        <v>Outros Serviços de Terceiros - Pessoa Jurídica</v>
      </c>
      <c r="D74" s="116">
        <v>298</v>
      </c>
      <c r="E74" s="286" t="str">
        <f>VLOOKUP(D74,Fichas!$A$2:$E$2001,5,FALSE)</f>
        <v>0</v>
      </c>
      <c r="F74" s="285" t="str">
        <f>VLOOKUP(D74,Fichas!$A$2:$F$2001,6,FALSE)</f>
        <v xml:space="preserve">Secr. Agricultura </v>
      </c>
      <c r="G74" s="70"/>
      <c r="H74" s="70">
        <v>10000</v>
      </c>
      <c r="I74" s="21"/>
      <c r="J74" s="39"/>
    </row>
    <row r="75" spans="1:10" x14ac:dyDescent="0.25">
      <c r="A75" s="283" t="str">
        <f>VLOOKUP(D75,Fichas!$A$2:$B$2001,2,FALSE)</f>
        <v>02.012.12.361.0021.1004</v>
      </c>
      <c r="B75" s="284" t="str">
        <f>VLOOKUP(D75,Fichas!$A$2:$C$2001,3,FALSE)</f>
        <v>4.4.90.51.00.00</v>
      </c>
      <c r="C75" s="285" t="str">
        <f>VLOOKUP(D75,Fichas!$A$2:$D$2001,4,FALSE)</f>
        <v>Obras e Instalações</v>
      </c>
      <c r="D75" s="26">
        <v>450</v>
      </c>
      <c r="E75" s="286" t="str">
        <f>VLOOKUP(D75,Fichas!$A$2:$E$2001,5,FALSE)</f>
        <v>835</v>
      </c>
      <c r="F75" s="285" t="str">
        <f>VLOOKUP(D75,Fichas!$A$2:$F$2001,6,FALSE)</f>
        <v>Secr. Educação</v>
      </c>
      <c r="G75" s="27"/>
      <c r="H75" s="27">
        <v>1000</v>
      </c>
    </row>
    <row r="76" spans="1:10" x14ac:dyDescent="0.25">
      <c r="A76" s="283" t="str">
        <f>VLOOKUP(D76,Fichas!$A$2:$B$2001,2,FALSE)</f>
        <v>02.012.12.362.0015.2053</v>
      </c>
      <c r="B76" s="284" t="str">
        <f>VLOOKUP(D76,Fichas!$A$2:$C$2001,3,FALSE)</f>
        <v>3.1.90.04.00.00</v>
      </c>
      <c r="C76" s="285" t="str">
        <f>VLOOKUP(D76,Fichas!$A$2:$D$2001,4,FALSE)</f>
        <v>Contratação por Tempo Determinado</v>
      </c>
      <c r="D76" s="26">
        <v>454</v>
      </c>
      <c r="E76" s="286" t="str">
        <f>VLOOKUP(D76,Fichas!$A$2:$E$2001,5,FALSE)</f>
        <v>0</v>
      </c>
      <c r="F76" s="285" t="str">
        <f>VLOOKUP(D76,Fichas!$A$2:$F$2001,6,FALSE)</f>
        <v>Secr. Educação</v>
      </c>
      <c r="G76" s="27"/>
      <c r="H76" s="27">
        <v>6195.46</v>
      </c>
    </row>
    <row r="77" spans="1:10" x14ac:dyDescent="0.25">
      <c r="A77" s="283" t="str">
        <f>VLOOKUP(D77,Fichas!$A$2:$B$2001,2,FALSE)</f>
        <v>02.012.12.362.0015.2053</v>
      </c>
      <c r="B77" s="284" t="str">
        <f>VLOOKUP(D77,Fichas!$A$2:$C$2001,3,FALSE)</f>
        <v>3.1.90.11.00.00</v>
      </c>
      <c r="C77" s="285" t="str">
        <f>VLOOKUP(D77,Fichas!$A$2:$D$2001,4,FALSE)</f>
        <v>Vencimentos e Vantagens Fixas - Pessoal Civil</v>
      </c>
      <c r="D77" s="26">
        <v>455</v>
      </c>
      <c r="E77" s="286" t="str">
        <f>VLOOKUP(D77,Fichas!$A$2:$E$2001,5,FALSE)</f>
        <v>0</v>
      </c>
      <c r="F77" s="285" t="str">
        <f>VLOOKUP(D77,Fichas!$A$2:$F$2001,6,FALSE)</f>
        <v>Secr. Educação</v>
      </c>
      <c r="G77" s="27"/>
      <c r="H77" s="27">
        <v>310120</v>
      </c>
    </row>
    <row r="78" spans="1:10" x14ac:dyDescent="0.25">
      <c r="A78" s="283" t="str">
        <f>VLOOKUP(D78,Fichas!$A$2:$B$2001,2,FALSE)</f>
        <v>02.012.12.362.0015.2053</v>
      </c>
      <c r="B78" s="284" t="str">
        <f>VLOOKUP(D78,Fichas!$A$2:$C$2001,3,FALSE)</f>
        <v>3.1.91.13.08.00</v>
      </c>
      <c r="C78" s="285" t="str">
        <f>VLOOKUP(D78,Fichas!$A$2:$D$2001,4,FALSE)</f>
        <v>Contribuições RPPS - FPC</v>
      </c>
      <c r="D78" s="26">
        <v>457</v>
      </c>
      <c r="E78" s="286" t="str">
        <f>VLOOKUP(D78,Fichas!$A$2:$E$2001,5,FALSE)</f>
        <v>0</v>
      </c>
      <c r="F78" s="285" t="str">
        <f>VLOOKUP(D78,Fichas!$A$2:$F$2001,6,FALSE)</f>
        <v>Secr. Educação</v>
      </c>
      <c r="G78" s="27"/>
      <c r="H78" s="27">
        <v>7325.88</v>
      </c>
    </row>
    <row r="79" spans="1:10" x14ac:dyDescent="0.25">
      <c r="A79" s="283" t="str">
        <f>VLOOKUP(D79,Fichas!$A$2:$B$2001,2,FALSE)</f>
        <v>02.012.12.362.0015.2053</v>
      </c>
      <c r="B79" s="284" t="str">
        <f>VLOOKUP(D79,Fichas!$A$2:$C$2001,3,FALSE)</f>
        <v>3.1.91.13.11.00</v>
      </c>
      <c r="C79" s="285" t="str">
        <f>VLOOKUP(D79,Fichas!$A$2:$D$2001,4,FALSE)</f>
        <v>Contribuições RPPS - FFP</v>
      </c>
      <c r="D79" s="26">
        <v>458</v>
      </c>
      <c r="E79" s="286" t="str">
        <f>VLOOKUP(D79,Fichas!$A$2:$E$2001,5,FALSE)</f>
        <v>0</v>
      </c>
      <c r="F79" s="285" t="str">
        <f>VLOOKUP(D79,Fichas!$A$2:$F$2001,6,FALSE)</f>
        <v>Secr. Educação</v>
      </c>
      <c r="G79" s="27"/>
      <c r="H79" s="27">
        <v>22079.34</v>
      </c>
    </row>
    <row r="80" spans="1:10" x14ac:dyDescent="0.25">
      <c r="A80" s="283" t="str">
        <f>VLOOKUP(D80,Fichas!$A$2:$B$2001,2,FALSE)</f>
        <v>02.012.12.365.0015.2054</v>
      </c>
      <c r="B80" s="284" t="str">
        <f>VLOOKUP(D80,Fichas!$A$2:$C$2001,3,FALSE)</f>
        <v>3.1.90.04.00.00</v>
      </c>
      <c r="C80" s="285" t="str">
        <f>VLOOKUP(D80,Fichas!$A$2:$D$2001,4,FALSE)</f>
        <v>Contratação por Tempo Determinado</v>
      </c>
      <c r="D80" s="26">
        <v>483</v>
      </c>
      <c r="E80" s="286" t="str">
        <f>VLOOKUP(D80,Fichas!$A$2:$E$2001,5,FALSE)</f>
        <v>200</v>
      </c>
      <c r="F80" s="285" t="str">
        <f>VLOOKUP(D80,Fichas!$A$2:$F$2001,6,FALSE)</f>
        <v>Secr. Educação</v>
      </c>
      <c r="G80" s="27"/>
      <c r="H80" s="27">
        <v>22552</v>
      </c>
    </row>
    <row r="81" spans="1:8" x14ac:dyDescent="0.25">
      <c r="A81" s="283" t="str">
        <f>VLOOKUP(D81,Fichas!$A$2:$B$2001,2,FALSE)</f>
        <v>02.012.12.365.0016.2059</v>
      </c>
      <c r="B81" s="284" t="str">
        <f>VLOOKUP(D81,Fichas!$A$2:$C$2001,3,FALSE)</f>
        <v>3.1.90.11.00.00</v>
      </c>
      <c r="C81" s="285" t="str">
        <f>VLOOKUP(D81,Fichas!$A$2:$D$2001,4,FALSE)</f>
        <v>Vencimentos e Vantagens Fixas - Pessoal Civil</v>
      </c>
      <c r="D81" s="26">
        <v>502</v>
      </c>
      <c r="E81" s="286" t="str">
        <f>VLOOKUP(D81,Fichas!$A$2:$E$2001,5,FALSE)</f>
        <v>600</v>
      </c>
      <c r="F81" s="285" t="str">
        <f>VLOOKUP(D81,Fichas!$A$2:$F$2001,6,FALSE)</f>
        <v>Secr. Educação</v>
      </c>
      <c r="G81" s="27"/>
      <c r="H81" s="27">
        <v>145000</v>
      </c>
    </row>
    <row r="82" spans="1:8" x14ac:dyDescent="0.25">
      <c r="A82" s="283" t="str">
        <f>VLOOKUP(D82,Fichas!$A$2:$B$2001,2,FALSE)</f>
        <v>02.012.12.365.0016.2060</v>
      </c>
      <c r="B82" s="284" t="str">
        <f>VLOOKUP(D82,Fichas!$A$2:$C$2001,3,FALSE)</f>
        <v>3.1.90.04.00.00</v>
      </c>
      <c r="C82" s="285" t="str">
        <f>VLOOKUP(D82,Fichas!$A$2:$D$2001,4,FALSE)</f>
        <v>Contratação por Tempo Determinado</v>
      </c>
      <c r="D82" s="26">
        <v>507</v>
      </c>
      <c r="E82" s="286" t="str">
        <f>VLOOKUP(D82,Fichas!$A$2:$E$2001,5,FALSE)</f>
        <v>600</v>
      </c>
      <c r="F82" s="285" t="str">
        <f>VLOOKUP(D82,Fichas!$A$2:$F$2001,6,FALSE)</f>
        <v>Secr. Educação</v>
      </c>
      <c r="G82" s="27"/>
      <c r="H82" s="27">
        <v>86000</v>
      </c>
    </row>
    <row r="83" spans="1:8" x14ac:dyDescent="0.25">
      <c r="A83" s="283" t="str">
        <f>VLOOKUP(D83,Fichas!$A$2:$B$2001,2,FALSE)</f>
        <v>02.012.12.365.0017.2065</v>
      </c>
      <c r="B83" s="284" t="str">
        <f>VLOOKUP(D83,Fichas!$A$2:$C$2001,3,FALSE)</f>
        <v>3.1.90.04.00.00</v>
      </c>
      <c r="C83" s="285" t="str">
        <f>VLOOKUP(D83,Fichas!$A$2:$D$2001,4,FALSE)</f>
        <v>Contratação por Tempo Determinado</v>
      </c>
      <c r="D83" s="26">
        <v>520</v>
      </c>
      <c r="E83" s="286" t="str">
        <f>VLOOKUP(D83,Fichas!$A$2:$E$2001,5,FALSE)</f>
        <v>400</v>
      </c>
      <c r="F83" s="285" t="str">
        <f>VLOOKUP(D83,Fichas!$A$2:$F$2001,6,FALSE)</f>
        <v>Secr. Educação</v>
      </c>
      <c r="G83" s="27"/>
      <c r="H83" s="27">
        <v>210000</v>
      </c>
    </row>
    <row r="84" spans="1:8" x14ac:dyDescent="0.25">
      <c r="A84" s="283" t="str">
        <f>VLOOKUP(D84,Fichas!$A$2:$B$2001,2,FALSE)</f>
        <v>02.012.12.365.0021.1006</v>
      </c>
      <c r="B84" s="284" t="str">
        <f>VLOOKUP(D84,Fichas!$A$2:$C$2001,3,FALSE)</f>
        <v>4.4.90.51.00.00</v>
      </c>
      <c r="C84" s="285" t="str">
        <f>VLOOKUP(D84,Fichas!$A$2:$D$2001,4,FALSE)</f>
        <v>Obras e Instalações</v>
      </c>
      <c r="D84" s="26">
        <v>556</v>
      </c>
      <c r="E84" s="286" t="str">
        <f>VLOOKUP(D84,Fichas!$A$2:$E$2001,5,FALSE)</f>
        <v>400</v>
      </c>
      <c r="F84" s="285" t="str">
        <f>VLOOKUP(D84,Fichas!$A$2:$F$2001,6,FALSE)</f>
        <v>Secr. Educação</v>
      </c>
      <c r="G84" s="27"/>
      <c r="H84" s="27">
        <v>80000</v>
      </c>
    </row>
    <row r="85" spans="1:8" x14ac:dyDescent="0.25">
      <c r="A85" s="283" t="str">
        <f>VLOOKUP(D85,Fichas!$A$2:$B$2001,2,FALSE)</f>
        <v>02.012.12.366.0016.2061</v>
      </c>
      <c r="B85" s="284" t="str">
        <f>VLOOKUP(D85,Fichas!$A$2:$C$2001,3,FALSE)</f>
        <v>3.1.90.11.00.00</v>
      </c>
      <c r="C85" s="285" t="str">
        <f>VLOOKUP(D85,Fichas!$A$2:$D$2001,4,FALSE)</f>
        <v>Vencimentos e Vantagens Fixas - Pessoal Civil</v>
      </c>
      <c r="D85" s="26">
        <v>579</v>
      </c>
      <c r="E85" s="286" t="str">
        <f>VLOOKUP(D85,Fichas!$A$2:$E$2001,5,FALSE)</f>
        <v>600</v>
      </c>
      <c r="F85" s="285" t="str">
        <f>VLOOKUP(D85,Fichas!$A$2:$F$2001,6,FALSE)</f>
        <v>Secr. Educação</v>
      </c>
      <c r="G85" s="27"/>
      <c r="H85" s="27">
        <v>2010</v>
      </c>
    </row>
    <row r="86" spans="1:8" x14ac:dyDescent="0.25">
      <c r="A86" s="283" t="str">
        <f>VLOOKUP(D86,Fichas!$A$2:$B$2001,2,FALSE)</f>
        <v>02.012.12.367.0015.2057</v>
      </c>
      <c r="B86" s="284" t="str">
        <f>VLOOKUP(D86,Fichas!$A$2:$C$2001,3,FALSE)</f>
        <v>3.1.90.04.00.00</v>
      </c>
      <c r="C86" s="285" t="str">
        <f>VLOOKUP(D86,Fichas!$A$2:$D$2001,4,FALSE)</f>
        <v>Contratação por Tempo Determinado</v>
      </c>
      <c r="D86" s="26">
        <v>596</v>
      </c>
      <c r="E86" s="286" t="str">
        <f>VLOOKUP(D86,Fichas!$A$2:$E$2001,5,FALSE)</f>
        <v>200</v>
      </c>
      <c r="F86" s="285" t="str">
        <f>VLOOKUP(D86,Fichas!$A$2:$F$2001,6,FALSE)</f>
        <v>Secr. Educação</v>
      </c>
      <c r="G86" s="27"/>
      <c r="H86" s="27">
        <v>600000</v>
      </c>
    </row>
    <row r="87" spans="1:8" x14ac:dyDescent="0.25">
      <c r="A87" s="283" t="str">
        <f>VLOOKUP(D87,Fichas!$A$2:$B$2001,2,FALSE)</f>
        <v>02.014.13.122.0002.2003</v>
      </c>
      <c r="B87" s="284" t="str">
        <f>VLOOKUP(D87,Fichas!$A$2:$C$2001,3,FALSE)</f>
        <v>3.1.90.11.00.00</v>
      </c>
      <c r="C87" s="285" t="str">
        <f>VLOOKUP(D87,Fichas!$A$2:$D$2001,4,FALSE)</f>
        <v>Vencimentos e Vantagens Fixas - Pessoal Civil</v>
      </c>
      <c r="D87" s="26">
        <v>658</v>
      </c>
      <c r="E87" s="286" t="str">
        <f>VLOOKUP(D87,Fichas!$A$2:$E$2001,5,FALSE)</f>
        <v>0</v>
      </c>
      <c r="F87" s="285" t="str">
        <f>VLOOKUP(D87,Fichas!$A$2:$F$2001,6,FALSE)</f>
        <v>Secr. Cultura</v>
      </c>
      <c r="G87" s="27"/>
      <c r="H87" s="27">
        <v>500000</v>
      </c>
    </row>
    <row r="88" spans="1:8" x14ac:dyDescent="0.25">
      <c r="A88" s="283" t="str">
        <f>VLOOKUP(D88,Fichas!$A$2:$B$2001,2,FALSE)</f>
        <v>02.016.15.122.0002.2003</v>
      </c>
      <c r="B88" s="284" t="str">
        <f>VLOOKUP(D88,Fichas!$A$2:$C$2001,3,FALSE)</f>
        <v>3.1.90.04.00.00</v>
      </c>
      <c r="C88" s="285" t="str">
        <f>VLOOKUP(D88,Fichas!$A$2:$D$2001,4,FALSE)</f>
        <v>Contratação por Tempo Determinado</v>
      </c>
      <c r="D88" s="26">
        <v>669</v>
      </c>
      <c r="E88" s="286" t="str">
        <f>VLOOKUP(D88,Fichas!$A$2:$E$2001,5,FALSE)</f>
        <v>0</v>
      </c>
      <c r="F88" s="285" t="str">
        <f>VLOOKUP(D88,Fichas!$A$2:$F$2001,6,FALSE)</f>
        <v>Secr. Obras</v>
      </c>
      <c r="G88" s="27"/>
      <c r="H88" s="27">
        <v>700000</v>
      </c>
    </row>
    <row r="89" spans="1:8" x14ac:dyDescent="0.25">
      <c r="A89" s="283" t="str">
        <f>VLOOKUP(D89,Fichas!$A$2:$B$2001,2,FALSE)</f>
        <v>02.016.15.122.0002.2003</v>
      </c>
      <c r="B89" s="284" t="str">
        <f>VLOOKUP(D89,Fichas!$A$2:$C$2001,3,FALSE)</f>
        <v>3.1.90.11.00.00</v>
      </c>
      <c r="C89" s="285" t="str">
        <f>VLOOKUP(D89,Fichas!$A$2:$D$2001,4,FALSE)</f>
        <v>Vencimentos e Vantagens Fixas - Pessoal Civil</v>
      </c>
      <c r="D89" s="26">
        <v>670</v>
      </c>
      <c r="E89" s="286" t="str">
        <f>VLOOKUP(D89,Fichas!$A$2:$E$2001,5,FALSE)</f>
        <v>0</v>
      </c>
      <c r="F89" s="285" t="str">
        <f>VLOOKUP(D89,Fichas!$A$2:$F$2001,6,FALSE)</f>
        <v>Secr. Obras</v>
      </c>
      <c r="G89" s="27"/>
      <c r="H89" s="27">
        <v>1500000</v>
      </c>
    </row>
    <row r="90" spans="1:8" x14ac:dyDescent="0.25">
      <c r="A90" s="283" t="str">
        <f>VLOOKUP(D90,Fichas!$A$2:$B$2001,2,FALSE)</f>
        <v>02.016.15.452.0026.2090</v>
      </c>
      <c r="B90" s="284" t="str">
        <f>VLOOKUP(D90,Fichas!$A$2:$C$2001,3,FALSE)</f>
        <v>3.3.90.39.00.00</v>
      </c>
      <c r="C90" s="285" t="str">
        <f>VLOOKUP(D90,Fichas!$A$2:$D$2001,4,FALSE)</f>
        <v>Outros Serviços de Terceiros - Pessoa Jurídica</v>
      </c>
      <c r="D90" s="26">
        <v>722</v>
      </c>
      <c r="E90" s="286" t="str">
        <f>VLOOKUP(D90,Fichas!$A$2:$E$2001,5,FALSE)</f>
        <v>807</v>
      </c>
      <c r="F90" s="285" t="str">
        <f>VLOOKUP(D90,Fichas!$A$2:$F$2001,6,FALSE)</f>
        <v>Secr. Obras</v>
      </c>
      <c r="G90" s="27"/>
      <c r="H90" s="27">
        <v>2900000</v>
      </c>
    </row>
    <row r="91" spans="1:8" x14ac:dyDescent="0.25">
      <c r="A91" s="283" t="str">
        <f>VLOOKUP(D91,Fichas!$A$2:$B$2001,2,FALSE)</f>
        <v>02.021.18.122.0002.2003</v>
      </c>
      <c r="B91" s="284" t="str">
        <f>VLOOKUP(D91,Fichas!$A$2:$C$2001,3,FALSE)</f>
        <v>3.1.90.11.00.00</v>
      </c>
      <c r="C91" s="285" t="str">
        <f>VLOOKUP(D91,Fichas!$A$2:$D$2001,4,FALSE)</f>
        <v>Vencimentos e Vantagens Fixas - Pessoal Civil</v>
      </c>
      <c r="D91" s="26">
        <v>759</v>
      </c>
      <c r="E91" s="286" t="str">
        <f>VLOOKUP(D91,Fichas!$A$2:$E$2001,5,FALSE)</f>
        <v>0</v>
      </c>
      <c r="F91" s="285" t="str">
        <f>VLOOKUP(D91,Fichas!$A$2:$F$2001,6,FALSE)</f>
        <v>Secr. M. Ambiente</v>
      </c>
      <c r="G91" s="27"/>
      <c r="H91" s="27">
        <v>1000000</v>
      </c>
    </row>
    <row r="92" spans="1:8" x14ac:dyDescent="0.25">
      <c r="A92" s="283" t="str">
        <f>VLOOKUP(D92,Fichas!$A$2:$B$2001,2,FALSE)</f>
        <v>02.022.06.122.0002.2003</v>
      </c>
      <c r="B92" s="284" t="str">
        <f>VLOOKUP(D92,Fichas!$A$2:$C$2001,3,FALSE)</f>
        <v>3.1.90.11.00.00</v>
      </c>
      <c r="C92" s="285" t="str">
        <f>VLOOKUP(D92,Fichas!$A$2:$D$2001,4,FALSE)</f>
        <v>Vencimentos e Vantagens Fixas - Pessoal Civil</v>
      </c>
      <c r="D92" s="26">
        <v>789</v>
      </c>
      <c r="E92" s="286" t="str">
        <f>VLOOKUP(D92,Fichas!$A$2:$E$2001,5,FALSE)</f>
        <v>0</v>
      </c>
      <c r="F92" s="285" t="str">
        <f>VLOOKUP(D92,Fichas!$A$2:$F$2001,6,FALSE)</f>
        <v>Secr. Dir. Humanos</v>
      </c>
      <c r="G92" s="27"/>
      <c r="H92" s="27">
        <v>2000000</v>
      </c>
    </row>
    <row r="93" spans="1:8" x14ac:dyDescent="0.25">
      <c r="A93" s="283" t="str">
        <f>VLOOKUP(D93,Fichas!$A$2:$B$2001,2,FALSE)</f>
        <v>02.022.06.181.0028.2119</v>
      </c>
      <c r="B93" s="284" t="str">
        <f>VLOOKUP(D93,Fichas!$A$2:$C$2001,3,FALSE)</f>
        <v>3.3.90.39.00.00</v>
      </c>
      <c r="C93" s="285" t="str">
        <f>VLOOKUP(D93,Fichas!$A$2:$D$2001,4,FALSE)</f>
        <v>Outros Serviços de Terceiros - Pessoa Jurídica</v>
      </c>
      <c r="D93" s="26">
        <v>817</v>
      </c>
      <c r="E93" s="286" t="str">
        <f>VLOOKUP(D93,Fichas!$A$2:$E$2001,5,FALSE)</f>
        <v>809</v>
      </c>
      <c r="F93" s="285" t="str">
        <f>VLOOKUP(D93,Fichas!$A$2:$F$2001,6,FALSE)</f>
        <v>Secr. Dir. Humanos</v>
      </c>
      <c r="G93" s="27"/>
      <c r="H93" s="27">
        <v>13831.4</v>
      </c>
    </row>
    <row r="94" spans="1:8" x14ac:dyDescent="0.25">
      <c r="A94" s="283" t="str">
        <f>VLOOKUP(D94,Fichas!$A$2:$B$2001,2,FALSE)</f>
        <v>02.022.06.181.0028.2120</v>
      </c>
      <c r="B94" s="284" t="str">
        <f>VLOOKUP(D94,Fichas!$A$2:$C$2001,3,FALSE)</f>
        <v>3.3.90.30.00.00</v>
      </c>
      <c r="C94" s="285" t="str">
        <f>VLOOKUP(D94,Fichas!$A$2:$D$2001,4,FALSE)</f>
        <v>Material de Consumo</v>
      </c>
      <c r="D94" s="26">
        <v>819</v>
      </c>
      <c r="E94" s="286" t="str">
        <f>VLOOKUP(D94,Fichas!$A$2:$E$2001,5,FALSE)</f>
        <v>809</v>
      </c>
      <c r="F94" s="285" t="str">
        <f>VLOOKUP(D94,Fichas!$A$2:$F$2001,6,FALSE)</f>
        <v>Secr. Dir. Humanos</v>
      </c>
      <c r="G94" s="27"/>
      <c r="H94" s="27">
        <v>12000</v>
      </c>
    </row>
    <row r="95" spans="1:8" x14ac:dyDescent="0.25">
      <c r="A95" s="283" t="str">
        <f>VLOOKUP(D95,Fichas!$A$2:$B$2001,2,FALSE)</f>
        <v>05.001.10.301.0031.2134</v>
      </c>
      <c r="B95" s="284" t="str">
        <f>VLOOKUP(D95,Fichas!$A$2:$C$2001,3,FALSE)</f>
        <v>3.1.90.04.00.00</v>
      </c>
      <c r="C95" s="285" t="str">
        <f>VLOOKUP(D95,Fichas!$A$2:$D$2001,4,FALSE)</f>
        <v>Contratação por Tempo Determinado</v>
      </c>
      <c r="D95" s="26">
        <v>1014</v>
      </c>
      <c r="E95" s="286" t="str">
        <f>VLOOKUP(D95,Fichas!$A$2:$E$2001,5,FALSE)</f>
        <v>300</v>
      </c>
      <c r="F95" s="285" t="str">
        <f>VLOOKUP(D95,Fichas!$A$2:$F$2001,6,FALSE)</f>
        <v>F.M. Saúde</v>
      </c>
      <c r="G95" s="27"/>
      <c r="H95" s="27">
        <v>2000000</v>
      </c>
    </row>
    <row r="96" spans="1:8" x14ac:dyDescent="0.25">
      <c r="A96" s="283" t="str">
        <f>VLOOKUP(D96,Fichas!$A$2:$B$2001,2,FALSE)</f>
        <v>05.001.10.301.0031.2134</v>
      </c>
      <c r="B96" s="284" t="str">
        <f>VLOOKUP(D96,Fichas!$A$2:$C$2001,3,FALSE)</f>
        <v>3.3.90.30.00.00</v>
      </c>
      <c r="C96" s="285" t="str">
        <f>VLOOKUP(D96,Fichas!$A$2:$D$2001,4,FALSE)</f>
        <v>Material de Consumo</v>
      </c>
      <c r="D96" s="26">
        <v>1019</v>
      </c>
      <c r="E96" s="286" t="str">
        <f>VLOOKUP(D96,Fichas!$A$2:$E$2001,5,FALSE)</f>
        <v>300</v>
      </c>
      <c r="F96" s="285" t="str">
        <f>VLOOKUP(D96,Fichas!$A$2:$F$2001,6,FALSE)</f>
        <v>F.M. Saúde</v>
      </c>
      <c r="G96" s="27"/>
      <c r="H96" s="27">
        <v>3000000</v>
      </c>
    </row>
    <row r="97" spans="1:8" x14ac:dyDescent="0.25">
      <c r="A97" s="283" t="str">
        <f>VLOOKUP(D97,Fichas!$A$2:$B$2001,2,FALSE)</f>
        <v>05.001.10.302.0032.2143</v>
      </c>
      <c r="B97" s="284" t="str">
        <f>VLOOKUP(D97,Fichas!$A$2:$C$2001,3,FALSE)</f>
        <v>3.1.90.04.00.00</v>
      </c>
      <c r="C97" s="285" t="str">
        <f>VLOOKUP(D97,Fichas!$A$2:$D$2001,4,FALSE)</f>
        <v>Contratação por Tempo Determinado</v>
      </c>
      <c r="D97" s="26">
        <v>1075</v>
      </c>
      <c r="E97" s="286" t="str">
        <f>VLOOKUP(D97,Fichas!$A$2:$E$2001,5,FALSE)</f>
        <v>3</v>
      </c>
      <c r="F97" s="285" t="str">
        <f>VLOOKUP(D97,Fichas!$A$2:$F$2001,6,FALSE)</f>
        <v>F.M. Saúde</v>
      </c>
      <c r="G97" s="27"/>
      <c r="H97" s="27">
        <v>910000</v>
      </c>
    </row>
    <row r="98" spans="1:8" x14ac:dyDescent="0.25">
      <c r="A98" s="283" t="str">
        <f>VLOOKUP(D98,Fichas!$A$2:$B$2001,2,FALSE)</f>
        <v>05.001.10.302.0032.2143</v>
      </c>
      <c r="B98" s="284" t="str">
        <f>VLOOKUP(D98,Fichas!$A$2:$C$2001,3,FALSE)</f>
        <v>3.1.90.04.00.00</v>
      </c>
      <c r="C98" s="285" t="str">
        <f>VLOOKUP(D98,Fichas!$A$2:$D$2001,4,FALSE)</f>
        <v>Contratação por Tempo Determinado</v>
      </c>
      <c r="D98" s="26">
        <v>1074</v>
      </c>
      <c r="E98" s="286" t="str">
        <f>VLOOKUP(D98,Fichas!$A$2:$E$2001,5,FALSE)</f>
        <v>300</v>
      </c>
      <c r="F98" s="285" t="str">
        <f>VLOOKUP(D98,Fichas!$A$2:$F$2001,6,FALSE)</f>
        <v>F.M. Saúde</v>
      </c>
      <c r="G98" s="27"/>
      <c r="H98" s="27">
        <v>10000000</v>
      </c>
    </row>
    <row r="99" spans="1:8" ht="22.5" x14ac:dyDescent="0.25">
      <c r="A99" s="283" t="str">
        <f>VLOOKUP(D99,Fichas!$A$2:$B$2001,2,FALSE)</f>
        <v>05.001.10.302.0032.2143</v>
      </c>
      <c r="B99" s="284" t="str">
        <f>VLOOKUP(D99,Fichas!$A$2:$C$2001,3,FALSE)</f>
        <v>3.3.90.32.00.00</v>
      </c>
      <c r="C99" s="285" t="str">
        <f>VLOOKUP(D99,Fichas!$A$2:$D$2001,4,FALSE)</f>
        <v>Material, Bem ou Serviço para Distribuição Gratuita</v>
      </c>
      <c r="D99" s="26">
        <v>1081</v>
      </c>
      <c r="E99" s="286" t="str">
        <f>VLOOKUP(D99,Fichas!$A$2:$E$2001,5,FALSE)</f>
        <v>300</v>
      </c>
      <c r="F99" s="285" t="str">
        <f>VLOOKUP(D99,Fichas!$A$2:$F$2001,6,FALSE)</f>
        <v>F.M. Saúde</v>
      </c>
      <c r="G99" s="27"/>
      <c r="H99" s="27">
        <v>3000000</v>
      </c>
    </row>
    <row r="100" spans="1:8" x14ac:dyDescent="0.25">
      <c r="A100" s="283" t="str">
        <f>VLOOKUP(D100,Fichas!$A$2:$B$2001,2,FALSE)</f>
        <v>05.001.10.302.0032.2143</v>
      </c>
      <c r="B100" s="284" t="str">
        <f>VLOOKUP(D100,Fichas!$A$2:$C$2001,3,FALSE)</f>
        <v>3.3.90.39.00.00</v>
      </c>
      <c r="C100" s="285" t="str">
        <f>VLOOKUP(D100,Fichas!$A$2:$D$2001,4,FALSE)</f>
        <v>Outros Serviços de Terceiros - Pessoa Jurídica</v>
      </c>
      <c r="D100" s="26">
        <v>1083</v>
      </c>
      <c r="E100" s="286" t="str">
        <f>VLOOKUP(D100,Fichas!$A$2:$E$2001,5,FALSE)</f>
        <v>300</v>
      </c>
      <c r="F100" s="285" t="str">
        <f>VLOOKUP(D100,Fichas!$A$2:$F$2001,6,FALSE)</f>
        <v>F.M. Saúde</v>
      </c>
      <c r="G100" s="27"/>
      <c r="H100" s="27">
        <v>5670539.0499999998</v>
      </c>
    </row>
    <row r="101" spans="1:8" x14ac:dyDescent="0.25">
      <c r="A101" s="283" t="str">
        <f>VLOOKUP(D101,Fichas!$A$2:$B$2001,2,FALSE)</f>
        <v>05.001.10.302.0032.2145</v>
      </c>
      <c r="B101" s="284" t="str">
        <f>VLOOKUP(D101,Fichas!$A$2:$C$2001,3,FALSE)</f>
        <v>3.1.90.04.00.00</v>
      </c>
      <c r="C101" s="285" t="str">
        <f>VLOOKUP(D101,Fichas!$A$2:$D$2001,4,FALSE)</f>
        <v>Contratação por Tempo Determinado</v>
      </c>
      <c r="D101" s="26">
        <v>1090</v>
      </c>
      <c r="E101" s="286" t="str">
        <f>VLOOKUP(D101,Fichas!$A$2:$E$2001,5,FALSE)</f>
        <v>300</v>
      </c>
      <c r="F101" s="285" t="str">
        <f>VLOOKUP(D101,Fichas!$A$2:$F$2001,6,FALSE)</f>
        <v>F.M. Saúde</v>
      </c>
      <c r="G101" s="27"/>
      <c r="H101" s="27">
        <v>3850000</v>
      </c>
    </row>
    <row r="102" spans="1:8" ht="22.5" x14ac:dyDescent="0.25">
      <c r="A102" s="283" t="str">
        <f>VLOOKUP(D102,Fichas!$A$2:$B$2001,2,FALSE)</f>
        <v>05.001.10.302.0032.2151</v>
      </c>
      <c r="B102" s="284" t="str">
        <f>VLOOKUP(D102,Fichas!$A$2:$C$2001,3,FALSE)</f>
        <v>3.3.90.32.00.00</v>
      </c>
      <c r="C102" s="285" t="str">
        <f>VLOOKUP(D102,Fichas!$A$2:$D$2001,4,FALSE)</f>
        <v>Material, Bem ou Serviço para Distribuição Gratuita</v>
      </c>
      <c r="D102" s="26">
        <v>1110</v>
      </c>
      <c r="E102" s="286" t="str">
        <f>VLOOKUP(D102,Fichas!$A$2:$E$2001,5,FALSE)</f>
        <v>300</v>
      </c>
      <c r="F102" s="285" t="str">
        <f>VLOOKUP(D102,Fichas!$A$2:$F$2001,6,FALSE)</f>
        <v>F.M. Saúde</v>
      </c>
      <c r="G102" s="27"/>
      <c r="H102" s="27">
        <v>4312169.32</v>
      </c>
    </row>
    <row r="103" spans="1:8" x14ac:dyDescent="0.25">
      <c r="A103" s="283" t="str">
        <f>VLOOKUP(D103,Fichas!$A$2:$B$2001,2,FALSE)</f>
        <v>05.001.10.306.0034.1039</v>
      </c>
      <c r="B103" s="284" t="str">
        <f>VLOOKUP(D103,Fichas!$A$2:$C$2001,3,FALSE)</f>
        <v>4.4.90.51.00.00</v>
      </c>
      <c r="C103" s="285" t="str">
        <f>VLOOKUP(D103,Fichas!$A$2:$D$2001,4,FALSE)</f>
        <v>Obras e Instalações</v>
      </c>
      <c r="D103" s="26">
        <v>1161</v>
      </c>
      <c r="E103" s="286" t="str">
        <f>VLOOKUP(D103,Fichas!$A$2:$E$2001,5,FALSE)</f>
        <v>4</v>
      </c>
      <c r="F103" s="285" t="str">
        <f>VLOOKUP(D103,Fichas!$A$2:$F$2001,6,FALSE)</f>
        <v>F.M. Saúde</v>
      </c>
      <c r="G103" s="27"/>
      <c r="H103" s="27">
        <v>2000</v>
      </c>
    </row>
    <row r="104" spans="1:8" x14ac:dyDescent="0.25">
      <c r="A104" s="283" t="str">
        <f>VLOOKUP(D104,Fichas!$A$2:$B$2001,2,FALSE)</f>
        <v>26.001.03.091.0005.2014</v>
      </c>
      <c r="B104" s="284" t="str">
        <f>VLOOKUP(D104,Fichas!$A$2:$C$2001,3,FALSE)</f>
        <v>4.6.90.91.00.00</v>
      </c>
      <c r="C104" s="285" t="str">
        <f>VLOOKUP(D104,Fichas!$A$2:$D$2001,4,FALSE)</f>
        <v>Sentenças Judiciais</v>
      </c>
      <c r="D104" s="26">
        <v>1413</v>
      </c>
      <c r="E104" s="286" t="str">
        <f>VLOOKUP(D104,Fichas!$A$2:$E$2001,5,FALSE)</f>
        <v>806</v>
      </c>
      <c r="F104" s="285" t="str">
        <f>VLOOKUP(D104,Fichas!$A$2:$F$2001,6,FALSE)</f>
        <v>F.M. Liquidação</v>
      </c>
      <c r="G104" s="27"/>
      <c r="H104" s="27">
        <v>2900000</v>
      </c>
    </row>
    <row r="105" spans="1:8" ht="12.75" x14ac:dyDescent="0.25">
      <c r="A105" s="503" t="s">
        <v>142</v>
      </c>
      <c r="B105" s="504"/>
      <c r="C105" s="504"/>
      <c r="D105" s="504"/>
      <c r="E105" s="504"/>
      <c r="F105" s="505"/>
      <c r="G105" s="22">
        <f>SUM(G5:G104)</f>
        <v>51935193.830000006</v>
      </c>
      <c r="H105" s="22">
        <f>SUM(H5:H104)</f>
        <v>51935193.829999998</v>
      </c>
    </row>
    <row r="107" spans="1:8" x14ac:dyDescent="0.25">
      <c r="F107" s="39" t="s">
        <v>789</v>
      </c>
      <c r="G107" s="28" t="s">
        <v>790</v>
      </c>
    </row>
    <row r="108" spans="1:8" x14ac:dyDescent="0.25">
      <c r="A108" s="39" t="s">
        <v>160</v>
      </c>
      <c r="B108" s="409" t="s">
        <v>689</v>
      </c>
      <c r="C108" s="519" t="str">
        <f>VLOOKUP(B108,Dados!$A$2:$B$76,2,FALSE)</f>
        <v>Ordinário</v>
      </c>
      <c r="D108" s="519"/>
      <c r="E108" s="519"/>
      <c r="F108" s="28">
        <f>G5+G6+G7+G8+G9+G10+G12+G14+G17+G18+G20+G21+G22+G23+G24+G25+G26+G27+G34+G56+G57</f>
        <v>39637530.090000011</v>
      </c>
      <c r="G108" s="28">
        <f>H58+H59+H60+H62+H64+H66+H67+H68+H69+H70+H71+H72+H73+H74+H76+H77+H78+H79+H87+H88+H89+H91+H92</f>
        <v>11654821.719999999</v>
      </c>
      <c r="H108" s="123">
        <f t="shared" ref="H108:H118" si="0">F108-G108</f>
        <v>27982708.370000012</v>
      </c>
    </row>
    <row r="109" spans="1:8" x14ac:dyDescent="0.25">
      <c r="A109" s="37"/>
      <c r="B109" s="409" t="s">
        <v>708</v>
      </c>
      <c r="C109" s="519" t="str">
        <f>VLOOKUP(B109,Dados!$A$2:$B$76,2,FALSE)</f>
        <v>Bloco Custeio SUS</v>
      </c>
      <c r="D109" s="519"/>
      <c r="E109" s="519"/>
      <c r="F109" s="28">
        <f>G54</f>
        <v>910000</v>
      </c>
      <c r="G109" s="28">
        <f>H97</f>
        <v>910000</v>
      </c>
      <c r="H109" s="123">
        <f t="shared" si="0"/>
        <v>0</v>
      </c>
    </row>
    <row r="110" spans="1:8" x14ac:dyDescent="0.25">
      <c r="A110" s="37"/>
      <c r="B110" s="409" t="s">
        <v>703</v>
      </c>
      <c r="C110" s="519" t="str">
        <f>VLOOKUP(B110,Dados!$A$2:$B$76,2,FALSE)</f>
        <v>Bloco Investimento SUS</v>
      </c>
      <c r="D110" s="519"/>
      <c r="E110" s="519"/>
      <c r="F110" s="28">
        <f>G55</f>
        <v>2000</v>
      </c>
      <c r="G110" s="28">
        <f>H103</f>
        <v>2000</v>
      </c>
      <c r="H110" s="123">
        <f>F110-G110</f>
        <v>0</v>
      </c>
    </row>
    <row r="111" spans="1:8" x14ac:dyDescent="0.25">
      <c r="A111" s="37"/>
      <c r="B111" s="409" t="s">
        <v>224</v>
      </c>
      <c r="C111" s="519" t="str">
        <f>VLOOKUP(B111,Dados!$A$2:$B$76,2,FALSE)</f>
        <v>Ordinário - Educação</v>
      </c>
      <c r="D111" s="519"/>
      <c r="E111" s="519"/>
      <c r="F111" s="28">
        <f>G28+G29+G32+G33+G35+G42+G43+G46</f>
        <v>622552</v>
      </c>
      <c r="G111" s="28">
        <f>H80+H86</f>
        <v>622552</v>
      </c>
      <c r="H111" s="123">
        <f t="shared" si="0"/>
        <v>0</v>
      </c>
    </row>
    <row r="112" spans="1:8" x14ac:dyDescent="0.25">
      <c r="A112" s="37"/>
      <c r="B112" s="409" t="s">
        <v>704</v>
      </c>
      <c r="C112" s="519" t="str">
        <f>VLOOKUP(B112,Dados!$A$2:$B$76,2,FALSE)</f>
        <v>Ordinário - Saúde</v>
      </c>
      <c r="D112" s="519"/>
      <c r="E112" s="519"/>
      <c r="F112" s="28">
        <f>G52+G53</f>
        <v>3850000</v>
      </c>
      <c r="G112" s="28">
        <f>H95+H96+H98+H99+H100+H101+H102</f>
        <v>31832708.370000001</v>
      </c>
      <c r="H112" s="123">
        <f>F112-G112</f>
        <v>-27982708.370000001</v>
      </c>
    </row>
    <row r="113" spans="1:8" x14ac:dyDescent="0.25">
      <c r="A113" s="37"/>
      <c r="B113" s="409" t="s">
        <v>240</v>
      </c>
      <c r="C113" s="519" t="str">
        <f>VLOOKUP(B113,Dados!$A$2:$B$76,2,FALSE)</f>
        <v>FUNDEB - 30%</v>
      </c>
      <c r="D113" s="519"/>
      <c r="E113" s="519"/>
      <c r="F113" s="28">
        <f>G31+G39+G40+G41+G48</f>
        <v>290000</v>
      </c>
      <c r="G113" s="28">
        <f>H83+H84</f>
        <v>290000</v>
      </c>
      <c r="H113" s="123">
        <f t="shared" si="0"/>
        <v>0</v>
      </c>
    </row>
    <row r="114" spans="1:8" x14ac:dyDescent="0.25">
      <c r="A114" s="37"/>
      <c r="B114" s="409" t="s">
        <v>242</v>
      </c>
      <c r="C114" s="519" t="str">
        <f>VLOOKUP(B114,Dados!$A$2:$B$76,2,FALSE)</f>
        <v>FUNDEB - 70%</v>
      </c>
      <c r="D114" s="519"/>
      <c r="E114" s="519"/>
      <c r="F114" s="28">
        <f>G30+G36+G37+G38+G44+G45+G47</f>
        <v>233010</v>
      </c>
      <c r="G114" s="28">
        <f>H81+H82+H85</f>
        <v>233010</v>
      </c>
      <c r="H114" s="123">
        <f t="shared" si="0"/>
        <v>0</v>
      </c>
    </row>
    <row r="115" spans="1:8" x14ac:dyDescent="0.25">
      <c r="A115" s="37"/>
      <c r="B115" s="409" t="s">
        <v>252</v>
      </c>
      <c r="C115" s="519" t="str">
        <f>VLOOKUP(B115,Dados!$A$2:$B$76,2,FALSE)</f>
        <v>Comp. Financ. dos Royalties Pela Produção</v>
      </c>
      <c r="D115" s="519"/>
      <c r="E115" s="519"/>
      <c r="F115" s="28">
        <f>G11+G13+G15+G19+G50</f>
        <v>3463270.34</v>
      </c>
      <c r="G115" s="28">
        <f>H61+H63+H65+H104</f>
        <v>3463270.34</v>
      </c>
      <c r="H115" s="123">
        <f>F115-G115</f>
        <v>0</v>
      </c>
    </row>
    <row r="116" spans="1:8" x14ac:dyDescent="0.25">
      <c r="A116" s="37"/>
      <c r="B116" s="409" t="s">
        <v>253</v>
      </c>
      <c r="C116" s="519" t="str">
        <f>VLOOKUP(B116,Dados!$A$2:$B$76,2,FALSE)</f>
        <v>Royalties Pelo Excedente da Produção</v>
      </c>
      <c r="D116" s="519"/>
      <c r="E116" s="519"/>
      <c r="F116" s="28">
        <f>G51</f>
        <v>2900000</v>
      </c>
      <c r="G116" s="28">
        <f>H90</f>
        <v>2900000</v>
      </c>
      <c r="H116" s="123">
        <f>F116-G116</f>
        <v>0</v>
      </c>
    </row>
    <row r="117" spans="1:8" x14ac:dyDescent="0.25">
      <c r="A117" s="37"/>
      <c r="B117" s="409" t="s">
        <v>255</v>
      </c>
      <c r="C117" s="519" t="str">
        <f>VLOOKUP(B117,Dados!$A$2:$B$76,2,FALSE)</f>
        <v>Fundo Especial do Petróleo</v>
      </c>
      <c r="D117" s="519"/>
      <c r="E117" s="519"/>
      <c r="F117" s="28">
        <f>G49</f>
        <v>25831.4</v>
      </c>
      <c r="G117" s="28">
        <f>H93+H94</f>
        <v>25831.4</v>
      </c>
      <c r="H117" s="123">
        <f>F117-G117</f>
        <v>0</v>
      </c>
    </row>
    <row r="118" spans="1:8" x14ac:dyDescent="0.25">
      <c r="A118" s="37"/>
      <c r="B118" s="409" t="s">
        <v>258</v>
      </c>
      <c r="C118" s="519" t="str">
        <f>VLOOKUP(B118,Dados!$A$2:$B$76,2,FALSE)</f>
        <v>Royalties - Educação (Lei nº 12.858/13)</v>
      </c>
      <c r="D118" s="519"/>
      <c r="E118" s="519"/>
      <c r="F118" s="28">
        <f>G16</f>
        <v>1000</v>
      </c>
      <c r="G118" s="28">
        <f>H75</f>
        <v>1000</v>
      </c>
      <c r="H118" s="123">
        <f t="shared" si="0"/>
        <v>0</v>
      </c>
    </row>
    <row r="119" spans="1:8" x14ac:dyDescent="0.25">
      <c r="C119" s="288"/>
      <c r="D119" s="288"/>
      <c r="E119" s="288"/>
      <c r="F119" s="43"/>
      <c r="G119" s="43"/>
      <c r="H119" s="123"/>
    </row>
    <row r="120" spans="1:8" x14ac:dyDescent="0.25">
      <c r="C120" s="508" t="s">
        <v>742</v>
      </c>
      <c r="D120" s="508"/>
      <c r="E120" s="508"/>
      <c r="F120" s="28">
        <f>SUM(F108:F118)</f>
        <v>51935193.830000006</v>
      </c>
      <c r="G120" s="28">
        <f>SUM(G108:G118)</f>
        <v>51935193.830000006</v>
      </c>
      <c r="H120" s="124"/>
    </row>
    <row r="121" spans="1:8" x14ac:dyDescent="0.25">
      <c r="C121" s="518" t="s">
        <v>743</v>
      </c>
      <c r="D121" s="518"/>
      <c r="E121" s="518"/>
      <c r="F121" s="28">
        <f>F120-G105</f>
        <v>0</v>
      </c>
      <c r="G121" s="28">
        <f>G120-H105</f>
        <v>0</v>
      </c>
    </row>
    <row r="122" spans="1:8" x14ac:dyDescent="0.25">
      <c r="H122" s="28" t="s">
        <v>166</v>
      </c>
    </row>
  </sheetData>
  <mergeCells count="16">
    <mergeCell ref="C111:E111"/>
    <mergeCell ref="C113:E113"/>
    <mergeCell ref="C114:E114"/>
    <mergeCell ref="C109:E109"/>
    <mergeCell ref="A1:G1"/>
    <mergeCell ref="A3:F3"/>
    <mergeCell ref="A105:F105"/>
    <mergeCell ref="C108:E108"/>
    <mergeCell ref="C110:E110"/>
    <mergeCell ref="C118:E118"/>
    <mergeCell ref="C112:E112"/>
    <mergeCell ref="C121:E121"/>
    <mergeCell ref="C120:E120"/>
    <mergeCell ref="C115:E115"/>
    <mergeCell ref="C116:E116"/>
    <mergeCell ref="C117:E117"/>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11"/>
  <sheetViews>
    <sheetView workbookViewId="0">
      <selection sqref="A1:G1"/>
    </sheetView>
  </sheetViews>
  <sheetFormatPr defaultRowHeight="11.25" x14ac:dyDescent="0.25"/>
  <cols>
    <col min="1" max="1" width="21.710937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117</v>
      </c>
      <c r="B1" s="502"/>
      <c r="C1" s="502"/>
      <c r="D1" s="502"/>
      <c r="E1" s="502"/>
      <c r="F1" s="502"/>
      <c r="G1" s="502"/>
    </row>
    <row r="2" spans="1:12" s="40" customFormat="1" ht="15" customHeight="1" x14ac:dyDescent="0.25">
      <c r="A2" s="67"/>
      <c r="B2" s="67"/>
      <c r="C2" s="67"/>
      <c r="D2" s="67"/>
      <c r="E2" s="67"/>
      <c r="F2" s="67"/>
      <c r="G2" s="121"/>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05.001.10.122.0029.2121</v>
      </c>
      <c r="B5" s="24" t="str">
        <f>VLOOKUP(D5,Fichas!$A$2:$C$2001,3,FALSE)</f>
        <v>3.1.90.13.00.00</v>
      </c>
      <c r="C5" s="38" t="str">
        <f>VLOOKUP(D5,Fichas!$A$2:$D$2001,4,FALSE)</f>
        <v>Obrigações Patronais</v>
      </c>
      <c r="D5" s="23">
        <v>1633</v>
      </c>
      <c r="E5" s="23" t="str">
        <f>VLOOKUP(D5,Fichas!$A$2:$E$2001,5,FALSE)</f>
        <v>3836</v>
      </c>
      <c r="F5" s="38" t="str">
        <f>VLOOKUP(D5,Fichas!$A$2:$F$2001,6,FALSE)</f>
        <v>F.M. Saúde</v>
      </c>
      <c r="G5" s="25">
        <v>2104916.34</v>
      </c>
      <c r="H5" s="25"/>
      <c r="I5" s="21">
        <v>18</v>
      </c>
      <c r="J5" s="39" t="str">
        <f>VLOOKUP(I5,Excessões!$A$1:$B$50,2,FALSE)</f>
        <v>Art. 5º, Inc V - Incorporação Saldo Financeiro - Superávit</v>
      </c>
      <c r="K5" s="21"/>
      <c r="L5" s="39"/>
    </row>
    <row r="6" spans="1:12" s="40" customFormat="1" ht="14.25" customHeight="1" x14ac:dyDescent="0.25">
      <c r="A6" s="520" t="str">
        <f>D9</f>
        <v>Superávit - Royalties - Saúde</v>
      </c>
      <c r="B6" s="521"/>
      <c r="C6" s="521"/>
      <c r="D6" s="522"/>
      <c r="E6" s="23" t="str">
        <f>C9</f>
        <v>3836</v>
      </c>
      <c r="F6" s="159"/>
      <c r="G6" s="27"/>
      <c r="H6" s="27">
        <v>2104916.34</v>
      </c>
    </row>
    <row r="7" spans="1:12" ht="14.25" customHeight="1" x14ac:dyDescent="0.25">
      <c r="A7" s="503" t="s">
        <v>142</v>
      </c>
      <c r="B7" s="504"/>
      <c r="C7" s="504"/>
      <c r="D7" s="504"/>
      <c r="E7" s="504"/>
      <c r="F7" s="505"/>
      <c r="G7" s="22">
        <f>SUM(G5:G5)</f>
        <v>2104916.34</v>
      </c>
      <c r="H7" s="22">
        <f>SUM(H5:H6)</f>
        <v>2104916.34</v>
      </c>
    </row>
    <row r="9" spans="1:12" ht="15" customHeight="1" x14ac:dyDescent="0.25">
      <c r="A9" s="501" t="s">
        <v>160</v>
      </c>
      <c r="B9" s="501"/>
      <c r="C9" s="409" t="s">
        <v>2006</v>
      </c>
      <c r="D9" s="507" t="str">
        <f>VLOOKUP(C9,Dados!$A$2:$B$205,2,FALSE)</f>
        <v>Superávit - Royalties - Saúde</v>
      </c>
      <c r="E9" s="507"/>
      <c r="F9" s="507"/>
      <c r="G9" s="28">
        <f>G5</f>
        <v>2104916.34</v>
      </c>
      <c r="H9" s="28">
        <f>H6</f>
        <v>2104916.34</v>
      </c>
      <c r="I9" s="123">
        <f>G9-H9</f>
        <v>0</v>
      </c>
    </row>
    <row r="10" spans="1:12" x14ac:dyDescent="0.25">
      <c r="C10" s="21"/>
      <c r="D10" s="508" t="s">
        <v>742</v>
      </c>
      <c r="E10" s="508"/>
      <c r="F10" s="508"/>
      <c r="G10" s="28">
        <f>SUM(G9:G9)</f>
        <v>2104916.34</v>
      </c>
      <c r="H10" s="28">
        <f>SUM(H9:H9)</f>
        <v>2104916.34</v>
      </c>
    </row>
    <row r="11" spans="1:12" x14ac:dyDescent="0.25">
      <c r="C11" s="21"/>
      <c r="D11" s="506" t="s">
        <v>743</v>
      </c>
      <c r="E11" s="506"/>
      <c r="F11" s="506"/>
      <c r="G11" s="52">
        <f>G10-G7</f>
        <v>0</v>
      </c>
      <c r="H11" s="52">
        <f>H10-H7</f>
        <v>0</v>
      </c>
    </row>
  </sheetData>
  <mergeCells count="12">
    <mergeCell ref="D10:F10"/>
    <mergeCell ref="D11:F11"/>
    <mergeCell ref="A6:D6"/>
    <mergeCell ref="A7:F7"/>
    <mergeCell ref="A9:B9"/>
    <mergeCell ref="D9:F9"/>
    <mergeCell ref="A1:G1"/>
    <mergeCell ref="A3:C3"/>
    <mergeCell ref="D3:D4"/>
    <mergeCell ref="E3:E4"/>
    <mergeCell ref="F3:F4"/>
    <mergeCell ref="G3:H3"/>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1"/>
  <sheetViews>
    <sheetView workbookViewId="0">
      <selection sqref="A1:G1"/>
    </sheetView>
  </sheetViews>
  <sheetFormatPr defaultRowHeight="11.25" x14ac:dyDescent="0.25"/>
  <cols>
    <col min="1" max="1" width="21.710937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113</v>
      </c>
      <c r="B1" s="502"/>
      <c r="C1" s="502"/>
      <c r="D1" s="502"/>
      <c r="E1" s="502"/>
      <c r="F1" s="502"/>
      <c r="G1" s="502"/>
    </row>
    <row r="2" spans="1:12" s="40" customFormat="1" ht="15" customHeight="1" x14ac:dyDescent="0.25">
      <c r="A2" s="67"/>
      <c r="B2" s="67"/>
      <c r="C2" s="67"/>
      <c r="D2" s="67"/>
      <c r="E2" s="67"/>
      <c r="F2" s="67"/>
      <c r="G2" s="121"/>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02.011.27.813.0013.2042</v>
      </c>
      <c r="B5" s="24" t="str">
        <f>VLOOKUP(D5,Fichas!$A$2:$C$2001,3,FALSE)</f>
        <v>4.4.90.52.00.00</v>
      </c>
      <c r="C5" s="38" t="str">
        <f>VLOOKUP(D5,Fichas!$A$2:$D$2001,4,FALSE)</f>
        <v>Equipamentos e Material Permanente</v>
      </c>
      <c r="D5" s="23">
        <v>1631</v>
      </c>
      <c r="E5" s="23" t="str">
        <f>VLOOKUP(D5,Fichas!$A$2:$E$2001,5,FALSE)</f>
        <v>932</v>
      </c>
      <c r="F5" s="38" t="str">
        <f>VLOOKUP(D5,Fichas!$A$2:$F$2001,6,FALSE)</f>
        <v>Secr. Turismo</v>
      </c>
      <c r="G5" s="25">
        <v>200000</v>
      </c>
      <c r="H5" s="25"/>
      <c r="I5" s="21">
        <v>19</v>
      </c>
      <c r="J5" s="39" t="str">
        <f>VLOOKUP(I5,Excessões!$A$1:$B$50,2,FALSE)</f>
        <v>Art. 5º, Inc V - Excesso de Arrecadação</v>
      </c>
      <c r="K5" s="21"/>
      <c r="L5" s="39"/>
    </row>
    <row r="6" spans="1:12" s="40" customFormat="1" ht="14.25" customHeight="1" x14ac:dyDescent="0.25">
      <c r="A6" s="520" t="str">
        <f>D9</f>
        <v>Academiar Ar Livre - Convênio 913464/2021</v>
      </c>
      <c r="B6" s="521"/>
      <c r="C6" s="521"/>
      <c r="D6" s="522"/>
      <c r="E6" s="23" t="str">
        <f>C9</f>
        <v>932</v>
      </c>
      <c r="F6" s="159"/>
      <c r="G6" s="27"/>
      <c r="H6" s="27">
        <v>200000</v>
      </c>
    </row>
    <row r="7" spans="1:12" ht="14.25" customHeight="1" x14ac:dyDescent="0.25">
      <c r="A7" s="503" t="s">
        <v>142</v>
      </c>
      <c r="B7" s="504"/>
      <c r="C7" s="504"/>
      <c r="D7" s="504"/>
      <c r="E7" s="504"/>
      <c r="F7" s="505"/>
      <c r="G7" s="22">
        <f>SUM(G5:G5)</f>
        <v>200000</v>
      </c>
      <c r="H7" s="22">
        <f>SUM(H5:H6)</f>
        <v>200000</v>
      </c>
    </row>
    <row r="9" spans="1:12" ht="15" customHeight="1" x14ac:dyDescent="0.25">
      <c r="A9" s="501" t="s">
        <v>160</v>
      </c>
      <c r="B9" s="501"/>
      <c r="C9" s="409" t="s">
        <v>2065</v>
      </c>
      <c r="D9" s="507" t="str">
        <f>VLOOKUP(C9,Dados!$A$2:$B$76,2,FALSE)</f>
        <v>Academiar Ar Livre - Convênio 913464/2021</v>
      </c>
      <c r="E9" s="507"/>
      <c r="F9" s="507"/>
      <c r="G9" s="28">
        <f>G5</f>
        <v>200000</v>
      </c>
      <c r="H9" s="28">
        <f>H6</f>
        <v>200000</v>
      </c>
      <c r="I9" s="123">
        <f>G9-H9</f>
        <v>0</v>
      </c>
    </row>
    <row r="10" spans="1:12" x14ac:dyDescent="0.25">
      <c r="C10" s="21"/>
      <c r="D10" s="508" t="s">
        <v>742</v>
      </c>
      <c r="E10" s="508"/>
      <c r="F10" s="508"/>
      <c r="G10" s="28">
        <f>SUM(G9:G9)</f>
        <v>200000</v>
      </c>
      <c r="H10" s="28">
        <f>SUM(H9:H9)</f>
        <v>200000</v>
      </c>
    </row>
    <row r="11" spans="1:12" x14ac:dyDescent="0.25">
      <c r="C11" s="21"/>
      <c r="D11" s="506" t="s">
        <v>743</v>
      </c>
      <c r="E11" s="506"/>
      <c r="F11" s="506"/>
      <c r="G11" s="52">
        <f>G10-G7</f>
        <v>0</v>
      </c>
      <c r="H11" s="52">
        <f>H10-H7</f>
        <v>0</v>
      </c>
    </row>
  </sheetData>
  <mergeCells count="12">
    <mergeCell ref="D10:F10"/>
    <mergeCell ref="D11:F11"/>
    <mergeCell ref="A6:D6"/>
    <mergeCell ref="A7:F7"/>
    <mergeCell ref="A9:B9"/>
    <mergeCell ref="D9:F9"/>
    <mergeCell ref="A1:G1"/>
    <mergeCell ref="A3:C3"/>
    <mergeCell ref="D3:D4"/>
    <mergeCell ref="E3:E4"/>
    <mergeCell ref="F3:F4"/>
    <mergeCell ref="G3:H3"/>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J23"/>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106</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x14ac:dyDescent="0.25">
      <c r="A5" s="49" t="str">
        <f>VLOOKUP(D5,Fichas!$A$2:$B$2001,2,FALSE)</f>
        <v>23.001.15.452.0043.2211</v>
      </c>
      <c r="B5" s="24" t="str">
        <f>VLOOKUP(D5,Fichas!$A$2:$C$2001,3,FALSE)</f>
        <v>3.3.90.30.00.00</v>
      </c>
      <c r="C5" s="38" t="str">
        <f>VLOOKUP(D5,Fichas!$A$2:$D$2001,4,FALSE)</f>
        <v>Material de Consumo</v>
      </c>
      <c r="D5" s="23">
        <v>1384</v>
      </c>
      <c r="E5" s="23" t="str">
        <f>VLOOKUP(D5,Fichas!$A$2:$E$2001,5,FALSE)</f>
        <v>806</v>
      </c>
      <c r="F5" s="38" t="str">
        <f>VLOOKUP(D5,Fichas!$A$2:$F$2001,6,FALSE)</f>
        <v>COMSERCAF</v>
      </c>
      <c r="G5" s="25">
        <v>200000</v>
      </c>
      <c r="H5" s="25"/>
    </row>
    <row r="6" spans="1:10" x14ac:dyDescent="0.25">
      <c r="A6" s="49" t="str">
        <f>VLOOKUP(D6,Fichas!$A$2:$B$2001,2,FALSE)</f>
        <v>23.001.18.452.0044.2212</v>
      </c>
      <c r="B6" s="24" t="str">
        <f>VLOOKUP(D6,Fichas!$A$2:$C$2001,3,FALSE)</f>
        <v>3.3.90.30.00.00</v>
      </c>
      <c r="C6" s="38" t="str">
        <f>VLOOKUP(D6,Fichas!$A$2:$D$2001,4,FALSE)</f>
        <v>Material de Consumo</v>
      </c>
      <c r="D6" s="23">
        <v>1390</v>
      </c>
      <c r="E6" s="23" t="str">
        <f>VLOOKUP(D6,Fichas!$A$2:$E$2001,5,FALSE)</f>
        <v>807</v>
      </c>
      <c r="F6" s="38" t="str">
        <f>VLOOKUP(D6,Fichas!$A$2:$F$2001,6,FALSE)</f>
        <v>COMSERCAF</v>
      </c>
      <c r="G6" s="25">
        <v>200000</v>
      </c>
      <c r="H6" s="25"/>
    </row>
    <row r="7" spans="1:10" x14ac:dyDescent="0.25">
      <c r="A7" s="49" t="str">
        <f>VLOOKUP(D7,Fichas!$A$2:$B$2001,2,FALSE)</f>
        <v>23.001.04.122.0002.2003</v>
      </c>
      <c r="B7" s="24" t="str">
        <f>VLOOKUP(D7,Fichas!$A$2:$C$2001,3,FALSE)</f>
        <v>3.3.91.41.00.00</v>
      </c>
      <c r="C7" s="38" t="str">
        <f>VLOOKUP(D7,Fichas!$A$2:$D$2001,4,FALSE)</f>
        <v>Contribuições</v>
      </c>
      <c r="D7" s="23">
        <v>1644</v>
      </c>
      <c r="E7" s="23" t="str">
        <f>VLOOKUP(D7,Fichas!$A$2:$E$2001,5,FALSE)</f>
        <v>0</v>
      </c>
      <c r="F7" s="38" t="str">
        <f>VLOOKUP(D7,Fichas!$A$2:$F$2001,6,FALSE)</f>
        <v>COMSERCAF</v>
      </c>
      <c r="G7" s="25">
        <v>385000</v>
      </c>
      <c r="H7" s="25"/>
    </row>
    <row r="8" spans="1:10" x14ac:dyDescent="0.25">
      <c r="A8" s="49" t="str">
        <f>VLOOKUP(D8,Fichas!$A$2:$B$2001,2,FALSE)</f>
        <v>23.001.28.843.0000.0007</v>
      </c>
      <c r="B8" s="24" t="str">
        <f>VLOOKUP(D8,Fichas!$A$2:$C$2001,3,FALSE)</f>
        <v>4.6.90.71.00.00</v>
      </c>
      <c r="C8" s="38" t="str">
        <f>VLOOKUP(D8,Fichas!$A$2:$D$2001,4,FALSE)</f>
        <v>Principal da Dívida Contratual Resgatado</v>
      </c>
      <c r="D8" s="23">
        <v>1647</v>
      </c>
      <c r="E8" s="23" t="str">
        <f>VLOOKUP(D8,Fichas!$A$2:$E$2001,5,FALSE)</f>
        <v>0</v>
      </c>
      <c r="F8" s="38" t="str">
        <f>VLOOKUP(D8,Fichas!$A$2:$F$2001,6,FALSE)</f>
        <v>COMSERCAF</v>
      </c>
      <c r="G8" s="25">
        <v>5381096.5999999996</v>
      </c>
      <c r="H8" s="25"/>
      <c r="I8" s="21">
        <v>8</v>
      </c>
      <c r="J8" s="39" t="str">
        <f>VLOOKUP(I8,Excessões!$A$1:$B$50,2,FALSE)</f>
        <v>Art. 5º, Inc II - Despesas com Amortizações, Juros e encargos da Dívida</v>
      </c>
    </row>
    <row r="9" spans="1:10" x14ac:dyDescent="0.25">
      <c r="A9" s="49" t="str">
        <f>VLOOKUP(D9,Fichas!$A$2:$B$2001,2,FALSE)</f>
        <v>23.001.28.843.0000.0007</v>
      </c>
      <c r="B9" s="24" t="str">
        <f>VLOOKUP(D9,Fichas!$A$2:$C$2001,3,FALSE)</f>
        <v>3.2.90.21.00.00</v>
      </c>
      <c r="C9" s="38" t="str">
        <f>VLOOKUP(D9,Fichas!$A$2:$D$2001,4,FALSE)</f>
        <v>Juros sobre a Dívida por Contrato</v>
      </c>
      <c r="D9" s="23">
        <v>1648</v>
      </c>
      <c r="E9" s="23" t="str">
        <f>VLOOKUP(D9,Fichas!$A$2:$E$2001,5,FALSE)</f>
        <v>0</v>
      </c>
      <c r="F9" s="38" t="str">
        <f>VLOOKUP(D9,Fichas!$A$2:$F$2001,6,FALSE)</f>
        <v>COMSERCAF</v>
      </c>
      <c r="G9" s="25">
        <v>100000</v>
      </c>
      <c r="H9" s="25"/>
      <c r="I9" s="21">
        <v>8</v>
      </c>
      <c r="J9" s="39" t="str">
        <f>VLOOKUP(I9,Excessões!$A$1:$B$50,2,FALSE)</f>
        <v>Art. 5º, Inc II - Despesas com Amortizações, Juros e encargos da Dívida</v>
      </c>
    </row>
    <row r="10" spans="1:10" x14ac:dyDescent="0.25">
      <c r="A10" s="49" t="str">
        <f>VLOOKUP(D10,Fichas!$A$2:$B$2001,2,FALSE)</f>
        <v>23.001.04.122.0002.2003</v>
      </c>
      <c r="B10" s="24" t="str">
        <f>VLOOKUP(D10,Fichas!$A$2:$C$2001,3,FALSE)</f>
        <v>3.1.90.11.00.00</v>
      </c>
      <c r="C10" s="38" t="str">
        <f>VLOOKUP(D10,Fichas!$A$2:$D$2001,4,FALSE)</f>
        <v>Vencimentos e Vantagens Fixas - Pessoal Civil</v>
      </c>
      <c r="D10" s="23">
        <v>1364</v>
      </c>
      <c r="E10" s="23" t="str">
        <f>VLOOKUP(D10,Fichas!$A$2:$E$2001,5,FALSE)</f>
        <v>0</v>
      </c>
      <c r="F10" s="38" t="str">
        <f>VLOOKUP(D10,Fichas!$A$2:$F$2001,6,FALSE)</f>
        <v>COMSERCAF</v>
      </c>
      <c r="G10" s="25"/>
      <c r="H10" s="25">
        <v>385000</v>
      </c>
    </row>
    <row r="11" spans="1:10" x14ac:dyDescent="0.25">
      <c r="A11" s="49" t="str">
        <f>VLOOKUP(D11,Fichas!$A$2:$B$2001,2,FALSE)</f>
        <v>23.001.04.122.0002.2004.0001</v>
      </c>
      <c r="B11" s="24" t="str">
        <f>VLOOKUP(D11,Fichas!$A$2:$C$2001,3,FALSE)</f>
        <v>3.3.90.30.00.00</v>
      </c>
      <c r="C11" s="38" t="str">
        <f>VLOOKUP(D11,Fichas!$A$2:$D$2001,4,FALSE)</f>
        <v>Material de Consumo</v>
      </c>
      <c r="D11" s="23">
        <v>1374</v>
      </c>
      <c r="E11" s="23" t="str">
        <f>VLOOKUP(D11,Fichas!$A$2:$E$2001,5,FALSE)</f>
        <v>806</v>
      </c>
      <c r="F11" s="38" t="str">
        <f>VLOOKUP(D11,Fichas!$A$2:$F$2001,6,FALSE)</f>
        <v>COMSERCAF</v>
      </c>
      <c r="G11" s="25"/>
      <c r="H11" s="25">
        <v>200000</v>
      </c>
    </row>
    <row r="12" spans="1:10" x14ac:dyDescent="0.25">
      <c r="A12" s="49" t="str">
        <f>VLOOKUP(D12,Fichas!$A$2:$B$2001,2,FALSE)</f>
        <v>23.001.18.452.0044.2213</v>
      </c>
      <c r="B12" s="24" t="str">
        <f>VLOOKUP(D12,Fichas!$A$2:$C$2001,3,FALSE)</f>
        <v>3.3.90.30.00.00</v>
      </c>
      <c r="C12" s="38" t="str">
        <f>VLOOKUP(D12,Fichas!$A$2:$D$2001,4,FALSE)</f>
        <v>Material de Consumo</v>
      </c>
      <c r="D12" s="23">
        <v>1394</v>
      </c>
      <c r="E12" s="23" t="str">
        <f>VLOOKUP(D12,Fichas!$A$2:$E$2001,5,FALSE)</f>
        <v>807</v>
      </c>
      <c r="F12" s="38" t="str">
        <f>VLOOKUP(D12,Fichas!$A$2:$F$2001,6,FALSE)</f>
        <v>COMSERCAF</v>
      </c>
      <c r="G12" s="25"/>
      <c r="H12" s="25">
        <v>200000</v>
      </c>
    </row>
    <row r="13" spans="1:10" x14ac:dyDescent="0.25">
      <c r="A13" s="49" t="str">
        <f>VLOOKUP(D13,Fichas!$A$2:$B$2001,2,FALSE)</f>
        <v>02.022.06.122.0002.2003</v>
      </c>
      <c r="B13" s="24" t="str">
        <f>VLOOKUP(D13,Fichas!$A$2:$C$2001,3,FALSE)</f>
        <v>3.1.90.11.00.00</v>
      </c>
      <c r="C13" s="38" t="str">
        <f>VLOOKUP(D13,Fichas!$A$2:$D$2001,4,FALSE)</f>
        <v>Vencimentos e Vantagens Fixas - Pessoal Civil</v>
      </c>
      <c r="D13" s="23">
        <v>789</v>
      </c>
      <c r="E13" s="23" t="str">
        <f>VLOOKUP(D13,Fichas!$A$2:$E$2001,5,FALSE)</f>
        <v>0</v>
      </c>
      <c r="F13" s="38" t="str">
        <f>VLOOKUP(D13,Fichas!$A$2:$F$2001,6,FALSE)</f>
        <v>Secr. Dir. Humanos</v>
      </c>
      <c r="G13" s="25"/>
      <c r="H13" s="25">
        <v>5481096.5999999996</v>
      </c>
    </row>
    <row r="14" spans="1:10" ht="12.75" x14ac:dyDescent="0.25">
      <c r="A14" s="503" t="s">
        <v>142</v>
      </c>
      <c r="B14" s="504"/>
      <c r="C14" s="504"/>
      <c r="D14" s="504"/>
      <c r="E14" s="504"/>
      <c r="F14" s="505"/>
      <c r="G14" s="22">
        <f>SUM(G5:G13)</f>
        <v>6266096.5999999996</v>
      </c>
      <c r="H14" s="22">
        <f>SUM(H5:H13)</f>
        <v>6266096.5999999996</v>
      </c>
    </row>
    <row r="16" spans="1:10" x14ac:dyDescent="0.25">
      <c r="F16" s="39" t="s">
        <v>789</v>
      </c>
      <c r="G16" s="28" t="s">
        <v>790</v>
      </c>
    </row>
    <row r="17" spans="1:8" x14ac:dyDescent="0.25">
      <c r="A17" s="39" t="s">
        <v>160</v>
      </c>
      <c r="B17" s="409" t="s">
        <v>689</v>
      </c>
      <c r="C17" s="507" t="str">
        <f>VLOOKUP(B17,Dados!$A$2:$B$76,2,FALSE)</f>
        <v>Ordinário</v>
      </c>
      <c r="D17" s="507"/>
      <c r="E17" s="507"/>
      <c r="F17" s="28">
        <f>G7+G8+G9</f>
        <v>5866096.5999999996</v>
      </c>
      <c r="G17" s="28">
        <f>H10+H13</f>
        <v>5866096.5999999996</v>
      </c>
      <c r="H17" s="123">
        <f>F17-G17</f>
        <v>0</v>
      </c>
    </row>
    <row r="18" spans="1:8" x14ac:dyDescent="0.25">
      <c r="A18" s="37"/>
      <c r="B18" s="409" t="s">
        <v>252</v>
      </c>
      <c r="C18" s="507" t="str">
        <f>VLOOKUP(B18,Dados!$A$2:$B$76,2,FALSE)</f>
        <v>Comp. Financ. dos Royalties Pela Produção</v>
      </c>
      <c r="D18" s="507"/>
      <c r="E18" s="507"/>
      <c r="F18" s="28">
        <f>G5</f>
        <v>200000</v>
      </c>
      <c r="G18" s="28">
        <f>H11</f>
        <v>200000</v>
      </c>
      <c r="H18" s="123">
        <f>F18-G18</f>
        <v>0</v>
      </c>
    </row>
    <row r="19" spans="1:8" x14ac:dyDescent="0.25">
      <c r="A19" s="37"/>
      <c r="B19" s="409" t="s">
        <v>253</v>
      </c>
      <c r="C19" s="507" t="str">
        <f>VLOOKUP(B19,Dados!$A$2:$B$76,2,FALSE)</f>
        <v>Royalties Pelo Excedente da Produção</v>
      </c>
      <c r="D19" s="507"/>
      <c r="E19" s="507"/>
      <c r="F19" s="28">
        <f>G6</f>
        <v>200000</v>
      </c>
      <c r="G19" s="28">
        <f>H12</f>
        <v>200000</v>
      </c>
      <c r="H19" s="123">
        <f>F19-G19</f>
        <v>0</v>
      </c>
    </row>
    <row r="20" spans="1:8" x14ac:dyDescent="0.25">
      <c r="C20" s="120"/>
      <c r="D20" s="120"/>
      <c r="E20" s="120"/>
      <c r="F20" s="43"/>
      <c r="G20" s="43"/>
      <c r="H20" s="123"/>
    </row>
    <row r="21" spans="1:8" x14ac:dyDescent="0.25">
      <c r="C21" s="508" t="s">
        <v>742</v>
      </c>
      <c r="D21" s="508"/>
      <c r="E21" s="508"/>
      <c r="F21" s="28">
        <f>SUM(F17:F19)</f>
        <v>6266096.5999999996</v>
      </c>
      <c r="G21" s="28">
        <f>SUM(G17:G19)</f>
        <v>6266096.5999999996</v>
      </c>
      <c r="H21" s="124"/>
    </row>
    <row r="22" spans="1:8" x14ac:dyDescent="0.25">
      <c r="C22" s="518" t="s">
        <v>743</v>
      </c>
      <c r="D22" s="518"/>
      <c r="E22" s="518"/>
      <c r="F22" s="28">
        <f>F21-G14</f>
        <v>0</v>
      </c>
      <c r="G22" s="28">
        <f>G21-H14</f>
        <v>0</v>
      </c>
    </row>
    <row r="23" spans="1:8" x14ac:dyDescent="0.25">
      <c r="H23" s="28" t="s">
        <v>166</v>
      </c>
    </row>
  </sheetData>
  <mergeCells count="8">
    <mergeCell ref="A1:G1"/>
    <mergeCell ref="A3:F3"/>
    <mergeCell ref="A14:F14"/>
    <mergeCell ref="C17:E17"/>
    <mergeCell ref="C22:E22"/>
    <mergeCell ref="C21:E21"/>
    <mergeCell ref="C19:E19"/>
    <mergeCell ref="C18:E18"/>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J102"/>
  <sheetViews>
    <sheetView workbookViewId="0"/>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290" t="s">
        <v>105</v>
      </c>
      <c r="B1" s="290"/>
      <c r="C1" s="290"/>
      <c r="D1" s="290"/>
      <c r="E1" s="290"/>
      <c r="F1" s="290"/>
      <c r="G1" s="290"/>
      <c r="H1" s="21"/>
    </row>
    <row r="2" spans="1:10" ht="12.75" x14ac:dyDescent="0.25">
      <c r="A2" s="122"/>
      <c r="B2" s="67"/>
      <c r="C2" s="67"/>
      <c r="D2" s="67"/>
      <c r="E2" s="67"/>
      <c r="F2" s="67"/>
      <c r="G2" s="67"/>
      <c r="H2" s="21"/>
    </row>
    <row r="3" spans="1:10" ht="12.75" x14ac:dyDescent="0.25">
      <c r="A3" s="291" t="s">
        <v>139</v>
      </c>
      <c r="B3" s="292"/>
      <c r="C3" s="292"/>
      <c r="D3" s="292"/>
      <c r="E3" s="292"/>
      <c r="F3" s="293"/>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x14ac:dyDescent="0.25">
      <c r="A5" s="49" t="str">
        <f>VLOOKUP(D5,Fichas!$A$2:$B$2001,2,FALSE)</f>
        <v>02.001.04.122.0002.2004.0001</v>
      </c>
      <c r="B5" s="24" t="str">
        <f>VLOOKUP(D5,Fichas!$A$2:$C$2001,3,FALSE)</f>
        <v>3.3.90.92.00.00</v>
      </c>
      <c r="C5" s="38" t="str">
        <f>VLOOKUP(D5,Fichas!$A$2:$D$2001,4,FALSE)</f>
        <v>Despesas de Exercícios Anteriores</v>
      </c>
      <c r="D5" s="23">
        <v>1629</v>
      </c>
      <c r="E5" s="23" t="str">
        <f>VLOOKUP(D5,Fichas!$A$2:$E$2001,5,FALSE)</f>
        <v>0</v>
      </c>
      <c r="F5" s="38" t="str">
        <f>VLOOKUP(D5,Fichas!$A$2:$F$2001,6,FALSE)</f>
        <v>Gabinete do Prefeito</v>
      </c>
      <c r="G5" s="25">
        <v>500</v>
      </c>
      <c r="H5" s="25"/>
    </row>
    <row r="6" spans="1:10" x14ac:dyDescent="0.25">
      <c r="A6" s="49" t="str">
        <f>VLOOKUP(D6,Fichas!$A$2:$B$2001,2,FALSE)</f>
        <v>02.003.03.122.0002.2004.0001</v>
      </c>
      <c r="B6" s="24" t="str">
        <f>VLOOKUP(D6,Fichas!$A$2:$C$2001,3,FALSE)</f>
        <v>3.3.90.39.00.00</v>
      </c>
      <c r="C6" s="38" t="str">
        <f>VLOOKUP(D6,Fichas!$A$2:$D$2001,4,FALSE)</f>
        <v>Outros Serviços de Terceiros - Pessoa Jurídica</v>
      </c>
      <c r="D6" s="23">
        <v>79</v>
      </c>
      <c r="E6" s="23" t="str">
        <f>VLOOKUP(D6,Fichas!$A$2:$E$2001,5,FALSE)</f>
        <v>806</v>
      </c>
      <c r="F6" s="38" t="str">
        <f>VLOOKUP(D6,Fichas!$A$2:$F$2001,6,FALSE)</f>
        <v>Procuradoria</v>
      </c>
      <c r="G6" s="25">
        <v>154337.89000000001</v>
      </c>
      <c r="H6" s="25"/>
    </row>
    <row r="7" spans="1:10" x14ac:dyDescent="0.25">
      <c r="A7" s="49" t="str">
        <f>VLOOKUP(D7,Fichas!$A$2:$B$2001,2,FALSE)</f>
        <v>02.004.04.122.0002.2004.0001</v>
      </c>
      <c r="B7" s="24" t="str">
        <f>VLOOKUP(D7,Fichas!$A$2:$C$2001,3,FALSE)</f>
        <v>3.3.90.30.00.00</v>
      </c>
      <c r="C7" s="38" t="str">
        <f>VLOOKUP(D7,Fichas!$A$2:$D$2001,4,FALSE)</f>
        <v>Material de Consumo</v>
      </c>
      <c r="D7" s="23">
        <v>96</v>
      </c>
      <c r="E7" s="23" t="str">
        <f>VLOOKUP(D7,Fichas!$A$2:$E$2001,5,FALSE)</f>
        <v>806</v>
      </c>
      <c r="F7" s="38" t="str">
        <f>VLOOKUP(D7,Fichas!$A$2:$F$2001,6,FALSE)</f>
        <v>Secr. Administração</v>
      </c>
      <c r="G7" s="25">
        <v>23472.25</v>
      </c>
      <c r="H7" s="25"/>
    </row>
    <row r="8" spans="1:10" x14ac:dyDescent="0.25">
      <c r="A8" s="49" t="str">
        <f>VLOOKUP(D8,Fichas!$A$2:$B$2001,2,FALSE)</f>
        <v>02.005.04.122.0002.2004.0001</v>
      </c>
      <c r="B8" s="24" t="str">
        <f>VLOOKUP(D8,Fichas!$A$2:$C$2001,3,FALSE)</f>
        <v>3.3.90.39.00.00</v>
      </c>
      <c r="C8" s="38" t="str">
        <f>VLOOKUP(D8,Fichas!$A$2:$D$2001,4,FALSE)</f>
        <v>Outros Serviços de Terceiros - Pessoa Jurídica</v>
      </c>
      <c r="D8" s="23">
        <v>117</v>
      </c>
      <c r="E8" s="23" t="str">
        <f>VLOOKUP(D8,Fichas!$A$2:$E$2001,5,FALSE)</f>
        <v>806</v>
      </c>
      <c r="F8" s="38" t="str">
        <f>VLOOKUP(D8,Fichas!$A$2:$F$2001,6,FALSE)</f>
        <v>Secr. Governo</v>
      </c>
      <c r="G8" s="25">
        <v>60000</v>
      </c>
      <c r="H8" s="25"/>
    </row>
    <row r="9" spans="1:10" x14ac:dyDescent="0.25">
      <c r="A9" s="49" t="str">
        <f>VLOOKUP(D9,Fichas!$A$2:$B$2001,2,FALSE)</f>
        <v>02.005.04.122.0002.2017</v>
      </c>
      <c r="B9" s="24" t="str">
        <f>VLOOKUP(D9,Fichas!$A$2:$C$2001,3,FALSE)</f>
        <v>3.3.90.39.00.00</v>
      </c>
      <c r="C9" s="38" t="str">
        <f>VLOOKUP(D9,Fichas!$A$2:$D$2001,4,FALSE)</f>
        <v>Outros Serviços de Terceiros - Pessoa Jurídica</v>
      </c>
      <c r="D9" s="23">
        <v>1486</v>
      </c>
      <c r="E9" s="23" t="str">
        <f>VLOOKUP(D9,Fichas!$A$2:$E$2001,5,FALSE)</f>
        <v>806</v>
      </c>
      <c r="F9" s="38" t="str">
        <f>VLOOKUP(D9,Fichas!$A$2:$F$2001,6,FALSE)</f>
        <v>Secr. Governo</v>
      </c>
      <c r="G9" s="25">
        <v>168750</v>
      </c>
      <c r="H9" s="25"/>
    </row>
    <row r="10" spans="1:10" x14ac:dyDescent="0.25">
      <c r="A10" s="49" t="str">
        <f>VLOOKUP(D10,Fichas!$A$2:$B$2001,2,FALSE)</f>
        <v>02.006.04.122.0002.2004.0001</v>
      </c>
      <c r="B10" s="24" t="str">
        <f>VLOOKUP(D10,Fichas!$A$2:$C$2001,3,FALSE)</f>
        <v>3.3.90.39.00.00</v>
      </c>
      <c r="C10" s="38" t="str">
        <f>VLOOKUP(D10,Fichas!$A$2:$D$2001,4,FALSE)</f>
        <v>Outros Serviços de Terceiros - Pessoa Jurídica</v>
      </c>
      <c r="D10" s="23">
        <v>158</v>
      </c>
      <c r="E10" s="23" t="str">
        <f>VLOOKUP(D10,Fichas!$A$2:$E$2001,5,FALSE)</f>
        <v>806</v>
      </c>
      <c r="F10" s="38" t="str">
        <f>VLOOKUP(D10,Fichas!$A$2:$F$2001,6,FALSE)</f>
        <v>Secr. Fazenda</v>
      </c>
      <c r="G10" s="25">
        <v>1246289.98</v>
      </c>
      <c r="H10" s="25"/>
    </row>
    <row r="11" spans="1:10" x14ac:dyDescent="0.25">
      <c r="A11" s="49" t="str">
        <f>VLOOKUP(D11,Fichas!$A$2:$B$2001,2,FALSE)</f>
        <v>02.006.28.843.0000.0005</v>
      </c>
      <c r="B11" s="24" t="str">
        <f>VLOOKUP(D11,Fichas!$A$2:$C$2001,3,FALSE)</f>
        <v>4.6.90.71.00.00</v>
      </c>
      <c r="C11" s="38" t="str">
        <f>VLOOKUP(D11,Fichas!$A$2:$D$2001,4,FALSE)</f>
        <v>Principal da Dívida Contratual Resgatado</v>
      </c>
      <c r="D11" s="23">
        <v>208</v>
      </c>
      <c r="E11" s="23" t="str">
        <f>VLOOKUP(D11,Fichas!$A$2:$E$2001,5,FALSE)</f>
        <v>0</v>
      </c>
      <c r="F11" s="38" t="str">
        <f>VLOOKUP(D11,Fichas!$A$2:$F$2001,6,FALSE)</f>
        <v>Secr. Fazenda</v>
      </c>
      <c r="G11" s="25">
        <v>8248260.2699999996</v>
      </c>
      <c r="H11" s="25"/>
      <c r="I11" s="21">
        <v>8</v>
      </c>
      <c r="J11" s="39" t="str">
        <f>VLOOKUP(I11,Excessões!$A$1:$B$50,2,FALSE)</f>
        <v>Art. 5º, Inc II - Despesas com Amortizações, Juros e encargos da Dívida</v>
      </c>
    </row>
    <row r="12" spans="1:10" x14ac:dyDescent="0.25">
      <c r="A12" s="49" t="str">
        <f>VLOOKUP(D12,Fichas!$A$2:$B$2001,2,FALSE)</f>
        <v>02.008.08.122.0002.2004.0001</v>
      </c>
      <c r="B12" s="24" t="str">
        <f>VLOOKUP(D12,Fichas!$A$2:$C$2001,3,FALSE)</f>
        <v>3.3.90.39.00.00</v>
      </c>
      <c r="C12" s="38" t="str">
        <f>VLOOKUP(D12,Fichas!$A$2:$D$2001,4,FALSE)</f>
        <v>Outros Serviços de Terceiros - Pessoa Jurídica</v>
      </c>
      <c r="D12" s="23">
        <v>257</v>
      </c>
      <c r="E12" s="23" t="str">
        <f>VLOOKUP(D12,Fichas!$A$2:$E$2001,5,FALSE)</f>
        <v>0</v>
      </c>
      <c r="F12" s="38" t="str">
        <f>VLOOKUP(D12,Fichas!$A$2:$F$2001,6,FALSE)</f>
        <v>Secr. Assist. Social</v>
      </c>
      <c r="G12" s="25">
        <v>8665.2999999999993</v>
      </c>
      <c r="H12" s="25"/>
      <c r="I12" s="21">
        <v>14</v>
      </c>
      <c r="J12" s="39" t="str">
        <f>VLOOKUP(I12,Excessões!$A$1:$B$50,2,FALSE)</f>
        <v>Art. 5º, Inc IV - Insuficiência dotação na função Assistência Social</v>
      </c>
    </row>
    <row r="13" spans="1:10" x14ac:dyDescent="0.25">
      <c r="A13" s="49" t="str">
        <f>VLOOKUP(D13,Fichas!$A$2:$B$2001,2,FALSE)</f>
        <v>02.009.20.608.0011.2034.0002</v>
      </c>
      <c r="B13" s="24" t="str">
        <f>VLOOKUP(D13,Fichas!$A$2:$C$2001,3,FALSE)</f>
        <v>3.3.90.30.00.00</v>
      </c>
      <c r="C13" s="38" t="str">
        <f>VLOOKUP(D13,Fichas!$A$2:$D$2001,4,FALSE)</f>
        <v>Material de Consumo</v>
      </c>
      <c r="D13" s="23">
        <v>296</v>
      </c>
      <c r="E13" s="23" t="str">
        <f>VLOOKUP(D13,Fichas!$A$2:$E$2001,5,FALSE)</f>
        <v>0</v>
      </c>
      <c r="F13" s="38" t="str">
        <f>VLOOKUP(D13,Fichas!$A$2:$F$2001,6,FALSE)</f>
        <v xml:space="preserve">Secr. Agricultura </v>
      </c>
      <c r="G13" s="25">
        <v>25000</v>
      </c>
      <c r="H13" s="25"/>
    </row>
    <row r="14" spans="1:10" x14ac:dyDescent="0.25">
      <c r="A14" s="49" t="str">
        <f>VLOOKUP(D14,Fichas!$A$2:$B$2001,2,FALSE)</f>
        <v>02.011.27.813.0013.2042</v>
      </c>
      <c r="B14" s="24" t="str">
        <f>VLOOKUP(D14,Fichas!$A$2:$C$2001,3,FALSE)</f>
        <v>4.4.90.52.00.00</v>
      </c>
      <c r="C14" s="38" t="str">
        <f>VLOOKUP(D14,Fichas!$A$2:$D$2001,4,FALSE)</f>
        <v>Equipamentos e Material Permanente</v>
      </c>
      <c r="D14" s="23">
        <v>1630</v>
      </c>
      <c r="E14" s="23" t="str">
        <f>VLOOKUP(D14,Fichas!$A$2:$E$2001,5,FALSE)</f>
        <v>0</v>
      </c>
      <c r="F14" s="38" t="str">
        <f>VLOOKUP(D14,Fichas!$A$2:$F$2001,6,FALSE)</f>
        <v>Secr. Turismo</v>
      </c>
      <c r="G14" s="25">
        <v>3000</v>
      </c>
      <c r="H14" s="25"/>
    </row>
    <row r="15" spans="1:10" x14ac:dyDescent="0.25">
      <c r="A15" s="49" t="str">
        <f>VLOOKUP(D15,Fichas!$A$2:$B$2001,2,FALSE)</f>
        <v>02.012.12.122.0014.2004</v>
      </c>
      <c r="B15" s="24" t="str">
        <f>VLOOKUP(D15,Fichas!$A$2:$C$2001,3,FALSE)</f>
        <v>3.3.90.14.00.00</v>
      </c>
      <c r="C15" s="38" t="str">
        <f>VLOOKUP(D15,Fichas!$A$2:$D$2001,4,FALSE)</f>
        <v>Diárias - Civil</v>
      </c>
      <c r="D15" s="23">
        <v>1622</v>
      </c>
      <c r="E15" s="23" t="str">
        <f>VLOOKUP(D15,Fichas!$A$2:$E$2001,5,FALSE)</f>
        <v>0</v>
      </c>
      <c r="F15" s="38" t="str">
        <f>VLOOKUP(D15,Fichas!$A$2:$F$2001,6,FALSE)</f>
        <v>Secr. Educação</v>
      </c>
      <c r="G15" s="25">
        <v>20000</v>
      </c>
      <c r="H15" s="25"/>
      <c r="I15" s="21">
        <v>12</v>
      </c>
      <c r="J15" s="39" t="str">
        <f>VLOOKUP(I15,Excessões!$A$1:$B$50,2,FALSE)</f>
        <v>Art. 5º, Inc IV - Insuficiência dotação na função Educação</v>
      </c>
    </row>
    <row r="16" spans="1:10" x14ac:dyDescent="0.25">
      <c r="A16" s="49" t="str">
        <f>VLOOKUP(D16,Fichas!$A$2:$B$2001,2,FALSE)</f>
        <v>02.012.12.361.0019.2072</v>
      </c>
      <c r="B16" s="24" t="str">
        <f>VLOOKUP(D16,Fichas!$A$2:$C$2001,3,FALSE)</f>
        <v>3.3.90.30.00.00</v>
      </c>
      <c r="C16" s="38" t="str">
        <f>VLOOKUP(D16,Fichas!$A$2:$D$2001,4,FALSE)</f>
        <v>Material de Consumo</v>
      </c>
      <c r="D16" s="23">
        <v>1616</v>
      </c>
      <c r="E16" s="23" t="str">
        <f>VLOOKUP(D16,Fichas!$A$2:$E$2001,5,FALSE)</f>
        <v>200</v>
      </c>
      <c r="F16" s="38" t="str">
        <f>VLOOKUP(D16,Fichas!$A$2:$F$2001,6,FALSE)</f>
        <v>Secr. Educação</v>
      </c>
      <c r="G16" s="25">
        <v>883000</v>
      </c>
      <c r="H16" s="25"/>
      <c r="I16" s="21">
        <v>12</v>
      </c>
      <c r="J16" s="39" t="str">
        <f>VLOOKUP(I16,Excessões!$A$1:$B$50,2,FALSE)</f>
        <v>Art. 5º, Inc IV - Insuficiência dotação na função Educação</v>
      </c>
    </row>
    <row r="17" spans="1:10" x14ac:dyDescent="0.25">
      <c r="A17" s="49" t="str">
        <f>VLOOKUP(D17,Fichas!$A$2:$B$2001,2,FALSE)</f>
        <v>02.012.12.361.0019.2072</v>
      </c>
      <c r="B17" s="24" t="str">
        <f>VLOOKUP(D17,Fichas!$A$2:$C$2001,3,FALSE)</f>
        <v>3.3.90.39.00.00</v>
      </c>
      <c r="C17" s="38" t="str">
        <f>VLOOKUP(D17,Fichas!$A$2:$D$2001,4,FALSE)</f>
        <v>Outros Serviços de Terceiros - Pessoa Jurídica</v>
      </c>
      <c r="D17" s="23">
        <v>1617</v>
      </c>
      <c r="E17" s="23" t="str">
        <f>VLOOKUP(D17,Fichas!$A$2:$E$2001,5,FALSE)</f>
        <v>200</v>
      </c>
      <c r="F17" s="38" t="str">
        <f>VLOOKUP(D17,Fichas!$A$2:$F$2001,6,FALSE)</f>
        <v>Secr. Educação</v>
      </c>
      <c r="G17" s="25">
        <v>1734000</v>
      </c>
      <c r="H17" s="25"/>
      <c r="I17" s="21">
        <v>12</v>
      </c>
      <c r="J17" s="39" t="str">
        <f>VLOOKUP(I17,Excessões!$A$1:$B$50,2,FALSE)</f>
        <v>Art. 5º, Inc IV - Insuficiência dotação na função Educação</v>
      </c>
    </row>
    <row r="18" spans="1:10" x14ac:dyDescent="0.25">
      <c r="A18" s="49" t="str">
        <f>VLOOKUP(D18,Fichas!$A$2:$B$2001,2,FALSE)</f>
        <v>02.012.12.365.0019.2074</v>
      </c>
      <c r="B18" s="24" t="str">
        <f>VLOOKUP(D18,Fichas!$A$2:$C$2001,3,FALSE)</f>
        <v>3.3.90.30.00.00</v>
      </c>
      <c r="C18" s="38" t="str">
        <f>VLOOKUP(D18,Fichas!$A$2:$D$2001,4,FALSE)</f>
        <v>Material de Consumo</v>
      </c>
      <c r="D18" s="23">
        <v>1618</v>
      </c>
      <c r="E18" s="23" t="str">
        <f>VLOOKUP(D18,Fichas!$A$2:$E$2001,5,FALSE)</f>
        <v>200</v>
      </c>
      <c r="F18" s="38" t="str">
        <f>VLOOKUP(D18,Fichas!$A$2:$F$2001,6,FALSE)</f>
        <v>Secr. Educação</v>
      </c>
      <c r="G18" s="25">
        <v>176000</v>
      </c>
      <c r="H18" s="25"/>
      <c r="I18" s="21">
        <v>12</v>
      </c>
      <c r="J18" s="39" t="str">
        <f>VLOOKUP(I18,Excessões!$A$1:$B$50,2,FALSE)</f>
        <v>Art. 5º, Inc IV - Insuficiência dotação na função Educação</v>
      </c>
    </row>
    <row r="19" spans="1:10" x14ac:dyDescent="0.25">
      <c r="A19" s="49" t="str">
        <f>VLOOKUP(D19,Fichas!$A$2:$B$2001,2,FALSE)</f>
        <v>02.012.12.365.0019.2074</v>
      </c>
      <c r="B19" s="24" t="str">
        <f>VLOOKUP(D19,Fichas!$A$2:$C$2001,3,FALSE)</f>
        <v>3.3.90.39.00.00</v>
      </c>
      <c r="C19" s="38" t="str">
        <f>VLOOKUP(D19,Fichas!$A$2:$D$2001,4,FALSE)</f>
        <v>Outros Serviços de Terceiros - Pessoa Jurídica</v>
      </c>
      <c r="D19" s="23">
        <v>1619</v>
      </c>
      <c r="E19" s="23" t="str">
        <f>VLOOKUP(D19,Fichas!$A$2:$E$2001,5,FALSE)</f>
        <v>200</v>
      </c>
      <c r="F19" s="38" t="str">
        <f>VLOOKUP(D19,Fichas!$A$2:$F$2001,6,FALSE)</f>
        <v>Secr. Educação</v>
      </c>
      <c r="G19" s="25">
        <v>309000</v>
      </c>
      <c r="H19" s="25"/>
      <c r="I19" s="21">
        <v>12</v>
      </c>
      <c r="J19" s="39" t="str">
        <f>VLOOKUP(I19,Excessões!$A$1:$B$50,2,FALSE)</f>
        <v>Art. 5º, Inc IV - Insuficiência dotação na função Educação</v>
      </c>
    </row>
    <row r="20" spans="1:10" x14ac:dyDescent="0.25">
      <c r="A20" s="49" t="str">
        <f>VLOOKUP(D20,Fichas!$A$2:$B$2001,2,FALSE)</f>
        <v>02.012.12.365.0019.2075</v>
      </c>
      <c r="B20" s="24" t="str">
        <f>VLOOKUP(D20,Fichas!$A$2:$C$2001,3,FALSE)</f>
        <v>3.3.90.30.00.00</v>
      </c>
      <c r="C20" s="38" t="str">
        <f>VLOOKUP(D20,Fichas!$A$2:$D$2001,4,FALSE)</f>
        <v>Material de Consumo</v>
      </c>
      <c r="D20" s="23">
        <v>1620</v>
      </c>
      <c r="E20" s="23" t="str">
        <f>VLOOKUP(D20,Fichas!$A$2:$E$2001,5,FALSE)</f>
        <v>200</v>
      </c>
      <c r="F20" s="38" t="str">
        <f>VLOOKUP(D20,Fichas!$A$2:$F$2001,6,FALSE)</f>
        <v>Secr. Educação</v>
      </c>
      <c r="G20" s="25">
        <v>162000</v>
      </c>
      <c r="H20" s="25"/>
      <c r="I20" s="21">
        <v>12</v>
      </c>
      <c r="J20" s="39" t="str">
        <f>VLOOKUP(I20,Excessões!$A$1:$B$50,2,FALSE)</f>
        <v>Art. 5º, Inc IV - Insuficiência dotação na função Educação</v>
      </c>
    </row>
    <row r="21" spans="1:10" x14ac:dyDescent="0.25">
      <c r="A21" s="49" t="str">
        <f>VLOOKUP(D21,Fichas!$A$2:$B$2001,2,FALSE)</f>
        <v>02.012.12.365.0019.2075</v>
      </c>
      <c r="B21" s="24" t="str">
        <f>VLOOKUP(D21,Fichas!$A$2:$C$2001,3,FALSE)</f>
        <v>3.3.90.39.00.00</v>
      </c>
      <c r="C21" s="38" t="str">
        <f>VLOOKUP(D21,Fichas!$A$2:$D$2001,4,FALSE)</f>
        <v>Outros Serviços de Terceiros - Pessoa Jurídica</v>
      </c>
      <c r="D21" s="23">
        <v>1621</v>
      </c>
      <c r="E21" s="23" t="str">
        <f>VLOOKUP(D21,Fichas!$A$2:$E$2001,5,FALSE)</f>
        <v>200</v>
      </c>
      <c r="F21" s="38" t="str">
        <f>VLOOKUP(D21,Fichas!$A$2:$F$2001,6,FALSE)</f>
        <v>Secr. Educação</v>
      </c>
      <c r="G21" s="25">
        <v>285000</v>
      </c>
      <c r="H21" s="25"/>
      <c r="I21" s="21">
        <v>12</v>
      </c>
      <c r="J21" s="39" t="str">
        <f>VLOOKUP(I21,Excessões!$A$1:$B$50,2,FALSE)</f>
        <v>Art. 5º, Inc IV - Insuficiência dotação na função Educação</v>
      </c>
    </row>
    <row r="22" spans="1:10" x14ac:dyDescent="0.25">
      <c r="A22" s="49" t="str">
        <f>VLOOKUP(D22,Fichas!$A$2:$B$2001,2,FALSE)</f>
        <v>02.016.15.122.0002.2003</v>
      </c>
      <c r="B22" s="24" t="str">
        <f>VLOOKUP(D22,Fichas!$A$2:$C$2001,3,FALSE)</f>
        <v>3.1.90.92.00.00</v>
      </c>
      <c r="C22" s="38" t="str">
        <f>VLOOKUP(D22,Fichas!$A$2:$D$2001,4,FALSE)</f>
        <v>Despesas de Exercícios Anteriores</v>
      </c>
      <c r="D22" s="23">
        <v>672</v>
      </c>
      <c r="E22" s="23" t="str">
        <f>VLOOKUP(D22,Fichas!$A$2:$E$2001,5,FALSE)</f>
        <v>0</v>
      </c>
      <c r="F22" s="38" t="str">
        <f>VLOOKUP(D22,Fichas!$A$2:$F$2001,6,FALSE)</f>
        <v>Secr. Obras</v>
      </c>
      <c r="G22" s="25">
        <v>16116.98</v>
      </c>
      <c r="H22" s="25"/>
      <c r="I22" s="21">
        <v>4</v>
      </c>
      <c r="J22" s="39" t="str">
        <f>VLOOKUP(I22,Excessões!$A$1:$B$50,2,FALSE)</f>
        <v>Art. 5º, Inc I - Insuficiência dotação Pessoal e Encargos Sociais</v>
      </c>
    </row>
    <row r="23" spans="1:10" x14ac:dyDescent="0.25">
      <c r="A23" s="49" t="str">
        <f>VLOOKUP(D23,Fichas!$A$2:$B$2001,2,FALSE)</f>
        <v>02.016.15.451.0026.1016</v>
      </c>
      <c r="B23" s="24" t="str">
        <f>VLOOKUP(D23,Fichas!$A$2:$C$2001,3,FALSE)</f>
        <v>4.4.90.51.00.00</v>
      </c>
      <c r="C23" s="38" t="str">
        <f>VLOOKUP(D23,Fichas!$A$2:$D$2001,4,FALSE)</f>
        <v>Obras e Instalações</v>
      </c>
      <c r="D23" s="23">
        <v>703</v>
      </c>
      <c r="E23" s="23" t="str">
        <f>VLOOKUP(D23,Fichas!$A$2:$E$2001,5,FALSE)</f>
        <v>807</v>
      </c>
      <c r="F23" s="38" t="str">
        <f>VLOOKUP(D23,Fichas!$A$2:$F$2001,6,FALSE)</f>
        <v>Secr. Obras</v>
      </c>
      <c r="G23" s="25">
        <v>382508.84</v>
      </c>
      <c r="H23" s="25"/>
    </row>
    <row r="24" spans="1:10" x14ac:dyDescent="0.25">
      <c r="A24" s="49" t="str">
        <f>VLOOKUP(D24,Fichas!$A$2:$B$2001,2,FALSE)</f>
        <v>02.021.18.122.0002.2004.0001</v>
      </c>
      <c r="B24" s="24" t="str">
        <f>VLOOKUP(D24,Fichas!$A$2:$C$2001,3,FALSE)</f>
        <v>3.3.90.36.00.00</v>
      </c>
      <c r="C24" s="38" t="str">
        <f>VLOOKUP(D24,Fichas!$A$2:$D$2001,4,FALSE)</f>
        <v>Outros Serviços de Terceiros - Pessoa Física</v>
      </c>
      <c r="D24" s="23">
        <v>765</v>
      </c>
      <c r="E24" s="23" t="str">
        <f>VLOOKUP(D24,Fichas!$A$2:$E$2001,5,FALSE)</f>
        <v>947</v>
      </c>
      <c r="F24" s="38" t="str">
        <f>VLOOKUP(D24,Fichas!$A$2:$F$2001,6,FALSE)</f>
        <v>Secr. M. Ambiente</v>
      </c>
      <c r="G24" s="25">
        <v>72500</v>
      </c>
      <c r="H24" s="25"/>
    </row>
    <row r="25" spans="1:10" x14ac:dyDescent="0.25">
      <c r="A25" s="49" t="str">
        <f>VLOOKUP(D25,Fichas!$A$2:$B$2001,2,FALSE)</f>
        <v>02.021.18.122.0002.2004.0001</v>
      </c>
      <c r="B25" s="24" t="str">
        <f>VLOOKUP(D25,Fichas!$A$2:$C$2001,3,FALSE)</f>
        <v>3.3.90.39.00.00</v>
      </c>
      <c r="C25" s="38" t="str">
        <f>VLOOKUP(D25,Fichas!$A$2:$D$2001,4,FALSE)</f>
        <v>Outros Serviços de Terceiros - Pessoa Jurídica</v>
      </c>
      <c r="D25" s="23">
        <v>766</v>
      </c>
      <c r="E25" s="23" t="str">
        <f>VLOOKUP(D25,Fichas!$A$2:$E$2001,5,FALSE)</f>
        <v>947</v>
      </c>
      <c r="F25" s="38" t="str">
        <f>VLOOKUP(D25,Fichas!$A$2:$F$2001,6,FALSE)</f>
        <v>Secr. M. Ambiente</v>
      </c>
      <c r="G25" s="25">
        <v>8000</v>
      </c>
      <c r="H25" s="25"/>
    </row>
    <row r="26" spans="1:10" x14ac:dyDescent="0.25">
      <c r="A26" s="49" t="str">
        <f>VLOOKUP(D26,Fichas!$A$2:$B$2001,2,FALSE)</f>
        <v>02.022.06.122.0002.2004.0001</v>
      </c>
      <c r="B26" s="24" t="str">
        <f>VLOOKUP(D26,Fichas!$A$2:$C$2001,3,FALSE)</f>
        <v>3.3.90.39.00.00</v>
      </c>
      <c r="C26" s="38" t="str">
        <f>VLOOKUP(D26,Fichas!$A$2:$D$2001,4,FALSE)</f>
        <v>Outros Serviços de Terceiros - Pessoa Jurídica</v>
      </c>
      <c r="D26" s="23">
        <v>1615</v>
      </c>
      <c r="E26" s="23" t="str">
        <f>VLOOKUP(D26,Fichas!$A$2:$E$2001,5,FALSE)</f>
        <v>806</v>
      </c>
      <c r="F26" s="38" t="str">
        <f>VLOOKUP(D26,Fichas!$A$2:$F$2001,6,FALSE)</f>
        <v>Secr. Dir. Humanos</v>
      </c>
      <c r="G26" s="25">
        <v>1000000</v>
      </c>
      <c r="H26" s="25"/>
    </row>
    <row r="27" spans="1:10" x14ac:dyDescent="0.25">
      <c r="A27" s="49" t="str">
        <f>VLOOKUP(D27,Fichas!$A$2:$B$2001,2,FALSE)</f>
        <v>05.001.10.122.0029.2121</v>
      </c>
      <c r="B27" s="24" t="str">
        <f>VLOOKUP(D27,Fichas!$A$2:$C$2001,3,FALSE)</f>
        <v>3.1.90.13.00.00</v>
      </c>
      <c r="C27" s="38" t="str">
        <f>VLOOKUP(D27,Fichas!$A$2:$D$2001,4,FALSE)</f>
        <v>Obrigações Patronais</v>
      </c>
      <c r="D27" s="23">
        <v>1632</v>
      </c>
      <c r="E27" s="23" t="str">
        <f>VLOOKUP(D27,Fichas!$A$2:$E$2001,5,FALSE)</f>
        <v>836</v>
      </c>
      <c r="F27" s="38" t="str">
        <f>VLOOKUP(D27,Fichas!$A$2:$F$2001,6,FALSE)</f>
        <v>F.M. Saúde</v>
      </c>
      <c r="G27" s="25">
        <v>900000</v>
      </c>
      <c r="H27" s="25"/>
      <c r="I27" s="21">
        <v>13</v>
      </c>
      <c r="J27" s="39" t="str">
        <f>VLOOKUP(I27,Excessões!$A$1:$B$50,2,FALSE)</f>
        <v>Art. 5º, Inc IV - Insuficiência dotação na função Saúde</v>
      </c>
    </row>
    <row r="28" spans="1:10" x14ac:dyDescent="0.25">
      <c r="A28" s="49" t="str">
        <f>VLOOKUP(D28,Fichas!$A$2:$B$2001,2,FALSE)</f>
        <v>05.001.10.301.0031.2134</v>
      </c>
      <c r="B28" s="24" t="str">
        <f>VLOOKUP(D28,Fichas!$A$2:$C$2001,3,FALSE)</f>
        <v>3.1.90.13.00.00</v>
      </c>
      <c r="C28" s="38" t="str">
        <f>VLOOKUP(D28,Fichas!$A$2:$D$2001,4,FALSE)</f>
        <v>Obrigações Patronais</v>
      </c>
      <c r="D28" s="23">
        <v>1597</v>
      </c>
      <c r="E28" s="23" t="str">
        <f>VLOOKUP(D28,Fichas!$A$2:$E$2001,5,FALSE)</f>
        <v>3</v>
      </c>
      <c r="F28" s="38" t="str">
        <f>VLOOKUP(D28,Fichas!$A$2:$F$2001,6,FALSE)</f>
        <v>F.M. Saúde</v>
      </c>
      <c r="G28" s="25">
        <v>290000</v>
      </c>
      <c r="H28" s="25"/>
      <c r="I28" s="21">
        <v>4</v>
      </c>
      <c r="J28" s="39" t="str">
        <f>VLOOKUP(I28,Excessões!$A$1:$B$50,2,FALSE)</f>
        <v>Art. 5º, Inc I - Insuficiência dotação Pessoal e Encargos Sociais</v>
      </c>
    </row>
    <row r="29" spans="1:10" x14ac:dyDescent="0.25">
      <c r="A29" s="49" t="str">
        <f>VLOOKUP(D29,Fichas!$A$2:$B$2001,2,FALSE)</f>
        <v>05.001.10.304.0033.1037</v>
      </c>
      <c r="B29" s="24" t="str">
        <f>VLOOKUP(D29,Fichas!$A$2:$C$2001,3,FALSE)</f>
        <v>4.4.90.52.00.00</v>
      </c>
      <c r="C29" s="38" t="str">
        <f>VLOOKUP(D29,Fichas!$A$2:$D$2001,4,FALSE)</f>
        <v>Equipamentos e Material Permanente</v>
      </c>
      <c r="D29" s="26">
        <v>1626</v>
      </c>
      <c r="E29" s="23" t="str">
        <f>VLOOKUP(D29,Fichas!$A$2:$E$2001,5,FALSE)</f>
        <v>300</v>
      </c>
      <c r="F29" s="38" t="str">
        <f>VLOOKUP(D29,Fichas!$A$2:$F$2001,6,FALSE)</f>
        <v>F.M. Saúde</v>
      </c>
      <c r="G29" s="27">
        <v>148000</v>
      </c>
      <c r="H29" s="27"/>
      <c r="I29" s="21">
        <v>13</v>
      </c>
      <c r="J29" s="39" t="str">
        <f>VLOOKUP(I29,Excessões!$A$1:$B$50,2,FALSE)</f>
        <v>Art. 5º, Inc IV - Insuficiência dotação na função Saúde</v>
      </c>
    </row>
    <row r="30" spans="1:10" x14ac:dyDescent="0.25">
      <c r="A30" s="49" t="str">
        <f>VLOOKUP(D30,Fichas!$A$2:$B$2001,2,FALSE)</f>
        <v>05.001.10.304.0033.1037</v>
      </c>
      <c r="B30" s="24" t="str">
        <f>VLOOKUP(D30,Fichas!$A$2:$C$2001,3,FALSE)</f>
        <v>4.4.90.52.00.00</v>
      </c>
      <c r="C30" s="38" t="str">
        <f>VLOOKUP(D30,Fichas!$A$2:$D$2001,4,FALSE)</f>
        <v>Equipamentos e Material Permanente</v>
      </c>
      <c r="D30" s="26">
        <v>1623</v>
      </c>
      <c r="E30" s="23" t="str">
        <f>VLOOKUP(D30,Fichas!$A$2:$E$2001,5,FALSE)</f>
        <v>944</v>
      </c>
      <c r="F30" s="38" t="str">
        <f>VLOOKUP(D30,Fichas!$A$2:$F$2001,6,FALSE)</f>
        <v>F.M. Saúde</v>
      </c>
      <c r="G30" s="27">
        <v>627042</v>
      </c>
      <c r="H30" s="27"/>
      <c r="I30" s="21">
        <v>13</v>
      </c>
      <c r="J30" s="39" t="str">
        <f>VLOOKUP(I30,Excessões!$A$1:$B$50,2,FALSE)</f>
        <v>Art. 5º, Inc IV - Insuficiência dotação na função Saúde</v>
      </c>
    </row>
    <row r="31" spans="1:10" x14ac:dyDescent="0.25">
      <c r="A31" s="49" t="str">
        <f>VLOOKUP(D31,Fichas!$A$2:$B$2001,2,FALSE)</f>
        <v>05.001.10.305.0033.1035</v>
      </c>
      <c r="B31" s="24" t="str">
        <f>VLOOKUP(D31,Fichas!$A$2:$C$2001,3,FALSE)</f>
        <v>3.3.20.93.00.00</v>
      </c>
      <c r="C31" s="38" t="str">
        <f>VLOOKUP(D31,Fichas!$A$2:$D$2001,4,FALSE)</f>
        <v>Indenizações e Restituições</v>
      </c>
      <c r="D31" s="23">
        <v>1637</v>
      </c>
      <c r="E31" s="23" t="str">
        <f>VLOOKUP(D31,Fichas!$A$2:$E$2001,5,FALSE)</f>
        <v>4</v>
      </c>
      <c r="F31" s="38" t="str">
        <f>VLOOKUP(D31,Fichas!$A$2:$F$2001,6,FALSE)</f>
        <v>F.M. Saúde</v>
      </c>
      <c r="G31" s="25">
        <v>7798.64</v>
      </c>
      <c r="H31" s="25"/>
      <c r="I31" s="21">
        <v>13</v>
      </c>
      <c r="J31" s="39" t="str">
        <f>VLOOKUP(I31,Excessões!$A$1:$B$50,2,FALSE)</f>
        <v>Art. 5º, Inc IV - Insuficiência dotação na função Saúde</v>
      </c>
    </row>
    <row r="32" spans="1:10" x14ac:dyDescent="0.25">
      <c r="A32" s="49" t="str">
        <f>VLOOKUP(D32,Fichas!$A$2:$B$2001,2,FALSE)</f>
        <v>05.001.10.305.0033.1035</v>
      </c>
      <c r="B32" s="24" t="str">
        <f>VLOOKUP(D32,Fichas!$A$2:$C$2001,3,FALSE)</f>
        <v>3.3.20.93.00.00</v>
      </c>
      <c r="C32" s="38" t="str">
        <f>VLOOKUP(D32,Fichas!$A$2:$D$2001,4,FALSE)</f>
        <v>Indenizações e Restituições</v>
      </c>
      <c r="D32" s="23">
        <v>1636</v>
      </c>
      <c r="E32" s="23" t="str">
        <f>VLOOKUP(D32,Fichas!$A$2:$E$2001,5,FALSE)</f>
        <v>3984</v>
      </c>
      <c r="F32" s="38" t="str">
        <f>VLOOKUP(D32,Fichas!$A$2:$F$2001,6,FALSE)</f>
        <v>F.M. Saúde</v>
      </c>
      <c r="G32" s="25">
        <v>150000</v>
      </c>
      <c r="H32" s="25"/>
      <c r="I32" s="21">
        <v>13</v>
      </c>
      <c r="J32" s="39" t="str">
        <f>VLOOKUP(I32,Excessões!$A$1:$B$50,2,FALSE)</f>
        <v>Art. 5º, Inc IV - Insuficiência dotação na função Saúde</v>
      </c>
    </row>
    <row r="33" spans="1:10" x14ac:dyDescent="0.25">
      <c r="A33" s="49" t="str">
        <f>VLOOKUP(D33,Fichas!$A$2:$B$2001,2,FALSE)</f>
        <v>05.001.10.305.0033.1035</v>
      </c>
      <c r="B33" s="24" t="str">
        <f>VLOOKUP(D33,Fichas!$A$2:$C$2001,3,FALSE)</f>
        <v>4.4.90.52.00.00</v>
      </c>
      <c r="C33" s="38" t="str">
        <f>VLOOKUP(D33,Fichas!$A$2:$D$2001,4,FALSE)</f>
        <v>Equipamentos e Material Permanente</v>
      </c>
      <c r="D33" s="23">
        <v>1625</v>
      </c>
      <c r="E33" s="23" t="str">
        <f>VLOOKUP(D33,Fichas!$A$2:$E$2001,5,FALSE)</f>
        <v>944</v>
      </c>
      <c r="F33" s="38" t="str">
        <f>VLOOKUP(D33,Fichas!$A$2:$F$2001,6,FALSE)</f>
        <v>F.M. Saúde</v>
      </c>
      <c r="G33" s="25">
        <v>74000</v>
      </c>
      <c r="H33" s="25"/>
      <c r="I33" s="21">
        <v>13</v>
      </c>
      <c r="J33" s="39" t="str">
        <f>VLOOKUP(I33,Excessões!$A$1:$B$50,2,FALSE)</f>
        <v>Art. 5º, Inc IV - Insuficiência dotação na função Saúde</v>
      </c>
    </row>
    <row r="34" spans="1:10" x14ac:dyDescent="0.25">
      <c r="A34" s="49" t="str">
        <f>VLOOKUP(D34,Fichas!$A$2:$B$2001,2,FALSE)</f>
        <v>05.001.10.305.0033.1038</v>
      </c>
      <c r="B34" s="24" t="str">
        <f>VLOOKUP(D34,Fichas!$A$2:$C$2001,3,FALSE)</f>
        <v>4.4.90.52.00.00</v>
      </c>
      <c r="C34" s="38" t="str">
        <f>VLOOKUP(D34,Fichas!$A$2:$D$2001,4,FALSE)</f>
        <v>Equipamentos e Material Permanente</v>
      </c>
      <c r="D34" s="23">
        <v>1624</v>
      </c>
      <c r="E34" s="23" t="str">
        <f>VLOOKUP(D34,Fichas!$A$2:$E$2001,5,FALSE)</f>
        <v>944</v>
      </c>
      <c r="F34" s="38" t="str">
        <f>VLOOKUP(D34,Fichas!$A$2:$F$2001,6,FALSE)</f>
        <v>F.M. Saúde</v>
      </c>
      <c r="G34" s="25">
        <v>43480</v>
      </c>
      <c r="H34" s="25"/>
      <c r="I34" s="21">
        <v>13</v>
      </c>
      <c r="J34" s="39" t="str">
        <f>VLOOKUP(I34,Excessões!$A$1:$B$50,2,FALSE)</f>
        <v>Art. 5º, Inc IV - Insuficiência dotação na função Saúde</v>
      </c>
    </row>
    <row r="35" spans="1:10" x14ac:dyDescent="0.25">
      <c r="A35" s="49" t="str">
        <f>VLOOKUP(D35,Fichas!$A$2:$B$2001,2,FALSE)</f>
        <v>03.001.08.244.0045.2222</v>
      </c>
      <c r="B35" s="24" t="str">
        <f>VLOOKUP(D35,Fichas!$A$2:$C$2001,3,FALSE)</f>
        <v>3.3.90.39.00.00</v>
      </c>
      <c r="C35" s="38" t="str">
        <f>VLOOKUP(D35,Fichas!$A$2:$D$2001,4,FALSE)</f>
        <v>Outros Serviços de Terceiros - Pessoa Jurídica</v>
      </c>
      <c r="D35" s="23">
        <v>1467</v>
      </c>
      <c r="E35" s="23" t="str">
        <f>VLOOKUP(D35,Fichas!$A$2:$E$2001,5,FALSE)</f>
        <v>3937</v>
      </c>
      <c r="F35" s="38" t="str">
        <f>VLOOKUP(D35,Fichas!$A$2:$F$2001,6,FALSE)</f>
        <v>F. M. Assist. Social</v>
      </c>
      <c r="G35" s="25">
        <v>180000</v>
      </c>
      <c r="H35" s="25"/>
      <c r="I35" s="21">
        <v>14</v>
      </c>
      <c r="J35" s="39" t="str">
        <f>VLOOKUP(I35,Excessões!$A$1:$B$50,2,FALSE)</f>
        <v>Art. 5º, Inc IV - Insuficiência dotação na função Assistência Social</v>
      </c>
    </row>
    <row r="36" spans="1:10" x14ac:dyDescent="0.25">
      <c r="A36" s="49" t="str">
        <f>VLOOKUP(D36,Fichas!$A$2:$B$2001,2,FALSE)</f>
        <v>11.001.18.541.0027.2113</v>
      </c>
      <c r="B36" s="24" t="str">
        <f>VLOOKUP(D36,Fichas!$A$2:$C$2001,3,FALSE)</f>
        <v>4.4.90.52.00.00</v>
      </c>
      <c r="C36" s="38" t="str">
        <f>VLOOKUP(D36,Fichas!$A$2:$D$2001,4,FALSE)</f>
        <v>Equipamentos e Material Permanente</v>
      </c>
      <c r="D36" s="23">
        <v>1279</v>
      </c>
      <c r="E36" s="23" t="str">
        <f>VLOOKUP(D36,Fichas!$A$2:$E$2001,5,FALSE)</f>
        <v>947</v>
      </c>
      <c r="F36" s="38" t="str">
        <f>VLOOKUP(D36,Fichas!$A$2:$F$2001,6,FALSE)</f>
        <v>F.M. M. Ambiente</v>
      </c>
      <c r="G36" s="25">
        <v>16315.59</v>
      </c>
      <c r="H36" s="25"/>
    </row>
    <row r="37" spans="1:10" x14ac:dyDescent="0.25">
      <c r="A37" s="49" t="str">
        <f>VLOOKUP(D37,Fichas!$A$2:$B$2001,2,FALSE)</f>
        <v>12.001.04.122.0002.2004.0001</v>
      </c>
      <c r="B37" s="24" t="str">
        <f>VLOOKUP(D37,Fichas!$A$2:$C$2001,3,FALSE)</f>
        <v>3.3.90.39.00.00</v>
      </c>
      <c r="C37" s="38" t="str">
        <f>VLOOKUP(D37,Fichas!$A$2:$D$2001,4,FALSE)</f>
        <v>Outros Serviços de Terceiros - Pessoa Jurídica</v>
      </c>
      <c r="D37" s="23">
        <v>1638</v>
      </c>
      <c r="E37" s="23" t="str">
        <f>VLOOKUP(D37,Fichas!$A$2:$E$2001,5,FALSE)</f>
        <v>807</v>
      </c>
      <c r="F37" s="38" t="str">
        <f>VLOOKUP(D37,Fichas!$A$2:$F$2001,6,FALSE)</f>
        <v>F. M. Cultura</v>
      </c>
      <c r="G37" s="25">
        <v>2000</v>
      </c>
      <c r="H37" s="25"/>
    </row>
    <row r="38" spans="1:10" x14ac:dyDescent="0.25">
      <c r="A38" s="49" t="str">
        <f>VLOOKUP(D38,Fichas!$A$2:$B$2001,2,FALSE)</f>
        <v>12.001.13.392.0041.2193</v>
      </c>
      <c r="B38" s="24" t="str">
        <f>VLOOKUP(D38,Fichas!$A$2:$C$2001,3,FALSE)</f>
        <v>3.3.90.36.00.00</v>
      </c>
      <c r="C38" s="38" t="str">
        <f>VLOOKUP(D38,Fichas!$A$2:$D$2001,4,FALSE)</f>
        <v>Outros Serviços de Terceiros - Pessoa Física</v>
      </c>
      <c r="D38" s="23">
        <v>1634</v>
      </c>
      <c r="E38" s="23" t="str">
        <f>VLOOKUP(D38,Fichas!$A$2:$E$2001,5,FALSE)</f>
        <v>807</v>
      </c>
      <c r="F38" s="38" t="str">
        <f>VLOOKUP(D38,Fichas!$A$2:$F$2001,6,FALSE)</f>
        <v>F. M. Cultura</v>
      </c>
      <c r="G38" s="25">
        <v>40000</v>
      </c>
      <c r="H38" s="25"/>
    </row>
    <row r="39" spans="1:10" x14ac:dyDescent="0.25">
      <c r="A39" s="49" t="str">
        <f>VLOOKUP(D39,Fichas!$A$2:$B$2001,2,FALSE)</f>
        <v>12.001.13.392.0041.2193</v>
      </c>
      <c r="B39" s="24" t="str">
        <f>VLOOKUP(D39,Fichas!$A$2:$C$2001,3,FALSE)</f>
        <v>3.3.90.36.00.00</v>
      </c>
      <c r="C39" s="38" t="str">
        <f>VLOOKUP(D39,Fichas!$A$2:$D$2001,4,FALSE)</f>
        <v>Outros Serviços de Terceiros - Pessoa Física</v>
      </c>
      <c r="D39" s="23">
        <v>1316</v>
      </c>
      <c r="E39" s="23" t="str">
        <f>VLOOKUP(D39,Fichas!$A$2:$E$2001,5,FALSE)</f>
        <v>808</v>
      </c>
      <c r="F39" s="38" t="str">
        <f>VLOOKUP(D39,Fichas!$A$2:$F$2001,6,FALSE)</f>
        <v>F. M. Cultura</v>
      </c>
      <c r="G39" s="25">
        <v>10700</v>
      </c>
      <c r="H39" s="25"/>
    </row>
    <row r="40" spans="1:10" x14ac:dyDescent="0.25">
      <c r="A40" s="49" t="str">
        <f>VLOOKUP(D40,Fichas!$A$2:$B$2001,2,FALSE)</f>
        <v>12.001.13.392.0041.2193</v>
      </c>
      <c r="B40" s="24" t="str">
        <f>VLOOKUP(D40,Fichas!$A$2:$C$2001,3,FALSE)</f>
        <v>3.3.90.39.00.00</v>
      </c>
      <c r="C40" s="38" t="str">
        <f>VLOOKUP(D40,Fichas!$A$2:$D$2001,4,FALSE)</f>
        <v>Outros Serviços de Terceiros - Pessoa Jurídica</v>
      </c>
      <c r="D40" s="23">
        <v>1635</v>
      </c>
      <c r="E40" s="23" t="str">
        <f>VLOOKUP(D40,Fichas!$A$2:$E$2001,5,FALSE)</f>
        <v>807</v>
      </c>
      <c r="F40" s="38" t="str">
        <f>VLOOKUP(D40,Fichas!$A$2:$F$2001,6,FALSE)</f>
        <v>F. M. Cultura</v>
      </c>
      <c r="G40" s="25">
        <v>50000</v>
      </c>
      <c r="H40" s="25"/>
    </row>
    <row r="41" spans="1:10" x14ac:dyDescent="0.25">
      <c r="A41" s="49" t="str">
        <f>VLOOKUP(D41,Fichas!$A$2:$B$2001,2,FALSE)</f>
        <v>26.001.03.091.0005.2014</v>
      </c>
      <c r="B41" s="24" t="str">
        <f>VLOOKUP(D41,Fichas!$A$2:$C$2001,3,FALSE)</f>
        <v>4.6.90.91.00.00</v>
      </c>
      <c r="C41" s="38" t="str">
        <f>VLOOKUP(D41,Fichas!$A$2:$D$2001,4,FALSE)</f>
        <v>Sentenças Judiciais</v>
      </c>
      <c r="D41" s="23">
        <v>1487</v>
      </c>
      <c r="E41" s="23" t="str">
        <f>VLOOKUP(D41,Fichas!$A$2:$E$2001,5,FALSE)</f>
        <v>0</v>
      </c>
      <c r="F41" s="38" t="str">
        <f>VLOOKUP(D41,Fichas!$A$2:$F$2001,6,FALSE)</f>
        <v>F.M. Liquidação</v>
      </c>
      <c r="G41" s="25">
        <v>2472260.56</v>
      </c>
      <c r="H41" s="25"/>
      <c r="I41" s="21">
        <v>7</v>
      </c>
      <c r="J41" s="39" t="str">
        <f>VLOOKUP(I41,Excessões!$A$1:$B$50,2,FALSE)</f>
        <v>Art. 5º, Inc II - Despesas com Precatórios</v>
      </c>
    </row>
    <row r="42" spans="1:10" x14ac:dyDescent="0.25">
      <c r="A42" s="49" t="str">
        <f>VLOOKUP(D42,Fichas!$A$2:$B$2001,2,FALSE)</f>
        <v>02.001.04.122.0002.2003</v>
      </c>
      <c r="B42" s="24" t="str">
        <f>VLOOKUP(D42,Fichas!$A$2:$C$2001,3,FALSE)</f>
        <v>3.1.90.11.00.00</v>
      </c>
      <c r="C42" s="38" t="str">
        <f>VLOOKUP(D42,Fichas!$A$2:$D$2001,4,FALSE)</f>
        <v>Vencimentos e Vantagens Fixas - Pessoal Civil</v>
      </c>
      <c r="D42" s="23">
        <v>23</v>
      </c>
      <c r="E42" s="23" t="str">
        <f>VLOOKUP(D42,Fichas!$A$2:$E$2001,5,FALSE)</f>
        <v>0</v>
      </c>
      <c r="F42" s="38" t="str">
        <f>VLOOKUP(D42,Fichas!$A$2:$F$2001,6,FALSE)</f>
        <v>Gabinete do Prefeito</v>
      </c>
      <c r="G42" s="25"/>
      <c r="H42" s="25">
        <v>1000000</v>
      </c>
    </row>
    <row r="43" spans="1:10" s="115" customFormat="1" x14ac:dyDescent="0.25">
      <c r="A43" s="49" t="str">
        <f>VLOOKUP(D43,Fichas!$A$2:$B$2001,2,FALSE)</f>
        <v>02.001.06.182.0050.2007</v>
      </c>
      <c r="B43" s="24" t="str">
        <f>VLOOKUP(D43,Fichas!$A$2:$C$2001,3,FALSE)</f>
        <v>3.3.90.30.00.00</v>
      </c>
      <c r="C43" s="38" t="str">
        <f>VLOOKUP(D43,Fichas!$A$2:$D$2001,4,FALSE)</f>
        <v>Material de Consumo</v>
      </c>
      <c r="D43" s="116">
        <v>38</v>
      </c>
      <c r="E43" s="23" t="str">
        <f>VLOOKUP(D43,Fichas!$A$2:$E$2001,5,FALSE)</f>
        <v>0</v>
      </c>
      <c r="F43" s="38" t="str">
        <f>VLOOKUP(D43,Fichas!$A$2:$F$2001,6,FALSE)</f>
        <v>Gabinete do Prefeito</v>
      </c>
      <c r="G43" s="70"/>
      <c r="H43" s="70">
        <v>500</v>
      </c>
      <c r="I43" s="21"/>
      <c r="J43" s="39"/>
    </row>
    <row r="44" spans="1:10" s="115" customFormat="1" x14ac:dyDescent="0.25">
      <c r="A44" s="49" t="str">
        <f>VLOOKUP(D44,Fichas!$A$2:$B$2001,2,FALSE)</f>
        <v>02.004.04.122.0002.2003</v>
      </c>
      <c r="B44" s="24" t="str">
        <f>VLOOKUP(D44,Fichas!$A$2:$C$2001,3,FALSE)</f>
        <v>3.1.90.04.00.00</v>
      </c>
      <c r="C44" s="38" t="str">
        <f>VLOOKUP(D44,Fichas!$A$2:$D$2001,4,FALSE)</f>
        <v>Contratação por Tempo Determinado</v>
      </c>
      <c r="D44" s="116">
        <v>84</v>
      </c>
      <c r="E44" s="23" t="str">
        <f>VLOOKUP(D44,Fichas!$A$2:$E$2001,5,FALSE)</f>
        <v>806</v>
      </c>
      <c r="F44" s="38" t="str">
        <f>VLOOKUP(D44,Fichas!$A$2:$F$2001,6,FALSE)</f>
        <v>Secr. Administração</v>
      </c>
      <c r="G44" s="70"/>
      <c r="H44" s="70">
        <v>2629377.87</v>
      </c>
      <c r="I44" s="21"/>
      <c r="J44" s="39"/>
    </row>
    <row r="45" spans="1:10" s="115" customFormat="1" x14ac:dyDescent="0.25">
      <c r="A45" s="49" t="str">
        <f>VLOOKUP(D45,Fichas!$A$2:$B$2001,2,FALSE)</f>
        <v>02.004.04.122.0002.2004.0001</v>
      </c>
      <c r="B45" s="24" t="str">
        <f>VLOOKUP(D45,Fichas!$A$2:$C$2001,3,FALSE)</f>
        <v>3.3.90.39.00.00</v>
      </c>
      <c r="C45" s="38" t="str">
        <f>VLOOKUP(D45,Fichas!$A$2:$D$2001,4,FALSE)</f>
        <v>Outros Serviços de Terceiros - Pessoa Jurídica</v>
      </c>
      <c r="D45" s="116">
        <v>98</v>
      </c>
      <c r="E45" s="23" t="str">
        <f>VLOOKUP(D45,Fichas!$A$2:$E$2001,5,FALSE)</f>
        <v>806</v>
      </c>
      <c r="F45" s="38" t="str">
        <f>VLOOKUP(D45,Fichas!$A$2:$F$2001,6,FALSE)</f>
        <v>Secr. Administração</v>
      </c>
      <c r="G45" s="70"/>
      <c r="H45" s="70">
        <v>23472.25</v>
      </c>
      <c r="I45" s="21"/>
      <c r="J45" s="39"/>
    </row>
    <row r="46" spans="1:10" s="115" customFormat="1" x14ac:dyDescent="0.25">
      <c r="A46" s="49" t="str">
        <f>VLOOKUP(D46,Fichas!$A$2:$B$2001,2,FALSE)</f>
        <v>02.006.99.999.9999.9999</v>
      </c>
      <c r="B46" s="24" t="str">
        <f>VLOOKUP(D46,Fichas!$A$2:$C$2001,3,FALSE)</f>
        <v>9.9.99.99.00.04</v>
      </c>
      <c r="C46" s="38" t="str">
        <f>VLOOKUP(D46,Fichas!$A$2:$D$2001,4,FALSE)</f>
        <v>Reserva de Contingência</v>
      </c>
      <c r="D46" s="232">
        <v>216</v>
      </c>
      <c r="E46" s="23" t="str">
        <f>VLOOKUP(D46,Fichas!$A$2:$E$2001,5,FALSE)</f>
        <v>0</v>
      </c>
      <c r="F46" s="38" t="str">
        <f>VLOOKUP(D46,Fichas!$A$2:$F$2001,6,FALSE)</f>
        <v>Secr. Fazenda</v>
      </c>
      <c r="G46" s="70"/>
      <c r="H46" s="70">
        <v>2000000</v>
      </c>
      <c r="I46" s="21"/>
      <c r="J46" s="39"/>
    </row>
    <row r="47" spans="1:10" x14ac:dyDescent="0.25">
      <c r="A47" s="49" t="str">
        <f>VLOOKUP(D47,Fichas!$A$2:$B$2001,2,FALSE)</f>
        <v>02.008.08.122.0002.2004.0001</v>
      </c>
      <c r="B47" s="24" t="str">
        <f>VLOOKUP(D47,Fichas!$A$2:$C$2001,3,FALSE)</f>
        <v>3.3.90.30.00.00</v>
      </c>
      <c r="C47" s="38" t="str">
        <f>VLOOKUP(D47,Fichas!$A$2:$D$2001,4,FALSE)</f>
        <v>Material de Consumo</v>
      </c>
      <c r="D47" s="26">
        <v>256</v>
      </c>
      <c r="E47" s="23" t="str">
        <f>VLOOKUP(D47,Fichas!$A$2:$E$2001,5,FALSE)</f>
        <v>0</v>
      </c>
      <c r="F47" s="38" t="str">
        <f>VLOOKUP(D47,Fichas!$A$2:$F$2001,6,FALSE)</f>
        <v>Secr. Assist. Social</v>
      </c>
      <c r="G47" s="27"/>
      <c r="H47" s="27">
        <v>8665.2999999999993</v>
      </c>
    </row>
    <row r="48" spans="1:10" ht="11.25" customHeight="1" x14ac:dyDescent="0.25">
      <c r="A48" s="49" t="str">
        <f>VLOOKUP(D48,Fichas!$A$2:$B$2001,2,FALSE)</f>
        <v>02.009.20.608.0011.2032.0001</v>
      </c>
      <c r="B48" s="24" t="str">
        <f>VLOOKUP(D48,Fichas!$A$2:$C$2001,3,FALSE)</f>
        <v>3.3.90.32.00.00</v>
      </c>
      <c r="C48" s="38" t="str">
        <f>VLOOKUP(D48,Fichas!$A$2:$D$2001,4,FALSE)</f>
        <v>Material, Bem ou Serviço para Distribuição Gratuita</v>
      </c>
      <c r="D48" s="26">
        <v>292</v>
      </c>
      <c r="E48" s="23" t="str">
        <f>VLOOKUP(D48,Fichas!$A$2:$E$2001,5,FALSE)</f>
        <v>0</v>
      </c>
      <c r="F48" s="38" t="str">
        <f>VLOOKUP(D48,Fichas!$A$2:$F$2001,6,FALSE)</f>
        <v xml:space="preserve">Secr. Agricultura </v>
      </c>
      <c r="G48" s="27"/>
      <c r="H48" s="27">
        <v>25000</v>
      </c>
    </row>
    <row r="49" spans="1:10" x14ac:dyDescent="0.25">
      <c r="A49" s="49" t="str">
        <f>VLOOKUP(D49,Fichas!$A$2:$B$2001,2,FALSE)</f>
        <v>02.010.04.122.0002.2003</v>
      </c>
      <c r="B49" s="24" t="str">
        <f>VLOOKUP(D49,Fichas!$A$2:$C$2001,3,FALSE)</f>
        <v>3.1.90.11.00.00</v>
      </c>
      <c r="C49" s="38" t="str">
        <f>VLOOKUP(D49,Fichas!$A$2:$D$2001,4,FALSE)</f>
        <v>Vencimentos e Vantagens Fixas - Pessoal Civil</v>
      </c>
      <c r="D49" s="26">
        <v>303</v>
      </c>
      <c r="E49" s="23" t="str">
        <f>VLOOKUP(D49,Fichas!$A$2:$E$2001,5,FALSE)</f>
        <v>0</v>
      </c>
      <c r="F49" s="38" t="str">
        <f>VLOOKUP(D49,Fichas!$A$2:$F$2001,6,FALSE)</f>
        <v>Secr. Des. Urbano</v>
      </c>
      <c r="G49" s="27"/>
      <c r="H49" s="27">
        <v>500000</v>
      </c>
    </row>
    <row r="50" spans="1:10" x14ac:dyDescent="0.25">
      <c r="A50" s="49" t="str">
        <f>VLOOKUP(D50,Fichas!$A$2:$B$2001,2,FALSE)</f>
        <v>02.011.23.122.0002.2003</v>
      </c>
      <c r="B50" s="24" t="str">
        <f>VLOOKUP(D50,Fichas!$A$2:$C$2001,3,FALSE)</f>
        <v>3.1.90.11.00.00</v>
      </c>
      <c r="C50" s="38" t="str">
        <f>VLOOKUP(D50,Fichas!$A$2:$D$2001,4,FALSE)</f>
        <v>Vencimentos e Vantagens Fixas - Pessoal Civil</v>
      </c>
      <c r="D50" s="26">
        <v>325</v>
      </c>
      <c r="E50" s="23" t="str">
        <f>VLOOKUP(D50,Fichas!$A$2:$E$2001,5,FALSE)</f>
        <v>0</v>
      </c>
      <c r="F50" s="38" t="str">
        <f>VLOOKUP(D50,Fichas!$A$2:$F$2001,6,FALSE)</f>
        <v>Secr. Turismo</v>
      </c>
      <c r="G50" s="27"/>
      <c r="H50" s="27">
        <v>1000000</v>
      </c>
    </row>
    <row r="51" spans="1:10" x14ac:dyDescent="0.25">
      <c r="A51" s="49" t="str">
        <f>VLOOKUP(D51,Fichas!$A$2:$B$2001,2,FALSE)</f>
        <v>02.011.27.813.0013.2042</v>
      </c>
      <c r="B51" s="24" t="str">
        <f>VLOOKUP(D51,Fichas!$A$2:$C$2001,3,FALSE)</f>
        <v>3.3.90.39.00.00</v>
      </c>
      <c r="C51" s="38" t="str">
        <f>VLOOKUP(D51,Fichas!$A$2:$D$2001,4,FALSE)</f>
        <v>Outros Serviços de Terceiros - Pessoa Jurídica</v>
      </c>
      <c r="D51" s="26">
        <v>376</v>
      </c>
      <c r="E51" s="23" t="str">
        <f>VLOOKUP(D51,Fichas!$A$2:$E$2001,5,FALSE)</f>
        <v>0</v>
      </c>
      <c r="F51" s="38" t="str">
        <f>VLOOKUP(D51,Fichas!$A$2:$F$2001,6,FALSE)</f>
        <v>Secr. Turismo</v>
      </c>
      <c r="G51" s="27"/>
      <c r="H51" s="27">
        <v>3000</v>
      </c>
    </row>
    <row r="52" spans="1:10" x14ac:dyDescent="0.25">
      <c r="A52" s="49" t="str">
        <f>VLOOKUP(D52,Fichas!$A$2:$B$2001,2,FALSE)</f>
        <v>02.012.12.361.0015.2003</v>
      </c>
      <c r="B52" s="24" t="str">
        <f>VLOOKUP(D52,Fichas!$A$2:$C$2001,3,FALSE)</f>
        <v>3.1.90.11.00.00</v>
      </c>
      <c r="C52" s="38" t="str">
        <f>VLOOKUP(D52,Fichas!$A$2:$D$2001,4,FALSE)</f>
        <v>Vencimentos e Vantagens Fixas - Pessoal Civil</v>
      </c>
      <c r="D52" s="26">
        <v>404</v>
      </c>
      <c r="E52" s="23" t="str">
        <f>VLOOKUP(D52,Fichas!$A$2:$E$2001,5,FALSE)</f>
        <v>200</v>
      </c>
      <c r="F52" s="38" t="str">
        <f>VLOOKUP(D52,Fichas!$A$2:$F$2001,6,FALSE)</f>
        <v>Secr. Educação</v>
      </c>
      <c r="G52" s="27"/>
      <c r="H52" s="27">
        <v>549000</v>
      </c>
    </row>
    <row r="53" spans="1:10" x14ac:dyDescent="0.25">
      <c r="A53" s="49" t="str">
        <f>VLOOKUP(D53,Fichas!$A$2:$B$2001,2,FALSE)</f>
        <v>02.012.12.361.0015.2052</v>
      </c>
      <c r="B53" s="24" t="str">
        <f>VLOOKUP(D53,Fichas!$A$2:$C$2001,3,FALSE)</f>
        <v>3.1.90.11.00.00</v>
      </c>
      <c r="C53" s="38" t="str">
        <f>VLOOKUP(D53,Fichas!$A$2:$D$2001,4,FALSE)</f>
        <v>Vencimentos e Vantagens Fixas - Pessoal Civil</v>
      </c>
      <c r="D53" s="26">
        <v>415</v>
      </c>
      <c r="E53" s="23" t="str">
        <f>VLOOKUP(D53,Fichas!$A$2:$E$2001,5,FALSE)</f>
        <v>200</v>
      </c>
      <c r="F53" s="38" t="str">
        <f>VLOOKUP(D53,Fichas!$A$2:$F$2001,6,FALSE)</f>
        <v>Secr. Educação</v>
      </c>
      <c r="G53" s="27"/>
      <c r="H53" s="27">
        <v>500000</v>
      </c>
    </row>
    <row r="54" spans="1:10" x14ac:dyDescent="0.25">
      <c r="A54" s="49" t="str">
        <f>VLOOKUP(D54,Fichas!$A$2:$B$2001,2,FALSE)</f>
        <v>02.012.12.365.0015.2054</v>
      </c>
      <c r="B54" s="24" t="str">
        <f>VLOOKUP(D54,Fichas!$A$2:$C$2001,3,FALSE)</f>
        <v>3.1.90.04.00.00</v>
      </c>
      <c r="C54" s="38" t="str">
        <f>VLOOKUP(D54,Fichas!$A$2:$D$2001,4,FALSE)</f>
        <v>Contratação por Tempo Determinado</v>
      </c>
      <c r="D54" s="26">
        <v>483</v>
      </c>
      <c r="E54" s="23" t="str">
        <f>VLOOKUP(D54,Fichas!$A$2:$E$2001,5,FALSE)</f>
        <v>200</v>
      </c>
      <c r="F54" s="38" t="str">
        <f>VLOOKUP(D54,Fichas!$A$2:$F$2001,6,FALSE)</f>
        <v>Secr. Educação</v>
      </c>
      <c r="G54" s="27"/>
      <c r="H54" s="27">
        <v>500000</v>
      </c>
    </row>
    <row r="55" spans="1:10" x14ac:dyDescent="0.25">
      <c r="A55" s="49" t="str">
        <f>VLOOKUP(D55,Fichas!$A$2:$B$2001,2,FALSE)</f>
        <v>02.012.12.365.0015.2055</v>
      </c>
      <c r="B55" s="24" t="str">
        <f>VLOOKUP(D55,Fichas!$A$2:$C$2001,3,FALSE)</f>
        <v>3.1.90.04.00.00</v>
      </c>
      <c r="C55" s="38" t="str">
        <f>VLOOKUP(D55,Fichas!$A$2:$D$2001,4,FALSE)</f>
        <v>Contratação por Tempo Determinado</v>
      </c>
      <c r="D55" s="26">
        <v>494</v>
      </c>
      <c r="E55" s="23" t="str">
        <f>VLOOKUP(D55,Fichas!$A$2:$E$2001,5,FALSE)</f>
        <v>200</v>
      </c>
      <c r="F55" s="38" t="str">
        <f>VLOOKUP(D55,Fichas!$A$2:$F$2001,6,FALSE)</f>
        <v>Secr. Educação</v>
      </c>
      <c r="G55" s="27"/>
      <c r="H55" s="27">
        <v>500000</v>
      </c>
    </row>
    <row r="56" spans="1:10" x14ac:dyDescent="0.25">
      <c r="A56" s="49" t="str">
        <f>VLOOKUP(D56,Fichas!$A$2:$B$2001,2,FALSE)</f>
        <v>02.012.12.365.0015.2055</v>
      </c>
      <c r="B56" s="24" t="str">
        <f>VLOOKUP(D56,Fichas!$A$2:$C$2001,3,FALSE)</f>
        <v>3.1.90.11.00.00</v>
      </c>
      <c r="C56" s="38" t="str">
        <f>VLOOKUP(D56,Fichas!$A$2:$D$2001,4,FALSE)</f>
        <v>Vencimentos e Vantagens Fixas - Pessoal Civil</v>
      </c>
      <c r="D56" s="26">
        <v>495</v>
      </c>
      <c r="E56" s="23" t="str">
        <f>VLOOKUP(D56,Fichas!$A$2:$E$2001,5,FALSE)</f>
        <v>200</v>
      </c>
      <c r="F56" s="38" t="str">
        <f>VLOOKUP(D56,Fichas!$A$2:$F$2001,6,FALSE)</f>
        <v>Secr. Educação</v>
      </c>
      <c r="G56" s="27"/>
      <c r="H56" s="27">
        <v>500000</v>
      </c>
    </row>
    <row r="57" spans="1:10" x14ac:dyDescent="0.25">
      <c r="A57" s="49" t="str">
        <f>VLOOKUP(D57,Fichas!$A$2:$B$2001,2,FALSE)</f>
        <v>02.012.12.366.0015.2056</v>
      </c>
      <c r="B57" s="24" t="str">
        <f>VLOOKUP(D57,Fichas!$A$2:$C$2001,3,FALSE)</f>
        <v>3.1.90.11.00.00</v>
      </c>
      <c r="C57" s="38" t="str">
        <f>VLOOKUP(D57,Fichas!$A$2:$D$2001,4,FALSE)</f>
        <v>Vencimentos e Vantagens Fixas - Pessoal Civil</v>
      </c>
      <c r="D57" s="26">
        <v>573</v>
      </c>
      <c r="E57" s="23" t="str">
        <f>VLOOKUP(D57,Fichas!$A$2:$E$2001,5,FALSE)</f>
        <v>200</v>
      </c>
      <c r="F57" s="38" t="str">
        <f>VLOOKUP(D57,Fichas!$A$2:$F$2001,6,FALSE)</f>
        <v>Secr. Educação</v>
      </c>
      <c r="G57" s="27"/>
      <c r="H57" s="27">
        <v>500000</v>
      </c>
    </row>
    <row r="58" spans="1:10" x14ac:dyDescent="0.25">
      <c r="A58" s="49" t="str">
        <f>VLOOKUP(D58,Fichas!$A$2:$B$2001,2,FALSE)</f>
        <v>02.012.12.367.0015.2057</v>
      </c>
      <c r="B58" s="24" t="str">
        <f>VLOOKUP(D58,Fichas!$A$2:$C$2001,3,FALSE)</f>
        <v>3.1.90.04.00.00</v>
      </c>
      <c r="C58" s="38" t="str">
        <f>VLOOKUP(D58,Fichas!$A$2:$D$2001,4,FALSE)</f>
        <v>Contratação por Tempo Determinado</v>
      </c>
      <c r="D58" s="26">
        <v>596</v>
      </c>
      <c r="E58" s="23" t="str">
        <f>VLOOKUP(D58,Fichas!$A$2:$E$2001,5,FALSE)</f>
        <v>200</v>
      </c>
      <c r="F58" s="38" t="str">
        <f>VLOOKUP(D58,Fichas!$A$2:$F$2001,6,FALSE)</f>
        <v>Secr. Educação</v>
      </c>
      <c r="G58" s="27"/>
      <c r="H58" s="27">
        <v>500000</v>
      </c>
    </row>
    <row r="59" spans="1:10" s="115" customFormat="1" x14ac:dyDescent="0.25">
      <c r="A59" s="49" t="str">
        <f>VLOOKUP(D59,Fichas!$A$2:$B$2001,2,FALSE)</f>
        <v>02.014.13.122.0002.2003</v>
      </c>
      <c r="B59" s="24" t="str">
        <f>VLOOKUP(D59,Fichas!$A$2:$C$2001,3,FALSE)</f>
        <v>3.1.90.04.00.00</v>
      </c>
      <c r="C59" s="38" t="str">
        <f>VLOOKUP(D59,Fichas!$A$2:$D$2001,4,FALSE)</f>
        <v>Contratação por Tempo Determinado</v>
      </c>
      <c r="D59" s="113">
        <v>657</v>
      </c>
      <c r="E59" s="23" t="str">
        <f>VLOOKUP(D59,Fichas!$A$2:$E$2001,5,FALSE)</f>
        <v>0</v>
      </c>
      <c r="F59" s="38" t="str">
        <f>VLOOKUP(D59,Fichas!$A$2:$F$2001,6,FALSE)</f>
        <v>Secr. Cultura</v>
      </c>
      <c r="G59" s="114"/>
      <c r="H59" s="114">
        <v>200000</v>
      </c>
      <c r="I59" s="21"/>
      <c r="J59" s="39"/>
    </row>
    <row r="60" spans="1:10" x14ac:dyDescent="0.25">
      <c r="A60" s="49" t="str">
        <f>VLOOKUP(D60,Fichas!$A$2:$B$2001,2,FALSE)</f>
        <v>02.014.13.122.0002.2003</v>
      </c>
      <c r="B60" s="24" t="str">
        <f>VLOOKUP(D60,Fichas!$A$2:$C$2001,3,FALSE)</f>
        <v>3.1.90.11.00.00</v>
      </c>
      <c r="C60" s="38" t="str">
        <f>VLOOKUP(D60,Fichas!$A$2:$D$2001,4,FALSE)</f>
        <v>Vencimentos e Vantagens Fixas - Pessoal Civil</v>
      </c>
      <c r="D60" s="23">
        <v>658</v>
      </c>
      <c r="E60" s="23" t="str">
        <f>VLOOKUP(D60,Fichas!$A$2:$E$2001,5,FALSE)</f>
        <v>0</v>
      </c>
      <c r="F60" s="38" t="str">
        <f>VLOOKUP(D60,Fichas!$A$2:$F$2001,6,FALSE)</f>
        <v>Secr. Cultura</v>
      </c>
      <c r="G60" s="25"/>
      <c r="H60" s="25">
        <v>300000</v>
      </c>
    </row>
    <row r="61" spans="1:10" x14ac:dyDescent="0.25">
      <c r="A61" s="49" t="str">
        <f>VLOOKUP(D61,Fichas!$A$2:$B$2001,2,FALSE)</f>
        <v>02.016.15.122.0002.2003</v>
      </c>
      <c r="B61" s="24" t="str">
        <f>VLOOKUP(D61,Fichas!$A$2:$C$2001,3,FALSE)</f>
        <v>3.1.90.04.00.00</v>
      </c>
      <c r="C61" s="38" t="str">
        <f>VLOOKUP(D61,Fichas!$A$2:$D$2001,4,FALSE)</f>
        <v>Contratação por Tempo Determinado</v>
      </c>
      <c r="D61" s="26">
        <v>669</v>
      </c>
      <c r="E61" s="23" t="str">
        <f>VLOOKUP(D61,Fichas!$A$2:$E$2001,5,FALSE)</f>
        <v>0</v>
      </c>
      <c r="F61" s="38" t="str">
        <f>VLOOKUP(D61,Fichas!$A$2:$F$2001,6,FALSE)</f>
        <v>Secr. Obras</v>
      </c>
      <c r="G61" s="27"/>
      <c r="H61" s="27">
        <v>500000</v>
      </c>
    </row>
    <row r="62" spans="1:10" x14ac:dyDescent="0.25">
      <c r="A62" s="49" t="str">
        <f>VLOOKUP(D62,Fichas!$A$2:$B$2001,2,FALSE)</f>
        <v>02.016.15.122.0002.2003</v>
      </c>
      <c r="B62" s="24" t="str">
        <f>VLOOKUP(D62,Fichas!$A$2:$C$2001,3,FALSE)</f>
        <v>3.1.90.11.00.00</v>
      </c>
      <c r="C62" s="38" t="str">
        <f>VLOOKUP(D62,Fichas!$A$2:$D$2001,4,FALSE)</f>
        <v>Vencimentos e Vantagens Fixas - Pessoal Civil</v>
      </c>
      <c r="D62" s="26">
        <v>670</v>
      </c>
      <c r="E62" s="23" t="str">
        <f>VLOOKUP(D62,Fichas!$A$2:$E$2001,5,FALSE)</f>
        <v>0</v>
      </c>
      <c r="F62" s="38" t="str">
        <f>VLOOKUP(D62,Fichas!$A$2:$F$2001,6,FALSE)</f>
        <v>Secr. Obras</v>
      </c>
      <c r="G62" s="27"/>
      <c r="H62" s="27">
        <v>1516116.98</v>
      </c>
    </row>
    <row r="63" spans="1:10" x14ac:dyDescent="0.25">
      <c r="A63" s="49" t="str">
        <f>VLOOKUP(D63,Fichas!$A$2:$B$2001,2,FALSE)</f>
        <v>02.016.15.451.0025.1017</v>
      </c>
      <c r="B63" s="24" t="str">
        <f>VLOOKUP(D63,Fichas!$A$2:$C$2001,3,FALSE)</f>
        <v>3.3.90.39.00.00</v>
      </c>
      <c r="C63" s="38" t="str">
        <f>VLOOKUP(D63,Fichas!$A$2:$D$2001,4,FALSE)</f>
        <v>Outros Serviços de Terceiros - Pessoa Jurídica</v>
      </c>
      <c r="D63" s="26">
        <v>687</v>
      </c>
      <c r="E63" s="23" t="str">
        <f>VLOOKUP(D63,Fichas!$A$2:$E$2001,5,FALSE)</f>
        <v>807</v>
      </c>
      <c r="F63" s="38" t="str">
        <f>VLOOKUP(D63,Fichas!$A$2:$F$2001,6,FALSE)</f>
        <v>Secr. Obras</v>
      </c>
      <c r="G63" s="27"/>
      <c r="H63" s="27">
        <v>92000</v>
      </c>
    </row>
    <row r="64" spans="1:10" x14ac:dyDescent="0.25">
      <c r="A64" s="49" t="str">
        <f>VLOOKUP(D64,Fichas!$A$2:$B$2001,2,FALSE)</f>
        <v>02.016.15.451.0026.1008</v>
      </c>
      <c r="B64" s="24" t="str">
        <f>VLOOKUP(D64,Fichas!$A$2:$C$2001,3,FALSE)</f>
        <v>3.3.90.39.00.00</v>
      </c>
      <c r="C64" s="38" t="str">
        <f>VLOOKUP(D64,Fichas!$A$2:$D$2001,4,FALSE)</f>
        <v>Outros Serviços de Terceiros - Pessoa Jurídica</v>
      </c>
      <c r="D64" s="26">
        <v>690</v>
      </c>
      <c r="E64" s="23" t="str">
        <f>VLOOKUP(D64,Fichas!$A$2:$E$2001,5,FALSE)</f>
        <v>0</v>
      </c>
      <c r="F64" s="38" t="str">
        <f>VLOOKUP(D64,Fichas!$A$2:$F$2001,6,FALSE)</f>
        <v>Secr. Obras</v>
      </c>
      <c r="G64" s="27"/>
      <c r="H64" s="27">
        <v>150000</v>
      </c>
    </row>
    <row r="65" spans="1:10" x14ac:dyDescent="0.25">
      <c r="A65" s="49" t="str">
        <f>VLOOKUP(D65,Fichas!$A$2:$B$2001,2,FALSE)</f>
        <v>02.016.15.451.0026.1016</v>
      </c>
      <c r="B65" s="24" t="str">
        <f>VLOOKUP(D65,Fichas!$A$2:$C$2001,3,FALSE)</f>
        <v>3.3.90.39.00.00</v>
      </c>
      <c r="C65" s="38" t="str">
        <f>VLOOKUP(D65,Fichas!$A$2:$D$2001,4,FALSE)</f>
        <v>Outros Serviços de Terceiros - Pessoa Jurídica</v>
      </c>
      <c r="D65" s="26">
        <v>702</v>
      </c>
      <c r="E65" s="23" t="str">
        <f>VLOOKUP(D65,Fichas!$A$2:$E$2001,5,FALSE)</f>
        <v>807</v>
      </c>
      <c r="F65" s="38" t="str">
        <f>VLOOKUP(D65,Fichas!$A$2:$F$2001,6,FALSE)</f>
        <v>Secr. Obras</v>
      </c>
      <c r="G65" s="27"/>
      <c r="H65" s="27">
        <v>382508.84</v>
      </c>
    </row>
    <row r="66" spans="1:10" x14ac:dyDescent="0.25">
      <c r="A66" s="49" t="str">
        <f>VLOOKUP(D66,Fichas!$A$2:$B$2001,2,FALSE)</f>
        <v>02.021.18.122.0002.2003</v>
      </c>
      <c r="B66" s="24" t="str">
        <f>VLOOKUP(D66,Fichas!$A$2:$C$2001,3,FALSE)</f>
        <v>3.1.90.11.00.00</v>
      </c>
      <c r="C66" s="38" t="str">
        <f>VLOOKUP(D66,Fichas!$A$2:$D$2001,4,FALSE)</f>
        <v>Vencimentos e Vantagens Fixas - Pessoal Civil</v>
      </c>
      <c r="D66" s="26">
        <v>760</v>
      </c>
      <c r="E66" s="23" t="str">
        <f>VLOOKUP(D66,Fichas!$A$2:$E$2001,5,FALSE)</f>
        <v>947</v>
      </c>
      <c r="F66" s="38" t="str">
        <f>VLOOKUP(D66,Fichas!$A$2:$F$2001,6,FALSE)</f>
        <v>Secr. M. Ambiente</v>
      </c>
      <c r="G66" s="27"/>
      <c r="H66" s="27">
        <v>46815.59</v>
      </c>
    </row>
    <row r="67" spans="1:10" x14ac:dyDescent="0.25">
      <c r="A67" s="49" t="str">
        <f>VLOOKUP(D67,Fichas!$A$2:$B$2001,2,FALSE)</f>
        <v>02.021.18.122.0002.2004.0001</v>
      </c>
      <c r="B67" s="24" t="str">
        <f>VLOOKUP(D67,Fichas!$A$2:$C$2001,3,FALSE)</f>
        <v>3.3.90.30.00.00</v>
      </c>
      <c r="C67" s="38" t="str">
        <f>VLOOKUP(D67,Fichas!$A$2:$D$2001,4,FALSE)</f>
        <v>Material de Consumo</v>
      </c>
      <c r="D67" s="26">
        <v>764</v>
      </c>
      <c r="E67" s="23" t="str">
        <f>VLOOKUP(D67,Fichas!$A$2:$E$2001,5,FALSE)</f>
        <v>947</v>
      </c>
      <c r="F67" s="38" t="str">
        <f>VLOOKUP(D67,Fichas!$A$2:$F$2001,6,FALSE)</f>
        <v>Secr. M. Ambiente</v>
      </c>
      <c r="G67" s="27"/>
      <c r="H67" s="27">
        <v>20000</v>
      </c>
    </row>
    <row r="68" spans="1:10" x14ac:dyDescent="0.25">
      <c r="A68" s="49" t="str">
        <f>VLOOKUP(D68,Fichas!$A$2:$B$2001,2,FALSE)</f>
        <v>02.021.18.122.0002.2004.0001</v>
      </c>
      <c r="B68" s="24" t="str">
        <f>VLOOKUP(D68,Fichas!$A$2:$C$2001,3,FALSE)</f>
        <v>4.4.90.51.00.00</v>
      </c>
      <c r="C68" s="38" t="str">
        <f>VLOOKUP(D68,Fichas!$A$2:$D$2001,4,FALSE)</f>
        <v>Obras e Instalações</v>
      </c>
      <c r="D68" s="26">
        <v>767</v>
      </c>
      <c r="E68" s="23" t="str">
        <f>VLOOKUP(D68,Fichas!$A$2:$E$2001,5,FALSE)</f>
        <v>947</v>
      </c>
      <c r="F68" s="38" t="str">
        <f>VLOOKUP(D68,Fichas!$A$2:$F$2001,6,FALSE)</f>
        <v>Secr. M. Ambiente</v>
      </c>
      <c r="G68" s="27"/>
      <c r="H68" s="27">
        <v>10000</v>
      </c>
    </row>
    <row r="69" spans="1:10" x14ac:dyDescent="0.25">
      <c r="A69" s="49" t="str">
        <f>VLOOKUP(D69,Fichas!$A$2:$B$2001,2,FALSE)</f>
        <v>02.021.18.122.0002.2004.0001</v>
      </c>
      <c r="B69" s="24" t="str">
        <f>VLOOKUP(D69,Fichas!$A$2:$C$2001,3,FALSE)</f>
        <v>4.4.90.52.00.00</v>
      </c>
      <c r="C69" s="38" t="str">
        <f>VLOOKUP(D69,Fichas!$A$2:$D$2001,4,FALSE)</f>
        <v>Equipamentos e Material Permanente</v>
      </c>
      <c r="D69" s="26">
        <v>768</v>
      </c>
      <c r="E69" s="23" t="str">
        <f>VLOOKUP(D69,Fichas!$A$2:$E$2001,5,FALSE)</f>
        <v>947</v>
      </c>
      <c r="F69" s="38" t="str">
        <f>VLOOKUP(D69,Fichas!$A$2:$F$2001,6,FALSE)</f>
        <v>Secr. M. Ambiente</v>
      </c>
      <c r="G69" s="27"/>
      <c r="H69" s="27">
        <v>10000</v>
      </c>
    </row>
    <row r="70" spans="1:10" x14ac:dyDescent="0.25">
      <c r="A70" s="49" t="str">
        <f>VLOOKUP(D70,Fichas!$A$2:$B$2001,2,FALSE)</f>
        <v>02.021.18.541.0009.2027</v>
      </c>
      <c r="B70" s="24" t="str">
        <f>VLOOKUP(D70,Fichas!$A$2:$C$2001,3,FALSE)</f>
        <v>3.3.90.39.00.00</v>
      </c>
      <c r="C70" s="38" t="str">
        <f>VLOOKUP(D70,Fichas!$A$2:$D$2001,4,FALSE)</f>
        <v>Outros Serviços de Terceiros - Pessoa Jurídica</v>
      </c>
      <c r="D70" s="26">
        <v>774</v>
      </c>
      <c r="E70" s="23" t="str">
        <f>VLOOKUP(D70,Fichas!$A$2:$E$2001,5,FALSE)</f>
        <v>947</v>
      </c>
      <c r="F70" s="38" t="str">
        <f>VLOOKUP(D70,Fichas!$A$2:$F$2001,6,FALSE)</f>
        <v>Secr. M. Ambiente</v>
      </c>
      <c r="G70" s="27"/>
      <c r="H70" s="70">
        <v>10000</v>
      </c>
    </row>
    <row r="71" spans="1:10" x14ac:dyDescent="0.25">
      <c r="A71" s="49" t="str">
        <f>VLOOKUP(D71,Fichas!$A$2:$B$2001,2,FALSE)</f>
        <v>02.022.06.122.0002.2003</v>
      </c>
      <c r="B71" s="24" t="str">
        <f>VLOOKUP(D71,Fichas!$A$2:$C$2001,3,FALSE)</f>
        <v>3.1.90.11.00.00</v>
      </c>
      <c r="C71" s="38" t="str">
        <f>VLOOKUP(D71,Fichas!$A$2:$D$2001,4,FALSE)</f>
        <v>Vencimentos e Vantagens Fixas - Pessoal Civil</v>
      </c>
      <c r="D71" s="26">
        <v>789</v>
      </c>
      <c r="E71" s="23" t="str">
        <f>VLOOKUP(D71,Fichas!$A$2:$E$2001,5,FALSE)</f>
        <v>0</v>
      </c>
      <c r="F71" s="38" t="str">
        <f>VLOOKUP(D71,Fichas!$A$2:$F$2001,6,FALSE)</f>
        <v>Secr. Dir. Humanos</v>
      </c>
      <c r="G71" s="27"/>
      <c r="H71" s="70">
        <v>3590520.83</v>
      </c>
    </row>
    <row r="72" spans="1:10" ht="22.5" x14ac:dyDescent="0.25">
      <c r="A72" s="49" t="str">
        <f>VLOOKUP(D72,Fichas!$A$2:$B$2001,2,FALSE)</f>
        <v>05.001.10.122.0029.2127</v>
      </c>
      <c r="B72" s="24" t="str">
        <f>VLOOKUP(D72,Fichas!$A$2:$C$2001,3,FALSE)</f>
        <v>3.3.90.40.00.00</v>
      </c>
      <c r="C72" s="38" t="str">
        <f>VLOOKUP(D72,Fichas!$A$2:$D$2001,4,FALSE)</f>
        <v>Serviços de Tecnologia da Informação e Comunicação - Pessoa Jurídica</v>
      </c>
      <c r="D72" s="26">
        <v>982</v>
      </c>
      <c r="E72" s="23" t="str">
        <f>VLOOKUP(D72,Fichas!$A$2:$E$2001,5,FALSE)</f>
        <v>300</v>
      </c>
      <c r="F72" s="38" t="str">
        <f>VLOOKUP(D72,Fichas!$A$2:$F$2001,6,FALSE)</f>
        <v>F.M. Saúde</v>
      </c>
      <c r="G72" s="27"/>
      <c r="H72" s="27">
        <v>148000</v>
      </c>
    </row>
    <row r="73" spans="1:10" x14ac:dyDescent="0.25">
      <c r="A73" s="49" t="str">
        <f>VLOOKUP(D73,Fichas!$A$2:$B$2001,2,FALSE)</f>
        <v>05.001.10.301.0031.1026</v>
      </c>
      <c r="B73" s="24" t="str">
        <f>VLOOKUP(D73,Fichas!$A$2:$C$2001,3,FALSE)</f>
        <v>4.4.90.51.00.00</v>
      </c>
      <c r="C73" s="38" t="str">
        <f>VLOOKUP(D73,Fichas!$A$2:$D$2001,4,FALSE)</f>
        <v>Obras e Instalações</v>
      </c>
      <c r="D73" s="26">
        <v>1006</v>
      </c>
      <c r="E73" s="23" t="str">
        <f>VLOOKUP(D73,Fichas!$A$2:$E$2001,5,FALSE)</f>
        <v>836</v>
      </c>
      <c r="F73" s="38" t="str">
        <f>VLOOKUP(D73,Fichas!$A$2:$F$2001,6,FALSE)</f>
        <v>F.M. Saúde</v>
      </c>
      <c r="G73" s="27"/>
      <c r="H73" s="27">
        <v>900000</v>
      </c>
    </row>
    <row r="74" spans="1:10" x14ac:dyDescent="0.25">
      <c r="A74" s="49" t="str">
        <f>VLOOKUP(D74,Fichas!$A$2:$B$2001,2,FALSE)</f>
        <v>05.001.10.301.0031.2134</v>
      </c>
      <c r="B74" s="24" t="str">
        <f>VLOOKUP(D74,Fichas!$A$2:$C$2001,3,FALSE)</f>
        <v>3.3.90.30.00.00</v>
      </c>
      <c r="C74" s="38" t="str">
        <f>VLOOKUP(D74,Fichas!$A$2:$D$2001,4,FALSE)</f>
        <v>Material de Consumo</v>
      </c>
      <c r="D74" s="26">
        <v>1020</v>
      </c>
      <c r="E74" s="23" t="str">
        <f>VLOOKUP(D74,Fichas!$A$2:$E$2001,5,FALSE)</f>
        <v>944</v>
      </c>
      <c r="F74" s="38" t="str">
        <f>VLOOKUP(D74,Fichas!$A$2:$F$2001,6,FALSE)</f>
        <v>F.M. Saúde</v>
      </c>
      <c r="G74" s="27"/>
      <c r="H74" s="27">
        <v>744522</v>
      </c>
    </row>
    <row r="75" spans="1:10" x14ac:dyDescent="0.25">
      <c r="A75" s="49" t="str">
        <f>VLOOKUP(D75,Fichas!$A$2:$B$2001,2,FALSE)</f>
        <v>05.001.10.302.0032.2143</v>
      </c>
      <c r="B75" s="24" t="str">
        <f>VLOOKUP(D75,Fichas!$A$2:$C$2001,3,FALSE)</f>
        <v>3.1.90.04.00.00</v>
      </c>
      <c r="C75" s="38" t="str">
        <f>VLOOKUP(D75,Fichas!$A$2:$D$2001,4,FALSE)</f>
        <v>Contratação por Tempo Determinado</v>
      </c>
      <c r="D75" s="26">
        <v>1075</v>
      </c>
      <c r="E75" s="23" t="str">
        <f>VLOOKUP(D75,Fichas!$A$2:$E$2001,5,FALSE)</f>
        <v>3</v>
      </c>
      <c r="F75" s="38" t="str">
        <f>VLOOKUP(D75,Fichas!$A$2:$F$2001,6,FALSE)</f>
        <v>F.M. Saúde</v>
      </c>
      <c r="G75" s="27"/>
      <c r="H75" s="27">
        <v>290000</v>
      </c>
    </row>
    <row r="76" spans="1:10" s="115" customFormat="1" x14ac:dyDescent="0.25">
      <c r="A76" s="49" t="str">
        <f>VLOOKUP(D76,Fichas!$A$2:$B$2001,2,FALSE)</f>
        <v>05.001.10.305.0033.1035</v>
      </c>
      <c r="B76" s="24" t="str">
        <f>VLOOKUP(D76,Fichas!$A$2:$C$2001,3,FALSE)</f>
        <v>4.4.90.52.00.00</v>
      </c>
      <c r="C76" s="38" t="str">
        <f>VLOOKUP(D76,Fichas!$A$2:$D$2001,4,FALSE)</f>
        <v>Equipamentos e Material Permanente</v>
      </c>
      <c r="D76" s="26">
        <v>1137</v>
      </c>
      <c r="E76" s="23" t="str">
        <f>VLOOKUP(D76,Fichas!$A$2:$E$2001,5,FALSE)</f>
        <v>4</v>
      </c>
      <c r="F76" s="38" t="str">
        <f>VLOOKUP(D76,Fichas!$A$2:$F$2001,6,FALSE)</f>
        <v>F.M. Saúde</v>
      </c>
      <c r="G76" s="70"/>
      <c r="H76" s="70">
        <v>7798.64</v>
      </c>
      <c r="I76" s="21"/>
      <c r="J76" s="39"/>
    </row>
    <row r="77" spans="1:10" s="115" customFormat="1" x14ac:dyDescent="0.25">
      <c r="A77" s="49" t="str">
        <f>VLOOKUP(D77,Fichas!$A$2:$B$2001,2,FALSE)</f>
        <v>05.001.10.305.0033.1035</v>
      </c>
      <c r="B77" s="24" t="str">
        <f>VLOOKUP(D77,Fichas!$A$2:$C$2001,3,FALSE)</f>
        <v>4.4.90.52.00.00</v>
      </c>
      <c r="C77" s="38" t="str">
        <f>VLOOKUP(D77,Fichas!$A$2:$D$2001,4,FALSE)</f>
        <v>Equipamentos e Material Permanente</v>
      </c>
      <c r="D77" s="116">
        <v>1606</v>
      </c>
      <c r="E77" s="23" t="str">
        <f>VLOOKUP(D77,Fichas!$A$2:$E$2001,5,FALSE)</f>
        <v>3984</v>
      </c>
      <c r="F77" s="38" t="str">
        <f>VLOOKUP(D77,Fichas!$A$2:$F$2001,6,FALSE)</f>
        <v>F.M. Saúde</v>
      </c>
      <c r="G77" s="70"/>
      <c r="H77" s="70">
        <v>150000</v>
      </c>
      <c r="I77" s="21"/>
      <c r="J77" s="39"/>
    </row>
    <row r="78" spans="1:10" x14ac:dyDescent="0.25">
      <c r="A78" s="49" t="str">
        <f>VLOOKUP(D78,Fichas!$A$2:$B$2001,2,FALSE)</f>
        <v>03.001.08.244.0045.2222</v>
      </c>
      <c r="B78" s="24" t="str">
        <f>VLOOKUP(D78,Fichas!$A$2:$C$2001,3,FALSE)</f>
        <v>3.3.90.30.00.00</v>
      </c>
      <c r="C78" s="38" t="str">
        <f>VLOOKUP(D78,Fichas!$A$2:$D$2001,4,FALSE)</f>
        <v>Material de Consumo</v>
      </c>
      <c r="D78" s="116">
        <v>1465</v>
      </c>
      <c r="E78" s="23" t="str">
        <f>VLOOKUP(D78,Fichas!$A$2:$E$2001,5,FALSE)</f>
        <v>3937</v>
      </c>
      <c r="F78" s="38" t="str">
        <f>VLOOKUP(D78,Fichas!$A$2:$F$2001,6,FALSE)</f>
        <v>F. M. Assist. Social</v>
      </c>
      <c r="G78" s="70"/>
      <c r="H78" s="70">
        <v>13806.97</v>
      </c>
    </row>
    <row r="79" spans="1:10" s="115" customFormat="1" x14ac:dyDescent="0.25">
      <c r="A79" s="49" t="str">
        <f>VLOOKUP(D79,Fichas!$A$2:$B$2001,2,FALSE)</f>
        <v>03.001.08.244.0045.2222</v>
      </c>
      <c r="B79" s="24" t="str">
        <f>VLOOKUP(D79,Fichas!$A$2:$C$2001,3,FALSE)</f>
        <v>3.3.90.36.00.00</v>
      </c>
      <c r="C79" s="38" t="str">
        <f>VLOOKUP(D79,Fichas!$A$2:$D$2001,4,FALSE)</f>
        <v>Outros Serviços de Terceiros - Pessoa Física</v>
      </c>
      <c r="D79" s="116">
        <v>1466</v>
      </c>
      <c r="E79" s="23" t="str">
        <f>VLOOKUP(D79,Fichas!$A$2:$E$2001,5,FALSE)</f>
        <v>3937</v>
      </c>
      <c r="F79" s="38" t="str">
        <f>VLOOKUP(D79,Fichas!$A$2:$F$2001,6,FALSE)</f>
        <v>F. M. Assist. Social</v>
      </c>
      <c r="G79" s="70"/>
      <c r="H79" s="70">
        <v>14983.33</v>
      </c>
      <c r="I79" s="21"/>
      <c r="J79" s="39"/>
    </row>
    <row r="80" spans="1:10" x14ac:dyDescent="0.25">
      <c r="A80" s="49" t="str">
        <f>VLOOKUP(D80,Fichas!$A$2:$B$2001,2,FALSE)</f>
        <v>03.001.08.244.0045.2222</v>
      </c>
      <c r="B80" s="24" t="str">
        <f>VLOOKUP(D80,Fichas!$A$2:$C$2001,3,FALSE)</f>
        <v>4.4.90.52.00.00</v>
      </c>
      <c r="C80" s="38" t="str">
        <f>VLOOKUP(D80,Fichas!$A$2:$D$2001,4,FALSE)</f>
        <v>Equipamentos e Material Permanente</v>
      </c>
      <c r="D80" s="116">
        <v>1468</v>
      </c>
      <c r="E80" s="23" t="str">
        <f>VLOOKUP(D80,Fichas!$A$2:$E$2001,5,FALSE)</f>
        <v>3937</v>
      </c>
      <c r="F80" s="38" t="str">
        <f>VLOOKUP(D80,Fichas!$A$2:$F$2001,6,FALSE)</f>
        <v>F. M. Assist. Social</v>
      </c>
      <c r="G80" s="27"/>
      <c r="H80" s="27">
        <v>130000</v>
      </c>
    </row>
    <row r="81" spans="1:8" x14ac:dyDescent="0.25">
      <c r="A81" s="49" t="str">
        <f>VLOOKUP(D81,Fichas!$A$2:$B$2001,2,FALSE)</f>
        <v>03.001.08.244.0045.2223</v>
      </c>
      <c r="B81" s="24" t="str">
        <f>VLOOKUP(D81,Fichas!$A$2:$C$2001,3,FALSE)</f>
        <v>4.4.90.51.00.00</v>
      </c>
      <c r="C81" s="38" t="str">
        <f>VLOOKUP(D81,Fichas!$A$2:$D$2001,4,FALSE)</f>
        <v>Obras e Instalações</v>
      </c>
      <c r="D81" s="26">
        <v>1469</v>
      </c>
      <c r="E81" s="23" t="str">
        <f>VLOOKUP(D81,Fichas!$A$2:$E$2001,5,FALSE)</f>
        <v>3937</v>
      </c>
      <c r="F81" s="38" t="str">
        <f>VLOOKUP(D81,Fichas!$A$2:$F$2001,6,FALSE)</f>
        <v>F. M. Assist. Social</v>
      </c>
      <c r="G81" s="27"/>
      <c r="H81" s="27">
        <v>20000</v>
      </c>
    </row>
    <row r="82" spans="1:8" x14ac:dyDescent="0.25">
      <c r="A82" s="49" t="str">
        <f>VLOOKUP(D82,Fichas!$A$2:$B$2001,2,FALSE)</f>
        <v>03.001.08.244.0045.2223</v>
      </c>
      <c r="B82" s="24" t="str">
        <f>VLOOKUP(D82,Fichas!$A$2:$C$2001,3,FALSE)</f>
        <v>4.4.90.52.00.00</v>
      </c>
      <c r="C82" s="38" t="str">
        <f>VLOOKUP(D82,Fichas!$A$2:$D$2001,4,FALSE)</f>
        <v>Equipamentos e Material Permanente</v>
      </c>
      <c r="D82" s="26">
        <v>1470</v>
      </c>
      <c r="E82" s="23" t="str">
        <f>VLOOKUP(D82,Fichas!$A$2:$E$2001,5,FALSE)</f>
        <v>3937</v>
      </c>
      <c r="F82" s="38" t="str">
        <f>VLOOKUP(D82,Fichas!$A$2:$F$2001,6,FALSE)</f>
        <v>F. M. Assist. Social</v>
      </c>
      <c r="G82" s="27"/>
      <c r="H82" s="27">
        <v>1209.7</v>
      </c>
    </row>
    <row r="83" spans="1:8" x14ac:dyDescent="0.25">
      <c r="A83" s="49" t="str">
        <f>VLOOKUP(D83,Fichas!$A$2:$B$2001,2,FALSE)</f>
        <v>12.001.13.392.0041.2193</v>
      </c>
      <c r="B83" s="24" t="str">
        <f>VLOOKUP(D83,Fichas!$A$2:$C$2001,3,FALSE)</f>
        <v>3.3.90.39.00.00</v>
      </c>
      <c r="C83" s="38" t="str">
        <f>VLOOKUP(D83,Fichas!$A$2:$D$2001,4,FALSE)</f>
        <v>Outros Serviços de Terceiros - Pessoa Jurídica</v>
      </c>
      <c r="D83" s="26">
        <v>1317</v>
      </c>
      <c r="E83" s="23" t="str">
        <f>VLOOKUP(D83,Fichas!$A$2:$E$2001,5,FALSE)</f>
        <v>808</v>
      </c>
      <c r="F83" s="38" t="str">
        <f>VLOOKUP(D83,Fichas!$A$2:$F$2001,6,FALSE)</f>
        <v>F. M. Cultura</v>
      </c>
      <c r="G83" s="27"/>
      <c r="H83" s="27">
        <v>10700</v>
      </c>
    </row>
    <row r="84" spans="1:8" ht="12.75" x14ac:dyDescent="0.25">
      <c r="A84" s="291" t="s">
        <v>142</v>
      </c>
      <c r="B84" s="292"/>
      <c r="C84" s="292"/>
      <c r="D84" s="292"/>
      <c r="E84" s="292"/>
      <c r="F84" s="293"/>
      <c r="G84" s="22">
        <f>SUM(G5:G83)</f>
        <v>19997998.300000001</v>
      </c>
      <c r="H84" s="22">
        <f>SUM(H5:H83)</f>
        <v>19997998.299999997</v>
      </c>
    </row>
    <row r="85" spans="1:8" x14ac:dyDescent="0.25">
      <c r="H85" s="28">
        <f>G84-H84</f>
        <v>0</v>
      </c>
    </row>
    <row r="86" spans="1:8" x14ac:dyDescent="0.25">
      <c r="F86" s="39" t="s">
        <v>789</v>
      </c>
      <c r="G86" s="28" t="s">
        <v>790</v>
      </c>
    </row>
    <row r="87" spans="1:8" x14ac:dyDescent="0.25">
      <c r="A87" s="39" t="s">
        <v>160</v>
      </c>
      <c r="B87" s="409" t="s">
        <v>689</v>
      </c>
      <c r="C87" s="289" t="str">
        <f>VLOOKUP(B87,Dados!$A$2:$B$76,2,FALSE)</f>
        <v>Ordinário</v>
      </c>
      <c r="D87" s="289"/>
      <c r="E87" s="289"/>
      <c r="F87" s="28">
        <f>G5+G11+G12+G13+G14+G15+G22+G41</f>
        <v>10793803.109999999</v>
      </c>
      <c r="G87" s="28">
        <f>H42+H43+H46+H47+H48+H49+H50+H51+H59+H60+H61+H62+H64+H71</f>
        <v>10793803.109999999</v>
      </c>
      <c r="H87" s="123">
        <f t="shared" ref="H87:H99" si="0">F87-G87</f>
        <v>0</v>
      </c>
    </row>
    <row r="88" spans="1:8" x14ac:dyDescent="0.25">
      <c r="A88" s="37"/>
      <c r="B88" s="409" t="s">
        <v>708</v>
      </c>
      <c r="C88" s="289" t="str">
        <f>VLOOKUP(B88,Dados!$A$2:$B$76,2,FALSE)</f>
        <v>Bloco Custeio SUS</v>
      </c>
      <c r="D88" s="289"/>
      <c r="E88" s="289"/>
      <c r="F88" s="28">
        <f>G28</f>
        <v>290000</v>
      </c>
      <c r="G88" s="28">
        <f>H75</f>
        <v>290000</v>
      </c>
      <c r="H88" s="123">
        <f t="shared" si="0"/>
        <v>0</v>
      </c>
    </row>
    <row r="89" spans="1:8" x14ac:dyDescent="0.25">
      <c r="A89" s="37"/>
      <c r="B89" s="409" t="s">
        <v>703</v>
      </c>
      <c r="C89" s="289" t="str">
        <f>VLOOKUP(B89,Dados!$A$2:$B$76,2,FALSE)</f>
        <v>Bloco Investimento SUS</v>
      </c>
      <c r="D89" s="289"/>
      <c r="E89" s="289"/>
      <c r="F89" s="28">
        <f>G31</f>
        <v>7798.64</v>
      </c>
      <c r="G89" s="28">
        <f>H76</f>
        <v>7798.64</v>
      </c>
      <c r="H89" s="123">
        <f t="shared" si="0"/>
        <v>0</v>
      </c>
    </row>
    <row r="90" spans="1:8" x14ac:dyDescent="0.25">
      <c r="A90" s="37"/>
      <c r="B90" s="409" t="s">
        <v>224</v>
      </c>
      <c r="C90" s="289" t="str">
        <f>VLOOKUP(B90,Dados!$A$2:$B$76,2,FALSE)</f>
        <v>Ordinário - Educação</v>
      </c>
      <c r="D90" s="289"/>
      <c r="E90" s="289"/>
      <c r="F90" s="28">
        <f>G16+G17+G18+G19+G20+G21</f>
        <v>3549000</v>
      </c>
      <c r="G90" s="28">
        <f>H52+H53+H54+H55+H56+H57+H58</f>
        <v>3549000</v>
      </c>
      <c r="H90" s="123">
        <f t="shared" si="0"/>
        <v>0</v>
      </c>
    </row>
    <row r="91" spans="1:8" x14ac:dyDescent="0.25">
      <c r="A91" s="37"/>
      <c r="B91" s="409" t="s">
        <v>704</v>
      </c>
      <c r="C91" s="289" t="str">
        <f>VLOOKUP(B91,Dados!$A$2:$B$76,2,FALSE)</f>
        <v>Ordinário - Saúde</v>
      </c>
      <c r="D91" s="289"/>
      <c r="E91" s="289"/>
      <c r="F91" s="28">
        <f>G29</f>
        <v>148000</v>
      </c>
      <c r="G91" s="28">
        <f>H72</f>
        <v>148000</v>
      </c>
      <c r="H91" s="123">
        <f t="shared" si="0"/>
        <v>0</v>
      </c>
    </row>
    <row r="92" spans="1:8" x14ac:dyDescent="0.25">
      <c r="A92" s="37"/>
      <c r="B92" s="409" t="s">
        <v>252</v>
      </c>
      <c r="C92" s="289" t="str">
        <f>VLOOKUP(B92,Dados!$A$2:$B$76,2,FALSE)</f>
        <v>Comp. Financ. dos Royalties Pela Produção</v>
      </c>
      <c r="D92" s="289"/>
      <c r="E92" s="289"/>
      <c r="F92" s="28">
        <f>G6+G7+G9+G8+G10+G26</f>
        <v>2652850.12</v>
      </c>
      <c r="G92" s="28">
        <f>H44+H45</f>
        <v>2652850.12</v>
      </c>
      <c r="H92" s="123">
        <f t="shared" si="0"/>
        <v>0</v>
      </c>
    </row>
    <row r="93" spans="1:8" x14ac:dyDescent="0.25">
      <c r="A93" s="37"/>
      <c r="B93" s="409" t="s">
        <v>253</v>
      </c>
      <c r="C93" s="289" t="str">
        <f>VLOOKUP(B93,Dados!$A$2:$B$76,2,FALSE)</f>
        <v>Royalties Pelo Excedente da Produção</v>
      </c>
      <c r="D93" s="289"/>
      <c r="E93" s="289"/>
      <c r="F93" s="28">
        <f>G23+G37+G38+G40</f>
        <v>474508.84</v>
      </c>
      <c r="G93" s="28">
        <f>H63+H65</f>
        <v>474508.84</v>
      </c>
      <c r="H93" s="123">
        <f t="shared" si="0"/>
        <v>0</v>
      </c>
    </row>
    <row r="94" spans="1:8" x14ac:dyDescent="0.25">
      <c r="A94" s="37"/>
      <c r="B94" s="409" t="s">
        <v>254</v>
      </c>
      <c r="C94" s="289" t="str">
        <f>VLOOKUP(B94,Dados!$A$2:$B$76,2,FALSE)</f>
        <v>Royalties Pela Participação Especial</v>
      </c>
      <c r="D94" s="289"/>
      <c r="E94" s="289"/>
      <c r="F94" s="28">
        <f>G39</f>
        <v>10700</v>
      </c>
      <c r="G94" s="28">
        <f>H83</f>
        <v>10700</v>
      </c>
      <c r="H94" s="123">
        <f t="shared" si="0"/>
        <v>0</v>
      </c>
    </row>
    <row r="95" spans="1:8" x14ac:dyDescent="0.25">
      <c r="A95" s="37"/>
      <c r="B95" s="409" t="s">
        <v>259</v>
      </c>
      <c r="C95" s="289" t="str">
        <f>VLOOKUP(B95,Dados!$A$2:$B$76,2,FALSE)</f>
        <v>Royalties - Saúde (Lei nº 12.858/13)</v>
      </c>
      <c r="D95" s="289"/>
      <c r="E95" s="289"/>
      <c r="F95" s="28">
        <f>G27</f>
        <v>900000</v>
      </c>
      <c r="G95" s="28">
        <f>H73</f>
        <v>900000</v>
      </c>
      <c r="H95" s="123">
        <f t="shared" si="0"/>
        <v>0</v>
      </c>
    </row>
    <row r="96" spans="1:8" x14ac:dyDescent="0.25">
      <c r="A96" s="37"/>
      <c r="B96" s="409" t="s">
        <v>2071</v>
      </c>
      <c r="C96" s="289" t="str">
        <f>VLOOKUP(B96,Dados!$A$2:$B$76,2,FALSE)</f>
        <v>Custeio Estado</v>
      </c>
      <c r="D96" s="289"/>
      <c r="E96" s="289"/>
      <c r="F96" s="28">
        <f>G30+G33+G34</f>
        <v>744522</v>
      </c>
      <c r="G96" s="28">
        <f>H74</f>
        <v>744522</v>
      </c>
      <c r="H96" s="123">
        <f t="shared" si="0"/>
        <v>0</v>
      </c>
    </row>
    <row r="97" spans="1:8" x14ac:dyDescent="0.25">
      <c r="A97" s="37"/>
      <c r="B97" s="409" t="s">
        <v>690</v>
      </c>
      <c r="C97" s="289" t="str">
        <f>VLOOKUP(B97,Dados!$A$2:$B$76,2,FALSE)</f>
        <v>ICMS Verde</v>
      </c>
      <c r="D97" s="289"/>
      <c r="E97" s="289"/>
      <c r="F97" s="28">
        <f>G24+G25+G36</f>
        <v>96815.59</v>
      </c>
      <c r="G97" s="28">
        <f>H66+H67+H68+H69+H70</f>
        <v>96815.59</v>
      </c>
      <c r="H97" s="123">
        <f t="shared" si="0"/>
        <v>0</v>
      </c>
    </row>
    <row r="98" spans="1:8" x14ac:dyDescent="0.25">
      <c r="A98" s="37"/>
      <c r="B98" s="409" t="s">
        <v>799</v>
      </c>
      <c r="C98" s="289" t="str">
        <f>VLOOKUP(B98,Dados!$A$2:$B$2505,2,FALSE)</f>
        <v>Superávit - Bl. MAC FNAS</v>
      </c>
      <c r="D98" s="289"/>
      <c r="E98" s="289"/>
      <c r="F98" s="28">
        <f>G35</f>
        <v>180000</v>
      </c>
      <c r="G98" s="28">
        <f>H78+H79+H80+H81+H82</f>
        <v>180000</v>
      </c>
      <c r="H98" s="123">
        <f t="shared" si="0"/>
        <v>0</v>
      </c>
    </row>
    <row r="99" spans="1:8" x14ac:dyDescent="0.25">
      <c r="A99" s="37"/>
      <c r="B99" s="409" t="s">
        <v>2022</v>
      </c>
      <c r="C99" s="289" t="str">
        <f>VLOOKUP(B99,Dados!$A$2:$B$2505,2,FALSE)</f>
        <v>Superávit - EP - Controle Pop. Animal</v>
      </c>
      <c r="D99" s="289"/>
      <c r="E99" s="289"/>
      <c r="F99" s="28">
        <f>G32</f>
        <v>150000</v>
      </c>
      <c r="G99" s="28">
        <f>H77</f>
        <v>150000</v>
      </c>
      <c r="H99" s="123">
        <f t="shared" si="0"/>
        <v>0</v>
      </c>
    </row>
    <row r="100" spans="1:8" x14ac:dyDescent="0.25">
      <c r="C100" s="295" t="s">
        <v>742</v>
      </c>
      <c r="D100" s="295"/>
      <c r="E100" s="295"/>
      <c r="F100" s="28">
        <f>SUM(F87:F99)</f>
        <v>19997998.300000001</v>
      </c>
      <c r="G100" s="28">
        <f>SUM(G87:G99)</f>
        <v>19997998.300000001</v>
      </c>
      <c r="H100" s="124"/>
    </row>
    <row r="101" spans="1:8" x14ac:dyDescent="0.25">
      <c r="C101" s="294" t="s">
        <v>743</v>
      </c>
      <c r="D101" s="294"/>
      <c r="E101" s="294"/>
      <c r="F101" s="28">
        <f>F100-G84</f>
        <v>0</v>
      </c>
      <c r="G101" s="28">
        <f>G100-H84</f>
        <v>0</v>
      </c>
    </row>
    <row r="102" spans="1:8" x14ac:dyDescent="0.25">
      <c r="H102" s="28" t="s">
        <v>166</v>
      </c>
    </row>
  </sheetData>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14"/>
  <sheetViews>
    <sheetView workbookViewId="0">
      <selection sqref="A1:G1"/>
    </sheetView>
  </sheetViews>
  <sheetFormatPr defaultRowHeight="11.25" x14ac:dyDescent="0.25"/>
  <cols>
    <col min="1" max="1" width="21.710937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97</v>
      </c>
      <c r="B1" s="502"/>
      <c r="C1" s="502"/>
      <c r="D1" s="502"/>
      <c r="E1" s="502"/>
      <c r="F1" s="502"/>
      <c r="G1" s="502"/>
    </row>
    <row r="2" spans="1:12" s="40" customFormat="1" ht="15" customHeight="1" x14ac:dyDescent="0.25">
      <c r="A2" s="67"/>
      <c r="B2" s="67"/>
      <c r="C2" s="67"/>
      <c r="D2" s="67"/>
      <c r="E2" s="67"/>
      <c r="F2" s="67"/>
      <c r="G2" s="121"/>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05.001.10.301.0031.2137</v>
      </c>
      <c r="B5" s="24" t="str">
        <f>VLOOKUP(D5,Fichas!$A$2:$C$2001,3,FALSE)</f>
        <v>3.3.90.30.00.00</v>
      </c>
      <c r="C5" s="38" t="str">
        <f>VLOOKUP(D5,Fichas!$A$2:$D$2001,4,FALSE)</f>
        <v>Material de Consumo</v>
      </c>
      <c r="D5" s="23">
        <v>1607</v>
      </c>
      <c r="E5" s="23" t="str">
        <f>VLOOKUP(D5,Fichas!$A$2:$E$2001,5,FALSE)</f>
        <v>3060</v>
      </c>
      <c r="F5" s="38" t="str">
        <f>VLOOKUP(D5,Fichas!$A$2:$F$2001,6,FALSE)</f>
        <v>F.M. Saúde</v>
      </c>
      <c r="G5" s="25">
        <v>660902.21</v>
      </c>
      <c r="H5" s="25"/>
      <c r="I5" s="21">
        <v>18</v>
      </c>
      <c r="J5" s="39" t="str">
        <f>VLOOKUP(I5,Excessões!$A$1:$B$50,2,FALSE)</f>
        <v>Art. 5º, Inc V - Incorporação Saldo Financeiro - Superávit</v>
      </c>
      <c r="K5" s="21"/>
      <c r="L5" s="39"/>
    </row>
    <row r="6" spans="1:12" s="40" customFormat="1" ht="14.25" customHeight="1" x14ac:dyDescent="0.25">
      <c r="A6" s="29" t="str">
        <f>VLOOKUP(D6,Fichas!$A$2:$B$2001,2,FALSE)</f>
        <v>05.001.10.305.0033.1035</v>
      </c>
      <c r="B6" s="24" t="str">
        <f>VLOOKUP(D6,Fichas!$A$2:$C$2001,3,FALSE)</f>
        <v>4.4.90.52.00.00</v>
      </c>
      <c r="C6" s="38" t="str">
        <f>VLOOKUP(D6,Fichas!$A$2:$D$2001,4,FALSE)</f>
        <v>Equipamentos e Material Permanente</v>
      </c>
      <c r="D6" s="170">
        <v>1606</v>
      </c>
      <c r="E6" s="23" t="str">
        <f>VLOOKUP(D6,Fichas!$A$2:$E$2001,5,FALSE)</f>
        <v>3984</v>
      </c>
      <c r="F6" s="38" t="str">
        <f>VLOOKUP(D6,Fichas!$A$2:$F$2001,6,FALSE)</f>
        <v>F.M. Saúde</v>
      </c>
      <c r="G6" s="25">
        <v>150000</v>
      </c>
      <c r="H6" s="25"/>
      <c r="I6" s="21">
        <v>18</v>
      </c>
      <c r="J6" s="39" t="str">
        <f>VLOOKUP(I6,Excessões!$A$1:$B$50,2,FALSE)</f>
        <v>Art. 5º, Inc V - Incorporação Saldo Financeiro - Superávit</v>
      </c>
      <c r="K6" s="21"/>
      <c r="L6" s="39"/>
    </row>
    <row r="7" spans="1:12" s="40" customFormat="1" ht="14.25" customHeight="1" x14ac:dyDescent="0.25">
      <c r="A7" s="520" t="str">
        <f>D11</f>
        <v>Superávit - Saúde Bucal</v>
      </c>
      <c r="B7" s="521"/>
      <c r="C7" s="521"/>
      <c r="D7" s="522"/>
      <c r="E7" s="23" t="str">
        <f>C11</f>
        <v>3060</v>
      </c>
      <c r="F7" s="38"/>
      <c r="G7" s="27"/>
      <c r="H7" s="27">
        <v>660902.21</v>
      </c>
    </row>
    <row r="8" spans="1:12" s="40" customFormat="1" ht="14.25" customHeight="1" x14ac:dyDescent="0.25">
      <c r="A8" s="520" t="str">
        <f>D12</f>
        <v>Superávit - EP - Controle Pop. Animal</v>
      </c>
      <c r="B8" s="521"/>
      <c r="C8" s="521"/>
      <c r="D8" s="522"/>
      <c r="E8" s="23" t="str">
        <f>C12</f>
        <v>3984</v>
      </c>
      <c r="F8" s="159"/>
      <c r="G8" s="27"/>
      <c r="H8" s="27">
        <v>150000</v>
      </c>
    </row>
    <row r="9" spans="1:12" ht="14.25" customHeight="1" x14ac:dyDescent="0.25">
      <c r="A9" s="503" t="s">
        <v>142</v>
      </c>
      <c r="B9" s="504"/>
      <c r="C9" s="504"/>
      <c r="D9" s="504"/>
      <c r="E9" s="504"/>
      <c r="F9" s="505"/>
      <c r="G9" s="22">
        <f>SUM(G5:G7)</f>
        <v>810902.21</v>
      </c>
      <c r="H9" s="22">
        <f>SUM(H5:H8)</f>
        <v>810902.21</v>
      </c>
    </row>
    <row r="11" spans="1:12" ht="15" customHeight="1" x14ac:dyDescent="0.25">
      <c r="A11" s="501" t="s">
        <v>160</v>
      </c>
      <c r="B11" s="501"/>
      <c r="C11" s="409" t="s">
        <v>1898</v>
      </c>
      <c r="D11" s="507" t="str">
        <f>VLOOKUP(C11,Dados!$A$2:$B$2499,2,FALSE)</f>
        <v>Superávit - Saúde Bucal</v>
      </c>
      <c r="E11" s="507"/>
      <c r="F11" s="507"/>
      <c r="G11" s="28">
        <f>G5</f>
        <v>660902.21</v>
      </c>
      <c r="H11" s="28">
        <f>H7</f>
        <v>660902.21</v>
      </c>
      <c r="I11" s="123">
        <f>G11-H11</f>
        <v>0</v>
      </c>
    </row>
    <row r="12" spans="1:12" ht="15" customHeight="1" x14ac:dyDescent="0.25">
      <c r="B12" s="37"/>
      <c r="C12" s="409" t="s">
        <v>2022</v>
      </c>
      <c r="D12" s="507" t="str">
        <f>VLOOKUP(C12,Dados!$A$2:$B$2499,2,FALSE)</f>
        <v>Superávit - EP - Controle Pop. Animal</v>
      </c>
      <c r="E12" s="507"/>
      <c r="F12" s="507"/>
      <c r="G12" s="28">
        <f>G6</f>
        <v>150000</v>
      </c>
      <c r="H12" s="28">
        <f>H8</f>
        <v>150000</v>
      </c>
      <c r="I12" s="123">
        <f>G12-H12</f>
        <v>0</v>
      </c>
    </row>
    <row r="13" spans="1:12" x14ac:dyDescent="0.25">
      <c r="C13" s="21"/>
      <c r="D13" s="508" t="s">
        <v>742</v>
      </c>
      <c r="E13" s="508"/>
      <c r="F13" s="508"/>
      <c r="G13" s="28">
        <f>SUM(G11:G12)</f>
        <v>810902.21</v>
      </c>
      <c r="H13" s="28">
        <f>SUM(H11:H12)</f>
        <v>810902.21</v>
      </c>
    </row>
    <row r="14" spans="1:12" x14ac:dyDescent="0.25">
      <c r="C14" s="21"/>
      <c r="D14" s="506" t="s">
        <v>743</v>
      </c>
      <c r="E14" s="506"/>
      <c r="F14" s="506"/>
      <c r="G14" s="52">
        <f>G13-G9</f>
        <v>0</v>
      </c>
      <c r="H14" s="52">
        <f>H13-H9</f>
        <v>0</v>
      </c>
    </row>
  </sheetData>
  <mergeCells count="14">
    <mergeCell ref="A9:F9"/>
    <mergeCell ref="D13:F13"/>
    <mergeCell ref="D14:F14"/>
    <mergeCell ref="A11:B11"/>
    <mergeCell ref="D11:F11"/>
    <mergeCell ref="D12:F12"/>
    <mergeCell ref="A7:D7"/>
    <mergeCell ref="A8:D8"/>
    <mergeCell ref="A1:G1"/>
    <mergeCell ref="A3:C3"/>
    <mergeCell ref="D3:D4"/>
    <mergeCell ref="E3:E4"/>
    <mergeCell ref="F3:F4"/>
    <mergeCell ref="G3:H3"/>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J98"/>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131</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ht="22.5" x14ac:dyDescent="0.25">
      <c r="A5" s="49" t="str">
        <f>VLOOKUP(D5,Fichas!$A$2:$B$2001,2,FALSE)</f>
        <v>02.002.04.124.0002.2003</v>
      </c>
      <c r="B5" s="24" t="str">
        <f>VLOOKUP(D5,Fichas!$A$2:$C$2001,3,FALSE)</f>
        <v>3.1.90.96.00.00</v>
      </c>
      <c r="C5" s="38" t="str">
        <f>VLOOKUP(D5,Fichas!$A$2:$D$2001,4,FALSE)</f>
        <v>Ressarcimento de Despesas de Pessoal Requisitado</v>
      </c>
      <c r="D5" s="23">
        <v>1601</v>
      </c>
      <c r="E5" s="23" t="str">
        <f>VLOOKUP(D5,Fichas!$A$2:$E$2001,5,FALSE)</f>
        <v>0</v>
      </c>
      <c r="F5" s="38" t="str">
        <f>VLOOKUP(D5,Fichas!$A$2:$F$2001,6,FALSE)</f>
        <v>Controladoria</v>
      </c>
      <c r="G5" s="25">
        <v>60000</v>
      </c>
      <c r="H5" s="25"/>
      <c r="I5" s="21">
        <v>4</v>
      </c>
      <c r="J5" s="39" t="str">
        <f>VLOOKUP(I5,Excessões!$A$1:$B$50,2,FALSE)</f>
        <v>Art. 5º, Inc I - Insuficiência dotação Pessoal e Encargos Sociais</v>
      </c>
    </row>
    <row r="6" spans="1:10" x14ac:dyDescent="0.25">
      <c r="A6" s="49" t="str">
        <f>VLOOKUP(D6,Fichas!$A$2:$B$2001,2,FALSE)</f>
        <v>02.002.04.124.0002.2004.0001</v>
      </c>
      <c r="B6" s="24" t="str">
        <f>VLOOKUP(D6,Fichas!$A$2:$C$2001,3,FALSE)</f>
        <v>3.3.90.14.00.00</v>
      </c>
      <c r="C6" s="38" t="str">
        <f>VLOOKUP(D6,Fichas!$A$2:$D$2001,4,FALSE)</f>
        <v>Diárias - Civil</v>
      </c>
      <c r="D6" s="23">
        <v>1604</v>
      </c>
      <c r="E6" s="23" t="str">
        <f>VLOOKUP(D6,Fichas!$A$2:$E$2001,5,FALSE)</f>
        <v>0</v>
      </c>
      <c r="F6" s="38" t="str">
        <f>VLOOKUP(D6,Fichas!$A$2:$F$2001,6,FALSE)</f>
        <v>Controladoria</v>
      </c>
      <c r="G6" s="25">
        <v>20000</v>
      </c>
      <c r="H6" s="25"/>
    </row>
    <row r="7" spans="1:10" x14ac:dyDescent="0.25">
      <c r="A7" s="49" t="str">
        <f>VLOOKUP(D7,Fichas!$A$2:$B$2001,2,FALSE)</f>
        <v>02.003.03.122.0002.2004.0001</v>
      </c>
      <c r="B7" s="24" t="str">
        <f>VLOOKUP(D7,Fichas!$A$2:$C$2001,3,FALSE)</f>
        <v>3.3.90.14.00.00</v>
      </c>
      <c r="C7" s="38" t="str">
        <f>VLOOKUP(D7,Fichas!$A$2:$D$2001,4,FALSE)</f>
        <v>Diárias - Civil</v>
      </c>
      <c r="D7" s="23">
        <v>1613</v>
      </c>
      <c r="E7" s="23" t="str">
        <f>VLOOKUP(D7,Fichas!$A$2:$E$2001,5,FALSE)</f>
        <v>0</v>
      </c>
      <c r="F7" s="38" t="str">
        <f>VLOOKUP(D7,Fichas!$A$2:$F$2001,6,FALSE)</f>
        <v>Procuradoria</v>
      </c>
      <c r="G7" s="25">
        <v>20000</v>
      </c>
      <c r="H7" s="25"/>
    </row>
    <row r="8" spans="1:10" x14ac:dyDescent="0.25">
      <c r="A8" s="49" t="str">
        <f>VLOOKUP(D8,Fichas!$A$2:$B$2001,2,FALSE)</f>
        <v>02.004.04.122.0002.2003</v>
      </c>
      <c r="B8" s="24" t="str">
        <f>VLOOKUP(D8,Fichas!$A$2:$C$2001,3,FALSE)</f>
        <v>3.1.90.04.00.00</v>
      </c>
      <c r="C8" s="38" t="str">
        <f>VLOOKUP(D8,Fichas!$A$2:$D$2001,4,FALSE)</f>
        <v>Contratação por Tempo Determinado</v>
      </c>
      <c r="D8" s="23">
        <v>1519</v>
      </c>
      <c r="E8" s="23" t="str">
        <f>VLOOKUP(D8,Fichas!$A$2:$E$2001,5,FALSE)</f>
        <v>807</v>
      </c>
      <c r="F8" s="38" t="str">
        <f>VLOOKUP(D8,Fichas!$A$2:$F$2001,6,FALSE)</f>
        <v>Secr. Administração</v>
      </c>
      <c r="G8" s="25">
        <v>592297.63</v>
      </c>
      <c r="H8" s="25"/>
      <c r="I8" s="21">
        <v>4</v>
      </c>
      <c r="J8" s="39" t="str">
        <f>VLOOKUP(I8,Excessões!$A$1:$B$50,2,FALSE)</f>
        <v>Art. 5º, Inc I - Insuficiência dotação Pessoal e Encargos Sociais</v>
      </c>
    </row>
    <row r="9" spans="1:10" x14ac:dyDescent="0.25">
      <c r="A9" s="49" t="str">
        <f>VLOOKUP(D9,Fichas!$A$2:$B$2001,2,FALSE)</f>
        <v>02.004.04.122.0002.2003</v>
      </c>
      <c r="B9" s="24" t="str">
        <f>VLOOKUP(D9,Fichas!$A$2:$C$2001,3,FALSE)</f>
        <v>3.1.90.11.00.00</v>
      </c>
      <c r="C9" s="38" t="str">
        <f>VLOOKUP(D9,Fichas!$A$2:$D$2001,4,FALSE)</f>
        <v>Vencimentos e Vantagens Fixas - Pessoal Civil</v>
      </c>
      <c r="D9" s="23">
        <v>85</v>
      </c>
      <c r="E9" s="23" t="str">
        <f>VLOOKUP(D9,Fichas!$A$2:$E$2001,5,FALSE)</f>
        <v>0</v>
      </c>
      <c r="F9" s="38" t="str">
        <f>VLOOKUP(D9,Fichas!$A$2:$F$2001,6,FALSE)</f>
        <v>Secr. Administração</v>
      </c>
      <c r="G9" s="25">
        <v>6610030</v>
      </c>
      <c r="H9" s="25"/>
      <c r="I9" s="21">
        <v>4</v>
      </c>
      <c r="J9" s="39" t="str">
        <f>VLOOKUP(I9,Excessões!$A$1:$B$50,2,FALSE)</f>
        <v>Art. 5º, Inc I - Insuficiência dotação Pessoal e Encargos Sociais</v>
      </c>
    </row>
    <row r="10" spans="1:10" x14ac:dyDescent="0.25">
      <c r="A10" s="49" t="str">
        <f>VLOOKUP(D10,Fichas!$A$2:$B$2001,2,FALSE)</f>
        <v>02.004.04.122.0002.2003</v>
      </c>
      <c r="B10" s="24" t="str">
        <f>VLOOKUP(D10,Fichas!$A$2:$C$2001,3,FALSE)</f>
        <v>3.1.90.92.00.00</v>
      </c>
      <c r="C10" s="38" t="str">
        <f>VLOOKUP(D10,Fichas!$A$2:$D$2001,4,FALSE)</f>
        <v>Despesas de Exercícios Anteriores</v>
      </c>
      <c r="D10" s="23">
        <v>88</v>
      </c>
      <c r="E10" s="23" t="str">
        <f>VLOOKUP(D10,Fichas!$A$2:$E$2001,5,FALSE)</f>
        <v>0</v>
      </c>
      <c r="F10" s="38" t="str">
        <f>VLOOKUP(D10,Fichas!$A$2:$F$2001,6,FALSE)</f>
        <v>Secr. Administração</v>
      </c>
      <c r="G10" s="25">
        <v>34738.019999999997</v>
      </c>
      <c r="H10" s="25"/>
      <c r="I10" s="21">
        <v>4</v>
      </c>
      <c r="J10" s="39" t="str">
        <f>VLOOKUP(I10,Excessões!$A$1:$B$50,2,FALSE)</f>
        <v>Art. 5º, Inc I - Insuficiência dotação Pessoal e Encargos Sociais</v>
      </c>
    </row>
    <row r="11" spans="1:10" x14ac:dyDescent="0.25">
      <c r="A11" s="49" t="str">
        <f>VLOOKUP(D11,Fichas!$A$2:$B$2001,2,FALSE)</f>
        <v>02.004.04.122.0002.2003</v>
      </c>
      <c r="B11" s="24" t="str">
        <f>VLOOKUP(D11,Fichas!$A$2:$C$2001,3,FALSE)</f>
        <v>3.1.90.94.00.00</v>
      </c>
      <c r="C11" s="38" t="str">
        <f>VLOOKUP(D11,Fichas!$A$2:$D$2001,4,FALSE)</f>
        <v>Indenizações e Restituições Trabalhistas</v>
      </c>
      <c r="D11" s="23">
        <v>1602</v>
      </c>
      <c r="E11" s="23" t="str">
        <f>VLOOKUP(D11,Fichas!$A$2:$E$2001,5,FALSE)</f>
        <v>807</v>
      </c>
      <c r="F11" s="38" t="str">
        <f>VLOOKUP(D11,Fichas!$A$2:$F$2001,6,FALSE)</f>
        <v>Secr. Administração</v>
      </c>
      <c r="G11" s="25">
        <v>4215.96</v>
      </c>
      <c r="H11" s="25"/>
      <c r="I11" s="21">
        <v>4</v>
      </c>
      <c r="J11" s="39" t="str">
        <f>VLOOKUP(I11,Excessões!$A$1:$B$50,2,FALSE)</f>
        <v>Art. 5º, Inc I - Insuficiência dotação Pessoal e Encargos Sociais</v>
      </c>
    </row>
    <row r="12" spans="1:10" ht="22.5" x14ac:dyDescent="0.25">
      <c r="A12" s="49" t="str">
        <f>VLOOKUP(D12,Fichas!$A$2:$B$2001,2,FALSE)</f>
        <v>02.004.04.122.0002.2003</v>
      </c>
      <c r="B12" s="24" t="str">
        <f>VLOOKUP(D12,Fichas!$A$2:$C$2001,3,FALSE)</f>
        <v>3.3.90.08.00.00</v>
      </c>
      <c r="C12" s="38" t="str">
        <f>VLOOKUP(D12,Fichas!$A$2:$D$2001,4,FALSE)</f>
        <v>Outros Benefícios Assistenciais do servidor e do militar</v>
      </c>
      <c r="D12" s="23">
        <v>93</v>
      </c>
      <c r="E12" s="23" t="str">
        <f>VLOOKUP(D12,Fichas!$A$2:$E$2001,5,FALSE)</f>
        <v>0</v>
      </c>
      <c r="F12" s="38" t="str">
        <f>VLOOKUP(D12,Fichas!$A$2:$F$2001,6,FALSE)</f>
        <v>Secr. Administração</v>
      </c>
      <c r="G12" s="25">
        <v>110000</v>
      </c>
      <c r="H12" s="25"/>
    </row>
    <row r="13" spans="1:10" ht="22.5" x14ac:dyDescent="0.25">
      <c r="A13" s="49" t="str">
        <f>VLOOKUP(D13,Fichas!$A$2:$B$2001,2,FALSE)</f>
        <v>02.004.04.122.0002.2003</v>
      </c>
      <c r="B13" s="24" t="str">
        <f>VLOOKUP(D13,Fichas!$A$2:$C$2001,3,FALSE)</f>
        <v>3.3.90.08.00.00</v>
      </c>
      <c r="C13" s="38" t="str">
        <f>VLOOKUP(D13,Fichas!$A$2:$D$2001,4,FALSE)</f>
        <v>Outros Benefícios Assistenciais do servidor e do militar</v>
      </c>
      <c r="D13" s="23">
        <v>1520</v>
      </c>
      <c r="E13" s="23" t="str">
        <f>VLOOKUP(D13,Fichas!$A$2:$E$2001,5,FALSE)</f>
        <v>807</v>
      </c>
      <c r="F13" s="38" t="str">
        <f>VLOOKUP(D13,Fichas!$A$2:$F$2001,6,FALSE)</f>
        <v>Secr. Administração</v>
      </c>
      <c r="G13" s="25">
        <v>735</v>
      </c>
      <c r="H13" s="25"/>
    </row>
    <row r="14" spans="1:10" x14ac:dyDescent="0.25">
      <c r="A14" s="49" t="str">
        <f>VLOOKUP(D14,Fichas!$A$2:$B$2001,2,FALSE)</f>
        <v>02.005.04.122.0002.2003</v>
      </c>
      <c r="B14" s="24" t="str">
        <f>VLOOKUP(D14,Fichas!$A$2:$C$2001,3,FALSE)</f>
        <v>3.1.90.92.00.00</v>
      </c>
      <c r="C14" s="38" t="str">
        <f>VLOOKUP(D14,Fichas!$A$2:$D$2001,4,FALSE)</f>
        <v>Despesas de Exercícios Anteriores</v>
      </c>
      <c r="D14" s="23">
        <v>111</v>
      </c>
      <c r="E14" s="23" t="str">
        <f>VLOOKUP(D14,Fichas!$A$2:$E$2001,5,FALSE)</f>
        <v>0</v>
      </c>
      <c r="F14" s="38" t="str">
        <f>VLOOKUP(D14,Fichas!$A$2:$F$2001,6,FALSE)</f>
        <v>Secr. Governo</v>
      </c>
      <c r="G14" s="25">
        <v>6987.06</v>
      </c>
      <c r="H14" s="25"/>
      <c r="I14" s="21">
        <v>4</v>
      </c>
      <c r="J14" s="39" t="str">
        <f>VLOOKUP(I14,Excessões!$A$1:$B$50,2,FALSE)</f>
        <v>Art. 5º, Inc I - Insuficiência dotação Pessoal e Encargos Sociais</v>
      </c>
    </row>
    <row r="15" spans="1:10" x14ac:dyDescent="0.25">
      <c r="A15" s="49" t="str">
        <f>VLOOKUP(D15,Fichas!$A$2:$B$2001,2,FALSE)</f>
        <v>02.005.04.122.0002.2004.0001</v>
      </c>
      <c r="B15" s="24" t="str">
        <f>VLOOKUP(D15,Fichas!$A$2:$C$2001,3,FALSE)</f>
        <v>3.3.90.14.00.00</v>
      </c>
      <c r="C15" s="38" t="str">
        <f>VLOOKUP(D15,Fichas!$A$2:$D$2001,4,FALSE)</f>
        <v>Diárias - Civil</v>
      </c>
      <c r="D15" s="23">
        <v>1605</v>
      </c>
      <c r="E15" s="23" t="str">
        <f>VLOOKUP(D15,Fichas!$A$2:$E$2001,5,FALSE)</f>
        <v>0</v>
      </c>
      <c r="F15" s="38" t="str">
        <f>VLOOKUP(D15,Fichas!$A$2:$F$2001,6,FALSE)</f>
        <v>Secr. Governo</v>
      </c>
      <c r="G15" s="25">
        <v>5000</v>
      </c>
      <c r="H15" s="25"/>
    </row>
    <row r="16" spans="1:10" x14ac:dyDescent="0.25">
      <c r="A16" s="49" t="str">
        <f>VLOOKUP(D16,Fichas!$A$2:$B$2001,2,FALSE)</f>
        <v>02.005.04.122.0002.2004.0001</v>
      </c>
      <c r="B16" s="24" t="str">
        <f>VLOOKUP(D16,Fichas!$A$2:$C$2001,3,FALSE)</f>
        <v>3.3.90.39.00.00</v>
      </c>
      <c r="C16" s="38" t="str">
        <f>VLOOKUP(D16,Fichas!$A$2:$D$2001,4,FALSE)</f>
        <v>Outros Serviços de Terceiros - Pessoa Jurídica</v>
      </c>
      <c r="D16" s="23">
        <v>117</v>
      </c>
      <c r="E16" s="23" t="str">
        <f>VLOOKUP(D16,Fichas!$A$2:$E$2001,5,FALSE)</f>
        <v>806</v>
      </c>
      <c r="F16" s="38" t="str">
        <f>VLOOKUP(D16,Fichas!$A$2:$F$2001,6,FALSE)</f>
        <v>Secr. Governo</v>
      </c>
      <c r="G16" s="25">
        <v>3865</v>
      </c>
      <c r="H16" s="25"/>
    </row>
    <row r="17" spans="1:10" x14ac:dyDescent="0.25">
      <c r="A17" s="49" t="str">
        <f>VLOOKUP(D17,Fichas!$A$2:$B$2001,2,FALSE)</f>
        <v>02.005.04.122.0002.2004.0001</v>
      </c>
      <c r="B17" s="24" t="str">
        <f>VLOOKUP(D17,Fichas!$A$2:$C$2001,3,FALSE)</f>
        <v>3.3.90.39.00.00</v>
      </c>
      <c r="C17" s="38" t="str">
        <f>VLOOKUP(D17,Fichas!$A$2:$D$2001,4,FALSE)</f>
        <v>Outros Serviços de Terceiros - Pessoa Jurídica</v>
      </c>
      <c r="D17" s="23">
        <v>1612</v>
      </c>
      <c r="E17" s="23" t="str">
        <f>VLOOKUP(D17,Fichas!$A$2:$E$2001,5,FALSE)</f>
        <v>807</v>
      </c>
      <c r="F17" s="38" t="str">
        <f>VLOOKUP(D17,Fichas!$A$2:$F$2001,6,FALSE)</f>
        <v>Secr. Governo</v>
      </c>
      <c r="G17" s="25">
        <v>500000</v>
      </c>
      <c r="H17" s="25"/>
    </row>
    <row r="18" spans="1:10" x14ac:dyDescent="0.25">
      <c r="A18" s="49" t="str">
        <f>VLOOKUP(D18,Fichas!$A$2:$B$2001,2,FALSE)</f>
        <v>02.006.04.122.0002.2003</v>
      </c>
      <c r="B18" s="24" t="str">
        <f>VLOOKUP(D18,Fichas!$A$2:$C$2001,3,FALSE)</f>
        <v>3.1.90.92.00.00</v>
      </c>
      <c r="C18" s="38" t="str">
        <f>VLOOKUP(D18,Fichas!$A$2:$D$2001,4,FALSE)</f>
        <v>Despesas de Exercícios Anteriores</v>
      </c>
      <c r="D18" s="23">
        <v>1536</v>
      </c>
      <c r="E18" s="23" t="str">
        <f>VLOOKUP(D18,Fichas!$A$2:$E$2001,5,FALSE)</f>
        <v>0</v>
      </c>
      <c r="F18" s="38" t="str">
        <f>VLOOKUP(D18,Fichas!$A$2:$F$2001,6,FALSE)</f>
        <v>Secr. Fazenda</v>
      </c>
      <c r="G18" s="25">
        <v>50000</v>
      </c>
      <c r="H18" s="25"/>
      <c r="I18" s="21">
        <v>4</v>
      </c>
      <c r="J18" s="39" t="str">
        <f>VLOOKUP(I18,Excessões!$A$1:$B$50,2,FALSE)</f>
        <v>Art. 5º, Inc I - Insuficiência dotação Pessoal e Encargos Sociais</v>
      </c>
    </row>
    <row r="19" spans="1:10" x14ac:dyDescent="0.25">
      <c r="A19" s="49" t="str">
        <f>VLOOKUP(D19,Fichas!$A$2:$B$2001,2,FALSE)</f>
        <v>02.006.04.123.0002.0002</v>
      </c>
      <c r="B19" s="24" t="str">
        <f>VLOOKUP(D19,Fichas!$A$2:$C$2001,3,FALSE)</f>
        <v>3.3.90.47.00.00</v>
      </c>
      <c r="C19" s="38" t="str">
        <f>VLOOKUP(D19,Fichas!$A$2:$D$2001,4,FALSE)</f>
        <v>Obrigações Tributárias e Contributivas</v>
      </c>
      <c r="D19" s="23">
        <v>181</v>
      </c>
      <c r="E19" s="23" t="str">
        <f>VLOOKUP(D19,Fichas!$A$2:$E$2001,5,FALSE)</f>
        <v>808</v>
      </c>
      <c r="F19" s="38" t="str">
        <f>VLOOKUP(D19,Fichas!$A$2:$F$2001,6,FALSE)</f>
        <v>Secr. Fazenda</v>
      </c>
      <c r="G19" s="25">
        <v>250000</v>
      </c>
      <c r="H19" s="25"/>
    </row>
    <row r="20" spans="1:10" x14ac:dyDescent="0.25">
      <c r="A20" s="49" t="str">
        <f>VLOOKUP(D20,Fichas!$A$2:$B$2001,2,FALSE)</f>
        <v>02.012.12.122.0014.2004.0001</v>
      </c>
      <c r="B20" s="24" t="str">
        <f>VLOOKUP(D20,Fichas!$A$2:$C$2001,3,FALSE)</f>
        <v>3.1.90.04.00.00</v>
      </c>
      <c r="C20" s="38" t="str">
        <f>VLOOKUP(D20,Fichas!$A$2:$D$2001,4,FALSE)</f>
        <v>Contratação por Tempo Determinado</v>
      </c>
      <c r="D20" s="23">
        <v>1488</v>
      </c>
      <c r="E20" s="23" t="str">
        <f>VLOOKUP(D20,Fichas!$A$2:$E$2001,5,FALSE)</f>
        <v>0</v>
      </c>
      <c r="F20" s="38" t="str">
        <f>VLOOKUP(D20,Fichas!$A$2:$F$2001,6,FALSE)</f>
        <v>Secr. Educação</v>
      </c>
      <c r="G20" s="25">
        <v>25686.31</v>
      </c>
      <c r="H20" s="25"/>
      <c r="I20" s="21">
        <v>4</v>
      </c>
      <c r="J20" s="39" t="str">
        <f>VLOOKUP(I20,Excessões!$A$1:$B$50,2,FALSE)</f>
        <v>Art. 5º, Inc I - Insuficiência dotação Pessoal e Encargos Sociais</v>
      </c>
    </row>
    <row r="21" spans="1:10" x14ac:dyDescent="0.25">
      <c r="A21" s="49" t="str">
        <f>VLOOKUP(D21,Fichas!$A$2:$B$2001,2,FALSE)</f>
        <v>02.012.12.122.0014.2004.0001</v>
      </c>
      <c r="B21" s="24" t="str">
        <f>VLOOKUP(D21,Fichas!$A$2:$C$2001,3,FALSE)</f>
        <v>3.1.90.11.00.00</v>
      </c>
      <c r="C21" s="38" t="str">
        <f>VLOOKUP(D21,Fichas!$A$2:$D$2001,4,FALSE)</f>
        <v>Vencimentos e Vantagens Fixas - Pessoal Civil</v>
      </c>
      <c r="D21" s="23">
        <v>1489</v>
      </c>
      <c r="E21" s="23" t="str">
        <f>VLOOKUP(D21,Fichas!$A$2:$E$2001,5,FALSE)</f>
        <v>0</v>
      </c>
      <c r="F21" s="38" t="str">
        <f>VLOOKUP(D21,Fichas!$A$2:$F$2001,6,FALSE)</f>
        <v>Secr. Educação</v>
      </c>
      <c r="G21" s="25">
        <v>269200</v>
      </c>
      <c r="H21" s="25"/>
      <c r="I21" s="21">
        <v>4</v>
      </c>
      <c r="J21" s="39" t="str">
        <f>VLOOKUP(I21,Excessões!$A$1:$B$50,2,FALSE)</f>
        <v>Art. 5º, Inc I - Insuficiência dotação Pessoal e Encargos Sociais</v>
      </c>
    </row>
    <row r="22" spans="1:10" x14ac:dyDescent="0.25">
      <c r="A22" s="49" t="str">
        <f>VLOOKUP(D22,Fichas!$A$2:$B$2001,2,FALSE)</f>
        <v>02.012.12.122.0014.2004.0001</v>
      </c>
      <c r="B22" s="24" t="str">
        <f>VLOOKUP(D22,Fichas!$A$2:$C$2001,3,FALSE)</f>
        <v>3.1.91.13.08.00</v>
      </c>
      <c r="C22" s="38" t="str">
        <f>VLOOKUP(D22,Fichas!$A$2:$D$2001,4,FALSE)</f>
        <v>Contribuições RPPS - FPC</v>
      </c>
      <c r="D22" s="23">
        <v>1492</v>
      </c>
      <c r="E22" s="23" t="str">
        <f>VLOOKUP(D22,Fichas!$A$2:$E$2001,5,FALSE)</f>
        <v>0</v>
      </c>
      <c r="F22" s="38" t="str">
        <f>VLOOKUP(D22,Fichas!$A$2:$F$2001,6,FALSE)</f>
        <v>Secr. Educação</v>
      </c>
      <c r="G22" s="25">
        <v>6800</v>
      </c>
      <c r="H22" s="25"/>
      <c r="I22" s="21">
        <v>4</v>
      </c>
      <c r="J22" s="39" t="str">
        <f>VLOOKUP(I22,Excessões!$A$1:$B$50,2,FALSE)</f>
        <v>Art. 5º, Inc I - Insuficiência dotação Pessoal e Encargos Sociais</v>
      </c>
    </row>
    <row r="23" spans="1:10" x14ac:dyDescent="0.25">
      <c r="A23" s="49" t="str">
        <f>VLOOKUP(D23,Fichas!$A$2:$B$2001,2,FALSE)</f>
        <v>02.012.12.122.0014.2004.0001</v>
      </c>
      <c r="B23" s="24" t="str">
        <f>VLOOKUP(D23,Fichas!$A$2:$C$2001,3,FALSE)</f>
        <v>3.1.91.13.11.00</v>
      </c>
      <c r="C23" s="38" t="str">
        <f>VLOOKUP(D23,Fichas!$A$2:$D$2001,4,FALSE)</f>
        <v>Contribuições RPPS - FFP</v>
      </c>
      <c r="D23" s="23">
        <v>1493</v>
      </c>
      <c r="E23" s="23" t="str">
        <f>VLOOKUP(D23,Fichas!$A$2:$E$2001,5,FALSE)</f>
        <v>0</v>
      </c>
      <c r="F23" s="38" t="str">
        <f>VLOOKUP(D23,Fichas!$A$2:$F$2001,6,FALSE)</f>
        <v>Secr. Educação</v>
      </c>
      <c r="G23" s="25">
        <v>22000</v>
      </c>
      <c r="H23" s="25"/>
      <c r="I23" s="21">
        <v>4</v>
      </c>
      <c r="J23" s="39" t="str">
        <f>VLOOKUP(I23,Excessões!$A$1:$B$50,2,FALSE)</f>
        <v>Art. 5º, Inc I - Insuficiência dotação Pessoal e Encargos Sociais</v>
      </c>
    </row>
    <row r="24" spans="1:10" ht="22.5" x14ac:dyDescent="0.25">
      <c r="A24" s="49" t="str">
        <f>VLOOKUP(D24,Fichas!$A$2:$B$2001,2,FALSE)</f>
        <v>02.012.12.122.0014.2004.0001</v>
      </c>
      <c r="B24" s="24" t="str">
        <f>VLOOKUP(D24,Fichas!$A$2:$C$2001,3,FALSE)</f>
        <v>3.3.90.08.00.00</v>
      </c>
      <c r="C24" s="38" t="str">
        <f>VLOOKUP(D24,Fichas!$A$2:$D$2001,4,FALSE)</f>
        <v>Outros Benefícios Assistenciais do servidor e do militar</v>
      </c>
      <c r="D24" s="23">
        <v>1490</v>
      </c>
      <c r="E24" s="23" t="str">
        <f>VLOOKUP(D24,Fichas!$A$2:$E$2001,5,FALSE)</f>
        <v>0</v>
      </c>
      <c r="F24" s="38" t="str">
        <f>VLOOKUP(D24,Fichas!$A$2:$F$2001,6,FALSE)</f>
        <v>Secr. Educação</v>
      </c>
      <c r="G24" s="25">
        <v>455</v>
      </c>
      <c r="H24" s="25"/>
      <c r="I24" s="21">
        <v>12</v>
      </c>
      <c r="J24" s="39" t="str">
        <f>VLOOKUP(I24,Excessões!$A$1:$B$50,2,FALSE)</f>
        <v>Art. 5º, Inc IV - Insuficiência dotação na função Educação</v>
      </c>
    </row>
    <row r="25" spans="1:10" x14ac:dyDescent="0.25">
      <c r="A25" s="49" t="str">
        <f>VLOOKUP(D25,Fichas!$A$2:$B$2001,2,FALSE)</f>
        <v>02.012.12.122.0014.2004.0001</v>
      </c>
      <c r="B25" s="24" t="str">
        <f>VLOOKUP(D25,Fichas!$A$2:$C$2001,3,FALSE)</f>
        <v>3.3.90.39.00.00</v>
      </c>
      <c r="C25" s="38" t="str">
        <f>VLOOKUP(D25,Fichas!$A$2:$D$2001,4,FALSE)</f>
        <v>Outros Serviços de Terceiros - Pessoa Jurídica</v>
      </c>
      <c r="D25" s="23">
        <v>393</v>
      </c>
      <c r="E25" s="23" t="str">
        <f>VLOOKUP(D25,Fichas!$A$2:$E$2001,5,FALSE)</f>
        <v>0</v>
      </c>
      <c r="F25" s="38" t="str">
        <f>VLOOKUP(D25,Fichas!$A$2:$F$2001,6,FALSE)</f>
        <v>Secr. Educação</v>
      </c>
      <c r="G25" s="25">
        <v>116000</v>
      </c>
      <c r="H25" s="25"/>
      <c r="I25" s="21">
        <v>12</v>
      </c>
      <c r="J25" s="39" t="str">
        <f>VLOOKUP(I25,Excessões!$A$1:$B$50,2,FALSE)</f>
        <v>Art. 5º, Inc IV - Insuficiência dotação na função Educação</v>
      </c>
    </row>
    <row r="26" spans="1:10" x14ac:dyDescent="0.25">
      <c r="A26" s="49" t="str">
        <f>VLOOKUP(D26,Fichas!$A$2:$B$2001,2,FALSE)</f>
        <v>02.012.12.365.0016.2060</v>
      </c>
      <c r="B26" s="24" t="str">
        <f>VLOOKUP(D26,Fichas!$A$2:$C$2001,3,FALSE)</f>
        <v>3.1.91.13.11.00</v>
      </c>
      <c r="C26" s="38" t="str">
        <f>VLOOKUP(D26,Fichas!$A$2:$D$2001,4,FALSE)</f>
        <v>Contribuições RPPS - FFP</v>
      </c>
      <c r="D26" s="23">
        <v>511</v>
      </c>
      <c r="E26" s="23" t="str">
        <f>VLOOKUP(D26,Fichas!$A$2:$E$2001,5,FALSE)</f>
        <v>600</v>
      </c>
      <c r="F26" s="38" t="str">
        <f>VLOOKUP(D26,Fichas!$A$2:$F$2001,6,FALSE)</f>
        <v>Secr. Educação</v>
      </c>
      <c r="G26" s="25">
        <v>83000</v>
      </c>
      <c r="H26" s="25"/>
      <c r="I26" s="21">
        <v>4</v>
      </c>
      <c r="J26" s="39" t="str">
        <f>VLOOKUP(I26,Excessões!$A$1:$B$50,2,FALSE)</f>
        <v>Art. 5º, Inc I - Insuficiência dotação Pessoal e Encargos Sociais</v>
      </c>
    </row>
    <row r="27" spans="1:10" x14ac:dyDescent="0.25">
      <c r="A27" s="49" t="str">
        <f>VLOOKUP(D27,Fichas!$A$2:$B$2001,2,FALSE)</f>
        <v>02.012.12.366.0016.2061</v>
      </c>
      <c r="B27" s="24" t="str">
        <f>VLOOKUP(D27,Fichas!$A$2:$C$2001,3,FALSE)</f>
        <v>3.1.90.04.00.00</v>
      </c>
      <c r="C27" s="38" t="str">
        <f>VLOOKUP(D27,Fichas!$A$2:$D$2001,4,FALSE)</f>
        <v>Contratação por Tempo Determinado</v>
      </c>
      <c r="D27" s="23">
        <v>1594</v>
      </c>
      <c r="E27" s="23" t="str">
        <f>VLOOKUP(D27,Fichas!$A$2:$E$2001,5,FALSE)</f>
        <v>600</v>
      </c>
      <c r="F27" s="38" t="str">
        <f>VLOOKUP(D27,Fichas!$A$2:$F$2001,6,FALSE)</f>
        <v>Secr. Educação</v>
      </c>
      <c r="G27" s="25">
        <v>4000</v>
      </c>
      <c r="H27" s="25"/>
      <c r="I27" s="21">
        <v>4</v>
      </c>
      <c r="J27" s="39" t="str">
        <f>VLOOKUP(I27,Excessões!$A$1:$B$50,2,FALSE)</f>
        <v>Art. 5º, Inc I - Insuficiência dotação Pessoal e Encargos Sociais</v>
      </c>
    </row>
    <row r="28" spans="1:10" x14ac:dyDescent="0.25">
      <c r="A28" s="49" t="str">
        <f>VLOOKUP(D28,Fichas!$A$2:$B$2001,2,FALSE)</f>
        <v>02.013.08.241.0022.2083</v>
      </c>
      <c r="B28" s="24" t="str">
        <f>VLOOKUP(D28,Fichas!$A$2:$C$2001,3,FALSE)</f>
        <v>3.3.90.39.00.00</v>
      </c>
      <c r="C28" s="38" t="str">
        <f>VLOOKUP(D28,Fichas!$A$2:$D$2001,4,FALSE)</f>
        <v>Outros Serviços de Terceiros - Pessoa Jurídica</v>
      </c>
      <c r="D28" s="23">
        <v>1497</v>
      </c>
      <c r="E28" s="23" t="str">
        <f>VLOOKUP(D28,Fichas!$A$2:$E$2001,5,FALSE)</f>
        <v>806</v>
      </c>
      <c r="F28" s="38" t="str">
        <f>VLOOKUP(D28,Fichas!$A$2:$F$2001,6,FALSE)</f>
        <v>Secr. Melhor Idade</v>
      </c>
      <c r="G28" s="25">
        <v>34750</v>
      </c>
      <c r="H28" s="25"/>
      <c r="I28" s="21">
        <v>14</v>
      </c>
      <c r="J28" s="39" t="str">
        <f>VLOOKUP(I28,Excessões!$A$1:$B$50,2,FALSE)</f>
        <v>Art. 5º, Inc IV - Insuficiência dotação na função Assistência Social</v>
      </c>
    </row>
    <row r="29" spans="1:10" x14ac:dyDescent="0.25">
      <c r="A29" s="49" t="str">
        <f>VLOOKUP(D29,Fichas!$A$2:$B$2001,2,FALSE)</f>
        <v>02.014.13.122.0002.2004.0001</v>
      </c>
      <c r="B29" s="24" t="str">
        <f>VLOOKUP(D29,Fichas!$A$2:$C$2001,3,FALSE)</f>
        <v>4.4.90.61.00.00</v>
      </c>
      <c r="C29" s="38" t="str">
        <f>VLOOKUP(D29,Fichas!$A$2:$D$2001,4,FALSE)</f>
        <v>Aquisição de Imóveis</v>
      </c>
      <c r="D29" s="26">
        <v>1608</v>
      </c>
      <c r="E29" s="23" t="str">
        <f>VLOOKUP(D29,Fichas!$A$2:$E$2001,5,FALSE)</f>
        <v>806</v>
      </c>
      <c r="F29" s="38" t="str">
        <f>VLOOKUP(D29,Fichas!$A$2:$F$2001,6,FALSE)</f>
        <v>Secr. Cultura</v>
      </c>
      <c r="G29" s="27">
        <v>300000</v>
      </c>
      <c r="H29" s="27"/>
    </row>
    <row r="30" spans="1:10" x14ac:dyDescent="0.25">
      <c r="A30" s="49" t="str">
        <f>VLOOKUP(D30,Fichas!$A$2:$B$2001,2,FALSE)</f>
        <v>02.014.13.122.0002.2004.0001</v>
      </c>
      <c r="B30" s="24" t="str">
        <f>VLOOKUP(D30,Fichas!$A$2:$C$2001,3,FALSE)</f>
        <v>4.4.90.61.00.00</v>
      </c>
      <c r="C30" s="38" t="str">
        <f>VLOOKUP(D30,Fichas!$A$2:$D$2001,4,FALSE)</f>
        <v>Aquisição de Imóveis</v>
      </c>
      <c r="D30" s="26">
        <v>1603</v>
      </c>
      <c r="E30" s="23" t="str">
        <f>VLOOKUP(D30,Fichas!$A$2:$E$2001,5,FALSE)</f>
        <v>810</v>
      </c>
      <c r="F30" s="38" t="str">
        <f>VLOOKUP(D30,Fichas!$A$2:$F$2001,6,FALSE)</f>
        <v>Secr. Cultura</v>
      </c>
      <c r="G30" s="27">
        <v>600000</v>
      </c>
      <c r="H30" s="27"/>
    </row>
    <row r="31" spans="1:10" x14ac:dyDescent="0.25">
      <c r="A31" s="49" t="str">
        <f>VLOOKUP(D31,Fichas!$A$2:$B$2001,2,FALSE)</f>
        <v>02.016.15.451.0025.1017</v>
      </c>
      <c r="B31" s="24" t="str">
        <f>VLOOKUP(D31,Fichas!$A$2:$C$2001,3,FALSE)</f>
        <v>3.3.90.30.00.00</v>
      </c>
      <c r="C31" s="38" t="str">
        <f>VLOOKUP(D31,Fichas!$A$2:$D$2001,4,FALSE)</f>
        <v>Material de Consumo</v>
      </c>
      <c r="D31" s="23">
        <v>686</v>
      </c>
      <c r="E31" s="23" t="str">
        <f>VLOOKUP(D31,Fichas!$A$2:$E$2001,5,FALSE)</f>
        <v>807</v>
      </c>
      <c r="F31" s="38" t="str">
        <f>VLOOKUP(D31,Fichas!$A$2:$F$2001,6,FALSE)</f>
        <v>Secr. Obras</v>
      </c>
      <c r="G31" s="25">
        <v>44800</v>
      </c>
      <c r="H31" s="25"/>
    </row>
    <row r="32" spans="1:10" x14ac:dyDescent="0.25">
      <c r="A32" s="49" t="str">
        <f>VLOOKUP(D32,Fichas!$A$2:$B$2001,2,FALSE)</f>
        <v>02.019.04.122.0002.2004.0001</v>
      </c>
      <c r="B32" s="24" t="str">
        <f>VLOOKUP(D32,Fichas!$A$2:$C$2001,3,FALSE)</f>
        <v>3.3.90.14.00.00</v>
      </c>
      <c r="C32" s="38" t="str">
        <f>VLOOKUP(D32,Fichas!$A$2:$D$2001,4,FALSE)</f>
        <v>Diárias - Civil</v>
      </c>
      <c r="D32" s="23">
        <v>1610</v>
      </c>
      <c r="E32" s="23" t="str">
        <f>VLOOKUP(D32,Fichas!$A$2:$E$2001,5,FALSE)</f>
        <v>0</v>
      </c>
      <c r="F32" s="38" t="str">
        <f>VLOOKUP(D32,Fichas!$A$2:$F$2001,6,FALSE)</f>
        <v>Secr. Rel. Institucionais</v>
      </c>
      <c r="G32" s="25">
        <v>12000</v>
      </c>
      <c r="H32" s="25"/>
    </row>
    <row r="33" spans="1:10" x14ac:dyDescent="0.25">
      <c r="A33" s="49" t="str">
        <f>VLOOKUP(D33,Fichas!$A$2:$B$2001,2,FALSE)</f>
        <v>02.021.18.122.0002.2004.0001</v>
      </c>
      <c r="B33" s="24" t="str">
        <f>VLOOKUP(D33,Fichas!$A$2:$C$2001,3,FALSE)</f>
        <v>3.3.90.41.00.00</v>
      </c>
      <c r="C33" s="38" t="str">
        <f>VLOOKUP(D33,Fichas!$A$2:$D$2001,4,FALSE)</f>
        <v>Contribuições</v>
      </c>
      <c r="D33" s="23">
        <v>1609</v>
      </c>
      <c r="E33" s="23" t="str">
        <f>VLOOKUP(D33,Fichas!$A$2:$E$2001,5,FALSE)</f>
        <v>947</v>
      </c>
      <c r="F33" s="38" t="str">
        <f>VLOOKUP(D33,Fichas!$A$2:$F$2001,6,FALSE)</f>
        <v>Secr. M. Ambiente</v>
      </c>
      <c r="G33" s="25">
        <v>27000</v>
      </c>
      <c r="H33" s="25"/>
      <c r="I33" s="21">
        <v>14</v>
      </c>
      <c r="J33" s="39" t="str">
        <f>VLOOKUP(I33,Excessões!$A$1:$B$50,2,FALSE)</f>
        <v>Art. 5º, Inc IV - Insuficiência dotação na função Assistência Social</v>
      </c>
    </row>
    <row r="34" spans="1:10" x14ac:dyDescent="0.25">
      <c r="A34" s="49" t="str">
        <f>VLOOKUP(D34,Fichas!$A$2:$B$2001,2,FALSE)</f>
        <v>02.022.06.122.0002.2003</v>
      </c>
      <c r="B34" s="24" t="str">
        <f>VLOOKUP(D34,Fichas!$A$2:$C$2001,3,FALSE)</f>
        <v>3.1.90.92.00.00</v>
      </c>
      <c r="C34" s="38" t="str">
        <f>VLOOKUP(D34,Fichas!$A$2:$D$2001,4,FALSE)</f>
        <v>Despesas de Exercícios Anteriores</v>
      </c>
      <c r="D34" s="23">
        <v>791</v>
      </c>
      <c r="E34" s="23" t="str">
        <f>VLOOKUP(D34,Fichas!$A$2:$E$2001,5,FALSE)</f>
        <v>0</v>
      </c>
      <c r="F34" s="38" t="str">
        <f>VLOOKUP(D34,Fichas!$A$2:$F$2001,6,FALSE)</f>
        <v>Secr. Dir. Humanos</v>
      </c>
      <c r="G34" s="25">
        <v>18177.96</v>
      </c>
      <c r="H34" s="25"/>
      <c r="I34" s="21">
        <v>4</v>
      </c>
      <c r="J34" s="39" t="str">
        <f>VLOOKUP(I34,Excessões!$A$1:$B$50,2,FALSE)</f>
        <v>Art. 5º, Inc I - Insuficiência dotação Pessoal e Encargos Sociais</v>
      </c>
    </row>
    <row r="35" spans="1:10" ht="22.5" x14ac:dyDescent="0.25">
      <c r="A35" s="49" t="str">
        <f>VLOOKUP(D35,Fichas!$A$2:$B$2001,2,FALSE)</f>
        <v>02.022.06.122.0002.2003</v>
      </c>
      <c r="B35" s="24" t="str">
        <f>VLOOKUP(D35,Fichas!$A$2:$C$2001,3,FALSE)</f>
        <v>3.1.90.96.00.00</v>
      </c>
      <c r="C35" s="38" t="str">
        <f>VLOOKUP(D35,Fichas!$A$2:$D$2001,4,FALSE)</f>
        <v>Ressarcimento de Despesas de Pessoal Requisitado</v>
      </c>
      <c r="D35" s="23">
        <v>1611</v>
      </c>
      <c r="E35" s="23" t="str">
        <f>VLOOKUP(D35,Fichas!$A$2:$E$2001,5,FALSE)</f>
        <v>0</v>
      </c>
      <c r="F35" s="38" t="str">
        <f>VLOOKUP(D35,Fichas!$A$2:$F$2001,6,FALSE)</f>
        <v>Secr. Dir. Humanos</v>
      </c>
      <c r="G35" s="25">
        <v>450000</v>
      </c>
      <c r="H35" s="25"/>
      <c r="I35" s="21">
        <v>4</v>
      </c>
      <c r="J35" s="39" t="str">
        <f>VLOOKUP(I35,Excessões!$A$1:$B$50,2,FALSE)</f>
        <v>Art. 5º, Inc I - Insuficiência dotação Pessoal e Encargos Sociais</v>
      </c>
    </row>
    <row r="36" spans="1:10" x14ac:dyDescent="0.25">
      <c r="A36" s="49" t="str">
        <f>VLOOKUP(D36,Fichas!$A$2:$B$2001,2,FALSE)</f>
        <v>05.001.10.122.0029.2121</v>
      </c>
      <c r="B36" s="24" t="str">
        <f>VLOOKUP(D36,Fichas!$A$2:$C$2001,3,FALSE)</f>
        <v>3.1.90.04.00.00</v>
      </c>
      <c r="C36" s="38" t="str">
        <f>VLOOKUP(D36,Fichas!$A$2:$D$2001,4,FALSE)</f>
        <v>Contratação por Tempo Determinado</v>
      </c>
      <c r="D36" s="23">
        <v>1556</v>
      </c>
      <c r="E36" s="23" t="str">
        <f>VLOOKUP(D36,Fichas!$A$2:$E$2001,5,FALSE)</f>
        <v>806</v>
      </c>
      <c r="F36" s="38" t="str">
        <f>VLOOKUP(D36,Fichas!$A$2:$F$2001,6,FALSE)</f>
        <v>F.M. Saúde</v>
      </c>
      <c r="G36" s="25">
        <v>2200000</v>
      </c>
      <c r="H36" s="25"/>
      <c r="I36" s="21">
        <v>4</v>
      </c>
      <c r="J36" s="39" t="str">
        <f>VLOOKUP(I36,Excessões!$A$1:$B$50,2,FALSE)</f>
        <v>Art. 5º, Inc I - Insuficiência dotação Pessoal e Encargos Sociais</v>
      </c>
    </row>
    <row r="37" spans="1:10" x14ac:dyDescent="0.25">
      <c r="A37" s="49" t="str">
        <f>VLOOKUP(D37,Fichas!$A$2:$B$2001,2,FALSE)</f>
        <v>05.001.10.122.0029.2121</v>
      </c>
      <c r="B37" s="24" t="str">
        <f>VLOOKUP(D37,Fichas!$A$2:$C$2001,3,FALSE)</f>
        <v>3.1.90.04.00.00</v>
      </c>
      <c r="C37" s="38" t="str">
        <f>VLOOKUP(D37,Fichas!$A$2:$D$2001,4,FALSE)</f>
        <v>Contratação por Tempo Determinado</v>
      </c>
      <c r="D37" s="23">
        <v>961</v>
      </c>
      <c r="E37" s="23" t="str">
        <f>VLOOKUP(D37,Fichas!$A$2:$E$2001,5,FALSE)</f>
        <v>807</v>
      </c>
      <c r="F37" s="38" t="str">
        <f>VLOOKUP(D37,Fichas!$A$2:$F$2001,6,FALSE)</f>
        <v>F.M. Saúde</v>
      </c>
      <c r="G37" s="25">
        <v>600000</v>
      </c>
      <c r="H37" s="25"/>
      <c r="I37" s="21">
        <v>4</v>
      </c>
      <c r="J37" s="39" t="str">
        <f>VLOOKUP(I37,Excessões!$A$1:$B$50,2,FALSE)</f>
        <v>Art. 5º, Inc I - Insuficiência dotação Pessoal e Encargos Sociais</v>
      </c>
    </row>
    <row r="38" spans="1:10" s="115" customFormat="1" x14ac:dyDescent="0.25">
      <c r="A38" s="49" t="str">
        <f>VLOOKUP(D38,Fichas!$A$2:$B$2001,2,FALSE)</f>
        <v>05.001.10.301.0031.2134</v>
      </c>
      <c r="B38" s="24" t="str">
        <f>VLOOKUP(D38,Fichas!$A$2:$C$2001,3,FALSE)</f>
        <v>3.1.90.11.00.00</v>
      </c>
      <c r="C38" s="38" t="str">
        <f>VLOOKUP(D38,Fichas!$A$2:$D$2001,4,FALSE)</f>
        <v>Vencimentos e Vantagens Fixas - Pessoal Civil</v>
      </c>
      <c r="D38" s="116">
        <v>1015</v>
      </c>
      <c r="E38" s="23" t="str">
        <f>VLOOKUP(D38,Fichas!$A$2:$E$2001,5,FALSE)</f>
        <v>300</v>
      </c>
      <c r="F38" s="38" t="str">
        <f>VLOOKUP(D38,Fichas!$A$2:$F$2001,6,FALSE)</f>
        <v>F.M. Saúde</v>
      </c>
      <c r="G38" s="70">
        <v>1500000</v>
      </c>
      <c r="H38" s="70"/>
      <c r="I38" s="21">
        <v>4</v>
      </c>
      <c r="J38" s="39" t="str">
        <f>VLOOKUP(I38,Excessões!$A$1:$B$50,2,FALSE)</f>
        <v>Art. 5º, Inc I - Insuficiência dotação Pessoal e Encargos Sociais</v>
      </c>
    </row>
    <row r="39" spans="1:10" s="115" customFormat="1" x14ac:dyDescent="0.25">
      <c r="A39" s="49" t="str">
        <f>VLOOKUP(D39,Fichas!$A$2:$B$2001,2,FALSE)</f>
        <v>05.001.10.302.0032.1030</v>
      </c>
      <c r="B39" s="24" t="str">
        <f>VLOOKUP(D39,Fichas!$A$2:$C$2001,3,FALSE)</f>
        <v>4.4.90.52.00.00</v>
      </c>
      <c r="C39" s="38" t="str">
        <f>VLOOKUP(D39,Fichas!$A$2:$D$2001,4,FALSE)</f>
        <v>Equipamentos e Material Permanente</v>
      </c>
      <c r="D39" s="116">
        <v>1600</v>
      </c>
      <c r="E39" s="23" t="str">
        <f>VLOOKUP(D39,Fichas!$A$2:$E$2001,5,FALSE)</f>
        <v>300</v>
      </c>
      <c r="F39" s="38" t="str">
        <f>VLOOKUP(D39,Fichas!$A$2:$F$2001,6,FALSE)</f>
        <v>F.M. Saúde</v>
      </c>
      <c r="G39" s="70">
        <v>10000</v>
      </c>
      <c r="H39" s="70"/>
      <c r="I39" s="21">
        <v>13</v>
      </c>
      <c r="J39" s="39" t="str">
        <f>VLOOKUP(I39,Excessões!$A$1:$B$50,2,FALSE)</f>
        <v>Art. 5º, Inc IV - Insuficiência dotação na função Saúde</v>
      </c>
    </row>
    <row r="40" spans="1:10" s="115" customFormat="1" x14ac:dyDescent="0.25">
      <c r="A40" s="49" t="str">
        <f>VLOOKUP(D40,Fichas!$A$2:$B$2001,2,FALSE)</f>
        <v>03.001.08.122.0045.2004.0001</v>
      </c>
      <c r="B40" s="24" t="str">
        <f>VLOOKUP(D40,Fichas!$A$2:$C$2001,3,FALSE)</f>
        <v>3.1.90.92.00.00</v>
      </c>
      <c r="C40" s="38" t="str">
        <f>VLOOKUP(D40,Fichas!$A$2:$D$2001,4,FALSE)</f>
        <v>Despesas de Exercícios Anteriores</v>
      </c>
      <c r="D40" s="116">
        <v>1614</v>
      </c>
      <c r="E40" s="23" t="str">
        <f>VLOOKUP(D40,Fichas!$A$2:$E$2001,5,FALSE)</f>
        <v>0</v>
      </c>
      <c r="F40" s="38" t="str">
        <f>VLOOKUP(D40,Fichas!$A$2:$F$2001,6,FALSE)</f>
        <v>F. M. Assist. Social</v>
      </c>
      <c r="G40" s="70">
        <v>157547.94</v>
      </c>
      <c r="H40" s="70"/>
      <c r="I40" s="21">
        <v>4</v>
      </c>
      <c r="J40" s="39" t="str">
        <f>VLOOKUP(I40,Excessões!$A$1:$B$50,2,FALSE)</f>
        <v>Art. 5º, Inc I - Insuficiência dotação Pessoal e Encargos Sociais</v>
      </c>
    </row>
    <row r="41" spans="1:10" s="115" customFormat="1" x14ac:dyDescent="0.25">
      <c r="A41" s="49" t="str">
        <f>VLOOKUP(D41,Fichas!$A$2:$B$2001,2,FALSE)</f>
        <v>12.001.13.392.0041.2193</v>
      </c>
      <c r="B41" s="24" t="str">
        <f>VLOOKUP(D41,Fichas!$A$2:$C$2001,3,FALSE)</f>
        <v>3.3.90.39.00.00</v>
      </c>
      <c r="C41" s="38" t="str">
        <f>VLOOKUP(D41,Fichas!$A$2:$D$2001,4,FALSE)</f>
        <v>Outros Serviços de Terceiros - Pessoa Jurídica</v>
      </c>
      <c r="D41" s="232">
        <v>1317</v>
      </c>
      <c r="E41" s="23" t="str">
        <f>VLOOKUP(D41,Fichas!$A$2:$E$2001,5,FALSE)</f>
        <v>808</v>
      </c>
      <c r="F41" s="38" t="str">
        <f>VLOOKUP(D41,Fichas!$A$2:$F$2001,6,FALSE)</f>
        <v>F. M. Cultura</v>
      </c>
      <c r="G41" s="70">
        <v>20000</v>
      </c>
      <c r="H41" s="70"/>
      <c r="I41" s="21"/>
      <c r="J41" s="39"/>
    </row>
    <row r="42" spans="1:10" x14ac:dyDescent="0.25">
      <c r="A42" s="49" t="str">
        <f>VLOOKUP(D42,Fichas!$A$2:$B$2001,2,FALSE)</f>
        <v>02.001.04.122.0002.2003</v>
      </c>
      <c r="B42" s="24" t="str">
        <f>VLOOKUP(D42,Fichas!$A$2:$C$2001,3,FALSE)</f>
        <v>3.1.90.11.00.00</v>
      </c>
      <c r="C42" s="38" t="str">
        <f>VLOOKUP(D42,Fichas!$A$2:$D$2001,4,FALSE)</f>
        <v>Vencimentos e Vantagens Fixas - Pessoal Civil</v>
      </c>
      <c r="D42" s="26">
        <v>23</v>
      </c>
      <c r="E42" s="23" t="str">
        <f>VLOOKUP(D42,Fichas!$A$2:$E$2001,5,FALSE)</f>
        <v>0</v>
      </c>
      <c r="F42" s="38" t="str">
        <f>VLOOKUP(D42,Fichas!$A$2:$F$2001,6,FALSE)</f>
        <v>Gabinete do Prefeito</v>
      </c>
      <c r="G42" s="27"/>
      <c r="H42" s="27">
        <v>500000</v>
      </c>
    </row>
    <row r="43" spans="1:10" x14ac:dyDescent="0.25">
      <c r="A43" s="49" t="str">
        <f>VLOOKUP(D43,Fichas!$A$2:$B$2001,2,FALSE)</f>
        <v>02.002.04.124.0002.2003</v>
      </c>
      <c r="B43" s="24" t="str">
        <f>VLOOKUP(D43,Fichas!$A$2:$C$2001,3,FALSE)</f>
        <v>3.1.90.11.00.00</v>
      </c>
      <c r="C43" s="38" t="str">
        <f>VLOOKUP(D43,Fichas!$A$2:$D$2001,4,FALSE)</f>
        <v>Vencimentos e Vantagens Fixas - Pessoal Civil</v>
      </c>
      <c r="D43" s="26">
        <v>48</v>
      </c>
      <c r="E43" s="23" t="str">
        <f>VLOOKUP(D43,Fichas!$A$2:$E$2001,5,FALSE)</f>
        <v>0</v>
      </c>
      <c r="F43" s="38" t="str">
        <f>VLOOKUP(D43,Fichas!$A$2:$F$2001,6,FALSE)</f>
        <v>Controladoria</v>
      </c>
      <c r="G43" s="27"/>
      <c r="H43" s="27">
        <v>110000</v>
      </c>
    </row>
    <row r="44" spans="1:10" x14ac:dyDescent="0.25">
      <c r="A44" s="49" t="str">
        <f>VLOOKUP(D44,Fichas!$A$2:$B$2001,2,FALSE)</f>
        <v>02.002.04.124.0004.2011.0001</v>
      </c>
      <c r="B44" s="24" t="str">
        <f>VLOOKUP(D44,Fichas!$A$2:$C$2001,3,FALSE)</f>
        <v>3.3.90.30.00.00</v>
      </c>
      <c r="C44" s="38" t="str">
        <f>VLOOKUP(D44,Fichas!$A$2:$D$2001,4,FALSE)</f>
        <v>Material de Consumo</v>
      </c>
      <c r="D44" s="26">
        <v>62</v>
      </c>
      <c r="E44" s="23" t="str">
        <f>VLOOKUP(D44,Fichas!$A$2:$E$2001,5,FALSE)</f>
        <v>0</v>
      </c>
      <c r="F44" s="38" t="str">
        <f>VLOOKUP(D44,Fichas!$A$2:$F$2001,6,FALSE)</f>
        <v>Controladoria</v>
      </c>
      <c r="G44" s="27"/>
      <c r="H44" s="27">
        <v>20000</v>
      </c>
    </row>
    <row r="45" spans="1:10" x14ac:dyDescent="0.25">
      <c r="A45" s="49" t="str">
        <f>VLOOKUP(D45,Fichas!$A$2:$B$2001,2,FALSE)</f>
        <v>02.003.03.122.0002.2003</v>
      </c>
      <c r="B45" s="24" t="str">
        <f>VLOOKUP(D45,Fichas!$A$2:$C$2001,3,FALSE)</f>
        <v>3.1.90.11.00.00</v>
      </c>
      <c r="C45" s="38" t="str">
        <f>VLOOKUP(D45,Fichas!$A$2:$D$2001,4,FALSE)</f>
        <v>Vencimentos e Vantagens Fixas - Pessoal Civil</v>
      </c>
      <c r="D45" s="26">
        <v>74</v>
      </c>
      <c r="E45" s="23" t="str">
        <f>VLOOKUP(D45,Fichas!$A$2:$E$2001,5,FALSE)</f>
        <v>0</v>
      </c>
      <c r="F45" s="38" t="str">
        <f>VLOOKUP(D45,Fichas!$A$2:$F$2001,6,FALSE)</f>
        <v>Procuradoria</v>
      </c>
      <c r="G45" s="27"/>
      <c r="H45" s="27">
        <v>400000</v>
      </c>
    </row>
    <row r="46" spans="1:10" x14ac:dyDescent="0.25">
      <c r="A46" s="49" t="str">
        <f>VLOOKUP(D46,Fichas!$A$2:$B$2001,2,FALSE)</f>
        <v>02.003.03.122.0002.2004.0001</v>
      </c>
      <c r="B46" s="24" t="str">
        <f>VLOOKUP(D46,Fichas!$A$2:$C$2001,3,FALSE)</f>
        <v>3.3.90.30.00.00</v>
      </c>
      <c r="C46" s="38" t="str">
        <f>VLOOKUP(D46,Fichas!$A$2:$D$2001,4,FALSE)</f>
        <v>Material de Consumo</v>
      </c>
      <c r="D46" s="26">
        <v>78</v>
      </c>
      <c r="E46" s="23" t="str">
        <f>VLOOKUP(D46,Fichas!$A$2:$E$2001,5,FALSE)</f>
        <v>806</v>
      </c>
      <c r="F46" s="38" t="str">
        <f>VLOOKUP(D46,Fichas!$A$2:$F$2001,6,FALSE)</f>
        <v>Procuradoria</v>
      </c>
      <c r="G46" s="27"/>
      <c r="H46" s="27">
        <v>20000</v>
      </c>
    </row>
    <row r="47" spans="1:10" x14ac:dyDescent="0.25">
      <c r="A47" s="49" t="str">
        <f>VLOOKUP(D47,Fichas!$A$2:$B$2001,2,FALSE)</f>
        <v>02.004.04.122.0002.2003</v>
      </c>
      <c r="B47" s="24" t="str">
        <f>VLOOKUP(D47,Fichas!$A$2:$C$2001,3,FALSE)</f>
        <v>3.1.90.13.00.00</v>
      </c>
      <c r="C47" s="38" t="str">
        <f>VLOOKUP(D47,Fichas!$A$2:$D$2001,4,FALSE)</f>
        <v>Obrigações Patronais</v>
      </c>
      <c r="D47" s="26">
        <v>86</v>
      </c>
      <c r="E47" s="23" t="str">
        <f>VLOOKUP(D47,Fichas!$A$2:$E$2001,5,FALSE)</f>
        <v>0</v>
      </c>
      <c r="F47" s="38" t="str">
        <f>VLOOKUP(D47,Fichas!$A$2:$F$2001,6,FALSE)</f>
        <v>Secr. Administração</v>
      </c>
      <c r="G47" s="27"/>
      <c r="H47" s="27">
        <v>404042.95</v>
      </c>
    </row>
    <row r="48" spans="1:10" x14ac:dyDescent="0.25">
      <c r="A48" s="49" t="str">
        <f>VLOOKUP(D48,Fichas!$A$2:$B$2001,2,FALSE)</f>
        <v>02.004.04.122.0002.2003</v>
      </c>
      <c r="B48" s="24" t="str">
        <f>VLOOKUP(D48,Fichas!$A$2:$C$2001,3,FALSE)</f>
        <v>3.1.90.16.00.00</v>
      </c>
      <c r="C48" s="38" t="str">
        <f>VLOOKUP(D48,Fichas!$A$2:$D$2001,4,FALSE)</f>
        <v>Outras Despesas Variáveis - Pessoal Civil</v>
      </c>
      <c r="D48" s="26">
        <v>87</v>
      </c>
      <c r="E48" s="23" t="str">
        <f>VLOOKUP(D48,Fichas!$A$2:$E$2001,5,FALSE)</f>
        <v>0</v>
      </c>
      <c r="F48" s="38" t="str">
        <f>VLOOKUP(D48,Fichas!$A$2:$F$2001,6,FALSE)</f>
        <v>Secr. Administração</v>
      </c>
      <c r="G48" s="27"/>
      <c r="H48" s="27">
        <v>30695.07</v>
      </c>
    </row>
    <row r="49" spans="1:10" x14ac:dyDescent="0.25">
      <c r="A49" s="49" t="str">
        <f>VLOOKUP(D49,Fichas!$A$2:$B$2001,2,FALSE)</f>
        <v>02.005.04.122.0002.2003</v>
      </c>
      <c r="B49" s="24" t="str">
        <f>VLOOKUP(D49,Fichas!$A$2:$C$2001,3,FALSE)</f>
        <v>3.1.90.04.00.00</v>
      </c>
      <c r="C49" s="38" t="str">
        <f>VLOOKUP(D49,Fichas!$A$2:$D$2001,4,FALSE)</f>
        <v>Contratação por Tempo Determinado</v>
      </c>
      <c r="D49" s="26">
        <v>109</v>
      </c>
      <c r="E49" s="23" t="str">
        <f>VLOOKUP(D49,Fichas!$A$2:$E$2001,5,FALSE)</f>
        <v>0</v>
      </c>
      <c r="F49" s="38" t="str">
        <f>VLOOKUP(D49,Fichas!$A$2:$F$2001,6,FALSE)</f>
        <v>Secr. Governo</v>
      </c>
      <c r="G49" s="27"/>
      <c r="H49" s="27">
        <v>6987.06</v>
      </c>
    </row>
    <row r="50" spans="1:10" x14ac:dyDescent="0.25">
      <c r="A50" s="49" t="str">
        <f>VLOOKUP(D50,Fichas!$A$2:$B$2001,2,FALSE)</f>
        <v>02.005.04.122.0002.2003</v>
      </c>
      <c r="B50" s="24" t="str">
        <f>VLOOKUP(D50,Fichas!$A$2:$C$2001,3,FALSE)</f>
        <v>3.1.90.11.00.00</v>
      </c>
      <c r="C50" s="38" t="str">
        <f>VLOOKUP(D50,Fichas!$A$2:$D$2001,4,FALSE)</f>
        <v>Vencimentos e Vantagens Fixas - Pessoal Civil</v>
      </c>
      <c r="D50" s="26">
        <v>110</v>
      </c>
      <c r="E50" s="23" t="str">
        <f>VLOOKUP(D50,Fichas!$A$2:$E$2001,5,FALSE)</f>
        <v>0</v>
      </c>
      <c r="F50" s="38" t="str">
        <f>VLOOKUP(D50,Fichas!$A$2:$F$2001,6,FALSE)</f>
        <v>Secr. Governo</v>
      </c>
      <c r="G50" s="27"/>
      <c r="H50" s="27">
        <v>405000</v>
      </c>
    </row>
    <row r="51" spans="1:10" x14ac:dyDescent="0.25">
      <c r="A51" s="49" t="str">
        <f>VLOOKUP(D51,Fichas!$A$2:$B$2001,2,FALSE)</f>
        <v>02.005.04.122.0002.2004.0001</v>
      </c>
      <c r="B51" s="24" t="str">
        <f>VLOOKUP(D51,Fichas!$A$2:$C$2001,3,FALSE)</f>
        <v>3.3.90.36.00.00</v>
      </c>
      <c r="C51" s="38" t="str">
        <f>VLOOKUP(D51,Fichas!$A$2:$D$2001,4,FALSE)</f>
        <v>Outros Serviços de Terceiros - Pessoa Física</v>
      </c>
      <c r="D51" s="26">
        <v>115</v>
      </c>
      <c r="E51" s="23" t="str">
        <f>VLOOKUP(D51,Fichas!$A$2:$E$2001,5,FALSE)</f>
        <v>806</v>
      </c>
      <c r="F51" s="38" t="str">
        <f>VLOOKUP(D51,Fichas!$A$2:$F$2001,6,FALSE)</f>
        <v>Secr. Governo</v>
      </c>
      <c r="G51" s="27"/>
      <c r="H51" s="27">
        <v>3865</v>
      </c>
    </row>
    <row r="52" spans="1:10" x14ac:dyDescent="0.25">
      <c r="A52" s="49" t="str">
        <f>VLOOKUP(D52,Fichas!$A$2:$B$2001,2,FALSE)</f>
        <v>02.006.04.122.0002.2003</v>
      </c>
      <c r="B52" s="24" t="str">
        <f>VLOOKUP(D52,Fichas!$A$2:$C$2001,3,FALSE)</f>
        <v>3.1.90.11.00.00</v>
      </c>
      <c r="C52" s="38" t="str">
        <f>VLOOKUP(D52,Fichas!$A$2:$D$2001,4,FALSE)</f>
        <v>Vencimentos e Vantagens Fixas - Pessoal Civil</v>
      </c>
      <c r="D52" s="26">
        <v>150</v>
      </c>
      <c r="E52" s="23" t="str">
        <f>VLOOKUP(D52,Fichas!$A$2:$E$2001,5,FALSE)</f>
        <v>0</v>
      </c>
      <c r="F52" s="38" t="str">
        <f>VLOOKUP(D52,Fichas!$A$2:$F$2001,6,FALSE)</f>
        <v>Secr. Fazenda</v>
      </c>
      <c r="G52" s="27"/>
      <c r="H52" s="27">
        <v>500000</v>
      </c>
    </row>
    <row r="53" spans="1:10" x14ac:dyDescent="0.25">
      <c r="A53" s="49" t="str">
        <f>VLOOKUP(D53,Fichas!$A$2:$B$2001,2,FALSE)</f>
        <v>02.006.04.122.0002.2003</v>
      </c>
      <c r="B53" s="24" t="str">
        <f>VLOOKUP(D53,Fichas!$A$2:$C$2001,3,FALSE)</f>
        <v>3.3.90.92.00.00</v>
      </c>
      <c r="C53" s="38" t="str">
        <f>VLOOKUP(D53,Fichas!$A$2:$D$2001,4,FALSE)</f>
        <v>Despesas de Exercícios Anteriores</v>
      </c>
      <c r="D53" s="26">
        <v>154</v>
      </c>
      <c r="E53" s="23" t="str">
        <f>VLOOKUP(D53,Fichas!$A$2:$E$2001,5,FALSE)</f>
        <v>0</v>
      </c>
      <c r="F53" s="38" t="str">
        <f>VLOOKUP(D53,Fichas!$A$2:$F$2001,6,FALSE)</f>
        <v>Secr. Fazenda</v>
      </c>
      <c r="G53" s="27"/>
      <c r="H53" s="27">
        <v>50000</v>
      </c>
    </row>
    <row r="54" spans="1:10" s="115" customFormat="1" x14ac:dyDescent="0.25">
      <c r="A54" s="49" t="str">
        <f>VLOOKUP(D54,Fichas!$A$2:$B$2001,2,FALSE)</f>
        <v>02.007.26.122.0002.2003</v>
      </c>
      <c r="B54" s="24" t="str">
        <f>VLOOKUP(D54,Fichas!$A$2:$C$2001,3,FALSE)</f>
        <v>3.1.90.11.00.00</v>
      </c>
      <c r="C54" s="38" t="str">
        <f>VLOOKUP(D54,Fichas!$A$2:$D$2001,4,FALSE)</f>
        <v>Vencimentos e Vantagens Fixas - Pessoal Civil</v>
      </c>
      <c r="D54" s="113">
        <v>222</v>
      </c>
      <c r="E54" s="23" t="str">
        <f>VLOOKUP(D54,Fichas!$A$2:$E$2001,5,FALSE)</f>
        <v>0</v>
      </c>
      <c r="F54" s="38" t="str">
        <f>VLOOKUP(D54,Fichas!$A$2:$F$2001,6,FALSE)</f>
        <v>Secr. Mobilidade</v>
      </c>
      <c r="G54" s="114"/>
      <c r="H54" s="114">
        <v>300000</v>
      </c>
      <c r="I54" s="21"/>
      <c r="J54" s="39"/>
    </row>
    <row r="55" spans="1:10" x14ac:dyDescent="0.25">
      <c r="A55" s="49" t="str">
        <f>VLOOKUP(D55,Fichas!$A$2:$B$2001,2,FALSE)</f>
        <v>02.008.08.122.0002.2003</v>
      </c>
      <c r="B55" s="24" t="str">
        <f>VLOOKUP(D55,Fichas!$A$2:$C$2001,3,FALSE)</f>
        <v>3.1.90.11.00.00</v>
      </c>
      <c r="C55" s="38" t="str">
        <f>VLOOKUP(D55,Fichas!$A$2:$D$2001,4,FALSE)</f>
        <v>Vencimentos e Vantagens Fixas - Pessoal Civil</v>
      </c>
      <c r="D55" s="23">
        <v>252</v>
      </c>
      <c r="E55" s="23" t="str">
        <f>VLOOKUP(D55,Fichas!$A$2:$E$2001,5,FALSE)</f>
        <v>0</v>
      </c>
      <c r="F55" s="38" t="str">
        <f>VLOOKUP(D55,Fichas!$A$2:$F$2001,6,FALSE)</f>
        <v>Secr. Assist. Social</v>
      </c>
      <c r="G55" s="25"/>
      <c r="H55" s="25">
        <v>457547.94</v>
      </c>
    </row>
    <row r="56" spans="1:10" x14ac:dyDescent="0.25">
      <c r="A56" s="49" t="str">
        <f>VLOOKUP(D56,Fichas!$A$2:$B$2001,2,FALSE)</f>
        <v>02.009.20.122.0002.2003</v>
      </c>
      <c r="B56" s="24" t="str">
        <f>VLOOKUP(D56,Fichas!$A$2:$C$2001,3,FALSE)</f>
        <v>3.1.90.11.00.00</v>
      </c>
      <c r="C56" s="38" t="str">
        <f>VLOOKUP(D56,Fichas!$A$2:$D$2001,4,FALSE)</f>
        <v>Vencimentos e Vantagens Fixas - Pessoal Civil</v>
      </c>
      <c r="D56" s="26">
        <v>271</v>
      </c>
      <c r="E56" s="23" t="str">
        <f>VLOOKUP(D56,Fichas!$A$2:$E$2001,5,FALSE)</f>
        <v>0</v>
      </c>
      <c r="F56" s="38" t="str">
        <f>VLOOKUP(D56,Fichas!$A$2:$F$2001,6,FALSE)</f>
        <v xml:space="preserve">Secr. Agricultura </v>
      </c>
      <c r="G56" s="27"/>
      <c r="H56" s="27">
        <v>300000</v>
      </c>
    </row>
    <row r="57" spans="1:10" x14ac:dyDescent="0.25">
      <c r="A57" s="49" t="str">
        <f>VLOOKUP(D57,Fichas!$A$2:$B$2001,2,FALSE)</f>
        <v>02.010.04.122.0002.2003</v>
      </c>
      <c r="B57" s="24" t="str">
        <f>VLOOKUP(D57,Fichas!$A$2:$C$2001,3,FALSE)</f>
        <v>3.1.90.11.00.00</v>
      </c>
      <c r="C57" s="38" t="str">
        <f>VLOOKUP(D57,Fichas!$A$2:$D$2001,4,FALSE)</f>
        <v>Vencimentos e Vantagens Fixas - Pessoal Civil</v>
      </c>
      <c r="D57" s="26">
        <v>303</v>
      </c>
      <c r="E57" s="23" t="str">
        <f>VLOOKUP(D57,Fichas!$A$2:$E$2001,5,FALSE)</f>
        <v>0</v>
      </c>
      <c r="F57" s="38" t="str">
        <f>VLOOKUP(D57,Fichas!$A$2:$F$2001,6,FALSE)</f>
        <v>Secr. Des. Urbano</v>
      </c>
      <c r="G57" s="27"/>
      <c r="H57" s="27">
        <v>300000</v>
      </c>
    </row>
    <row r="58" spans="1:10" x14ac:dyDescent="0.25">
      <c r="A58" s="49" t="str">
        <f>VLOOKUP(D58,Fichas!$A$2:$B$2001,2,FALSE)</f>
        <v>02.011.23.122.0002.2003</v>
      </c>
      <c r="B58" s="24" t="str">
        <f>VLOOKUP(D58,Fichas!$A$2:$C$2001,3,FALSE)</f>
        <v>3.1.90.11.00.00</v>
      </c>
      <c r="C58" s="38" t="str">
        <f>VLOOKUP(D58,Fichas!$A$2:$D$2001,4,FALSE)</f>
        <v>Vencimentos e Vantagens Fixas - Pessoal Civil</v>
      </c>
      <c r="D58" s="26">
        <v>325</v>
      </c>
      <c r="E58" s="23" t="str">
        <f>VLOOKUP(D58,Fichas!$A$2:$E$2001,5,FALSE)</f>
        <v>0</v>
      </c>
      <c r="F58" s="38" t="str">
        <f>VLOOKUP(D58,Fichas!$A$2:$F$2001,6,FALSE)</f>
        <v>Secr. Turismo</v>
      </c>
      <c r="G58" s="27"/>
      <c r="H58" s="27">
        <v>300000</v>
      </c>
    </row>
    <row r="59" spans="1:10" x14ac:dyDescent="0.25">
      <c r="A59" s="49" t="str">
        <f>VLOOKUP(D59,Fichas!$A$2:$B$2001,2,FALSE)</f>
        <v>02.012.12.122.0014.2004.0001</v>
      </c>
      <c r="B59" s="24" t="str">
        <f>VLOOKUP(D59,Fichas!$A$2:$C$2001,3,FALSE)</f>
        <v>3.3.90.30.00.00</v>
      </c>
      <c r="C59" s="38" t="str">
        <f>VLOOKUP(D59,Fichas!$A$2:$D$2001,4,FALSE)</f>
        <v>Material de Consumo</v>
      </c>
      <c r="D59" s="26">
        <v>392</v>
      </c>
      <c r="E59" s="23" t="str">
        <f>VLOOKUP(D59,Fichas!$A$2:$E$2001,5,FALSE)</f>
        <v>0</v>
      </c>
      <c r="F59" s="38" t="str">
        <f>VLOOKUP(D59,Fichas!$A$2:$F$2001,6,FALSE)</f>
        <v>Secr. Educação</v>
      </c>
      <c r="G59" s="27"/>
      <c r="H59" s="27">
        <v>20000</v>
      </c>
    </row>
    <row r="60" spans="1:10" x14ac:dyDescent="0.25">
      <c r="A60" s="49" t="str">
        <f>VLOOKUP(D60,Fichas!$A$2:$B$2001,2,FALSE)</f>
        <v>02.012.12.361.0016.2058</v>
      </c>
      <c r="B60" s="24" t="str">
        <f>VLOOKUP(D60,Fichas!$A$2:$C$2001,3,FALSE)</f>
        <v>3.1.91.13.11.00</v>
      </c>
      <c r="C60" s="38" t="str">
        <f>VLOOKUP(D60,Fichas!$A$2:$D$2001,4,FALSE)</f>
        <v>Contribuições RPPS - FFP</v>
      </c>
      <c r="D60" s="26">
        <v>427</v>
      </c>
      <c r="E60" s="23" t="str">
        <f>VLOOKUP(D60,Fichas!$A$2:$E$2001,5,FALSE)</f>
        <v>600</v>
      </c>
      <c r="F60" s="38" t="str">
        <f>VLOOKUP(D60,Fichas!$A$2:$F$2001,6,FALSE)</f>
        <v>Secr. Educação</v>
      </c>
      <c r="G60" s="27"/>
      <c r="H60" s="27">
        <v>4000</v>
      </c>
    </row>
    <row r="61" spans="1:10" x14ac:dyDescent="0.25">
      <c r="A61" s="49" t="str">
        <f>VLOOKUP(D61,Fichas!$A$2:$B$2001,2,FALSE)</f>
        <v>02.012.12.362.0015.2053</v>
      </c>
      <c r="B61" s="24" t="str">
        <f>VLOOKUP(D61,Fichas!$A$2:$C$2001,3,FALSE)</f>
        <v>3.1.90.04.00.00</v>
      </c>
      <c r="C61" s="38" t="str">
        <f>VLOOKUP(D61,Fichas!$A$2:$D$2001,4,FALSE)</f>
        <v>Contratação por Tempo Determinado</v>
      </c>
      <c r="D61" s="26">
        <v>454</v>
      </c>
      <c r="E61" s="23" t="str">
        <f>VLOOKUP(D61,Fichas!$A$2:$E$2001,5,FALSE)</f>
        <v>0</v>
      </c>
      <c r="F61" s="38" t="str">
        <f>VLOOKUP(D61,Fichas!$A$2:$F$2001,6,FALSE)</f>
        <v>Secr. Educação</v>
      </c>
      <c r="G61" s="27"/>
      <c r="H61" s="27">
        <v>25686.31</v>
      </c>
    </row>
    <row r="62" spans="1:10" x14ac:dyDescent="0.25">
      <c r="A62" s="49" t="str">
        <f>VLOOKUP(D62,Fichas!$A$2:$B$2001,2,FALSE)</f>
        <v>02.012.12.362.0015.2053</v>
      </c>
      <c r="B62" s="24" t="str">
        <f>VLOOKUP(D62,Fichas!$A$2:$C$2001,3,FALSE)</f>
        <v>3.1.90.11.00.00</v>
      </c>
      <c r="C62" s="38" t="str">
        <f>VLOOKUP(D62,Fichas!$A$2:$D$2001,4,FALSE)</f>
        <v>Vencimentos e Vantagens Fixas - Pessoal Civil</v>
      </c>
      <c r="D62" s="26">
        <v>455</v>
      </c>
      <c r="E62" s="23" t="str">
        <f>VLOOKUP(D62,Fichas!$A$2:$E$2001,5,FALSE)</f>
        <v>0</v>
      </c>
      <c r="F62" s="38" t="str">
        <f>VLOOKUP(D62,Fichas!$A$2:$F$2001,6,FALSE)</f>
        <v>Secr. Educação</v>
      </c>
      <c r="G62" s="27"/>
      <c r="H62" s="27">
        <v>268000</v>
      </c>
    </row>
    <row r="63" spans="1:10" x14ac:dyDescent="0.25">
      <c r="A63" s="49" t="str">
        <f>VLOOKUP(D63,Fichas!$A$2:$B$2001,2,FALSE)</f>
        <v>02.012.12.362.0015.2053</v>
      </c>
      <c r="B63" s="24" t="str">
        <f>VLOOKUP(D63,Fichas!$A$2:$C$2001,3,FALSE)</f>
        <v>3.1.91.13.08.00</v>
      </c>
      <c r="C63" s="38" t="str">
        <f>VLOOKUP(D63,Fichas!$A$2:$D$2001,4,FALSE)</f>
        <v>Contribuições RPPS - FPC</v>
      </c>
      <c r="D63" s="26">
        <v>457</v>
      </c>
      <c r="E63" s="23" t="str">
        <f>VLOOKUP(D63,Fichas!$A$2:$E$2001,5,FALSE)</f>
        <v>0</v>
      </c>
      <c r="F63" s="38" t="str">
        <f>VLOOKUP(D63,Fichas!$A$2:$F$2001,6,FALSE)</f>
        <v>Secr. Educação</v>
      </c>
      <c r="G63" s="27"/>
      <c r="H63" s="27">
        <v>6800</v>
      </c>
    </row>
    <row r="64" spans="1:10" x14ac:dyDescent="0.25">
      <c r="A64" s="49" t="str">
        <f>VLOOKUP(D64,Fichas!$A$2:$B$2001,2,FALSE)</f>
        <v>02.012.12.362.0015.2053</v>
      </c>
      <c r="B64" s="24" t="str">
        <f>VLOOKUP(D64,Fichas!$A$2:$C$2001,3,FALSE)</f>
        <v>3.1.91.13.11.00</v>
      </c>
      <c r="C64" s="38" t="str">
        <f>VLOOKUP(D64,Fichas!$A$2:$D$2001,4,FALSE)</f>
        <v>Contribuições RPPS - FFP</v>
      </c>
      <c r="D64" s="26">
        <v>458</v>
      </c>
      <c r="E64" s="23" t="str">
        <f>VLOOKUP(D64,Fichas!$A$2:$E$2001,5,FALSE)</f>
        <v>0</v>
      </c>
      <c r="F64" s="38" t="str">
        <f>VLOOKUP(D64,Fichas!$A$2:$F$2001,6,FALSE)</f>
        <v>Secr. Educação</v>
      </c>
      <c r="G64" s="27"/>
      <c r="H64" s="27">
        <v>22000</v>
      </c>
    </row>
    <row r="65" spans="1:10" ht="22.5" x14ac:dyDescent="0.25">
      <c r="A65" s="49" t="str">
        <f>VLOOKUP(D65,Fichas!$A$2:$B$2001,2,FALSE)</f>
        <v>02.012.12.362.0015.2053</v>
      </c>
      <c r="B65" s="24" t="str">
        <f>VLOOKUP(D65,Fichas!$A$2:$C$2001,3,FALSE)</f>
        <v>3.3.90.08.00.00</v>
      </c>
      <c r="C65" s="38" t="str">
        <f>VLOOKUP(D65,Fichas!$A$2:$D$2001,4,FALSE)</f>
        <v>Outros Benefícios Assistenciais do servidor e do militar</v>
      </c>
      <c r="D65" s="26">
        <v>459</v>
      </c>
      <c r="E65" s="23" t="str">
        <f>VLOOKUP(D65,Fichas!$A$2:$E$2001,5,FALSE)</f>
        <v>0</v>
      </c>
      <c r="F65" s="38" t="str">
        <f>VLOOKUP(D65,Fichas!$A$2:$F$2001,6,FALSE)</f>
        <v>Secr. Educação</v>
      </c>
      <c r="G65" s="27"/>
      <c r="H65" s="70">
        <v>455</v>
      </c>
    </row>
    <row r="66" spans="1:10" x14ac:dyDescent="0.25">
      <c r="A66" s="49" t="str">
        <f>VLOOKUP(D66,Fichas!$A$2:$B$2001,2,FALSE)</f>
        <v>02.012.12.362.0021.1005</v>
      </c>
      <c r="B66" s="24" t="str">
        <f>VLOOKUP(D66,Fichas!$A$2:$C$2001,3,FALSE)</f>
        <v>4.4.90.51.00.00</v>
      </c>
      <c r="C66" s="38" t="str">
        <f>VLOOKUP(D66,Fichas!$A$2:$D$2001,4,FALSE)</f>
        <v>Obras e Instalações</v>
      </c>
      <c r="D66" s="26">
        <v>470</v>
      </c>
      <c r="E66" s="23" t="str">
        <f>VLOOKUP(D66,Fichas!$A$2:$E$2001,5,FALSE)</f>
        <v>0</v>
      </c>
      <c r="F66" s="38" t="str">
        <f>VLOOKUP(D66,Fichas!$A$2:$F$2001,6,FALSE)</f>
        <v>Secr. Educação</v>
      </c>
      <c r="G66" s="27"/>
      <c r="H66" s="70">
        <v>96000</v>
      </c>
    </row>
    <row r="67" spans="1:10" x14ac:dyDescent="0.25">
      <c r="A67" s="49" t="str">
        <f>VLOOKUP(D67,Fichas!$A$2:$B$2001,2,FALSE)</f>
        <v>02.012.12.365.0016.2060</v>
      </c>
      <c r="B67" s="24" t="str">
        <f>VLOOKUP(D67,Fichas!$A$2:$C$2001,3,FALSE)</f>
        <v>3.1.90.11.00.00</v>
      </c>
      <c r="C67" s="38" t="str">
        <f>VLOOKUP(D67,Fichas!$A$2:$D$2001,4,FALSE)</f>
        <v>Vencimentos e Vantagens Fixas - Pessoal Civil</v>
      </c>
      <c r="D67" s="26">
        <v>508</v>
      </c>
      <c r="E67" s="23" t="str">
        <f>VLOOKUP(D67,Fichas!$A$2:$E$2001,5,FALSE)</f>
        <v>600</v>
      </c>
      <c r="F67" s="38" t="str">
        <f>VLOOKUP(D67,Fichas!$A$2:$F$2001,6,FALSE)</f>
        <v>Secr. Educação</v>
      </c>
      <c r="G67" s="27"/>
      <c r="H67" s="27">
        <v>83000</v>
      </c>
    </row>
    <row r="68" spans="1:10" x14ac:dyDescent="0.25">
      <c r="A68" s="49" t="str">
        <f>VLOOKUP(D68,Fichas!$A$2:$B$2001,2,FALSE)</f>
        <v>02.013.08.241.0022.2083</v>
      </c>
      <c r="B68" s="24" t="str">
        <f>VLOOKUP(D68,Fichas!$A$2:$C$2001,3,FALSE)</f>
        <v>3.3.90.30.00.00</v>
      </c>
      <c r="C68" s="38" t="str">
        <f>VLOOKUP(D68,Fichas!$A$2:$D$2001,4,FALSE)</f>
        <v>Material de Consumo</v>
      </c>
      <c r="D68" s="26">
        <v>638</v>
      </c>
      <c r="E68" s="23" t="str">
        <f>VLOOKUP(D68,Fichas!$A$2:$E$2001,5,FALSE)</f>
        <v>806</v>
      </c>
      <c r="F68" s="38" t="str">
        <f>VLOOKUP(D68,Fichas!$A$2:$F$2001,6,FALSE)</f>
        <v>Secr. Melhor Idade</v>
      </c>
      <c r="G68" s="27"/>
      <c r="H68" s="27">
        <v>34750</v>
      </c>
    </row>
    <row r="69" spans="1:10" x14ac:dyDescent="0.25">
      <c r="A69" s="49" t="str">
        <f>VLOOKUP(D69,Fichas!$A$2:$B$2001,2,FALSE)</f>
        <v>02.014.13.122.0002.2003</v>
      </c>
      <c r="B69" s="24" t="str">
        <f>VLOOKUP(D69,Fichas!$A$2:$C$2001,3,FALSE)</f>
        <v>3.1.90.11.00.00</v>
      </c>
      <c r="C69" s="38" t="str">
        <f>VLOOKUP(D69,Fichas!$A$2:$D$2001,4,FALSE)</f>
        <v>Vencimentos e Vantagens Fixas - Pessoal Civil</v>
      </c>
      <c r="D69" s="26">
        <v>658</v>
      </c>
      <c r="E69" s="23" t="str">
        <f>VLOOKUP(D69,Fichas!$A$2:$E$2001,5,FALSE)</f>
        <v>0</v>
      </c>
      <c r="F69" s="38" t="str">
        <f>VLOOKUP(D69,Fichas!$A$2:$F$2001,6,FALSE)</f>
        <v>Secr. Cultura</v>
      </c>
      <c r="G69" s="27"/>
      <c r="H69" s="27">
        <v>300000</v>
      </c>
    </row>
    <row r="70" spans="1:10" x14ac:dyDescent="0.25">
      <c r="A70" s="49" t="str">
        <f>VLOOKUP(D70,Fichas!$A$2:$B$2001,2,FALSE)</f>
        <v>02.016.15.122.0002.2003</v>
      </c>
      <c r="B70" s="24" t="str">
        <f>VLOOKUP(D70,Fichas!$A$2:$C$2001,3,FALSE)</f>
        <v>3.1.90.11.00.00</v>
      </c>
      <c r="C70" s="38" t="str">
        <f>VLOOKUP(D70,Fichas!$A$2:$D$2001,4,FALSE)</f>
        <v>Vencimentos e Vantagens Fixas - Pessoal Civil</v>
      </c>
      <c r="D70" s="26">
        <v>670</v>
      </c>
      <c r="E70" s="23" t="str">
        <f>VLOOKUP(D70,Fichas!$A$2:$E$2001,5,FALSE)</f>
        <v>0</v>
      </c>
      <c r="F70" s="38" t="str">
        <f>VLOOKUP(D70,Fichas!$A$2:$F$2001,6,FALSE)</f>
        <v>Secr. Obras</v>
      </c>
      <c r="G70" s="27"/>
      <c r="H70" s="27">
        <v>1000000</v>
      </c>
    </row>
    <row r="71" spans="1:10" s="115" customFormat="1" x14ac:dyDescent="0.25">
      <c r="A71" s="49" t="str">
        <f>VLOOKUP(D71,Fichas!$A$2:$B$2001,2,FALSE)</f>
        <v>02.016.15.452.0026.2090</v>
      </c>
      <c r="B71" s="24" t="str">
        <f>VLOOKUP(D71,Fichas!$A$2:$C$2001,3,FALSE)</f>
        <v>3.3.90.39.00.00</v>
      </c>
      <c r="C71" s="38" t="str">
        <f>VLOOKUP(D71,Fichas!$A$2:$D$2001,4,FALSE)</f>
        <v>Outros Serviços de Terceiros - Pessoa Jurídica</v>
      </c>
      <c r="D71" s="116">
        <v>722</v>
      </c>
      <c r="E71" s="23" t="str">
        <f>VLOOKUP(D71,Fichas!$A$2:$E$2001,5,FALSE)</f>
        <v>807</v>
      </c>
      <c r="F71" s="38" t="str">
        <f>VLOOKUP(D71,Fichas!$A$2:$F$2001,6,FALSE)</f>
        <v>Secr. Obras</v>
      </c>
      <c r="G71" s="70"/>
      <c r="H71" s="70">
        <v>1142048.5900000001</v>
      </c>
      <c r="I71" s="21"/>
      <c r="J71" s="39"/>
    </row>
    <row r="72" spans="1:10" s="115" customFormat="1" x14ac:dyDescent="0.25">
      <c r="A72" s="49" t="str">
        <f>VLOOKUP(D72,Fichas!$A$2:$B$2001,2,FALSE)</f>
        <v>02.019.04.122.0002.2003</v>
      </c>
      <c r="B72" s="24" t="str">
        <f>VLOOKUP(D72,Fichas!$A$2:$C$2001,3,FALSE)</f>
        <v>3.1.90.11.00.00</v>
      </c>
      <c r="C72" s="38" t="str">
        <f>VLOOKUP(D72,Fichas!$A$2:$D$2001,4,FALSE)</f>
        <v>Vencimentos e Vantagens Fixas - Pessoal Civil</v>
      </c>
      <c r="D72" s="116">
        <v>749</v>
      </c>
      <c r="E72" s="23" t="str">
        <f>VLOOKUP(D72,Fichas!$A$2:$E$2001,5,FALSE)</f>
        <v>0</v>
      </c>
      <c r="F72" s="38" t="str">
        <f>VLOOKUP(D72,Fichas!$A$2:$F$2001,6,FALSE)</f>
        <v>Secr. Rel. Institucionais</v>
      </c>
      <c r="G72" s="70"/>
      <c r="H72" s="70">
        <v>150000</v>
      </c>
      <c r="I72" s="21"/>
      <c r="J72" s="39"/>
    </row>
    <row r="73" spans="1:10" x14ac:dyDescent="0.25">
      <c r="A73" s="49" t="str">
        <f>VLOOKUP(D73,Fichas!$A$2:$B$2001,2,FALSE)</f>
        <v>02.019.04.122.0002.2004.0001</v>
      </c>
      <c r="B73" s="24" t="str">
        <f>VLOOKUP(D73,Fichas!$A$2:$C$2001,3,FALSE)</f>
        <v>3.3.90.30.00.00</v>
      </c>
      <c r="C73" s="38" t="str">
        <f>VLOOKUP(D73,Fichas!$A$2:$D$2001,4,FALSE)</f>
        <v>Material de Consumo</v>
      </c>
      <c r="D73" s="116">
        <v>754</v>
      </c>
      <c r="E73" s="23" t="str">
        <f>VLOOKUP(D73,Fichas!$A$2:$E$2001,5,FALSE)</f>
        <v>0</v>
      </c>
      <c r="F73" s="38" t="str">
        <f>VLOOKUP(D73,Fichas!$A$2:$F$2001,6,FALSE)</f>
        <v>Secr. Rel. Institucionais</v>
      </c>
      <c r="G73" s="70"/>
      <c r="H73" s="70">
        <v>12000</v>
      </c>
    </row>
    <row r="74" spans="1:10" s="115" customFormat="1" x14ac:dyDescent="0.25">
      <c r="A74" s="49" t="str">
        <f>VLOOKUP(D74,Fichas!$A$2:$B$2001,2,FALSE)</f>
        <v>02.021.18.122.0002.2003</v>
      </c>
      <c r="B74" s="24" t="str">
        <f>VLOOKUP(D74,Fichas!$A$2:$C$2001,3,FALSE)</f>
        <v>3.1.90.11.00.00</v>
      </c>
      <c r="C74" s="38" t="str">
        <f>VLOOKUP(D74,Fichas!$A$2:$D$2001,4,FALSE)</f>
        <v>Vencimentos e Vantagens Fixas - Pessoal Civil</v>
      </c>
      <c r="D74" s="116">
        <v>759</v>
      </c>
      <c r="E74" s="23" t="str">
        <f>VLOOKUP(D74,Fichas!$A$2:$E$2001,5,FALSE)</f>
        <v>0</v>
      </c>
      <c r="F74" s="38" t="str">
        <f>VLOOKUP(D74,Fichas!$A$2:$F$2001,6,FALSE)</f>
        <v>Secr. M. Ambiente</v>
      </c>
      <c r="G74" s="70"/>
      <c r="H74" s="70">
        <v>500000</v>
      </c>
      <c r="I74" s="21"/>
      <c r="J74" s="39"/>
    </row>
    <row r="75" spans="1:10" x14ac:dyDescent="0.25">
      <c r="A75" s="49" t="str">
        <f>VLOOKUP(D75,Fichas!$A$2:$B$2001,2,FALSE)</f>
        <v>02.021.18.122.0002.2003</v>
      </c>
      <c r="B75" s="24" t="str">
        <f>VLOOKUP(D75,Fichas!$A$2:$C$2001,3,FALSE)</f>
        <v>3.1.90.11.00.00</v>
      </c>
      <c r="C75" s="38" t="str">
        <f>VLOOKUP(D75,Fichas!$A$2:$D$2001,4,FALSE)</f>
        <v>Vencimentos e Vantagens Fixas - Pessoal Civil</v>
      </c>
      <c r="D75" s="26">
        <v>760</v>
      </c>
      <c r="E75" s="23" t="str">
        <f>VLOOKUP(D75,Fichas!$A$2:$E$2001,5,FALSE)</f>
        <v>947</v>
      </c>
      <c r="F75" s="38" t="str">
        <f>VLOOKUP(D75,Fichas!$A$2:$F$2001,6,FALSE)</f>
        <v>Secr. M. Ambiente</v>
      </c>
      <c r="G75" s="27"/>
      <c r="H75" s="27">
        <v>27000</v>
      </c>
    </row>
    <row r="76" spans="1:10" x14ac:dyDescent="0.25">
      <c r="A76" s="49" t="str">
        <f>VLOOKUP(D76,Fichas!$A$2:$B$2001,2,FALSE)</f>
        <v>02.022.06.122.0002.2003</v>
      </c>
      <c r="B76" s="24" t="str">
        <f>VLOOKUP(D76,Fichas!$A$2:$C$2001,3,FALSE)</f>
        <v>3.1.90.11.00.00</v>
      </c>
      <c r="C76" s="38" t="str">
        <f>VLOOKUP(D76,Fichas!$A$2:$D$2001,4,FALSE)</f>
        <v>Vencimentos e Vantagens Fixas - Pessoal Civil</v>
      </c>
      <c r="D76" s="26">
        <v>789</v>
      </c>
      <c r="E76" s="23" t="str">
        <f>VLOOKUP(D76,Fichas!$A$2:$E$2001,5,FALSE)</f>
        <v>0</v>
      </c>
      <c r="F76" s="38" t="str">
        <f>VLOOKUP(D76,Fichas!$A$2:$F$2001,6,FALSE)</f>
        <v>Secr. Dir. Humanos</v>
      </c>
      <c r="G76" s="27"/>
      <c r="H76" s="27">
        <v>1509407.96</v>
      </c>
    </row>
    <row r="77" spans="1:10" x14ac:dyDescent="0.25">
      <c r="A77" s="49" t="str">
        <f>VLOOKUP(D77,Fichas!$A$2:$B$2001,2,FALSE)</f>
        <v>05.001.10.122.0029.2121</v>
      </c>
      <c r="B77" s="24" t="str">
        <f>VLOOKUP(D77,Fichas!$A$2:$C$2001,3,FALSE)</f>
        <v>3.3.90.39.00.00</v>
      </c>
      <c r="C77" s="38" t="str">
        <f>VLOOKUP(D77,Fichas!$A$2:$D$2001,4,FALSE)</f>
        <v>Outros Serviços de Terceiros - Pessoa Jurídica</v>
      </c>
      <c r="D77" s="26">
        <v>975</v>
      </c>
      <c r="E77" s="23" t="str">
        <f>VLOOKUP(D77,Fichas!$A$2:$E$2001,5,FALSE)</f>
        <v>300</v>
      </c>
      <c r="F77" s="38" t="str">
        <f>VLOOKUP(D77,Fichas!$A$2:$F$2001,6,FALSE)</f>
        <v>F.M. Saúde</v>
      </c>
      <c r="G77" s="27"/>
      <c r="H77" s="27">
        <v>10000</v>
      </c>
    </row>
    <row r="78" spans="1:10" x14ac:dyDescent="0.25">
      <c r="A78" s="49" t="str">
        <f>VLOOKUP(D78,Fichas!$A$2:$B$2001,2,FALSE)</f>
        <v>05.001.10.122.0029.2121</v>
      </c>
      <c r="B78" s="24" t="str">
        <f>VLOOKUP(D78,Fichas!$A$2:$C$2001,3,FALSE)</f>
        <v>3.3.90.39.00.00</v>
      </c>
      <c r="C78" s="38" t="str">
        <f>VLOOKUP(D78,Fichas!$A$2:$D$2001,4,FALSE)</f>
        <v>Outros Serviços de Terceiros - Pessoa Jurídica</v>
      </c>
      <c r="D78" s="26">
        <v>976</v>
      </c>
      <c r="E78" s="23" t="str">
        <f>VLOOKUP(D78,Fichas!$A$2:$E$2001,5,FALSE)</f>
        <v>808</v>
      </c>
      <c r="F78" s="38" t="str">
        <f>VLOOKUP(D78,Fichas!$A$2:$F$2001,6,FALSE)</f>
        <v>F.M. Saúde</v>
      </c>
      <c r="G78" s="27"/>
      <c r="H78" s="27">
        <v>250000</v>
      </c>
    </row>
    <row r="79" spans="1:10" x14ac:dyDescent="0.25">
      <c r="A79" s="49" t="str">
        <f>VLOOKUP(D79,Fichas!$A$2:$B$2001,2,FALSE)</f>
        <v>05.001.10.301.0031.2134</v>
      </c>
      <c r="B79" s="24" t="str">
        <f>VLOOKUP(D79,Fichas!$A$2:$C$2001,3,FALSE)</f>
        <v>3.1.90.04.00.00</v>
      </c>
      <c r="C79" s="38" t="str">
        <f>VLOOKUP(D79,Fichas!$A$2:$D$2001,4,FALSE)</f>
        <v>Contratação por Tempo Determinado</v>
      </c>
      <c r="D79" s="26">
        <v>1014</v>
      </c>
      <c r="E79" s="23" t="str">
        <f>VLOOKUP(D79,Fichas!$A$2:$E$2001,5,FALSE)</f>
        <v>300</v>
      </c>
      <c r="F79" s="38" t="str">
        <f>VLOOKUP(D79,Fichas!$A$2:$F$2001,6,FALSE)</f>
        <v>F.M. Saúde</v>
      </c>
      <c r="G79" s="27"/>
      <c r="H79" s="27">
        <v>1500000</v>
      </c>
    </row>
    <row r="80" spans="1:10" x14ac:dyDescent="0.25">
      <c r="A80" s="49" t="str">
        <f>VLOOKUP(D80,Fichas!$A$2:$B$2001,2,FALSE)</f>
        <v>05.001.10.302.0032.2145</v>
      </c>
      <c r="B80" s="24" t="str">
        <f>VLOOKUP(D80,Fichas!$A$2:$C$2001,3,FALSE)</f>
        <v>3.1.90.04.00.00</v>
      </c>
      <c r="C80" s="38" t="str">
        <f>VLOOKUP(D80,Fichas!$A$2:$D$2001,4,FALSE)</f>
        <v>Contratação por Tempo Determinado</v>
      </c>
      <c r="D80" s="26">
        <v>1086</v>
      </c>
      <c r="E80" s="23" t="str">
        <f>VLOOKUP(D80,Fichas!$A$2:$E$2001,5,FALSE)</f>
        <v>810</v>
      </c>
      <c r="F80" s="38" t="str">
        <f>VLOOKUP(D80,Fichas!$A$2:$F$2001,6,FALSE)</f>
        <v>F.M. Saúde</v>
      </c>
      <c r="G80" s="27"/>
      <c r="H80" s="27">
        <v>600000</v>
      </c>
    </row>
    <row r="81" spans="1:8" x14ac:dyDescent="0.25">
      <c r="A81" s="49" t="str">
        <f>VLOOKUP(D81,Fichas!$A$2:$B$2001,2,FALSE)</f>
        <v>05.001.10.302.0032.3001</v>
      </c>
      <c r="B81" s="24" t="str">
        <f>VLOOKUP(D81,Fichas!$A$2:$C$2001,3,FALSE)</f>
        <v>3.3.90.30.00.00</v>
      </c>
      <c r="C81" s="38" t="str">
        <f>VLOOKUP(D81,Fichas!$A$2:$D$2001,4,FALSE)</f>
        <v>Material de Consumo</v>
      </c>
      <c r="D81" s="26">
        <v>1114</v>
      </c>
      <c r="E81" s="23" t="str">
        <f>VLOOKUP(D81,Fichas!$A$2:$E$2001,5,FALSE)</f>
        <v>807</v>
      </c>
      <c r="F81" s="38" t="str">
        <f>VLOOKUP(D81,Fichas!$A$2:$F$2001,6,FALSE)</f>
        <v>F.M. Saúde</v>
      </c>
      <c r="G81" s="27"/>
      <c r="H81" s="27">
        <v>600000</v>
      </c>
    </row>
    <row r="82" spans="1:8" x14ac:dyDescent="0.25">
      <c r="A82" s="49" t="str">
        <f>VLOOKUP(D82,Fichas!$A$2:$B$2001,2,FALSE)</f>
        <v>12.001.13.392.0041.2193</v>
      </c>
      <c r="B82" s="24" t="str">
        <f>VLOOKUP(D82,Fichas!$A$2:$C$2001,3,FALSE)</f>
        <v>3.3.90.30.00.00</v>
      </c>
      <c r="C82" s="38" t="str">
        <f>VLOOKUP(D82,Fichas!$A$2:$D$2001,4,FALSE)</f>
        <v>Material de Consumo</v>
      </c>
      <c r="D82" s="26">
        <v>1314</v>
      </c>
      <c r="E82" s="23" t="str">
        <f>VLOOKUP(D82,Fichas!$A$2:$E$2001,5,FALSE)</f>
        <v>808</v>
      </c>
      <c r="F82" s="38" t="str">
        <f>VLOOKUP(D82,Fichas!$A$2:$F$2001,6,FALSE)</f>
        <v>F. M. Cultura</v>
      </c>
      <c r="G82" s="27"/>
      <c r="H82" s="27">
        <v>20000</v>
      </c>
    </row>
    <row r="83" spans="1:8" x14ac:dyDescent="0.25">
      <c r="A83" s="49" t="str">
        <f>VLOOKUP(D83,Fichas!$A$2:$B$2001,2,FALSE)</f>
        <v>26.001.03.091.0005.2014</v>
      </c>
      <c r="B83" s="24" t="str">
        <f>VLOOKUP(D83,Fichas!$A$2:$C$2001,3,FALSE)</f>
        <v>4.6.90.91.00.00</v>
      </c>
      <c r="C83" s="38" t="str">
        <f>VLOOKUP(D83,Fichas!$A$2:$D$2001,4,FALSE)</f>
        <v>Sentenças Judiciais</v>
      </c>
      <c r="D83" s="26">
        <v>1413</v>
      </c>
      <c r="E83" s="23" t="str">
        <f>VLOOKUP(D83,Fichas!$A$2:$E$2001,5,FALSE)</f>
        <v>806</v>
      </c>
      <c r="F83" s="38" t="str">
        <f>VLOOKUP(D83,Fichas!$A$2:$F$2001,6,FALSE)</f>
        <v>F.M. Liquidação</v>
      </c>
      <c r="G83" s="27"/>
      <c r="H83" s="27">
        <v>2480000</v>
      </c>
    </row>
    <row r="84" spans="1:8" ht="12.75" x14ac:dyDescent="0.25">
      <c r="A84" s="503" t="s">
        <v>142</v>
      </c>
      <c r="B84" s="504"/>
      <c r="C84" s="504"/>
      <c r="D84" s="504"/>
      <c r="E84" s="504"/>
      <c r="F84" s="505"/>
      <c r="G84" s="22">
        <f>SUM(G5:G83)</f>
        <v>14769285.879999999</v>
      </c>
      <c r="H84" s="22">
        <f>SUM(H5:H83)</f>
        <v>14769285.879999999</v>
      </c>
    </row>
    <row r="86" spans="1:8" x14ac:dyDescent="0.25">
      <c r="F86" s="39" t="s">
        <v>789</v>
      </c>
      <c r="G86" s="28" t="s">
        <v>790</v>
      </c>
    </row>
    <row r="87" spans="1:8" x14ac:dyDescent="0.25">
      <c r="A87" s="39" t="s">
        <v>160</v>
      </c>
      <c r="B87" s="409" t="s">
        <v>689</v>
      </c>
      <c r="C87" s="507" t="str">
        <f>VLOOKUP(B87,Dados!$A$2:$B$76,2,FALSE)</f>
        <v>Ordinário</v>
      </c>
      <c r="D87" s="507"/>
      <c r="E87" s="507"/>
      <c r="F87" s="28">
        <f>G5+G6+G7+G9+G10+G12+G14+G15+G18+G20+G21+G22+G23+G24+G25+G32+G34+G35+G40</f>
        <v>7994622.2899999991</v>
      </c>
      <c r="G87" s="28">
        <f>H42+H43+H44+H45+H47+H48+H49+H50+H52+H53+H54+H55+H56+H57+H58+H59+H61+H62+H63+H64+H65+H66+H69+H70+H72+H73+H74+H76</f>
        <v>7994622.29</v>
      </c>
      <c r="H87" s="123">
        <f t="shared" ref="H87:H93" si="0">F87-G87</f>
        <v>0</v>
      </c>
    </row>
    <row r="88" spans="1:8" x14ac:dyDescent="0.25">
      <c r="A88" s="37"/>
      <c r="B88" s="409" t="s">
        <v>704</v>
      </c>
      <c r="C88" s="507" t="str">
        <f>VLOOKUP(B88,Dados!$A$2:$B$76,2,FALSE)</f>
        <v>Ordinário - Saúde</v>
      </c>
      <c r="D88" s="507"/>
      <c r="E88" s="507"/>
      <c r="F88" s="28">
        <f>G38+G39</f>
        <v>1510000</v>
      </c>
      <c r="G88" s="28">
        <f>H77+H79</f>
        <v>1510000</v>
      </c>
      <c r="H88" s="123">
        <f>F88-G88</f>
        <v>0</v>
      </c>
    </row>
    <row r="89" spans="1:8" x14ac:dyDescent="0.25">
      <c r="A89" s="37"/>
      <c r="B89" s="409" t="s">
        <v>252</v>
      </c>
      <c r="C89" s="507" t="str">
        <f>VLOOKUP(B89,Dados!$A$2:$B$76,2,FALSE)</f>
        <v>Comp. Financ. dos Royalties Pela Produção</v>
      </c>
      <c r="D89" s="507"/>
      <c r="E89" s="507"/>
      <c r="F89" s="28">
        <f>G16+G28+G29+G36</f>
        <v>2538615</v>
      </c>
      <c r="G89" s="28">
        <f>H46+H51+H68+H83</f>
        <v>2538615</v>
      </c>
      <c r="H89" s="123">
        <f>F89-G89</f>
        <v>0</v>
      </c>
    </row>
    <row r="90" spans="1:8" x14ac:dyDescent="0.25">
      <c r="A90" s="37"/>
      <c r="B90" s="409" t="s">
        <v>253</v>
      </c>
      <c r="C90" s="507" t="str">
        <f>VLOOKUP(B90,Dados!$A$2:$B$76,2,FALSE)</f>
        <v>Royalties Pelo Excedente da Produção</v>
      </c>
      <c r="D90" s="507"/>
      <c r="E90" s="507"/>
      <c r="F90" s="28">
        <f>G8+G11+G13+G17+G31+G37</f>
        <v>1742048.5899999999</v>
      </c>
      <c r="G90" s="28">
        <f>H71+H81</f>
        <v>1742048.59</v>
      </c>
      <c r="H90" s="123">
        <f t="shared" si="0"/>
        <v>0</v>
      </c>
    </row>
    <row r="91" spans="1:8" x14ac:dyDescent="0.25">
      <c r="A91" s="37"/>
      <c r="B91" s="409" t="s">
        <v>254</v>
      </c>
      <c r="C91" s="507" t="str">
        <f>VLOOKUP(B91,Dados!$A$2:$B$76,2,FALSE)</f>
        <v>Royalties Pela Participação Especial</v>
      </c>
      <c r="D91" s="507"/>
      <c r="E91" s="507"/>
      <c r="F91" s="28">
        <f>G19+G41</f>
        <v>270000</v>
      </c>
      <c r="G91" s="28">
        <f>H78+H82</f>
        <v>270000</v>
      </c>
      <c r="H91" s="123">
        <f t="shared" si="0"/>
        <v>0</v>
      </c>
    </row>
    <row r="92" spans="1:8" x14ac:dyDescent="0.25">
      <c r="A92" s="37"/>
      <c r="B92" s="409" t="s">
        <v>256</v>
      </c>
      <c r="C92" s="507" t="str">
        <f>VLOOKUP(B92,Dados!$A$2:$B$76,2,FALSE)</f>
        <v>Royalties do Estado</v>
      </c>
      <c r="D92" s="507"/>
      <c r="E92" s="507"/>
      <c r="F92" s="28">
        <f>G30</f>
        <v>600000</v>
      </c>
      <c r="G92" s="28">
        <f>H80</f>
        <v>600000</v>
      </c>
      <c r="H92" s="123">
        <f>F92-G92</f>
        <v>0</v>
      </c>
    </row>
    <row r="93" spans="1:8" x14ac:dyDescent="0.25">
      <c r="A93" s="37"/>
      <c r="B93" s="409" t="s">
        <v>690</v>
      </c>
      <c r="C93" s="507" t="str">
        <f>VLOOKUP(B93,Dados!$A$2:$B$76,2,FALSE)</f>
        <v>ICMS Verde</v>
      </c>
      <c r="D93" s="507"/>
      <c r="E93" s="507"/>
      <c r="F93" s="28">
        <f>G33</f>
        <v>27000</v>
      </c>
      <c r="G93" s="28">
        <f>H75</f>
        <v>27000</v>
      </c>
      <c r="H93" s="123">
        <f t="shared" si="0"/>
        <v>0</v>
      </c>
    </row>
    <row r="94" spans="1:8" x14ac:dyDescent="0.25">
      <c r="A94" s="37"/>
      <c r="B94" s="409" t="s">
        <v>242</v>
      </c>
      <c r="C94" s="507" t="str">
        <f>VLOOKUP(B94,Dados!$A$2:$B$76,2,FALSE)</f>
        <v>FUNDEB - 70%</v>
      </c>
      <c r="D94" s="507"/>
      <c r="E94" s="507"/>
      <c r="F94" s="28">
        <f>G26+G27</f>
        <v>87000</v>
      </c>
      <c r="G94" s="28">
        <f>H60+H67</f>
        <v>87000</v>
      </c>
      <c r="H94" s="123">
        <f>F94-G94</f>
        <v>0</v>
      </c>
    </row>
    <row r="95" spans="1:8" x14ac:dyDescent="0.25">
      <c r="C95" s="120"/>
      <c r="D95" s="120"/>
      <c r="E95" s="120"/>
      <c r="F95" s="43"/>
      <c r="G95" s="43"/>
      <c r="H95" s="123"/>
    </row>
    <row r="96" spans="1:8" x14ac:dyDescent="0.25">
      <c r="C96" s="508" t="s">
        <v>742</v>
      </c>
      <c r="D96" s="508"/>
      <c r="E96" s="508"/>
      <c r="F96" s="28">
        <f>SUM(F87:F94)</f>
        <v>14769285.879999999</v>
      </c>
      <c r="G96" s="28">
        <f>SUM(G87:G94)</f>
        <v>14769285.879999999</v>
      </c>
      <c r="H96" s="124"/>
    </row>
    <row r="97" spans="3:8" x14ac:dyDescent="0.25">
      <c r="C97" s="518" t="s">
        <v>743</v>
      </c>
      <c r="D97" s="518"/>
      <c r="E97" s="518"/>
      <c r="F97" s="28">
        <f>F96-G84</f>
        <v>0</v>
      </c>
      <c r="G97" s="28">
        <f>G96-H84</f>
        <v>0</v>
      </c>
    </row>
    <row r="98" spans="3:8" x14ac:dyDescent="0.25">
      <c r="H98" s="28" t="s">
        <v>166</v>
      </c>
    </row>
  </sheetData>
  <mergeCells count="13">
    <mergeCell ref="C89:E89"/>
    <mergeCell ref="A1:G1"/>
    <mergeCell ref="A3:F3"/>
    <mergeCell ref="A84:F84"/>
    <mergeCell ref="C87:E87"/>
    <mergeCell ref="C88:E88"/>
    <mergeCell ref="C97:E97"/>
    <mergeCell ref="C96:E96"/>
    <mergeCell ref="C90:E90"/>
    <mergeCell ref="C91:E91"/>
    <mergeCell ref="C92:E92"/>
    <mergeCell ref="C93:E93"/>
    <mergeCell ref="C94:E94"/>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J65"/>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17</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x14ac:dyDescent="0.25">
      <c r="A5" s="49" t="str">
        <f>VLOOKUP(D5,Fichas!$A$2:$B$2001,2,FALSE)</f>
        <v>02.001.04.122.0002.2004.0001</v>
      </c>
      <c r="B5" s="24" t="str">
        <f>VLOOKUP(D5,Fichas!$A$2:$C$2001,3,FALSE)</f>
        <v>3.3.90.41.00.00</v>
      </c>
      <c r="C5" s="38" t="str">
        <f>VLOOKUP(D5,Fichas!$A$2:$D$2001,4,FALSE)</f>
        <v>Contribuições (34)</v>
      </c>
      <c r="D5" s="23">
        <v>34</v>
      </c>
      <c r="E5" s="23" t="str">
        <f>VLOOKUP(D5,Fichas!$A$2:$E$2001,5,FALSE)</f>
        <v>806</v>
      </c>
      <c r="F5" s="38" t="str">
        <f>VLOOKUP(D5,Fichas!$A$2:$F$2001,6,FALSE)</f>
        <v>Gabinete do Prefeito</v>
      </c>
      <c r="G5" s="25">
        <v>22000</v>
      </c>
      <c r="H5" s="25"/>
    </row>
    <row r="6" spans="1:10" x14ac:dyDescent="0.25">
      <c r="A6" s="49" t="str">
        <f>VLOOKUP(D6,Fichas!$A$2:$B$2001,2,FALSE)</f>
        <v>02.002.04.124.0002.2003</v>
      </c>
      <c r="B6" s="24" t="str">
        <f>VLOOKUP(D6,Fichas!$A$2:$C$2001,3,FALSE)</f>
        <v>3.1.90.92.00.00</v>
      </c>
      <c r="C6" s="38" t="str">
        <f>VLOOKUP(D6,Fichas!$A$2:$D$2001,4,FALSE)</f>
        <v>Despesas de Exercícios Anteriores</v>
      </c>
      <c r="D6" s="23">
        <v>50</v>
      </c>
      <c r="E6" s="23" t="str">
        <f>VLOOKUP(D6,Fichas!$A$2:$E$2001,5,FALSE)</f>
        <v>0</v>
      </c>
      <c r="F6" s="38" t="str">
        <f>VLOOKUP(D6,Fichas!$A$2:$F$2001,6,FALSE)</f>
        <v>Controladoria</v>
      </c>
      <c r="G6" s="25">
        <v>5064.8999999999996</v>
      </c>
      <c r="H6" s="25"/>
    </row>
    <row r="7" spans="1:10" x14ac:dyDescent="0.25">
      <c r="A7" s="49" t="str">
        <f>VLOOKUP(D7,Fichas!$A$2:$B$2001,2,FALSE)</f>
        <v>02.005.04.122.0002.2004.0001</v>
      </c>
      <c r="B7" s="24" t="str">
        <f>VLOOKUP(D7,Fichas!$A$2:$C$2001,3,FALSE)</f>
        <v>3.3.90.39.00.00</v>
      </c>
      <c r="C7" s="38" t="str">
        <f>VLOOKUP(D7,Fichas!$A$2:$D$2001,4,FALSE)</f>
        <v>Outros Serviços de Terceiros - Pessoa Jurídica</v>
      </c>
      <c r="D7" s="23">
        <v>117</v>
      </c>
      <c r="E7" s="23" t="str">
        <f>VLOOKUP(D7,Fichas!$A$2:$E$2001,5,FALSE)</f>
        <v>806</v>
      </c>
      <c r="F7" s="38" t="str">
        <f>VLOOKUP(D7,Fichas!$A$2:$F$2001,6,FALSE)</f>
        <v>Secr. Governo</v>
      </c>
      <c r="G7" s="25">
        <v>8000</v>
      </c>
      <c r="H7" s="25"/>
    </row>
    <row r="8" spans="1:10" x14ac:dyDescent="0.25">
      <c r="A8" s="49" t="str">
        <f>VLOOKUP(D8,Fichas!$A$2:$B$2001,2,FALSE)</f>
        <v>02.006.04.122.0002.2004.0001</v>
      </c>
      <c r="B8" s="24" t="str">
        <f>VLOOKUP(D8,Fichas!$A$2:$C$2001,3,FALSE)</f>
        <v>3.3.90.36.00.00</v>
      </c>
      <c r="C8" s="38" t="str">
        <f>VLOOKUP(D8,Fichas!$A$2:$D$2001,4,FALSE)</f>
        <v>Outros Serviços de Terceiros - Pessoa Física</v>
      </c>
      <c r="D8" s="23">
        <v>157</v>
      </c>
      <c r="E8" s="23" t="str">
        <f>VLOOKUP(D8,Fichas!$A$2:$E$2001,5,FALSE)</f>
        <v>806</v>
      </c>
      <c r="F8" s="38" t="str">
        <f>VLOOKUP(D8,Fichas!$A$2:$F$2001,6,FALSE)</f>
        <v>Secr. Fazenda</v>
      </c>
      <c r="G8" s="25">
        <v>25823.33</v>
      </c>
      <c r="H8" s="25"/>
    </row>
    <row r="9" spans="1:10" x14ac:dyDescent="0.25">
      <c r="A9" s="49" t="str">
        <f>VLOOKUP(D9,Fichas!$A$2:$B$2001,2,FALSE)</f>
        <v>02.006.04.122.0002.2004.0001</v>
      </c>
      <c r="B9" s="24" t="str">
        <f>VLOOKUP(D9,Fichas!$A$2:$C$2001,3,FALSE)</f>
        <v>3.3.90.39.00.00</v>
      </c>
      <c r="C9" s="38" t="str">
        <f>VLOOKUP(D9,Fichas!$A$2:$D$2001,4,FALSE)</f>
        <v>Outros Serviços de Terceiros - Pessoa Jurídica</v>
      </c>
      <c r="D9" s="23">
        <v>1598</v>
      </c>
      <c r="E9" s="23" t="str">
        <f>VLOOKUP(D9,Fichas!$A$2:$E$2001,5,FALSE)</f>
        <v>0</v>
      </c>
      <c r="F9" s="38" t="str">
        <f>VLOOKUP(D9,Fichas!$A$2:$F$2001,6,FALSE)</f>
        <v>Secr. Fazenda</v>
      </c>
      <c r="G9" s="25">
        <v>57.12</v>
      </c>
      <c r="H9" s="25"/>
    </row>
    <row r="10" spans="1:10" x14ac:dyDescent="0.25">
      <c r="A10" s="49" t="str">
        <f>VLOOKUP(D10,Fichas!$A$2:$B$2001,2,FALSE)</f>
        <v>02.006.04.122.0002.2004.0001</v>
      </c>
      <c r="B10" s="24" t="str">
        <f>VLOOKUP(D10,Fichas!$A$2:$C$2001,3,FALSE)</f>
        <v>3.3.90.39.00.00</v>
      </c>
      <c r="C10" s="38" t="str">
        <f>VLOOKUP(D10,Fichas!$A$2:$D$2001,4,FALSE)</f>
        <v>Outros Serviços de Terceiros - Pessoa Jurídica</v>
      </c>
      <c r="D10" s="23">
        <v>158</v>
      </c>
      <c r="E10" s="23" t="str">
        <f>VLOOKUP(D10,Fichas!$A$2:$E$2001,5,FALSE)</f>
        <v>806</v>
      </c>
      <c r="F10" s="38" t="str">
        <f>VLOOKUP(D10,Fichas!$A$2:$F$2001,6,FALSE)</f>
        <v>Secr. Fazenda</v>
      </c>
      <c r="G10" s="25">
        <v>8000</v>
      </c>
      <c r="H10" s="25"/>
    </row>
    <row r="11" spans="1:10" ht="15.75" customHeight="1" x14ac:dyDescent="0.25">
      <c r="A11" s="49" t="str">
        <f>VLOOKUP(D11,Fichas!$A$2:$B$2001,2,FALSE)</f>
        <v>02.006.04.122.0002.2016</v>
      </c>
      <c r="B11" s="24" t="str">
        <f>VLOOKUP(D11,Fichas!$A$2:$C$2001,3,FALSE)</f>
        <v>3.3.90.40.00.00</v>
      </c>
      <c r="C11" s="38" t="str">
        <f>VLOOKUP(D11,Fichas!$A$2:$D$2001,4,FALSE)</f>
        <v>Serviços de Tecnologia da Informação e Comunicação - Pessoa Jurídica</v>
      </c>
      <c r="D11" s="23">
        <v>1463</v>
      </c>
      <c r="E11" s="23" t="str">
        <f>VLOOKUP(D11,Fichas!$A$2:$E$2001,5,FALSE)</f>
        <v>806</v>
      </c>
      <c r="F11" s="38" t="str">
        <f>VLOOKUP(D11,Fichas!$A$2:$F$2001,6,FALSE)</f>
        <v>Secr. Fazenda</v>
      </c>
      <c r="G11" s="25">
        <v>2077918.73</v>
      </c>
      <c r="H11" s="25"/>
    </row>
    <row r="12" spans="1:10" x14ac:dyDescent="0.25">
      <c r="A12" s="49" t="str">
        <f>VLOOKUP(D12,Fichas!$A$2:$B$2001,2,FALSE)</f>
        <v>02.006.28.843.0000.0005</v>
      </c>
      <c r="B12" s="24" t="str">
        <f>VLOOKUP(D12,Fichas!$A$2:$C$2001,3,FALSE)</f>
        <v>4.6.90.71.00.00</v>
      </c>
      <c r="C12" s="38" t="str">
        <f>VLOOKUP(D12,Fichas!$A$2:$D$2001,4,FALSE)</f>
        <v>Principal da Dívida Contratual Resgatado</v>
      </c>
      <c r="D12" s="23">
        <v>208</v>
      </c>
      <c r="E12" s="23" t="str">
        <f>VLOOKUP(D12,Fichas!$A$2:$E$2001,5,FALSE)</f>
        <v>0</v>
      </c>
      <c r="F12" s="38" t="str">
        <f>VLOOKUP(D12,Fichas!$A$2:$F$2001,6,FALSE)</f>
        <v>Secr. Fazenda</v>
      </c>
      <c r="G12" s="25">
        <v>354753.94</v>
      </c>
      <c r="H12" s="25"/>
      <c r="I12" s="21">
        <v>8</v>
      </c>
      <c r="J12" s="39" t="str">
        <f>VLOOKUP(I12,Excessões!$A$1:$B$50,2,FALSE)</f>
        <v>Art. 5º, Inc II - Despesas com Amortizações, Juros e encargos da Dívida</v>
      </c>
    </row>
    <row r="13" spans="1:10" x14ac:dyDescent="0.25">
      <c r="A13" s="49" t="str">
        <f>VLOOKUP(D13,Fichas!$A$2:$B$2001,2,FALSE)</f>
        <v>02.010.04.122.0002.2003</v>
      </c>
      <c r="B13" s="24" t="str">
        <f>VLOOKUP(D13,Fichas!$A$2:$C$2001,3,FALSE)</f>
        <v>3.1.90.92.00.00</v>
      </c>
      <c r="C13" s="38" t="str">
        <f>VLOOKUP(D13,Fichas!$A$2:$D$2001,4,FALSE)</f>
        <v>Despesas de Exercícios Anteriores</v>
      </c>
      <c r="D13" s="23">
        <v>305</v>
      </c>
      <c r="E13" s="23" t="str">
        <f>VLOOKUP(D13,Fichas!$A$2:$E$2001,5,FALSE)</f>
        <v>0</v>
      </c>
      <c r="F13" s="38" t="str">
        <f>VLOOKUP(D13,Fichas!$A$2:$F$2001,6,FALSE)</f>
        <v>Secr. Des. Urbano</v>
      </c>
      <c r="G13" s="25">
        <v>5631.94</v>
      </c>
      <c r="H13" s="25"/>
      <c r="I13" s="21">
        <v>4</v>
      </c>
      <c r="J13" s="39" t="str">
        <f>VLOOKUP(I13,Excessões!$A$1:$B$50,2,FALSE)</f>
        <v>Art. 5º, Inc I - Insuficiência dotação Pessoal e Encargos Sociais</v>
      </c>
    </row>
    <row r="14" spans="1:10" x14ac:dyDescent="0.25">
      <c r="A14" s="49" t="str">
        <f>VLOOKUP(D14,Fichas!$A$2:$B$2001,2,FALSE)</f>
        <v>02.011.23.122.0002.2004.0001</v>
      </c>
      <c r="B14" s="24" t="str">
        <f>VLOOKUP(D14,Fichas!$A$2:$C$2001,3,FALSE)</f>
        <v>3.3.90.92.00.00</v>
      </c>
      <c r="C14" s="38" t="str">
        <f>VLOOKUP(D14,Fichas!$A$2:$D$2001,4,FALSE)</f>
        <v>Despesas de Exercícios Anteriores</v>
      </c>
      <c r="D14" s="23">
        <v>335</v>
      </c>
      <c r="E14" s="23" t="str">
        <f>VLOOKUP(D14,Fichas!$A$2:$E$2001,5,FALSE)</f>
        <v>0</v>
      </c>
      <c r="F14" s="38" t="str">
        <f>VLOOKUP(D14,Fichas!$A$2:$F$2001,6,FALSE)</f>
        <v>Secr. Turismo</v>
      </c>
      <c r="G14" s="25">
        <v>38794.36</v>
      </c>
      <c r="H14" s="25"/>
    </row>
    <row r="15" spans="1:10" x14ac:dyDescent="0.25">
      <c r="A15" s="49" t="str">
        <f>VLOOKUP(D15,Fichas!$A$2:$B$2001,2,FALSE)</f>
        <v>02.012.12.361.0015.2003</v>
      </c>
      <c r="B15" s="24" t="str">
        <f>VLOOKUP(D15,Fichas!$A$2:$C$2001,3,FALSE)</f>
        <v>3.1.90.92.00.00</v>
      </c>
      <c r="C15" s="38" t="str">
        <f>VLOOKUP(D15,Fichas!$A$2:$D$2001,4,FALSE)</f>
        <v>Despesas de Exercícios Anteriores</v>
      </c>
      <c r="D15" s="23">
        <v>1496</v>
      </c>
      <c r="E15" s="23" t="str">
        <f>VLOOKUP(D15,Fichas!$A$2:$E$2001,5,FALSE)</f>
        <v>0</v>
      </c>
      <c r="F15" s="38" t="str">
        <f>VLOOKUP(D15,Fichas!$A$2:$F$2001,6,FALSE)</f>
        <v>Secr. Educação</v>
      </c>
      <c r="G15" s="25">
        <v>150000</v>
      </c>
      <c r="H15" s="25"/>
      <c r="I15" s="21">
        <v>12</v>
      </c>
      <c r="J15" s="39" t="str">
        <f>VLOOKUP(I15,Excessões!$A$1:$B$50,2,FALSE)</f>
        <v>Art. 5º, Inc IV - Insuficiência dotação na função Educação</v>
      </c>
    </row>
    <row r="16" spans="1:10" x14ac:dyDescent="0.25">
      <c r="A16" s="49" t="str">
        <f>VLOOKUP(D16,Fichas!$A$2:$B$2001,2,FALSE)</f>
        <v>02.017.08.122.0008.2003</v>
      </c>
      <c r="B16" s="24" t="str">
        <f>VLOOKUP(D16,Fichas!$A$2:$C$2001,3,FALSE)</f>
        <v>3.1.90.92.00.00</v>
      </c>
      <c r="C16" s="38" t="str">
        <f>VLOOKUP(D16,Fichas!$A$2:$D$2001,4,FALSE)</f>
        <v>Despesas de Exercícios Anteriores</v>
      </c>
      <c r="D16" s="23">
        <v>1535</v>
      </c>
      <c r="E16" s="23" t="str">
        <f>VLOOKUP(D16,Fichas!$A$2:$E$2001,5,FALSE)</f>
        <v>0</v>
      </c>
      <c r="F16" s="38" t="str">
        <f>VLOOKUP(D16,Fichas!$A$2:$F$2001,6,FALSE)</f>
        <v>Secr. Criança</v>
      </c>
      <c r="G16" s="25">
        <v>500.93</v>
      </c>
      <c r="H16" s="25"/>
      <c r="I16" s="21">
        <v>4</v>
      </c>
      <c r="J16" s="39" t="str">
        <f>VLOOKUP(I16,Excessões!$A$1:$B$50,2,FALSE)</f>
        <v>Art. 5º, Inc I - Insuficiência dotação Pessoal e Encargos Sociais</v>
      </c>
    </row>
    <row r="17" spans="1:10" x14ac:dyDescent="0.25">
      <c r="A17" s="49" t="str">
        <f>VLOOKUP(D17,Fichas!$A$2:$B$2001,2,FALSE)</f>
        <v>02.017.08.122.0008.2004.0001</v>
      </c>
      <c r="B17" s="24" t="str">
        <f>VLOOKUP(D17,Fichas!$A$2:$C$2001,3,FALSE)</f>
        <v>3.3.90.39.00.00</v>
      </c>
      <c r="C17" s="38" t="str">
        <f>VLOOKUP(D17,Fichas!$A$2:$D$2001,4,FALSE)</f>
        <v>Outros Serviços de Terceiros - Pessoa Jurídica</v>
      </c>
      <c r="D17" s="23">
        <v>738</v>
      </c>
      <c r="E17" s="23" t="str">
        <f>VLOOKUP(D17,Fichas!$A$2:$E$2001,5,FALSE)</f>
        <v>0</v>
      </c>
      <c r="F17" s="38" t="str">
        <f>VLOOKUP(D17,Fichas!$A$2:$F$2001,6,FALSE)</f>
        <v>Secr. Criança</v>
      </c>
      <c r="G17" s="25">
        <v>1300000</v>
      </c>
      <c r="H17" s="25"/>
      <c r="I17" s="21">
        <v>14</v>
      </c>
      <c r="J17" s="39" t="str">
        <f>VLOOKUP(I17,Excessões!$A$1:$B$50,2,FALSE)</f>
        <v>Art. 5º, Inc IV - Insuficiência dotação na função Assistência Social</v>
      </c>
    </row>
    <row r="18" spans="1:10" x14ac:dyDescent="0.25">
      <c r="A18" s="49" t="str">
        <f>VLOOKUP(D18,Fichas!$A$2:$B$2001,2,FALSE)</f>
        <v>02.017.08.243.0008.2092</v>
      </c>
      <c r="B18" s="24" t="str">
        <f>VLOOKUP(D18,Fichas!$A$2:$C$2001,3,FALSE)</f>
        <v>3.3.90.36.00.00</v>
      </c>
      <c r="C18" s="38" t="str">
        <f>VLOOKUP(D18,Fichas!$A$2:$D$2001,4,FALSE)</f>
        <v>Outros Serviços de Terceiros - Pessoa Física</v>
      </c>
      <c r="D18" s="23">
        <v>1599</v>
      </c>
      <c r="E18" s="23" t="str">
        <f>VLOOKUP(D18,Fichas!$A$2:$E$2001,5,FALSE)</f>
        <v>0</v>
      </c>
      <c r="F18" s="38" t="str">
        <f>VLOOKUP(D18,Fichas!$A$2:$F$2001,6,FALSE)</f>
        <v>Secr. Criança</v>
      </c>
      <c r="G18" s="25">
        <v>130000</v>
      </c>
      <c r="H18" s="25"/>
      <c r="I18" s="21">
        <v>14</v>
      </c>
      <c r="J18" s="39" t="str">
        <f>VLOOKUP(I18,Excessões!$A$1:$B$50,2,FALSE)</f>
        <v>Art. 5º, Inc IV - Insuficiência dotação na função Assistência Social</v>
      </c>
    </row>
    <row r="19" spans="1:10" x14ac:dyDescent="0.25">
      <c r="A19" s="49" t="str">
        <f>VLOOKUP(D19,Fichas!$A$2:$B$2001,2,FALSE)</f>
        <v>05.001.10.122.0029.2121</v>
      </c>
      <c r="B19" s="24" t="str">
        <f>VLOOKUP(D19,Fichas!$A$2:$C$2001,3,FALSE)</f>
        <v>3.1.90.13.00.00</v>
      </c>
      <c r="C19" s="38" t="str">
        <f>VLOOKUP(D19,Fichas!$A$2:$D$2001,4,FALSE)</f>
        <v>Obrigações Patronais</v>
      </c>
      <c r="D19" s="23">
        <v>1596</v>
      </c>
      <c r="E19" s="23" t="str">
        <f>VLOOKUP(D19,Fichas!$A$2:$E$2001,5,FALSE)</f>
        <v>806</v>
      </c>
      <c r="F19" s="38" t="str">
        <f>VLOOKUP(D19,Fichas!$A$2:$F$2001,6,FALSE)</f>
        <v>F.M. Saúde</v>
      </c>
      <c r="G19" s="25">
        <v>1740000</v>
      </c>
      <c r="H19" s="25"/>
      <c r="I19" s="21">
        <v>13</v>
      </c>
      <c r="J19" s="39" t="str">
        <f>VLOOKUP(I19,Excessões!$A$1:$B$50,2,FALSE)</f>
        <v>Art. 5º, Inc IV - Insuficiência dotação na função Saúde</v>
      </c>
    </row>
    <row r="20" spans="1:10" x14ac:dyDescent="0.25">
      <c r="A20" s="49" t="str">
        <f>VLOOKUP(D20,Fichas!$A$2:$B$2001,2,FALSE)</f>
        <v>05.001.10.122.0029.2121</v>
      </c>
      <c r="B20" s="24" t="str">
        <f>VLOOKUP(D20,Fichas!$A$2:$C$2001,3,FALSE)</f>
        <v>3.1.90.13.00.00</v>
      </c>
      <c r="C20" s="38" t="str">
        <f>VLOOKUP(D20,Fichas!$A$2:$D$2001,4,FALSE)</f>
        <v>Obrigações Patronais</v>
      </c>
      <c r="D20" s="23">
        <v>1595</v>
      </c>
      <c r="E20" s="23" t="str">
        <f>VLOOKUP(D20,Fichas!$A$2:$E$2001,5,FALSE)</f>
        <v>807</v>
      </c>
      <c r="F20" s="38" t="str">
        <f>VLOOKUP(D20,Fichas!$A$2:$F$2001,6,FALSE)</f>
        <v>F.M. Saúde</v>
      </c>
      <c r="G20" s="25">
        <v>1000000</v>
      </c>
      <c r="H20" s="25"/>
      <c r="I20" s="21">
        <v>13</v>
      </c>
      <c r="J20" s="39" t="str">
        <f>VLOOKUP(I20,Excessões!$A$1:$B$50,2,FALSE)</f>
        <v>Art. 5º, Inc IV - Insuficiência dotação na função Saúde</v>
      </c>
    </row>
    <row r="21" spans="1:10" x14ac:dyDescent="0.25">
      <c r="A21" s="49" t="str">
        <f>VLOOKUP(D21,Fichas!$A$2:$B$2001,2,FALSE)</f>
        <v>05.001.10.301.0031.2134</v>
      </c>
      <c r="B21" s="24" t="str">
        <f>VLOOKUP(D21,Fichas!$A$2:$C$2001,3,FALSE)</f>
        <v>3.1.90.13.00.00</v>
      </c>
      <c r="C21" s="38" t="str">
        <f>VLOOKUP(D21,Fichas!$A$2:$D$2001,4,FALSE)</f>
        <v>Obrigações Patronais</v>
      </c>
      <c r="D21" s="23">
        <v>1597</v>
      </c>
      <c r="E21" s="23" t="str">
        <f>VLOOKUP(D21,Fichas!$A$2:$E$2001,5,FALSE)</f>
        <v>3</v>
      </c>
      <c r="F21" s="38" t="str">
        <f>VLOOKUP(D21,Fichas!$A$2:$F$2001,6,FALSE)</f>
        <v>F.M. Saúde</v>
      </c>
      <c r="G21" s="25">
        <v>260000</v>
      </c>
      <c r="H21" s="25"/>
      <c r="I21" s="21">
        <v>13</v>
      </c>
      <c r="J21" s="39" t="str">
        <f>VLOOKUP(I21,Excessões!$A$1:$B$50,2,FALSE)</f>
        <v>Art. 5º, Inc IV - Insuficiência dotação na função Saúde</v>
      </c>
    </row>
    <row r="22" spans="1:10" x14ac:dyDescent="0.25">
      <c r="A22" s="49" t="str">
        <f>VLOOKUP(D22,Fichas!$A$2:$B$2001,2,FALSE)</f>
        <v>03.001.08.122.0045.2004.0001</v>
      </c>
      <c r="B22" s="24" t="str">
        <f>VLOOKUP(D22,Fichas!$A$2:$C$2001,3,FALSE)</f>
        <v>3.3.90.39.00.00</v>
      </c>
      <c r="C22" s="38" t="str">
        <f>VLOOKUP(D22,Fichas!$A$2:$D$2001,4,FALSE)</f>
        <v>Outros Serviços de Terceiros - Pessoa Jurídica</v>
      </c>
      <c r="D22" s="23">
        <v>844</v>
      </c>
      <c r="E22" s="23" t="str">
        <f>VLOOKUP(D22,Fichas!$A$2:$E$2001,5,FALSE)</f>
        <v>0</v>
      </c>
      <c r="F22" s="38" t="str">
        <f>VLOOKUP(D22,Fichas!$A$2:$F$2001,6,FALSE)</f>
        <v>F.M. Assist. Social</v>
      </c>
      <c r="G22" s="25">
        <v>3000</v>
      </c>
      <c r="H22" s="25"/>
      <c r="I22" s="21">
        <v>14</v>
      </c>
      <c r="J22" s="39" t="str">
        <f>VLOOKUP(I22,Excessões!$A$1:$B$50,2,FALSE)</f>
        <v>Art. 5º, Inc IV - Insuficiência dotação na função Assistência Social</v>
      </c>
    </row>
    <row r="23" spans="1:10" x14ac:dyDescent="0.25">
      <c r="A23" s="49" t="str">
        <f>VLOOKUP(D23,Fichas!$A$2:$B$2001,2,FALSE)</f>
        <v>03.001.08.244.0045.2016</v>
      </c>
      <c r="B23" s="24" t="str">
        <f>VLOOKUP(D23,Fichas!$A$2:$C$2001,3,FALSE)</f>
        <v>4.4.90.52.00.00</v>
      </c>
      <c r="C23" s="38" t="str">
        <f>VLOOKUP(D23,Fichas!$A$2:$D$2001,4,FALSE)</f>
        <v>Equipamentos e Material Permanente</v>
      </c>
      <c r="D23" s="23">
        <v>865</v>
      </c>
      <c r="E23" s="23" t="str">
        <f>VLOOKUP(D23,Fichas!$A$2:$E$2001,5,FALSE)</f>
        <v>808</v>
      </c>
      <c r="F23" s="38" t="str">
        <f>VLOOKUP(D23,Fichas!$A$2:$F$2001,6,FALSE)</f>
        <v>F.M. Assist. Social</v>
      </c>
      <c r="G23" s="25">
        <v>2500</v>
      </c>
      <c r="H23" s="25"/>
      <c r="I23" s="21">
        <v>14</v>
      </c>
      <c r="J23" s="39" t="str">
        <f>VLOOKUP(I23,Excessões!$A$1:$B$50,2,FALSE)</f>
        <v>Art. 5º, Inc IV - Insuficiência dotação na função Assistência Social</v>
      </c>
    </row>
    <row r="24" spans="1:10" x14ac:dyDescent="0.25">
      <c r="A24" s="49" t="str">
        <f>VLOOKUP(D24,Fichas!$A$2:$B$2001,2,FALSE)</f>
        <v>03.001.08.244.0046.2230</v>
      </c>
      <c r="B24" s="24" t="str">
        <f>VLOOKUP(D24,Fichas!$A$2:$C$2001,3,FALSE)</f>
        <v>3.3.90.39.00.00</v>
      </c>
      <c r="C24" s="38" t="str">
        <f>VLOOKUP(D24,Fichas!$A$2:$D$2001,4,FALSE)</f>
        <v>Outros Serviços de Terceiros - Pessoa Jurídica</v>
      </c>
      <c r="D24" s="23">
        <v>913</v>
      </c>
      <c r="E24" s="23" t="str">
        <f>VLOOKUP(D24,Fichas!$A$2:$E$2001,5,FALSE)</f>
        <v>806</v>
      </c>
      <c r="F24" s="38" t="str">
        <f>VLOOKUP(D24,Fichas!$A$2:$F$2001,6,FALSE)</f>
        <v>F.M. Assist. Social</v>
      </c>
      <c r="G24" s="25">
        <v>39750</v>
      </c>
      <c r="H24" s="25"/>
      <c r="I24" s="21">
        <v>14</v>
      </c>
      <c r="J24" s="39" t="str">
        <f>VLOOKUP(I24,Excessões!$A$1:$B$50,2,FALSE)</f>
        <v>Art. 5º, Inc IV - Insuficiência dotação na função Assistência Social</v>
      </c>
    </row>
    <row r="25" spans="1:10" x14ac:dyDescent="0.25">
      <c r="A25" s="49" t="str">
        <f>VLOOKUP(D25,Fichas!$A$2:$B$2001,2,FALSE)</f>
        <v>03.001.14.422.0045.3034</v>
      </c>
      <c r="B25" s="24" t="str">
        <f>VLOOKUP(D25,Fichas!$A$2:$C$2001,3,FALSE)</f>
        <v>4.4.90.61.00.00</v>
      </c>
      <c r="C25" s="38" t="str">
        <f>VLOOKUP(D25,Fichas!$A$2:$D$2001,4,FALSE)</f>
        <v>Aquisição de Imóveis</v>
      </c>
      <c r="D25" s="23">
        <v>1593</v>
      </c>
      <c r="E25" s="23" t="str">
        <f>VLOOKUP(D25,Fichas!$A$2:$E$2001,5,FALSE)</f>
        <v>807</v>
      </c>
      <c r="F25" s="38" t="str">
        <f>VLOOKUP(D25,Fichas!$A$2:$F$2001,6,FALSE)</f>
        <v>F. M. Assist. Social</v>
      </c>
      <c r="G25" s="25">
        <v>350000</v>
      </c>
      <c r="H25" s="25"/>
    </row>
    <row r="26" spans="1:10" x14ac:dyDescent="0.25">
      <c r="A26" s="49" t="str">
        <f>VLOOKUP(D26,Fichas!$A$2:$B$2001,2,FALSE)</f>
        <v>06.001.26.125.0035.2166</v>
      </c>
      <c r="B26" s="24" t="str">
        <f>VLOOKUP(D26,Fichas!$A$2:$C$2001,3,FALSE)</f>
        <v>3.3.90.30.00.00</v>
      </c>
      <c r="C26" s="38" t="str">
        <f>VLOOKUP(D26,Fichas!$A$2:$D$2001,4,FALSE)</f>
        <v>Material de Consumo</v>
      </c>
      <c r="D26" s="23">
        <v>1170</v>
      </c>
      <c r="E26" s="23" t="str">
        <f>VLOOKUP(D26,Fichas!$A$2:$E$2001,5,FALSE)</f>
        <v>990</v>
      </c>
      <c r="F26" s="38" t="str">
        <f>VLOOKUP(D26,Fichas!$A$2:$F$2001,6,FALSE)</f>
        <v>F.M. Transporte</v>
      </c>
      <c r="G26" s="25">
        <v>19533.93</v>
      </c>
      <c r="H26" s="25"/>
    </row>
    <row r="27" spans="1:10" x14ac:dyDescent="0.25">
      <c r="A27" s="49" t="str">
        <f>VLOOKUP(D27,Fichas!$A$2:$B$2001,2,FALSE)</f>
        <v>06.001.26.125.0035.2167</v>
      </c>
      <c r="B27" s="24" t="str">
        <f>VLOOKUP(D27,Fichas!$A$2:$C$2001,3,FALSE)</f>
        <v>3.3.90.30.00.00</v>
      </c>
      <c r="C27" s="38" t="str">
        <f>VLOOKUP(D27,Fichas!$A$2:$D$2001,4,FALSE)</f>
        <v>Material de Consumo</v>
      </c>
      <c r="D27" s="23">
        <v>1173</v>
      </c>
      <c r="E27" s="23" t="str">
        <f>VLOOKUP(D27,Fichas!$A$2:$E$2001,5,FALSE)</f>
        <v>990</v>
      </c>
      <c r="F27" s="38" t="str">
        <f>VLOOKUP(D27,Fichas!$A$2:$F$2001,6,FALSE)</f>
        <v>F.M. Transporte</v>
      </c>
      <c r="G27" s="25">
        <v>38512</v>
      </c>
      <c r="H27" s="25"/>
    </row>
    <row r="28" spans="1:10" x14ac:dyDescent="0.25">
      <c r="A28" s="49" t="str">
        <f>VLOOKUP(D28,Fichas!$A$2:$B$2001,2,FALSE)</f>
        <v>06.001.26.125.0035.2167</v>
      </c>
      <c r="B28" s="24" t="str">
        <f>VLOOKUP(D28,Fichas!$A$2:$C$2001,3,FALSE)</f>
        <v>4.4.90.52.00.00</v>
      </c>
      <c r="C28" s="38" t="str">
        <f>VLOOKUP(D28,Fichas!$A$2:$D$2001,4,FALSE)</f>
        <v>Equipamentos e Material Permanente</v>
      </c>
      <c r="D28" s="23">
        <v>1175</v>
      </c>
      <c r="E28" s="23" t="str">
        <f>VLOOKUP(D28,Fichas!$A$2:$E$2001,5,FALSE)</f>
        <v>990</v>
      </c>
      <c r="F28" s="38" t="str">
        <f>VLOOKUP(D28,Fichas!$A$2:$F$2001,6,FALSE)</f>
        <v>F.M. Transporte</v>
      </c>
      <c r="G28" s="25">
        <v>16547.61</v>
      </c>
      <c r="H28" s="25"/>
    </row>
    <row r="29" spans="1:10" x14ac:dyDescent="0.25">
      <c r="A29" s="49" t="str">
        <f>VLOOKUP(D29,Fichas!$A$2:$B$2001,2,FALSE)</f>
        <v>23.001.04.122.0002.2004.0001</v>
      </c>
      <c r="B29" s="24" t="str">
        <f>VLOOKUP(D29,Fichas!$A$2:$C$2001,3,FALSE)</f>
        <v>3.3.90.39.00.00</v>
      </c>
      <c r="C29" s="38" t="str">
        <f>VLOOKUP(D29,Fichas!$A$2:$D$2001,4,FALSE)</f>
        <v>Outros Serviços de Terceiros - Pessoa Jurídica</v>
      </c>
      <c r="D29" s="23">
        <v>1377</v>
      </c>
      <c r="E29" s="23" t="str">
        <f>VLOOKUP(D29,Fichas!$A$2:$E$2001,5,FALSE)</f>
        <v>806</v>
      </c>
      <c r="F29" s="38" t="str">
        <f>VLOOKUP(D29,Fichas!$A$2:$F$2001,6,FALSE)</f>
        <v>COMSERCAF</v>
      </c>
      <c r="G29" s="25">
        <v>300000</v>
      </c>
      <c r="H29" s="25"/>
    </row>
    <row r="30" spans="1:10" x14ac:dyDescent="0.25">
      <c r="A30" s="49" t="str">
        <f>VLOOKUP(D30,Fichas!$A$2:$B$2001,2,FALSE)</f>
        <v>02.001.26.364.0002.2008</v>
      </c>
      <c r="B30" s="24" t="str">
        <f>VLOOKUP(D30,Fichas!$A$2:$C$2001,3,FALSE)</f>
        <v>3.3.90.39.00.00</v>
      </c>
      <c r="C30" s="38" t="str">
        <f>VLOOKUP(D30,Fichas!$A$2:$D$2001,4,FALSE)</f>
        <v>Outros Serviços de Terceiros - Pessoa Jurídica</v>
      </c>
      <c r="D30" s="23">
        <v>47</v>
      </c>
      <c r="E30" s="23" t="str">
        <f>VLOOKUP(D30,Fichas!$A$2:$E$2001,5,FALSE)</f>
        <v>806</v>
      </c>
      <c r="F30" s="38" t="str">
        <f>VLOOKUP(D30,Fichas!$A$2:$F$2001,6,FALSE)</f>
        <v>Gabinete do Prefeito</v>
      </c>
      <c r="G30" s="25"/>
      <c r="H30" s="25">
        <v>22000</v>
      </c>
    </row>
    <row r="31" spans="1:10" x14ac:dyDescent="0.25">
      <c r="A31" s="49" t="str">
        <f>VLOOKUP(D31,Fichas!$A$2:$B$2001,2,FALSE)</f>
        <v>02.002.04.124.0002.2003</v>
      </c>
      <c r="B31" s="24" t="str">
        <f>VLOOKUP(D31,Fichas!$A$2:$C$2001,3,FALSE)</f>
        <v>3.1.90.11.00.00</v>
      </c>
      <c r="C31" s="38" t="str">
        <f>VLOOKUP(D31,Fichas!$A$2:$D$2001,4,FALSE)</f>
        <v>Vencimentos e Vantagens Fixas - Pessoal Civil</v>
      </c>
      <c r="D31" s="26">
        <v>48</v>
      </c>
      <c r="E31" s="23" t="str">
        <f>VLOOKUP(D31,Fichas!$A$2:$E$2001,5,FALSE)</f>
        <v>0</v>
      </c>
      <c r="F31" s="38" t="str">
        <f>VLOOKUP(D31,Fichas!$A$2:$F$2001,6,FALSE)</f>
        <v>Controladoria</v>
      </c>
      <c r="G31" s="27"/>
      <c r="H31" s="27">
        <v>5064.8999999999996</v>
      </c>
    </row>
    <row r="32" spans="1:10" x14ac:dyDescent="0.25">
      <c r="A32" s="49" t="str">
        <f>VLOOKUP(D32,Fichas!$A$2:$B$2001,2,FALSE)</f>
        <v>02.005.04.122.0002.2004.0001</v>
      </c>
      <c r="B32" s="24" t="str">
        <f>VLOOKUP(D32,Fichas!$A$2:$C$2001,3,FALSE)</f>
        <v>3.3.90.30.00.00</v>
      </c>
      <c r="C32" s="38" t="str">
        <f>VLOOKUP(D32,Fichas!$A$2:$D$2001,4,FALSE)</f>
        <v>Material de Consumo</v>
      </c>
      <c r="D32" s="26">
        <v>113</v>
      </c>
      <c r="E32" s="23" t="str">
        <f>VLOOKUP(D32,Fichas!$A$2:$E$2001,5,FALSE)</f>
        <v>806</v>
      </c>
      <c r="F32" s="38" t="str">
        <f>VLOOKUP(D32,Fichas!$A$2:$F$2001,6,FALSE)</f>
        <v>Secr. Governo</v>
      </c>
      <c r="G32" s="27"/>
      <c r="H32" s="27">
        <v>8000</v>
      </c>
    </row>
    <row r="33" spans="1:10" x14ac:dyDescent="0.25">
      <c r="A33" s="49" t="str">
        <f>VLOOKUP(D33,Fichas!$A$2:$B$2001,2,FALSE)</f>
        <v>02.006.04.122.0002.2004.0001</v>
      </c>
      <c r="B33" s="24" t="str">
        <f>VLOOKUP(D33,Fichas!$A$2:$C$2001,3,FALSE)</f>
        <v>3.3.90.30.00.00</v>
      </c>
      <c r="C33" s="38" t="str">
        <f>VLOOKUP(D33,Fichas!$A$2:$D$2001,4,FALSE)</f>
        <v>Material de Consumo</v>
      </c>
      <c r="D33" s="26">
        <v>155</v>
      </c>
      <c r="E33" s="23" t="str">
        <f>VLOOKUP(D33,Fichas!$A$2:$E$2001,5,FALSE)</f>
        <v>806</v>
      </c>
      <c r="F33" s="38" t="str">
        <f>VLOOKUP(D33,Fichas!$A$2:$F$2001,6,FALSE)</f>
        <v>Secr. Fazenda</v>
      </c>
      <c r="G33" s="27"/>
      <c r="H33" s="27">
        <v>33823.33</v>
      </c>
    </row>
    <row r="34" spans="1:10" x14ac:dyDescent="0.25">
      <c r="A34" s="49" t="str">
        <f>VLOOKUP(D34,Fichas!$A$2:$B$2001,2,FALSE)</f>
        <v>02.006.04.122.0002.2016</v>
      </c>
      <c r="B34" s="24" t="str">
        <f>VLOOKUP(D34,Fichas!$A$2:$C$2001,3,FALSE)</f>
        <v>3.3.90.92.00.00</v>
      </c>
      <c r="C34" s="38" t="str">
        <f>VLOOKUP(D34,Fichas!$A$2:$D$2001,4,FALSE)</f>
        <v>Despesas de Exercícios Anteriores</v>
      </c>
      <c r="D34" s="23">
        <v>162</v>
      </c>
      <c r="E34" s="23" t="str">
        <f>VLOOKUP(D34,Fichas!$A$2:$E$2001,5,FALSE)</f>
        <v>0</v>
      </c>
      <c r="F34" s="38" t="str">
        <f>VLOOKUP(D34,Fichas!$A$2:$F$2001,6,FALSE)</f>
        <v>Secr. Fazenda</v>
      </c>
      <c r="G34" s="25"/>
      <c r="H34" s="25">
        <v>57.12</v>
      </c>
    </row>
    <row r="35" spans="1:10" x14ac:dyDescent="0.25">
      <c r="A35" s="49" t="str">
        <f>VLOOKUP(D35,Fichas!$A$2:$B$2001,2,FALSE)</f>
        <v>02.006.04.123.0002.2026</v>
      </c>
      <c r="B35" s="24" t="str">
        <f>VLOOKUP(D35,Fichas!$A$2:$C$2001,3,FALSE)</f>
        <v>3.3.90.39.00.00</v>
      </c>
      <c r="C35" s="38" t="str">
        <f>VLOOKUP(D35,Fichas!$A$2:$D$2001,4,FALSE)</f>
        <v>Outros Serviços de Terceiros - Pessoa Jurídica</v>
      </c>
      <c r="D35" s="23">
        <v>192</v>
      </c>
      <c r="E35" s="23" t="str">
        <f>VLOOKUP(D35,Fichas!$A$2:$E$2001,5,FALSE)</f>
        <v>0</v>
      </c>
      <c r="F35" s="38" t="str">
        <f>VLOOKUP(D35,Fichas!$A$2:$F$2001,6,FALSE)</f>
        <v>Secr. Fazenda</v>
      </c>
      <c r="G35" s="25"/>
      <c r="H35" s="25">
        <v>354753.94</v>
      </c>
    </row>
    <row r="36" spans="1:10" x14ac:dyDescent="0.25">
      <c r="A36" s="49" t="str">
        <f>VLOOKUP(D36,Fichas!$A$2:$B$2001,2,FALSE)</f>
        <v>02.006.99.999.9999.9999</v>
      </c>
      <c r="B36" s="24" t="str">
        <f>VLOOKUP(D36,Fichas!$A$2:$C$2001,3,FALSE)</f>
        <v>9.9.99.99.00.04</v>
      </c>
      <c r="C36" s="38" t="str">
        <f>VLOOKUP(D36,Fichas!$A$2:$D$2001,4,FALSE)</f>
        <v>Reserva de Contingência</v>
      </c>
      <c r="D36" s="23">
        <v>216</v>
      </c>
      <c r="E36" s="23" t="str">
        <f>VLOOKUP(D36,Fichas!$A$2:$E$2001,5,FALSE)</f>
        <v>0</v>
      </c>
      <c r="F36" s="38" t="str">
        <f>VLOOKUP(D36,Fichas!$A$2:$F$2001,6,FALSE)</f>
        <v>Secr. Fazenda</v>
      </c>
      <c r="G36" s="25"/>
      <c r="H36" s="25">
        <v>1468794.36</v>
      </c>
    </row>
    <row r="37" spans="1:10" x14ac:dyDescent="0.25">
      <c r="A37" s="49" t="str">
        <f>VLOOKUP(D37,Fichas!$A$2:$B$2001,2,FALSE)</f>
        <v>02.010.04.122.0002.2003</v>
      </c>
      <c r="B37" s="24" t="str">
        <f>VLOOKUP(D37,Fichas!$A$2:$C$2001,3,FALSE)</f>
        <v>3.1.90.11.00.00</v>
      </c>
      <c r="C37" s="38" t="str">
        <f>VLOOKUP(D37,Fichas!$A$2:$D$2001,4,FALSE)</f>
        <v>Vencimentos e Vantagens Fixas - Pessoal Civil</v>
      </c>
      <c r="D37" s="23">
        <v>303</v>
      </c>
      <c r="E37" s="23" t="str">
        <f>VLOOKUP(D37,Fichas!$A$2:$E$2001,5,FALSE)</f>
        <v>0</v>
      </c>
      <c r="F37" s="38" t="str">
        <f>VLOOKUP(D37,Fichas!$A$2:$F$2001,6,FALSE)</f>
        <v>Secr. Des. Urbano</v>
      </c>
      <c r="G37" s="25"/>
      <c r="H37" s="25">
        <v>5631.94</v>
      </c>
    </row>
    <row r="38" spans="1:10" x14ac:dyDescent="0.25">
      <c r="A38" s="49" t="str">
        <f>VLOOKUP(D38,Fichas!$A$2:$B$2001,2,FALSE)</f>
        <v>02.012.12.362.0015.2053</v>
      </c>
      <c r="B38" s="24" t="str">
        <f>VLOOKUP(D38,Fichas!$A$2:$C$2001,3,FALSE)</f>
        <v>3.1.90.13.00.00</v>
      </c>
      <c r="C38" s="38" t="str">
        <f>VLOOKUP(D38,Fichas!$A$2:$D$2001,4,FALSE)</f>
        <v>Obrigações Patronais</v>
      </c>
      <c r="D38" s="23">
        <v>456</v>
      </c>
      <c r="E38" s="23" t="str">
        <f>VLOOKUP(D38,Fichas!$A$2:$E$2001,5,FALSE)</f>
        <v>0</v>
      </c>
      <c r="F38" s="38" t="str">
        <f>VLOOKUP(D38,Fichas!$A$2:$F$2001,6,FALSE)</f>
        <v>Secr. Educação</v>
      </c>
      <c r="G38" s="25"/>
      <c r="H38" s="25">
        <v>150000</v>
      </c>
    </row>
    <row r="39" spans="1:10" x14ac:dyDescent="0.25">
      <c r="A39" s="49" t="str">
        <f>VLOOKUP(D39,Fichas!$A$2:$B$2001,2,FALSE)</f>
        <v>02.016.15.451.0026.1016</v>
      </c>
      <c r="B39" s="24" t="str">
        <f>VLOOKUP(D39,Fichas!$A$2:$C$2001,3,FALSE)</f>
        <v>3.3.90.39.00.00</v>
      </c>
      <c r="C39" s="38" t="str">
        <f>VLOOKUP(D39,Fichas!$A$2:$D$2001,4,FALSE)</f>
        <v>Outros Serviços de Terceiros - Pessoa Jurídica</v>
      </c>
      <c r="D39" s="23">
        <v>702</v>
      </c>
      <c r="E39" s="23" t="str">
        <f>VLOOKUP(D39,Fichas!$A$2:$E$2001,5,FALSE)</f>
        <v>807</v>
      </c>
      <c r="F39" s="38" t="str">
        <f>VLOOKUP(D39,Fichas!$A$2:$F$2001,6,FALSE)</f>
        <v>Secr. Obras</v>
      </c>
      <c r="G39" s="25"/>
      <c r="H39" s="25">
        <v>350000</v>
      </c>
    </row>
    <row r="40" spans="1:10" x14ac:dyDescent="0.25">
      <c r="A40" s="49" t="str">
        <f>VLOOKUP(D40,Fichas!$A$2:$B$2001,2,FALSE)</f>
        <v>02.017.08.122.0008.2003</v>
      </c>
      <c r="B40" s="24" t="str">
        <f>VLOOKUP(D40,Fichas!$A$2:$C$2001,3,FALSE)</f>
        <v>3.1.90.11.00.00</v>
      </c>
      <c r="C40" s="38" t="str">
        <f>VLOOKUP(D40,Fichas!$A$2:$D$2001,4,FALSE)</f>
        <v>Vencimentos e Vantagens Fixas - Pessoal Civil</v>
      </c>
      <c r="D40" s="23">
        <v>731</v>
      </c>
      <c r="E40" s="23" t="str">
        <f>VLOOKUP(D40,Fichas!$A$2:$E$2001,5,FALSE)</f>
        <v>0</v>
      </c>
      <c r="F40" s="38" t="str">
        <f>VLOOKUP(D40,Fichas!$A$2:$F$2001,6,FALSE)</f>
        <v>Secr. Criança</v>
      </c>
      <c r="G40" s="25"/>
      <c r="H40" s="25">
        <v>500.93</v>
      </c>
    </row>
    <row r="41" spans="1:10" s="115" customFormat="1" x14ac:dyDescent="0.25">
      <c r="A41" s="49" t="str">
        <f>VLOOKUP(D41,Fichas!$A$2:$B$2001,2,FALSE)</f>
        <v>05.001.10.122.0029.2121</v>
      </c>
      <c r="B41" s="24" t="str">
        <f>VLOOKUP(D41,Fichas!$A$2:$C$2001,3,FALSE)</f>
        <v>3.1.90.04.00.00</v>
      </c>
      <c r="C41" s="38" t="str">
        <f>VLOOKUP(D41,Fichas!$A$2:$D$2001,4,FALSE)</f>
        <v>Contratação por Tempo Determinado</v>
      </c>
      <c r="D41" s="116">
        <v>961</v>
      </c>
      <c r="E41" s="23" t="str">
        <f>VLOOKUP(D41,Fichas!$A$2:$E$2001,5,FALSE)</f>
        <v>807</v>
      </c>
      <c r="F41" s="38" t="str">
        <f>VLOOKUP(D41,Fichas!$A$2:$F$2001,6,FALSE)</f>
        <v>F.M. Saúde</v>
      </c>
      <c r="G41" s="70"/>
      <c r="H41" s="70">
        <v>1000000</v>
      </c>
      <c r="I41" s="21"/>
      <c r="J41" s="39"/>
    </row>
    <row r="42" spans="1:10" s="115" customFormat="1" x14ac:dyDescent="0.25">
      <c r="A42" s="49" t="str">
        <f>VLOOKUP(D42,Fichas!$A$2:$B$2001,2,FALSE)</f>
        <v>05.001.10.302.0032.2143</v>
      </c>
      <c r="B42" s="24" t="str">
        <f>VLOOKUP(D42,Fichas!$A$2:$C$2001,3,FALSE)</f>
        <v>3.1.90.04.00.00</v>
      </c>
      <c r="C42" s="38" t="str">
        <f>VLOOKUP(D42,Fichas!$A$2:$D$2001,4,FALSE)</f>
        <v>Contratação por Tempo Determinado</v>
      </c>
      <c r="D42" s="116">
        <v>1075</v>
      </c>
      <c r="E42" s="23" t="str">
        <f>VLOOKUP(D42,Fichas!$A$2:$E$2001,5,FALSE)</f>
        <v>3</v>
      </c>
      <c r="F42" s="38" t="str">
        <f>VLOOKUP(D42,Fichas!$A$2:$F$2001,6,FALSE)</f>
        <v>F.M. Saúde</v>
      </c>
      <c r="G42" s="70"/>
      <c r="H42" s="70">
        <v>260000</v>
      </c>
      <c r="I42" s="21"/>
      <c r="J42" s="39"/>
    </row>
    <row r="43" spans="1:10" s="115" customFormat="1" x14ac:dyDescent="0.25">
      <c r="A43" s="49" t="str">
        <f>VLOOKUP(D43,Fichas!$A$2:$B$2001,2,FALSE)</f>
        <v>05.001.10.302.0032.2147</v>
      </c>
      <c r="B43" s="24" t="str">
        <f>VLOOKUP(D43,Fichas!$A$2:$C$2001,3,FALSE)</f>
        <v>3.1.90.04.00.00</v>
      </c>
      <c r="C43" s="38" t="str">
        <f>VLOOKUP(D43,Fichas!$A$2:$D$2001,4,FALSE)</f>
        <v>Contratação por Tempo Determinado</v>
      </c>
      <c r="D43" s="116">
        <v>1100</v>
      </c>
      <c r="E43" s="23" t="str">
        <f>VLOOKUP(D43,Fichas!$A$2:$E$2001,5,FALSE)</f>
        <v>806</v>
      </c>
      <c r="F43" s="38" t="str">
        <f>VLOOKUP(D43,Fichas!$A$2:$F$2001,6,FALSE)</f>
        <v>F.M. Saúde</v>
      </c>
      <c r="G43" s="70"/>
      <c r="H43" s="70">
        <v>1740000</v>
      </c>
      <c r="I43" s="21"/>
      <c r="J43" s="39"/>
    </row>
    <row r="44" spans="1:10" s="115" customFormat="1" x14ac:dyDescent="0.25">
      <c r="A44" s="49" t="str">
        <f>VLOOKUP(D44,Fichas!$A$2:$B$2001,2,FALSE)</f>
        <v>03.001.08.122.0045.2004.0001</v>
      </c>
      <c r="B44" s="24" t="str">
        <f>VLOOKUP(D44,Fichas!$A$2:$C$2001,3,FALSE)</f>
        <v>3.3.90.36.00.00</v>
      </c>
      <c r="C44" s="38" t="str">
        <f>VLOOKUP(D44,Fichas!$A$2:$D$2001,4,FALSE)</f>
        <v>Outros Serviços de Terceiros - Pessoa Física</v>
      </c>
      <c r="D44" s="232">
        <v>843</v>
      </c>
      <c r="E44" s="23" t="str">
        <f>VLOOKUP(D44,Fichas!$A$2:$E$2001,5,FALSE)</f>
        <v>0</v>
      </c>
      <c r="F44" s="38" t="str">
        <f>VLOOKUP(D44,Fichas!$A$2:$F$2001,6,FALSE)</f>
        <v>F.M. Assist. Social</v>
      </c>
      <c r="G44" s="70"/>
      <c r="H44" s="70">
        <v>3000</v>
      </c>
      <c r="I44" s="21"/>
      <c r="J44" s="39"/>
    </row>
    <row r="45" spans="1:10" x14ac:dyDescent="0.25">
      <c r="A45" s="49" t="str">
        <f>VLOOKUP(D45,Fichas!$A$2:$B$2001,2,FALSE)</f>
        <v>03.001.08.244.0045.2016</v>
      </c>
      <c r="B45" s="24" t="str">
        <f>VLOOKUP(D45,Fichas!$A$2:$C$2001,3,FALSE)</f>
        <v>3.3.90.36.00.00</v>
      </c>
      <c r="C45" s="38" t="str">
        <f>VLOOKUP(D45,Fichas!$A$2:$D$2001,4,FALSE)</f>
        <v>Outros Serviços de Terceiros - Pessoa Física</v>
      </c>
      <c r="D45" s="26">
        <v>863</v>
      </c>
      <c r="E45" s="23" t="str">
        <f>VLOOKUP(D45,Fichas!$A$2:$E$2001,5,FALSE)</f>
        <v>808</v>
      </c>
      <c r="F45" s="38" t="str">
        <f>VLOOKUP(D45,Fichas!$A$2:$F$2001,6,FALSE)</f>
        <v>F.M. Assist. Social</v>
      </c>
      <c r="G45" s="27"/>
      <c r="H45" s="27">
        <v>2500</v>
      </c>
    </row>
    <row r="46" spans="1:10" x14ac:dyDescent="0.25">
      <c r="A46" s="49" t="str">
        <f>VLOOKUP(D46,Fichas!$A$2:$B$2001,2,FALSE)</f>
        <v>03.001.08.244.0046.2230</v>
      </c>
      <c r="B46" s="24" t="str">
        <f>VLOOKUP(D46,Fichas!$A$2:$C$2001,3,FALSE)</f>
        <v>3.3.90.48.00.00</v>
      </c>
      <c r="C46" s="38" t="str">
        <f>VLOOKUP(D46,Fichas!$A$2:$D$2001,4,FALSE)</f>
        <v>Outros Auxílios Financeiros a Pessoas Físicas</v>
      </c>
      <c r="D46" s="26">
        <v>914</v>
      </c>
      <c r="E46" s="23" t="str">
        <f>VLOOKUP(D46,Fichas!$A$2:$E$2001,5,FALSE)</f>
        <v>806</v>
      </c>
      <c r="F46" s="38" t="str">
        <f>VLOOKUP(D46,Fichas!$A$2:$F$2001,6,FALSE)</f>
        <v>F.M. Assist. Social</v>
      </c>
      <c r="G46" s="27"/>
      <c r="H46" s="27">
        <v>39750</v>
      </c>
    </row>
    <row r="47" spans="1:10" x14ac:dyDescent="0.25">
      <c r="A47" s="49" t="str">
        <f>VLOOKUP(D47,Fichas!$A$2:$B$2001,2,FALSE)</f>
        <v>06.001.26.125.0035.2168</v>
      </c>
      <c r="B47" s="24" t="str">
        <f>VLOOKUP(D47,Fichas!$A$2:$C$2001,3,FALSE)</f>
        <v>3.3.90.30.00.00</v>
      </c>
      <c r="C47" s="38" t="str">
        <f>VLOOKUP(D47,Fichas!$A$2:$D$2001,4,FALSE)</f>
        <v>Material de Consumo</v>
      </c>
      <c r="D47" s="26">
        <v>1176</v>
      </c>
      <c r="E47" s="23" t="str">
        <f>VLOOKUP(D47,Fichas!$A$2:$E$2001,5,FALSE)</f>
        <v>990</v>
      </c>
      <c r="F47" s="38" t="str">
        <f>VLOOKUP(D47,Fichas!$A$2:$F$2001,6,FALSE)</f>
        <v>F.M. Transporte</v>
      </c>
      <c r="G47" s="27"/>
      <c r="H47" s="27">
        <v>1020</v>
      </c>
    </row>
    <row r="48" spans="1:10" x14ac:dyDescent="0.25">
      <c r="A48" s="49" t="str">
        <f>VLOOKUP(D48,Fichas!$A$2:$B$2001,2,FALSE)</f>
        <v>06.001.26.125.0035.2178</v>
      </c>
      <c r="B48" s="24" t="str">
        <f>VLOOKUP(D48,Fichas!$A$2:$C$2001,3,FALSE)</f>
        <v>3.3.90.30.00.00</v>
      </c>
      <c r="C48" s="38" t="str">
        <f>VLOOKUP(D48,Fichas!$A$2:$D$2001,4,FALSE)</f>
        <v>Material de Consumo</v>
      </c>
      <c r="D48" s="26">
        <v>1200</v>
      </c>
      <c r="E48" s="23" t="str">
        <f>VLOOKUP(D48,Fichas!$A$2:$E$2001,5,FALSE)</f>
        <v>990</v>
      </c>
      <c r="F48" s="38" t="str">
        <f>VLOOKUP(D48,Fichas!$A$2:$F$2001,6,FALSE)</f>
        <v>F.M. Transporte</v>
      </c>
      <c r="G48" s="27"/>
      <c r="H48" s="27">
        <v>30000</v>
      </c>
    </row>
    <row r="49" spans="1:8" x14ac:dyDescent="0.25">
      <c r="A49" s="49" t="str">
        <f>VLOOKUP(D49,Fichas!$A$2:$B$2001,2,FALSE)</f>
        <v>06.001.26.125.0035.2179</v>
      </c>
      <c r="B49" s="24" t="str">
        <f>VLOOKUP(D49,Fichas!$A$2:$C$2001,3,FALSE)</f>
        <v>3.3.90.39.00.00</v>
      </c>
      <c r="C49" s="38" t="str">
        <f>VLOOKUP(D49,Fichas!$A$2:$D$2001,4,FALSE)</f>
        <v>Outros Serviços de Terceiros - Pessoa Jurídica</v>
      </c>
      <c r="D49" s="26">
        <v>1204</v>
      </c>
      <c r="E49" s="23" t="str">
        <f>VLOOKUP(D49,Fichas!$A$2:$E$2001,5,FALSE)</f>
        <v>990</v>
      </c>
      <c r="F49" s="38" t="str">
        <f>VLOOKUP(D49,Fichas!$A$2:$F$2001,6,FALSE)</f>
        <v>F.M. Transporte</v>
      </c>
      <c r="G49" s="27"/>
      <c r="H49" s="27">
        <v>24039.61</v>
      </c>
    </row>
    <row r="50" spans="1:8" x14ac:dyDescent="0.25">
      <c r="A50" s="49" t="str">
        <f>VLOOKUP(D50,Fichas!$A$2:$B$2001,2,FALSE)</f>
        <v>06.001.26.782.0009.2164</v>
      </c>
      <c r="B50" s="24" t="str">
        <f>VLOOKUP(D50,Fichas!$A$2:$C$2001,3,FALSE)</f>
        <v>3.3.90.30.00.00</v>
      </c>
      <c r="C50" s="38" t="str">
        <f>VLOOKUP(D50,Fichas!$A$2:$D$2001,4,FALSE)</f>
        <v>Material de Consumo</v>
      </c>
      <c r="D50" s="26">
        <v>1207</v>
      </c>
      <c r="E50" s="23" t="str">
        <f>VLOOKUP(D50,Fichas!$A$2:$E$2001,5,FALSE)</f>
        <v>990</v>
      </c>
      <c r="F50" s="38" t="str">
        <f>VLOOKUP(D50,Fichas!$A$2:$F$2001,6,FALSE)</f>
        <v>F.M. Transporte</v>
      </c>
      <c r="G50" s="27"/>
      <c r="H50" s="27">
        <v>19533.93</v>
      </c>
    </row>
    <row r="51" spans="1:8" x14ac:dyDescent="0.25">
      <c r="A51" s="49" t="str">
        <f>VLOOKUP(D51,Fichas!$A$2:$B$2001,2,FALSE)</f>
        <v>26.001.03.091.0005.2014</v>
      </c>
      <c r="B51" s="24" t="str">
        <f>VLOOKUP(D51,Fichas!$A$2:$C$2001,3,FALSE)</f>
        <v>4.6.90.91.00.00</v>
      </c>
      <c r="C51" s="38" t="str">
        <f>VLOOKUP(D51,Fichas!$A$2:$D$2001,4,FALSE)</f>
        <v>Sentenças Judiciais</v>
      </c>
      <c r="D51" s="26">
        <v>1413</v>
      </c>
      <c r="E51" s="23" t="str">
        <f>VLOOKUP(D51,Fichas!$A$2:$E$2001,5,FALSE)</f>
        <v>806</v>
      </c>
      <c r="F51" s="38" t="str">
        <f>VLOOKUP(D51,Fichas!$A$2:$F$2001,6,FALSE)</f>
        <v>F.M. Liquidação</v>
      </c>
      <c r="G51" s="27"/>
      <c r="H51" s="27">
        <v>2077918.73</v>
      </c>
    </row>
    <row r="52" spans="1:8" x14ac:dyDescent="0.25">
      <c r="A52" s="49" t="str">
        <f>VLOOKUP(D52,Fichas!$A$2:$B$2001,2,FALSE)</f>
        <v>23.001.15.452.0043.2211</v>
      </c>
      <c r="B52" s="24" t="str">
        <f>VLOOKUP(D52,Fichas!$A$2:$C$2001,3,FALSE)</f>
        <v>3.3.90.39.00.00</v>
      </c>
      <c r="C52" s="38" t="str">
        <f>VLOOKUP(D52,Fichas!$A$2:$D$2001,4,FALSE)</f>
        <v>Outros Serviços de Terceiros - Pessoa Jurídica</v>
      </c>
      <c r="D52" s="26">
        <v>1387</v>
      </c>
      <c r="E52" s="23" t="str">
        <f>VLOOKUP(D52,Fichas!$A$2:$E$2001,5,FALSE)</f>
        <v>806</v>
      </c>
      <c r="F52" s="38" t="str">
        <f>VLOOKUP(D52,Fichas!$A$2:$F$2001,6,FALSE)</f>
        <v>COMSERCAF</v>
      </c>
      <c r="G52" s="27"/>
      <c r="H52" s="27">
        <v>300000</v>
      </c>
    </row>
    <row r="53" spans="1:8" ht="12.75" x14ac:dyDescent="0.25">
      <c r="A53" s="503" t="s">
        <v>142</v>
      </c>
      <c r="B53" s="504"/>
      <c r="C53" s="504"/>
      <c r="D53" s="504"/>
      <c r="E53" s="504"/>
      <c r="F53" s="505"/>
      <c r="G53" s="22">
        <f>SUM(G5:G52)</f>
        <v>7896388.79</v>
      </c>
      <c r="H53" s="22">
        <f>SUM(H5:H52)</f>
        <v>7896388.7899999991</v>
      </c>
    </row>
    <row r="55" spans="1:8" x14ac:dyDescent="0.25">
      <c r="F55" s="39" t="s">
        <v>789</v>
      </c>
      <c r="G55" s="28" t="s">
        <v>790</v>
      </c>
    </row>
    <row r="56" spans="1:8" x14ac:dyDescent="0.25">
      <c r="A56" s="39" t="s">
        <v>160</v>
      </c>
      <c r="B56" s="409" t="s">
        <v>689</v>
      </c>
      <c r="C56" s="507" t="str">
        <f>VLOOKUP(B56,Dados!$A$2:$B$76,2,FALSE)</f>
        <v>Ordinário</v>
      </c>
      <c r="D56" s="507"/>
      <c r="E56" s="507"/>
      <c r="F56" s="28">
        <f>G9+G12+G13+G14+G15+G16+G17+G18+G22</f>
        <v>1982738.29</v>
      </c>
      <c r="G56" s="28">
        <f>H34+H35+H36+H37+H38+H40+H44</f>
        <v>1982738.29</v>
      </c>
      <c r="H56" s="123">
        <f t="shared" ref="H56:H61" si="0">F56-G56</f>
        <v>0</v>
      </c>
    </row>
    <row r="57" spans="1:8" x14ac:dyDescent="0.25">
      <c r="A57" s="37"/>
      <c r="B57" s="409" t="s">
        <v>708</v>
      </c>
      <c r="C57" s="507" t="str">
        <f>VLOOKUP(B57,Dados!$A$2:$B$76,2,FALSE)</f>
        <v>Bloco Custeio SUS</v>
      </c>
      <c r="D57" s="507"/>
      <c r="E57" s="507"/>
      <c r="F57" s="28">
        <f>G21</f>
        <v>260000</v>
      </c>
      <c r="G57" s="28">
        <f>H42</f>
        <v>260000</v>
      </c>
      <c r="H57" s="123">
        <f t="shared" si="0"/>
        <v>0</v>
      </c>
    </row>
    <row r="58" spans="1:8" x14ac:dyDescent="0.25">
      <c r="A58" s="37"/>
      <c r="B58" s="409" t="s">
        <v>252</v>
      </c>
      <c r="C58" s="507" t="str">
        <f>VLOOKUP(B58,Dados!$A$2:$B$76,2,FALSE)</f>
        <v>Comp. Financ. dos Royalties Pela Produção</v>
      </c>
      <c r="D58" s="507"/>
      <c r="E58" s="507"/>
      <c r="F58" s="28">
        <f>G5+G7+G8+G10+G11+G19+G24+G29</f>
        <v>4221492.0600000005</v>
      </c>
      <c r="G58" s="28">
        <f>H30+H32+H33+H43+H46+H51+H52</f>
        <v>4221492.0600000005</v>
      </c>
      <c r="H58" s="123">
        <f t="shared" si="0"/>
        <v>0</v>
      </c>
    </row>
    <row r="59" spans="1:8" x14ac:dyDescent="0.25">
      <c r="A59" s="37"/>
      <c r="B59" s="409" t="s">
        <v>253</v>
      </c>
      <c r="C59" s="507" t="str">
        <f>VLOOKUP(B59,Dados!$A$2:$B$76,2,FALSE)</f>
        <v>Royalties Pelo Excedente da Produção</v>
      </c>
      <c r="D59" s="507"/>
      <c r="E59" s="507"/>
      <c r="F59" s="28">
        <f>G20+G25</f>
        <v>1350000</v>
      </c>
      <c r="G59" s="28">
        <f>H39+H41</f>
        <v>1350000</v>
      </c>
      <c r="H59" s="123">
        <f t="shared" si="0"/>
        <v>0</v>
      </c>
    </row>
    <row r="60" spans="1:8" x14ac:dyDescent="0.25">
      <c r="A60" s="37"/>
      <c r="B60" s="409" t="s">
        <v>254</v>
      </c>
      <c r="C60" s="507" t="str">
        <f>VLOOKUP(B60,Dados!$A$2:$B$76,2,FALSE)</f>
        <v>Royalties Pela Participação Especial</v>
      </c>
      <c r="D60" s="507"/>
      <c r="E60" s="507"/>
      <c r="F60" s="28">
        <f>G23</f>
        <v>2500</v>
      </c>
      <c r="G60" s="28">
        <f>H45</f>
        <v>2500</v>
      </c>
      <c r="H60" s="123">
        <f t="shared" si="0"/>
        <v>0</v>
      </c>
    </row>
    <row r="61" spans="1:8" x14ac:dyDescent="0.25">
      <c r="A61" s="37"/>
      <c r="B61" s="409" t="s">
        <v>711</v>
      </c>
      <c r="C61" s="507" t="str">
        <f>VLOOKUP(B61,Dados!$A$2:$B$505,2,FALSE)</f>
        <v>Recursos FUNTRANS</v>
      </c>
      <c r="D61" s="507"/>
      <c r="E61" s="507"/>
      <c r="F61" s="28">
        <f>G26+G27+G28</f>
        <v>74593.540000000008</v>
      </c>
      <c r="G61" s="28">
        <f>H47+H48+H49+H50</f>
        <v>74593.540000000008</v>
      </c>
      <c r="H61" s="123">
        <f t="shared" si="0"/>
        <v>0</v>
      </c>
    </row>
    <row r="62" spans="1:8" x14ac:dyDescent="0.25">
      <c r="C62" s="120"/>
      <c r="D62" s="120"/>
      <c r="E62" s="120"/>
      <c r="F62" s="43"/>
      <c r="G62" s="43"/>
      <c r="H62" s="123"/>
    </row>
    <row r="63" spans="1:8" x14ac:dyDescent="0.25">
      <c r="C63" s="508" t="s">
        <v>742</v>
      </c>
      <c r="D63" s="508"/>
      <c r="E63" s="508"/>
      <c r="F63" s="28">
        <f>SUM(F56:F61)</f>
        <v>7891323.8900000006</v>
      </c>
      <c r="G63" s="28">
        <f>SUM(G56:G61)</f>
        <v>7891323.8900000006</v>
      </c>
      <c r="H63" s="124"/>
    </row>
    <row r="64" spans="1:8" x14ac:dyDescent="0.25">
      <c r="C64" s="518" t="s">
        <v>743</v>
      </c>
      <c r="D64" s="518"/>
      <c r="E64" s="518"/>
      <c r="F64" s="28">
        <f>F63-G53</f>
        <v>-5064.8999999994412</v>
      </c>
      <c r="G64" s="28">
        <f>G63-H53</f>
        <v>-5064.8999999985099</v>
      </c>
    </row>
    <row r="65" spans="8:8" x14ac:dyDescent="0.25">
      <c r="H65" s="28" t="s">
        <v>166</v>
      </c>
    </row>
  </sheetData>
  <mergeCells count="11">
    <mergeCell ref="C64:E64"/>
    <mergeCell ref="C63:E63"/>
    <mergeCell ref="C58:E58"/>
    <mergeCell ref="C59:E59"/>
    <mergeCell ref="C60:E60"/>
    <mergeCell ref="C61:E61"/>
    <mergeCell ref="C57:E57"/>
    <mergeCell ref="A1:G1"/>
    <mergeCell ref="A3:F3"/>
    <mergeCell ref="A53:F53"/>
    <mergeCell ref="C56:E56"/>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24"/>
  <sheetViews>
    <sheetView workbookViewId="0">
      <selection sqref="A1:G1"/>
    </sheetView>
  </sheetViews>
  <sheetFormatPr defaultRowHeight="11.25" x14ac:dyDescent="0.25"/>
  <cols>
    <col min="1" max="1" width="21.710937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18</v>
      </c>
      <c r="B1" s="502"/>
      <c r="C1" s="502"/>
      <c r="D1" s="502"/>
      <c r="E1" s="502"/>
      <c r="F1" s="502"/>
      <c r="G1" s="502"/>
    </row>
    <row r="2" spans="1:12" s="40" customFormat="1" ht="15" customHeight="1" x14ac:dyDescent="0.25">
      <c r="A2" s="67"/>
      <c r="B2" s="67"/>
      <c r="C2" s="67"/>
      <c r="D2" s="67"/>
      <c r="E2" s="67"/>
      <c r="F2" s="67"/>
      <c r="G2" s="121"/>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05.001.10.301.0031.1026</v>
      </c>
      <c r="B5" s="24" t="str">
        <f>VLOOKUP(D5,Fichas!$A$2:$C$2001,3,FALSE)</f>
        <v>4.4.90.52.00.00</v>
      </c>
      <c r="C5" s="38" t="str">
        <f>VLOOKUP(D5,Fichas!$A$2:$D$2001,4,FALSE)</f>
        <v>Equipamentos e Material Permanente</v>
      </c>
      <c r="D5" s="23">
        <v>1580</v>
      </c>
      <c r="E5" s="23" t="str">
        <f>VLOOKUP(D5,Fichas!$A$2:$E$2001,5,FALSE)</f>
        <v>3966</v>
      </c>
      <c r="F5" s="38" t="str">
        <f>VLOOKUP(D5,Fichas!$A$2:$F$2001,6,FALSE)</f>
        <v>F.M. Saúde</v>
      </c>
      <c r="G5" s="25">
        <v>787553</v>
      </c>
      <c r="H5" s="25"/>
      <c r="I5" s="21">
        <v>18</v>
      </c>
      <c r="J5" s="39" t="str">
        <f>VLOOKUP(I5,Excessões!$A$1:$B$50,2,FALSE)</f>
        <v>Art. 5º, Inc V - Incorporação Saldo Financeiro - Superávit</v>
      </c>
      <c r="K5" s="21"/>
      <c r="L5" s="39"/>
    </row>
    <row r="6" spans="1:12" s="40" customFormat="1" ht="14.25" customHeight="1" x14ac:dyDescent="0.25">
      <c r="A6" s="29" t="str">
        <f>VLOOKUP(D6,Fichas!$A$2:$B$2001,2,FALSE)</f>
        <v>05.001.10.301.0031.1027</v>
      </c>
      <c r="B6" s="24" t="str">
        <f>VLOOKUP(D6,Fichas!$A$2:$C$2001,3,FALSE)</f>
        <v>4.4.90.52.00.00</v>
      </c>
      <c r="C6" s="38" t="str">
        <f>VLOOKUP(D6,Fichas!$A$2:$D$2001,4,FALSE)</f>
        <v>Equipamentos e Material Permanente</v>
      </c>
      <c r="D6" s="23">
        <v>1591</v>
      </c>
      <c r="E6" s="23" t="str">
        <f>VLOOKUP(D6,Fichas!$A$2:$E$2001,5,FALSE)</f>
        <v>3993</v>
      </c>
      <c r="F6" s="38" t="str">
        <f>VLOOKUP(D6,Fichas!$A$2:$F$2001,6,FALSE)</f>
        <v>F.M. Saúde</v>
      </c>
      <c r="G6" s="25">
        <v>29818</v>
      </c>
      <c r="H6" s="25"/>
      <c r="I6" s="21">
        <v>18</v>
      </c>
      <c r="J6" s="39" t="str">
        <f>VLOOKUP(I6,Excessões!$A$1:$B$50,2,FALSE)</f>
        <v>Art. 5º, Inc V - Incorporação Saldo Financeiro - Superávit</v>
      </c>
      <c r="K6" s="21"/>
      <c r="L6" s="39"/>
    </row>
    <row r="7" spans="1:12" s="40" customFormat="1" ht="14.25" customHeight="1" x14ac:dyDescent="0.25">
      <c r="A7" s="29" t="str">
        <f>VLOOKUP(D7,Fichas!$A$2:$B$2001,2,FALSE)</f>
        <v>05.001.10.301.0031.2134</v>
      </c>
      <c r="B7" s="24" t="str">
        <f>VLOOKUP(D7,Fichas!$A$2:$C$2001,3,FALSE)</f>
        <v>3.3.90.30.00.00</v>
      </c>
      <c r="C7" s="38" t="str">
        <f>VLOOKUP(D7,Fichas!$A$2:$D$2001,4,FALSE)</f>
        <v>Material de Consumo</v>
      </c>
      <c r="D7" s="23">
        <v>1589</v>
      </c>
      <c r="E7" s="23" t="str">
        <f>VLOOKUP(D7,Fichas!$A$2:$E$2001,5,FALSE)</f>
        <v>3970</v>
      </c>
      <c r="F7" s="38" t="str">
        <f>VLOOKUP(D7,Fichas!$A$2:$F$2001,6,FALSE)</f>
        <v>F.M. Saúde</v>
      </c>
      <c r="G7" s="25">
        <v>974306.18</v>
      </c>
      <c r="H7" s="25"/>
      <c r="I7" s="21"/>
      <c r="J7" s="39"/>
      <c r="K7" s="21"/>
      <c r="L7" s="39"/>
    </row>
    <row r="8" spans="1:12" ht="14.25" customHeight="1" x14ac:dyDescent="0.25">
      <c r="A8" s="29" t="str">
        <f>VLOOKUP(D8,Fichas!$A$2:$B$2001,2,FALSE)</f>
        <v>05.001.10.301.0031.2134</v>
      </c>
      <c r="B8" s="24" t="str">
        <f>VLOOKUP(D8,Fichas!$A$2:$C$2001,3,FALSE)</f>
        <v>3.3.90.39.00.00</v>
      </c>
      <c r="C8" s="38" t="str">
        <f>VLOOKUP(D8,Fichas!$A$2:$D$2001,4,FALSE)</f>
        <v>Outros Serviços de Terceiros - Pessoa Jurídica</v>
      </c>
      <c r="D8" s="23">
        <v>1590</v>
      </c>
      <c r="E8" s="23" t="str">
        <f>VLOOKUP(D8,Fichas!$A$2:$E$2001,5,FALSE)</f>
        <v>3970</v>
      </c>
      <c r="F8" s="38" t="str">
        <f>VLOOKUP(D8,Fichas!$A$2:$F$2001,6,FALSE)</f>
        <v>F.M. Saúde</v>
      </c>
      <c r="G8" s="27">
        <v>974306.18</v>
      </c>
      <c r="H8" s="25"/>
      <c r="J8" s="39"/>
      <c r="L8" s="39"/>
    </row>
    <row r="9" spans="1:12" s="40" customFormat="1" ht="14.25" customHeight="1" x14ac:dyDescent="0.25">
      <c r="A9" s="29" t="str">
        <f>VLOOKUP(D9,Fichas!$A$2:$B$2001,2,FALSE)</f>
        <v>05.001.10.302.0032.1031</v>
      </c>
      <c r="B9" s="24" t="str">
        <f>VLOOKUP(D9,Fichas!$A$2:$C$2001,3,FALSE)</f>
        <v>4.4.90.52.00.00</v>
      </c>
      <c r="C9" s="38" t="str">
        <f>VLOOKUP(D9,Fichas!$A$2:$D$2001,4,FALSE)</f>
        <v>Equipamentos e Material Permanente</v>
      </c>
      <c r="D9" s="23">
        <v>1581</v>
      </c>
      <c r="E9" s="23" t="str">
        <f>VLOOKUP(D9,Fichas!$A$2:$E$2001,5,FALSE)</f>
        <v>3983</v>
      </c>
      <c r="F9" s="38" t="str">
        <f>VLOOKUP(D9,Fichas!$A$2:$F$2001,6,FALSE)</f>
        <v>F.M. Saúde</v>
      </c>
      <c r="G9" s="25">
        <v>99345</v>
      </c>
      <c r="H9" s="25"/>
      <c r="I9" s="21"/>
      <c r="J9" s="39"/>
      <c r="K9" s="21"/>
      <c r="L9" s="39"/>
    </row>
    <row r="10" spans="1:12" s="40" customFormat="1" ht="14.25" customHeight="1" x14ac:dyDescent="0.25">
      <c r="A10" s="29" t="str">
        <f>VLOOKUP(D10,Fichas!$A$2:$B$2001,2,FALSE)</f>
        <v>05.001.10.302.0032.2143</v>
      </c>
      <c r="B10" s="24" t="str">
        <f>VLOOKUP(D10,Fichas!$A$2:$C$2001,3,FALSE)</f>
        <v>3.3.90.30.00.00</v>
      </c>
      <c r="C10" s="38" t="str">
        <f>VLOOKUP(D10,Fichas!$A$2:$D$2001,4,FALSE)</f>
        <v>Material de Consumo</v>
      </c>
      <c r="D10" s="23">
        <v>1592</v>
      </c>
      <c r="E10" s="23" t="str">
        <f>VLOOKUP(D10,Fichas!$A$2:$E$2001,5,FALSE)</f>
        <v>3977</v>
      </c>
      <c r="F10" s="38" t="str">
        <f>VLOOKUP(D10,Fichas!$A$2:$F$2001,6,FALSE)</f>
        <v>F.M. Saúde</v>
      </c>
      <c r="G10" s="25">
        <v>1231777.1000000001</v>
      </c>
      <c r="H10" s="25"/>
      <c r="I10" s="21"/>
      <c r="J10" s="39"/>
      <c r="K10" s="21"/>
      <c r="L10" s="39"/>
    </row>
    <row r="11" spans="1:12" s="40" customFormat="1" ht="14.25" customHeight="1" x14ac:dyDescent="0.25">
      <c r="A11" s="520" t="str">
        <f>D18</f>
        <v>Superávit - COVID-19 - Port. 3474 - Invest.</v>
      </c>
      <c r="B11" s="521"/>
      <c r="C11" s="521"/>
      <c r="D11" s="522"/>
      <c r="E11" s="23" t="str">
        <f>C18</f>
        <v>3966</v>
      </c>
      <c r="F11" s="38"/>
      <c r="G11" s="27"/>
      <c r="H11" s="27">
        <v>787553</v>
      </c>
    </row>
    <row r="12" spans="1:12" s="40" customFormat="1" ht="14.25" customHeight="1" x14ac:dyDescent="0.25">
      <c r="A12" s="520" t="str">
        <f>D19</f>
        <v>Superávit - PREFAPS - Res. Nº 2146</v>
      </c>
      <c r="B12" s="521"/>
      <c r="C12" s="521"/>
      <c r="D12" s="522"/>
      <c r="E12" s="23" t="str">
        <f>C19</f>
        <v>3970</v>
      </c>
      <c r="F12" s="159"/>
      <c r="G12" s="27"/>
      <c r="H12" s="27">
        <v>1948612.36</v>
      </c>
    </row>
    <row r="13" spans="1:12" s="40" customFormat="1" ht="14.25" customHeight="1" x14ac:dyDescent="0.25">
      <c r="A13" s="520" t="str">
        <f>D20</f>
        <v>Superávit - Rede Cegonha - SES nº 2197</v>
      </c>
      <c r="B13" s="521"/>
      <c r="C13" s="521"/>
      <c r="D13" s="522"/>
      <c r="E13" s="23" t="str">
        <f>C20</f>
        <v>3977</v>
      </c>
      <c r="F13" s="159"/>
      <c r="G13" s="27"/>
      <c r="H13" s="27">
        <v>1231777.1000000001</v>
      </c>
    </row>
    <row r="14" spans="1:12" s="40" customFormat="1" ht="14.25" customHeight="1" x14ac:dyDescent="0.25">
      <c r="A14" s="520" t="str">
        <f>D21</f>
        <v>Superávit - EP MAC UPA - Invest.</v>
      </c>
      <c r="B14" s="521"/>
      <c r="C14" s="521"/>
      <c r="D14" s="522"/>
      <c r="E14" s="23" t="str">
        <f>C21</f>
        <v>3983</v>
      </c>
      <c r="F14" s="159"/>
      <c r="G14" s="27"/>
      <c r="H14" s="27">
        <v>99345</v>
      </c>
    </row>
    <row r="15" spans="1:12" s="40" customFormat="1" ht="14.25" customHeight="1" x14ac:dyDescent="0.25">
      <c r="A15" s="520" t="str">
        <f>D22</f>
        <v>Superávit - EP (AB) Saúde Bucal - Invest.</v>
      </c>
      <c r="B15" s="521"/>
      <c r="C15" s="521"/>
      <c r="D15" s="522"/>
      <c r="E15" s="23" t="str">
        <f>C22</f>
        <v>3993</v>
      </c>
      <c r="F15" s="159"/>
      <c r="G15" s="27"/>
      <c r="H15" s="27">
        <v>29818</v>
      </c>
    </row>
    <row r="16" spans="1:12" ht="14.25" customHeight="1" x14ac:dyDescent="0.25">
      <c r="A16" s="503" t="s">
        <v>142</v>
      </c>
      <c r="B16" s="504"/>
      <c r="C16" s="504"/>
      <c r="D16" s="504"/>
      <c r="E16" s="504"/>
      <c r="F16" s="505"/>
      <c r="G16" s="22">
        <f>SUM(G5:G11)</f>
        <v>4097105.4600000004</v>
      </c>
      <c r="H16" s="22">
        <f>SUM(H5:H15)</f>
        <v>4097105.4600000004</v>
      </c>
    </row>
    <row r="18" spans="1:9" ht="15" customHeight="1" x14ac:dyDescent="0.25">
      <c r="A18" s="501" t="s">
        <v>160</v>
      </c>
      <c r="B18" s="501"/>
      <c r="C18" s="409" t="s">
        <v>2017</v>
      </c>
      <c r="D18" s="507" t="str">
        <f>VLOOKUP(C18,Dados!$A$2:$B$2499,2,FALSE)</f>
        <v>Superávit - COVID-19 - Port. 3474 - Invest.</v>
      </c>
      <c r="E18" s="507"/>
      <c r="F18" s="507"/>
      <c r="G18" s="28">
        <f>G5</f>
        <v>787553</v>
      </c>
      <c r="H18" s="28">
        <f>H11</f>
        <v>787553</v>
      </c>
      <c r="I18" s="123">
        <f>G18-H18</f>
        <v>0</v>
      </c>
    </row>
    <row r="19" spans="1:9" ht="15" customHeight="1" x14ac:dyDescent="0.25">
      <c r="B19" s="37"/>
      <c r="C19" s="409" t="s">
        <v>2018</v>
      </c>
      <c r="D19" s="507" t="str">
        <f>VLOOKUP(C19,Dados!$A$2:$B$2499,2,FALSE)</f>
        <v>Superávit - PREFAPS - Res. Nº 2146</v>
      </c>
      <c r="E19" s="507"/>
      <c r="F19" s="507"/>
      <c r="G19" s="28">
        <f>G7+G8</f>
        <v>1948612.36</v>
      </c>
      <c r="H19" s="28">
        <f>H12</f>
        <v>1948612.36</v>
      </c>
      <c r="I19" s="123">
        <f>G19-H19</f>
        <v>0</v>
      </c>
    </row>
    <row r="20" spans="1:9" ht="15" customHeight="1" x14ac:dyDescent="0.25">
      <c r="B20" s="37"/>
      <c r="C20" s="409" t="s">
        <v>2020</v>
      </c>
      <c r="D20" s="507" t="str">
        <f>VLOOKUP(C20,Dados!$A$2:$B$2499,2,FALSE)</f>
        <v>Superávit - Rede Cegonha - SES nº 2197</v>
      </c>
      <c r="E20" s="507"/>
      <c r="F20" s="507"/>
      <c r="G20" s="28">
        <f>G10</f>
        <v>1231777.1000000001</v>
      </c>
      <c r="H20" s="28">
        <f>H13</f>
        <v>1231777.1000000001</v>
      </c>
      <c r="I20" s="123">
        <f>G20-H20</f>
        <v>0</v>
      </c>
    </row>
    <row r="21" spans="1:9" ht="15" customHeight="1" x14ac:dyDescent="0.25">
      <c r="B21" s="37"/>
      <c r="C21" s="409" t="s">
        <v>2021</v>
      </c>
      <c r="D21" s="507" t="str">
        <f>VLOOKUP(C21,Dados!$A$2:$B$2499,2,FALSE)</f>
        <v>Superávit - EP MAC UPA - Invest.</v>
      </c>
      <c r="E21" s="507"/>
      <c r="F21" s="507"/>
      <c r="G21" s="28">
        <f>G9</f>
        <v>99345</v>
      </c>
      <c r="H21" s="28">
        <f>H14</f>
        <v>99345</v>
      </c>
      <c r="I21" s="123">
        <f>G21-H21</f>
        <v>0</v>
      </c>
    </row>
    <row r="22" spans="1:9" ht="15" customHeight="1" x14ac:dyDescent="0.25">
      <c r="B22" s="37"/>
      <c r="C22" s="409" t="s">
        <v>2026</v>
      </c>
      <c r="D22" s="507" t="str">
        <f>VLOOKUP(C22,Dados!$A$2:$B$2499,2,FALSE)</f>
        <v>Superávit - EP (AB) Saúde Bucal - Invest.</v>
      </c>
      <c r="E22" s="507"/>
      <c r="F22" s="507"/>
      <c r="G22" s="28">
        <f>G6</f>
        <v>29818</v>
      </c>
      <c r="H22" s="28">
        <f>H15</f>
        <v>29818</v>
      </c>
      <c r="I22" s="123">
        <f>G22-H22</f>
        <v>0</v>
      </c>
    </row>
    <row r="23" spans="1:9" x14ac:dyDescent="0.25">
      <c r="C23" s="21"/>
      <c r="D23" s="508" t="s">
        <v>742</v>
      </c>
      <c r="E23" s="508"/>
      <c r="F23" s="508"/>
      <c r="G23" s="28">
        <f>SUM(G18:G22)</f>
        <v>4097105.4600000004</v>
      </c>
      <c r="H23" s="28">
        <f>SUM(H18:H22)</f>
        <v>4097105.4600000004</v>
      </c>
    </row>
    <row r="24" spans="1:9" x14ac:dyDescent="0.25">
      <c r="C24" s="21"/>
      <c r="D24" s="506" t="s">
        <v>743</v>
      </c>
      <c r="E24" s="506"/>
      <c r="F24" s="506"/>
      <c r="G24" s="52">
        <f>G23-G16</f>
        <v>0</v>
      </c>
      <c r="H24" s="52">
        <f>H23-H16</f>
        <v>0</v>
      </c>
    </row>
  </sheetData>
  <mergeCells count="20">
    <mergeCell ref="D19:F19"/>
    <mergeCell ref="D22:F22"/>
    <mergeCell ref="D23:F23"/>
    <mergeCell ref="D24:F24"/>
    <mergeCell ref="D20:F20"/>
    <mergeCell ref="D21:F21"/>
    <mergeCell ref="A11:D11"/>
    <mergeCell ref="A12:D12"/>
    <mergeCell ref="A16:F16"/>
    <mergeCell ref="A18:B18"/>
    <mergeCell ref="D18:F18"/>
    <mergeCell ref="A15:D15"/>
    <mergeCell ref="A13:D13"/>
    <mergeCell ref="A14:D14"/>
    <mergeCell ref="A1:G1"/>
    <mergeCell ref="A3:C3"/>
    <mergeCell ref="D3:D4"/>
    <mergeCell ref="E3:E4"/>
    <mergeCell ref="F3:F4"/>
    <mergeCell ref="G3:H3"/>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J125"/>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866</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x14ac:dyDescent="0.25">
      <c r="A5" s="49" t="str">
        <f>VLOOKUP(D5,Fichas!$A$2:$B$2001,2,FALSE)</f>
        <v>02.003.03.122.0002.2004.0001</v>
      </c>
      <c r="B5" s="24" t="str">
        <f>VLOOKUP(D5,Fichas!$A$2:$C$2001,3,FALSE)</f>
        <v>3.3.90.92.00.00</v>
      </c>
      <c r="C5" s="38" t="str">
        <f>VLOOKUP(D5,Fichas!$A$2:$D$2001,4,FALSE)</f>
        <v>Despesas de Exercícios Anteriores</v>
      </c>
      <c r="D5" s="23">
        <v>80</v>
      </c>
      <c r="E5" s="23" t="str">
        <f>VLOOKUP(D5,Fichas!$A$2:$E$2001,5,FALSE)</f>
        <v>0</v>
      </c>
      <c r="F5" s="38" t="str">
        <f>VLOOKUP(D5,Fichas!$A$2:$F$2001,6,FALSE)</f>
        <v>Procuradoria</v>
      </c>
      <c r="G5" s="25">
        <v>185000</v>
      </c>
      <c r="H5" s="25"/>
    </row>
    <row r="6" spans="1:10" x14ac:dyDescent="0.25">
      <c r="A6" s="49" t="str">
        <f>VLOOKUP(D6,Fichas!$A$2:$B$2001,2,FALSE)</f>
        <v>02.004.04.122.0002.2003</v>
      </c>
      <c r="B6" s="24" t="str">
        <f>VLOOKUP(D6,Fichas!$A$2:$C$2001,3,FALSE)</f>
        <v>3.3.90.49.00.00</v>
      </c>
      <c r="C6" s="38" t="str">
        <f>VLOOKUP(D6,Fichas!$A$2:$D$2001,4,FALSE)</f>
        <v>Auxílio-Transporte</v>
      </c>
      <c r="D6" s="23">
        <v>94</v>
      </c>
      <c r="E6" s="23" t="str">
        <f>VLOOKUP(D6,Fichas!$A$2:$E$2001,5,FALSE)</f>
        <v>0</v>
      </c>
      <c r="F6" s="38" t="str">
        <f>VLOOKUP(D6,Fichas!$A$2:$F$2001,6,FALSE)</f>
        <v>Secr. Administração</v>
      </c>
      <c r="G6" s="25">
        <v>76756.77</v>
      </c>
      <c r="H6" s="25"/>
    </row>
    <row r="7" spans="1:10" x14ac:dyDescent="0.25">
      <c r="A7" s="49" t="str">
        <f>VLOOKUP(D7,Fichas!$A$2:$B$2001,2,FALSE)</f>
        <v>02.004.04.122.0002.2004.0001</v>
      </c>
      <c r="B7" s="24" t="str">
        <f>VLOOKUP(D7,Fichas!$A$2:$C$2001,3,FALSE)</f>
        <v>3.3.90.30.00.00</v>
      </c>
      <c r="C7" s="38" t="str">
        <f>VLOOKUP(D7,Fichas!$A$2:$D$2001,4,FALSE)</f>
        <v>Material de Consumo</v>
      </c>
      <c r="D7" s="23">
        <v>96</v>
      </c>
      <c r="E7" s="23" t="str">
        <f>VLOOKUP(D7,Fichas!$A$2:$E$2001,5,FALSE)</f>
        <v>806</v>
      </c>
      <c r="F7" s="38" t="str">
        <f>VLOOKUP(D7,Fichas!$A$2:$F$2001,6,FALSE)</f>
        <v>Secr. Administração</v>
      </c>
      <c r="G7" s="25">
        <v>231441.52</v>
      </c>
      <c r="H7" s="25"/>
    </row>
    <row r="8" spans="1:10" x14ac:dyDescent="0.25">
      <c r="A8" s="49" t="str">
        <f>VLOOKUP(D8,Fichas!$A$2:$B$2001,2,FALSE)</f>
        <v>02.005.04.122.0002.2004.0001</v>
      </c>
      <c r="B8" s="24" t="str">
        <f>VLOOKUP(D8,Fichas!$A$2:$C$2001,3,FALSE)</f>
        <v>3.3.90.39.00.00</v>
      </c>
      <c r="C8" s="38" t="str">
        <f>VLOOKUP(D8,Fichas!$A$2:$D$2001,4,FALSE)</f>
        <v>Outros Serviços de Terceiros - Pessoa Jurídica</v>
      </c>
      <c r="D8" s="23">
        <v>117</v>
      </c>
      <c r="E8" s="23" t="str">
        <f>VLOOKUP(D8,Fichas!$A$2:$E$2001,5,FALSE)</f>
        <v>806</v>
      </c>
      <c r="F8" s="38" t="str">
        <f>VLOOKUP(D8,Fichas!$A$2:$F$2001,6,FALSE)</f>
        <v>Secr. Governo</v>
      </c>
      <c r="G8" s="25">
        <v>60000</v>
      </c>
      <c r="H8" s="25"/>
    </row>
    <row r="9" spans="1:10" ht="22.5" x14ac:dyDescent="0.25">
      <c r="A9" s="49" t="str">
        <f>VLOOKUP(D9,Fichas!$A$2:$B$2001,2,FALSE)</f>
        <v>02.006.04.122.0002.2016</v>
      </c>
      <c r="B9" s="24" t="str">
        <f>VLOOKUP(D9,Fichas!$A$2:$C$2001,3,FALSE)</f>
        <v>3.3.90.40.00.00</v>
      </c>
      <c r="C9" s="38" t="str">
        <f>VLOOKUP(D9,Fichas!$A$2:$D$2001,4,FALSE)</f>
        <v>Serviços de Tecnologia da Informação e Comunicação - Pessoa Jurídica</v>
      </c>
      <c r="D9" s="23">
        <v>1463</v>
      </c>
      <c r="E9" s="23" t="str">
        <f>VLOOKUP(D9,Fichas!$A$2:$E$2001,5,FALSE)</f>
        <v>806</v>
      </c>
      <c r="F9" s="38" t="str">
        <f>VLOOKUP(D9,Fichas!$A$2:$F$2001,6,FALSE)</f>
        <v>Secr. Fazenda</v>
      </c>
      <c r="G9" s="25">
        <v>88000</v>
      </c>
      <c r="H9" s="25"/>
    </row>
    <row r="10" spans="1:10" x14ac:dyDescent="0.25">
      <c r="A10" s="49" t="str">
        <f>VLOOKUP(D10,Fichas!$A$2:$B$2001,2,FALSE)</f>
        <v>02.006.04.127.0051.2004.0010</v>
      </c>
      <c r="B10" s="24" t="str">
        <f>VLOOKUP(D10,Fichas!$A$2:$C$2001,3,FALSE)</f>
        <v>3.3.90.39.00.00</v>
      </c>
      <c r="C10" s="38" t="str">
        <f>VLOOKUP(D10,Fichas!$A$2:$D$2001,4,FALSE)</f>
        <v>Outros Serviços de Terceiros - Pessoa Jurídica</v>
      </c>
      <c r="D10" s="23">
        <v>202</v>
      </c>
      <c r="E10" s="23" t="str">
        <f>VLOOKUP(D10,Fichas!$A$2:$E$2001,5,FALSE)</f>
        <v>806</v>
      </c>
      <c r="F10" s="38" t="str">
        <f>VLOOKUP(D10,Fichas!$A$2:$F$2001,6,FALSE)</f>
        <v>Secr. Fazenda</v>
      </c>
      <c r="G10" s="25">
        <v>1600000</v>
      </c>
      <c r="H10" s="25"/>
    </row>
    <row r="11" spans="1:10" x14ac:dyDescent="0.25">
      <c r="A11" s="49" t="str">
        <f>VLOOKUP(D11,Fichas!$A$2:$B$2001,2,FALSE)</f>
        <v>02.006.12.361.0002.2026</v>
      </c>
      <c r="B11" s="24" t="str">
        <f>VLOOKUP(D11,Fichas!$A$2:$C$2001,3,FALSE)</f>
        <v>3.3.90.39.00.00</v>
      </c>
      <c r="C11" s="38" t="str">
        <f>VLOOKUP(D11,Fichas!$A$2:$D$2001,4,FALSE)</f>
        <v>Outros Serviços de Terceiros - Pessoa Jurídica</v>
      </c>
      <c r="D11" s="23">
        <v>1578</v>
      </c>
      <c r="E11" s="23" t="str">
        <f>VLOOKUP(D11,Fichas!$A$2:$E$2001,5,FALSE)</f>
        <v>5</v>
      </c>
      <c r="F11" s="38" t="str">
        <f>VLOOKUP(D11,Fichas!$A$2:$F$2001,6,FALSE)</f>
        <v>Secr. Fazenda</v>
      </c>
      <c r="G11" s="25">
        <v>1500</v>
      </c>
      <c r="H11" s="25"/>
      <c r="I11" s="21">
        <v>12</v>
      </c>
      <c r="J11" s="39" t="str">
        <f>VLOOKUP(I11,Excessões!$A$1:$B$50,2,FALSE)</f>
        <v>Art. 5º, Inc IV - Insuficiência dotação na função Educação</v>
      </c>
    </row>
    <row r="12" spans="1:10" x14ac:dyDescent="0.25">
      <c r="A12" s="49" t="str">
        <f>VLOOKUP(D12,Fichas!$A$2:$B$2001,2,FALSE)</f>
        <v>02.006.12.361.0002.2026</v>
      </c>
      <c r="B12" s="24" t="str">
        <f>VLOOKUP(D12,Fichas!$A$2:$C$2001,3,FALSE)</f>
        <v>3.3.90.39.00.00</v>
      </c>
      <c r="C12" s="38" t="str">
        <f>VLOOKUP(D12,Fichas!$A$2:$D$2001,4,FALSE)</f>
        <v>Outros Serviços de Terceiros - Pessoa Jurídica</v>
      </c>
      <c r="D12" s="23">
        <v>1579</v>
      </c>
      <c r="E12" s="23" t="str">
        <f>VLOOKUP(D12,Fichas!$A$2:$E$2001,5,FALSE)</f>
        <v>200</v>
      </c>
      <c r="F12" s="38" t="str">
        <f>VLOOKUP(D12,Fichas!$A$2:$F$2001,6,FALSE)</f>
        <v>Secr. Fazenda</v>
      </c>
      <c r="G12" s="25">
        <v>5500</v>
      </c>
      <c r="H12" s="25"/>
      <c r="I12" s="21">
        <v>12</v>
      </c>
      <c r="J12" s="39" t="str">
        <f>VLOOKUP(I12,Excessões!$A$1:$B$50,2,FALSE)</f>
        <v>Art. 5º, Inc IV - Insuficiência dotação na função Educação</v>
      </c>
    </row>
    <row r="13" spans="1:10" x14ac:dyDescent="0.25">
      <c r="A13" s="49" t="str">
        <f>VLOOKUP(D13,Fichas!$A$2:$B$2001,2,FALSE)</f>
        <v>02.008.08.122.0002.2004.0001</v>
      </c>
      <c r="B13" s="24" t="str">
        <f>VLOOKUP(D13,Fichas!$A$2:$C$2001,3,FALSE)</f>
        <v>4.4.90.52.00.00</v>
      </c>
      <c r="C13" s="38" t="str">
        <f>VLOOKUP(D13,Fichas!$A$2:$D$2001,4,FALSE)</f>
        <v>Equipamentos e Material Permanente</v>
      </c>
      <c r="D13" s="23">
        <v>259</v>
      </c>
      <c r="E13" s="23" t="str">
        <f>VLOOKUP(D13,Fichas!$A$2:$E$2001,5,FALSE)</f>
        <v>0</v>
      </c>
      <c r="F13" s="38" t="str">
        <f>VLOOKUP(D13,Fichas!$A$2:$F$2001,6,FALSE)</f>
        <v>Secr. Assist. Social</v>
      </c>
      <c r="G13" s="25">
        <v>42000</v>
      </c>
      <c r="H13" s="25"/>
      <c r="I13" s="21">
        <v>14</v>
      </c>
      <c r="J13" s="39" t="str">
        <f>VLOOKUP(I13,Excessões!$A$1:$B$50,2,FALSE)</f>
        <v>Art. 5º, Inc IV - Insuficiência dotação na função Assistência Social</v>
      </c>
    </row>
    <row r="14" spans="1:10" x14ac:dyDescent="0.25">
      <c r="A14" s="49" t="str">
        <f>VLOOKUP(D14,Fichas!$A$2:$B$2001,2,FALSE)</f>
        <v>02.008.08.244.0003.1002</v>
      </c>
      <c r="B14" s="24" t="str">
        <f>VLOOKUP(D14,Fichas!$A$2:$C$2001,3,FALSE)</f>
        <v>4.4.90.51.00.00</v>
      </c>
      <c r="C14" s="38" t="str">
        <f>VLOOKUP(D14,Fichas!$A$2:$D$2001,4,FALSE)</f>
        <v>Obras e Instalações</v>
      </c>
      <c r="D14" s="23">
        <v>260</v>
      </c>
      <c r="E14" s="23" t="str">
        <f>VLOOKUP(D14,Fichas!$A$2:$E$2001,5,FALSE)</f>
        <v>0</v>
      </c>
      <c r="F14" s="38" t="str">
        <f>VLOOKUP(D14,Fichas!$A$2:$F$2001,6,FALSE)</f>
        <v>Secr. Assist. Social</v>
      </c>
      <c r="G14" s="25">
        <v>31608.76</v>
      </c>
      <c r="H14" s="25"/>
      <c r="I14" s="21">
        <v>14</v>
      </c>
      <c r="J14" s="39" t="str">
        <f>VLOOKUP(I14,Excessões!$A$1:$B$50,2,FALSE)</f>
        <v>Art. 5º, Inc IV - Insuficiência dotação na função Assistência Social</v>
      </c>
    </row>
    <row r="15" spans="1:10" x14ac:dyDescent="0.25">
      <c r="A15" s="49" t="str">
        <f>VLOOKUP(D15,Fichas!$A$2:$B$2001,2,FALSE)</f>
        <v>02.011.23.122.0002.2004.0001</v>
      </c>
      <c r="B15" s="24" t="str">
        <f>VLOOKUP(D15,Fichas!$A$2:$C$2001,3,FALSE)</f>
        <v>3.3.90.92.00.00</v>
      </c>
      <c r="C15" s="38" t="str">
        <f>VLOOKUP(D15,Fichas!$A$2:$D$2001,4,FALSE)</f>
        <v>Despesas de Exercícios Anteriores</v>
      </c>
      <c r="D15" s="23">
        <v>335</v>
      </c>
      <c r="E15" s="23" t="str">
        <f>VLOOKUP(D15,Fichas!$A$2:$E$2001,5,FALSE)</f>
        <v>0</v>
      </c>
      <c r="F15" s="38" t="str">
        <f>VLOOKUP(D15,Fichas!$A$2:$F$2001,6,FALSE)</f>
        <v>Secr. Turismo</v>
      </c>
      <c r="G15" s="25">
        <v>205711.7</v>
      </c>
      <c r="H15" s="25"/>
    </row>
    <row r="16" spans="1:10" x14ac:dyDescent="0.25">
      <c r="A16" s="49" t="str">
        <f>VLOOKUP(D16,Fichas!$A$2:$B$2001,2,FALSE)</f>
        <v>02.011.23.695.0010.2039</v>
      </c>
      <c r="B16" s="24" t="str">
        <f>VLOOKUP(D16,Fichas!$A$2:$C$2001,3,FALSE)</f>
        <v>3.3.90.33.00.00</v>
      </c>
      <c r="C16" s="38" t="str">
        <f>VLOOKUP(D16,Fichas!$A$2:$D$2001,4,FALSE)</f>
        <v>Passagens e Despesas com Locomoção</v>
      </c>
      <c r="D16" s="23">
        <v>350</v>
      </c>
      <c r="E16" s="23" t="str">
        <f>VLOOKUP(D16,Fichas!$A$2:$E$2001,5,FALSE)</f>
        <v>808</v>
      </c>
      <c r="F16" s="38" t="str">
        <f>VLOOKUP(D16,Fichas!$A$2:$F$2001,6,FALSE)</f>
        <v>Secr. Turismo</v>
      </c>
      <c r="G16" s="25">
        <v>3000</v>
      </c>
      <c r="H16" s="25"/>
    </row>
    <row r="17" spans="1:10" x14ac:dyDescent="0.25">
      <c r="A17" s="49" t="str">
        <f>VLOOKUP(D17,Fichas!$A$2:$B$2001,2,FALSE)</f>
        <v>02.012.12.361.0020.2077</v>
      </c>
      <c r="B17" s="24" t="str">
        <f>VLOOKUP(D17,Fichas!$A$2:$C$2001,3,FALSE)</f>
        <v>3.3.90.30.00.00</v>
      </c>
      <c r="C17" s="38" t="str">
        <f>VLOOKUP(D17,Fichas!$A$2:$D$2001,4,FALSE)</f>
        <v>Material de Consumo</v>
      </c>
      <c r="D17" s="23">
        <v>1557</v>
      </c>
      <c r="E17" s="23" t="str">
        <f>VLOOKUP(D17,Fichas!$A$2:$E$2001,5,FALSE)</f>
        <v>3046</v>
      </c>
      <c r="F17" s="38" t="str">
        <f>VLOOKUP(D17,Fichas!$A$2:$F$2001,6,FALSE)</f>
        <v>Secr. Educação</v>
      </c>
      <c r="G17" s="25">
        <v>154557.87</v>
      </c>
      <c r="H17" s="25"/>
      <c r="I17" s="21">
        <v>12</v>
      </c>
      <c r="J17" s="39" t="str">
        <f>VLOOKUP(I17,Excessões!$A$1:$B$50,2,FALSE)</f>
        <v>Art. 5º, Inc IV - Insuficiência dotação na função Educação</v>
      </c>
    </row>
    <row r="18" spans="1:10" x14ac:dyDescent="0.25">
      <c r="A18" s="49" t="str">
        <f>VLOOKUP(D18,Fichas!$A$2:$B$2001,2,FALSE)</f>
        <v>02.012.12.361.0021.1004</v>
      </c>
      <c r="B18" s="24" t="str">
        <f>VLOOKUP(D18,Fichas!$A$2:$C$2001,3,FALSE)</f>
        <v>4.4.90.51.00.00</v>
      </c>
      <c r="C18" s="38" t="str">
        <f>VLOOKUP(D18,Fichas!$A$2:$D$2001,4,FALSE)</f>
        <v>Obras e Instalações</v>
      </c>
      <c r="D18" s="23">
        <v>1553</v>
      </c>
      <c r="E18" s="23" t="str">
        <f>VLOOKUP(D18,Fichas!$A$2:$E$2001,5,FALSE)</f>
        <v>3005</v>
      </c>
      <c r="F18" s="38" t="str">
        <f>VLOOKUP(D18,Fichas!$A$2:$F$2001,6,FALSE)</f>
        <v>Secr. Educação</v>
      </c>
      <c r="G18" s="25">
        <v>5000000</v>
      </c>
      <c r="H18" s="25"/>
      <c r="I18" s="21">
        <v>12</v>
      </c>
      <c r="J18" s="39" t="str">
        <f>VLOOKUP(I18,Excessões!$A$1:$B$50,2,FALSE)</f>
        <v>Art. 5º, Inc IV - Insuficiência dotação na função Educação</v>
      </c>
    </row>
    <row r="19" spans="1:10" x14ac:dyDescent="0.25">
      <c r="A19" s="49" t="str">
        <f>VLOOKUP(D19,Fichas!$A$2:$B$2001,2,FALSE)</f>
        <v>02.012.12.361.0021.1004</v>
      </c>
      <c r="B19" s="24" t="str">
        <f>VLOOKUP(D19,Fichas!$A$2:$C$2001,3,FALSE)</f>
        <v>4.4.90.51.00.00</v>
      </c>
      <c r="C19" s="38" t="str">
        <f>VLOOKUP(D19,Fichas!$A$2:$D$2001,4,FALSE)</f>
        <v>Obras e Instalações</v>
      </c>
      <c r="D19" s="23">
        <v>1435</v>
      </c>
      <c r="E19" s="23" t="str">
        <f>VLOOKUP(D19,Fichas!$A$2:$E$2001,5,FALSE)</f>
        <v>3835</v>
      </c>
      <c r="F19" s="38" t="str">
        <f>VLOOKUP(D19,Fichas!$A$2:$F$2001,6,FALSE)</f>
        <v>Secr. Educação</v>
      </c>
      <c r="G19" s="25">
        <v>600000</v>
      </c>
      <c r="H19" s="25"/>
      <c r="I19" s="21">
        <v>12</v>
      </c>
      <c r="J19" s="39" t="str">
        <f>VLOOKUP(I19,Excessões!$A$1:$B$50,2,FALSE)</f>
        <v>Art. 5º, Inc IV - Insuficiência dotação na função Educação</v>
      </c>
    </row>
    <row r="20" spans="1:10" x14ac:dyDescent="0.25">
      <c r="A20" s="49" t="str">
        <f>VLOOKUP(D20,Fichas!$A$2:$B$2001,2,FALSE)</f>
        <v>02.012.12.361.0021.1004</v>
      </c>
      <c r="B20" s="24" t="str">
        <f>VLOOKUP(D20,Fichas!$A$2:$C$2001,3,FALSE)</f>
        <v>4.4.90.52.00.00</v>
      </c>
      <c r="C20" s="38" t="str">
        <f>VLOOKUP(D20,Fichas!$A$2:$D$2001,4,FALSE)</f>
        <v>Equipamentos e Material Permanente</v>
      </c>
      <c r="D20" s="23">
        <v>1554</v>
      </c>
      <c r="E20" s="23" t="str">
        <f>VLOOKUP(D20,Fichas!$A$2:$E$2001,5,FALSE)</f>
        <v>3005</v>
      </c>
      <c r="F20" s="38" t="str">
        <f>VLOOKUP(D20,Fichas!$A$2:$F$2001,6,FALSE)</f>
        <v>Secr. Educação</v>
      </c>
      <c r="G20" s="25">
        <v>2000000</v>
      </c>
      <c r="H20" s="25"/>
      <c r="I20" s="21">
        <v>12</v>
      </c>
      <c r="J20" s="39" t="str">
        <f>VLOOKUP(I20,Excessões!$A$1:$B$50,2,FALSE)</f>
        <v>Art. 5º, Inc IV - Insuficiência dotação na função Educação</v>
      </c>
    </row>
    <row r="21" spans="1:10" x14ac:dyDescent="0.25">
      <c r="A21" s="49" t="str">
        <f>VLOOKUP(D21,Fichas!$A$2:$B$2001,2,FALSE)</f>
        <v>02.012.12.362.0020.2078</v>
      </c>
      <c r="B21" s="24" t="str">
        <f>VLOOKUP(D21,Fichas!$A$2:$C$2001,3,FALSE)</f>
        <v>3.3.90.30.00.00</v>
      </c>
      <c r="C21" s="38" t="str">
        <f>VLOOKUP(D21,Fichas!$A$2:$D$2001,4,FALSE)</f>
        <v>Material de Consumo</v>
      </c>
      <c r="D21" s="23">
        <v>1558</v>
      </c>
      <c r="E21" s="23" t="str">
        <f>VLOOKUP(D21,Fichas!$A$2:$E$2001,5,FALSE)</f>
        <v>3046</v>
      </c>
      <c r="F21" s="38" t="str">
        <f>VLOOKUP(D21,Fichas!$A$2:$F$2001,6,FALSE)</f>
        <v>Secr. Educação</v>
      </c>
      <c r="G21" s="25">
        <v>26879.63</v>
      </c>
      <c r="H21" s="25"/>
      <c r="I21" s="21">
        <v>12</v>
      </c>
      <c r="J21" s="39" t="str">
        <f>VLOOKUP(I21,Excessões!$A$1:$B$50,2,FALSE)</f>
        <v>Art. 5º, Inc IV - Insuficiência dotação na função Educação</v>
      </c>
    </row>
    <row r="22" spans="1:10" x14ac:dyDescent="0.25">
      <c r="A22" s="49" t="str">
        <f>VLOOKUP(D22,Fichas!$A$2:$B$2001,2,FALSE)</f>
        <v>02.012.12.365.0020.2080</v>
      </c>
      <c r="B22" s="24" t="str">
        <f>VLOOKUP(D22,Fichas!$A$2:$C$2001,3,FALSE)</f>
        <v>3.3.90.30.00.00</v>
      </c>
      <c r="C22" s="38" t="str">
        <f>VLOOKUP(D22,Fichas!$A$2:$D$2001,4,FALSE)</f>
        <v>Material de Consumo</v>
      </c>
      <c r="D22" s="23">
        <v>1534</v>
      </c>
      <c r="E22" s="23" t="str">
        <f>VLOOKUP(D22,Fichas!$A$2:$E$2001,5,FALSE)</f>
        <v>3046</v>
      </c>
      <c r="F22" s="38" t="str">
        <f>VLOOKUP(D22,Fichas!$A$2:$F$2001,6,FALSE)</f>
        <v>Secr. Educação</v>
      </c>
      <c r="G22" s="25">
        <v>50316.56</v>
      </c>
      <c r="H22" s="25"/>
      <c r="I22" s="21">
        <v>12</v>
      </c>
      <c r="J22" s="39" t="str">
        <f>VLOOKUP(I22,Excessões!$A$1:$B$50,2,FALSE)</f>
        <v>Art. 5º, Inc IV - Insuficiência dotação na função Educação</v>
      </c>
    </row>
    <row r="23" spans="1:10" x14ac:dyDescent="0.25">
      <c r="A23" s="49" t="str">
        <f>VLOOKUP(D23,Fichas!$A$2:$B$2001,2,FALSE)</f>
        <v>02.012.12.366.0020.2081</v>
      </c>
      <c r="B23" s="24" t="str">
        <f>VLOOKUP(D23,Fichas!$A$2:$C$2001,3,FALSE)</f>
        <v>3.3.90.30.00.00</v>
      </c>
      <c r="C23" s="38" t="str">
        <f>VLOOKUP(D23,Fichas!$A$2:$D$2001,4,FALSE)</f>
        <v>Material de Consumo</v>
      </c>
      <c r="D23" s="23">
        <v>1559</v>
      </c>
      <c r="E23" s="23" t="str">
        <f>VLOOKUP(D23,Fichas!$A$2:$E$2001,5,FALSE)</f>
        <v>3046</v>
      </c>
      <c r="F23" s="38" t="str">
        <f>VLOOKUP(D23,Fichas!$A$2:$F$2001,6,FALSE)</f>
        <v>Secr. Educação</v>
      </c>
      <c r="G23" s="25">
        <v>41999.42</v>
      </c>
      <c r="H23" s="25"/>
      <c r="I23" s="21">
        <v>12</v>
      </c>
      <c r="J23" s="39" t="str">
        <f>VLOOKUP(I23,Excessões!$A$1:$B$50,2,FALSE)</f>
        <v>Art. 5º, Inc IV - Insuficiência dotação na função Educação</v>
      </c>
    </row>
    <row r="24" spans="1:10" x14ac:dyDescent="0.25">
      <c r="A24" s="49" t="str">
        <f>VLOOKUP(D24,Fichas!$A$2:$B$2001,2,FALSE)</f>
        <v>02.012.12.367.0020.2082</v>
      </c>
      <c r="B24" s="24" t="str">
        <f>VLOOKUP(D24,Fichas!$A$2:$C$2001,3,FALSE)</f>
        <v>3.3.90.30.00.00</v>
      </c>
      <c r="C24" s="38" t="str">
        <f>VLOOKUP(D24,Fichas!$A$2:$D$2001,4,FALSE)</f>
        <v>Material de Consumo</v>
      </c>
      <c r="D24" s="23">
        <v>1560</v>
      </c>
      <c r="E24" s="23" t="str">
        <f>VLOOKUP(D24,Fichas!$A$2:$E$2001,5,FALSE)</f>
        <v>3046</v>
      </c>
      <c r="F24" s="38" t="str">
        <f>VLOOKUP(D24,Fichas!$A$2:$F$2001,6,FALSE)</f>
        <v>Secr. Educação</v>
      </c>
      <c r="G24" s="25">
        <v>21839.7</v>
      </c>
      <c r="H24" s="25"/>
      <c r="I24" s="21">
        <v>12</v>
      </c>
      <c r="J24" s="39" t="str">
        <f>VLOOKUP(I24,Excessões!$A$1:$B$50,2,FALSE)</f>
        <v>Art. 5º, Inc IV - Insuficiência dotação na função Educação</v>
      </c>
    </row>
    <row r="25" spans="1:10" x14ac:dyDescent="0.25">
      <c r="A25" s="49" t="str">
        <f>VLOOKUP(D25,Fichas!$A$2:$B$2001,2,FALSE)</f>
        <v>02.013.08.241.0022.2083</v>
      </c>
      <c r="B25" s="24" t="str">
        <f>VLOOKUP(D25,Fichas!$A$2:$C$2001,3,FALSE)</f>
        <v>3.3.90.39.00.00</v>
      </c>
      <c r="C25" s="38" t="str">
        <f>VLOOKUP(D25,Fichas!$A$2:$D$2001,4,FALSE)</f>
        <v>Outros Serviços de Terceiros - Pessoa Jurídica</v>
      </c>
      <c r="D25" s="23">
        <v>1497</v>
      </c>
      <c r="E25" s="23" t="str">
        <f>VLOOKUP(D25,Fichas!$A$2:$E$2001,5,FALSE)</f>
        <v>806</v>
      </c>
      <c r="F25" s="38" t="str">
        <f>VLOOKUP(D25,Fichas!$A$2:$F$2001,6,FALSE)</f>
        <v>Secr. Melhor Idade</v>
      </c>
      <c r="G25" s="25">
        <v>48000</v>
      </c>
      <c r="H25" s="25"/>
      <c r="I25" s="21">
        <v>14</v>
      </c>
      <c r="J25" s="39" t="str">
        <f>VLOOKUP(I25,Excessões!$A$1:$B$50,2,FALSE)</f>
        <v>Art. 5º, Inc IV - Insuficiência dotação na função Assistência Social</v>
      </c>
    </row>
    <row r="26" spans="1:10" x14ac:dyDescent="0.25">
      <c r="A26" s="49" t="str">
        <f>VLOOKUP(D26,Fichas!$A$2:$B$2001,2,FALSE)</f>
        <v>02.016.15.122.0002.2004.0001</v>
      </c>
      <c r="B26" s="24" t="str">
        <f>VLOOKUP(D26,Fichas!$A$2:$C$2001,3,FALSE)</f>
        <v>3.3.90.39.00.00</v>
      </c>
      <c r="C26" s="38" t="str">
        <f>VLOOKUP(D26,Fichas!$A$2:$D$2001,4,FALSE)</f>
        <v>Outros Serviços de Terceiros - Pessoa Jurídica</v>
      </c>
      <c r="D26" s="23">
        <v>676</v>
      </c>
      <c r="E26" s="23" t="str">
        <f>VLOOKUP(D26,Fichas!$A$2:$E$2001,5,FALSE)</f>
        <v>0</v>
      </c>
      <c r="F26" s="38" t="str">
        <f>VLOOKUP(D26,Fichas!$A$2:$F$2001,6,FALSE)</f>
        <v>Secr. Obras</v>
      </c>
      <c r="G26" s="25">
        <v>8000</v>
      </c>
      <c r="H26" s="25"/>
    </row>
    <row r="27" spans="1:10" x14ac:dyDescent="0.25">
      <c r="A27" s="49" t="str">
        <f>VLOOKUP(D27,Fichas!$A$2:$B$2001,2,FALSE)</f>
        <v>02.016.15.451.0026.1008</v>
      </c>
      <c r="B27" s="24" t="str">
        <f>VLOOKUP(D27,Fichas!$A$2:$C$2001,3,FALSE)</f>
        <v>4.4.90.51.00.00</v>
      </c>
      <c r="C27" s="38" t="str">
        <f>VLOOKUP(D27,Fichas!$A$2:$D$2001,4,FALSE)</f>
        <v>Obras e Instalações</v>
      </c>
      <c r="D27" s="23">
        <v>1586</v>
      </c>
      <c r="E27" s="23" t="str">
        <f>VLOOKUP(D27,Fichas!$A$2:$E$2001,5,FALSE)</f>
        <v>807</v>
      </c>
      <c r="F27" s="38" t="str">
        <f>VLOOKUP(D27,Fichas!$A$2:$F$2001,6,FALSE)</f>
        <v>Secr. Obras</v>
      </c>
      <c r="G27" s="25">
        <v>195000</v>
      </c>
      <c r="H27" s="25"/>
    </row>
    <row r="28" spans="1:10" x14ac:dyDescent="0.25">
      <c r="A28" s="49" t="str">
        <f>VLOOKUP(D28,Fichas!$A$2:$B$2001,2,FALSE)</f>
        <v>02.022.06.122.0002.2004.0001</v>
      </c>
      <c r="B28" s="24" t="str">
        <f>VLOOKUP(D28,Fichas!$A$2:$C$2001,3,FALSE)</f>
        <v>3.3.90.92.00.00</v>
      </c>
      <c r="C28" s="38" t="str">
        <f>VLOOKUP(D28,Fichas!$A$2:$D$2001,4,FALSE)</f>
        <v>Despesas de Exercícios Anteriores</v>
      </c>
      <c r="D28" s="23">
        <v>797</v>
      </c>
      <c r="E28" s="23" t="str">
        <f>VLOOKUP(D28,Fichas!$A$2:$E$2001,5,FALSE)</f>
        <v>0</v>
      </c>
      <c r="F28" s="38" t="str">
        <f>VLOOKUP(D28,Fichas!$A$2:$F$2001,6,FALSE)</f>
        <v>Secr. Dir. Humanos</v>
      </c>
      <c r="G28" s="25">
        <v>6500</v>
      </c>
      <c r="H28" s="25"/>
    </row>
    <row r="29" spans="1:10" x14ac:dyDescent="0.25">
      <c r="A29" s="49" t="str">
        <f>VLOOKUP(D29,Fichas!$A$2:$B$2001,2,FALSE)</f>
        <v>02.022.06.181.0028.2119</v>
      </c>
      <c r="B29" s="24" t="str">
        <f>VLOOKUP(D29,Fichas!$A$2:$C$2001,3,FALSE)</f>
        <v>3.3.90.30.00.00</v>
      </c>
      <c r="C29" s="38" t="str">
        <f>VLOOKUP(D29,Fichas!$A$2:$D$2001,4,FALSE)</f>
        <v>Material de Consumo</v>
      </c>
      <c r="D29" s="26">
        <v>815</v>
      </c>
      <c r="E29" s="23" t="str">
        <f>VLOOKUP(D29,Fichas!$A$2:$E$2001,5,FALSE)</f>
        <v>809</v>
      </c>
      <c r="F29" s="38" t="str">
        <f>VLOOKUP(D29,Fichas!$A$2:$F$2001,6,FALSE)</f>
        <v>Secr. Dir. Humanos</v>
      </c>
      <c r="G29" s="27">
        <v>7000</v>
      </c>
      <c r="H29" s="27"/>
    </row>
    <row r="30" spans="1:10" x14ac:dyDescent="0.25">
      <c r="A30" s="49" t="str">
        <f>VLOOKUP(D30,Fichas!$A$2:$B$2001,2,FALSE)</f>
        <v>02.022.06.181.0028.2119</v>
      </c>
      <c r="B30" s="24" t="str">
        <f>VLOOKUP(D30,Fichas!$A$2:$C$2001,3,FALSE)</f>
        <v>3.3.90.39.00.00</v>
      </c>
      <c r="C30" s="38" t="str">
        <f>VLOOKUP(D30,Fichas!$A$2:$D$2001,4,FALSE)</f>
        <v>Outros Serviços de Terceiros - Pessoa Jurídica</v>
      </c>
      <c r="D30" s="26">
        <v>817</v>
      </c>
      <c r="E30" s="23" t="str">
        <f>VLOOKUP(D30,Fichas!$A$2:$E$2001,5,FALSE)</f>
        <v>809</v>
      </c>
      <c r="F30" s="38" t="str">
        <f>VLOOKUP(D30,Fichas!$A$2:$F$2001,6,FALSE)</f>
        <v>Secr. Dir. Humanos</v>
      </c>
      <c r="G30" s="27">
        <v>30000</v>
      </c>
      <c r="H30" s="27"/>
    </row>
    <row r="31" spans="1:10" x14ac:dyDescent="0.25">
      <c r="A31" s="49" t="str">
        <f>VLOOKUP(D31,Fichas!$A$2:$B$2001,2,FALSE)</f>
        <v>02.022.06.181.0028.2119</v>
      </c>
      <c r="B31" s="24" t="str">
        <f>VLOOKUP(D31,Fichas!$A$2:$C$2001,3,FALSE)</f>
        <v>3.3.90.92.00.00</v>
      </c>
      <c r="C31" s="38" t="str">
        <f>VLOOKUP(D31,Fichas!$A$2:$D$2001,4,FALSE)</f>
        <v>Despesas de Exercícios Anteriores</v>
      </c>
      <c r="D31" s="23">
        <v>1561</v>
      </c>
      <c r="E31" s="23" t="str">
        <f>VLOOKUP(D31,Fichas!$A$2:$E$2001,5,FALSE)</f>
        <v>0</v>
      </c>
      <c r="F31" s="38" t="str">
        <f>VLOOKUP(D31,Fichas!$A$2:$F$2001,6,FALSE)</f>
        <v>Secr. Dir. Humanos</v>
      </c>
      <c r="G31" s="25">
        <v>48900</v>
      </c>
      <c r="H31" s="25"/>
    </row>
    <row r="32" spans="1:10" x14ac:dyDescent="0.25">
      <c r="A32" s="49" t="str">
        <f>VLOOKUP(D32,Fichas!$A$2:$B$2001,2,FALSE)</f>
        <v>05.001.10.122.0029.2121</v>
      </c>
      <c r="B32" s="24" t="str">
        <f>VLOOKUP(D32,Fichas!$A$2:$C$2001,3,FALSE)</f>
        <v>3.1.90.13.00.00</v>
      </c>
      <c r="C32" s="38" t="str">
        <f>VLOOKUP(D32,Fichas!$A$2:$D$2001,4,FALSE)</f>
        <v>Obrigações Patronais</v>
      </c>
      <c r="D32" s="23">
        <v>963</v>
      </c>
      <c r="E32" s="23" t="str">
        <f>VLOOKUP(D32,Fichas!$A$2:$E$2001,5,FALSE)</f>
        <v>300</v>
      </c>
      <c r="F32" s="38" t="str">
        <f>VLOOKUP(D32,Fichas!$A$2:$F$2001,6,FALSE)</f>
        <v>F.M. Saúde</v>
      </c>
      <c r="G32" s="25">
        <v>520000</v>
      </c>
      <c r="H32" s="25"/>
      <c r="I32" s="21">
        <v>13</v>
      </c>
      <c r="J32" s="39" t="str">
        <f>VLOOKUP(I32,Excessões!$A$1:$B$50,2,FALSE)</f>
        <v>Art. 5º, Inc IV - Insuficiência dotação na função Saúde</v>
      </c>
    </row>
    <row r="33" spans="1:10" x14ac:dyDescent="0.25">
      <c r="A33" s="49" t="str">
        <f>VLOOKUP(D33,Fichas!$A$2:$B$2001,2,FALSE)</f>
        <v>05.001.10.301.0031.2134</v>
      </c>
      <c r="B33" s="24" t="str">
        <f>VLOOKUP(D33,Fichas!$A$2:$C$2001,3,FALSE)</f>
        <v>3.1.90.13.00.00</v>
      </c>
      <c r="C33" s="38" t="str">
        <f>VLOOKUP(D33,Fichas!$A$2:$D$2001,4,FALSE)</f>
        <v>Obrigações Patronais</v>
      </c>
      <c r="D33" s="23">
        <v>1017</v>
      </c>
      <c r="E33" s="23" t="str">
        <f>VLOOKUP(D33,Fichas!$A$2:$E$2001,5,FALSE)</f>
        <v>300</v>
      </c>
      <c r="F33" s="38" t="str">
        <f>VLOOKUP(D33,Fichas!$A$2:$F$2001,6,FALSE)</f>
        <v>F.M. Saúde</v>
      </c>
      <c r="G33" s="25">
        <v>150000</v>
      </c>
      <c r="H33" s="25"/>
      <c r="I33" s="21">
        <v>4</v>
      </c>
      <c r="J33" s="39" t="str">
        <f>VLOOKUP(I33,Excessões!$A$1:$B$50,2,FALSE)</f>
        <v>Art. 5º, Inc I - Insuficiência dotação Pessoal e Encargos Sociais</v>
      </c>
    </row>
    <row r="34" spans="1:10" x14ac:dyDescent="0.25">
      <c r="A34" s="49" t="str">
        <f>VLOOKUP(D34,Fichas!$A$2:$B$2001,2,FALSE)</f>
        <v>03.001.08.123.0045.2026</v>
      </c>
      <c r="B34" s="24" t="str">
        <f>VLOOKUP(D34,Fichas!$A$2:$C$2001,3,FALSE)</f>
        <v>3.3.90.39.00.00</v>
      </c>
      <c r="C34" s="38" t="str">
        <f>VLOOKUP(D34,Fichas!$A$2:$D$2001,4,FALSE)</f>
        <v>Outros Serviços de Terceiros - Pessoa Jurídica</v>
      </c>
      <c r="D34" s="23">
        <v>1567</v>
      </c>
      <c r="E34" s="23" t="str">
        <f>VLOOKUP(D34,Fichas!$A$2:$E$2001,5,FALSE)</f>
        <v>937</v>
      </c>
      <c r="F34" s="38" t="str">
        <f>VLOOKUP(D34,Fichas!$A$2:$F$2001,6,FALSE)</f>
        <v>F. M. Assist. Social</v>
      </c>
      <c r="G34" s="25">
        <v>1000</v>
      </c>
      <c r="H34" s="25"/>
      <c r="I34" s="21">
        <v>14</v>
      </c>
      <c r="J34" s="39" t="str">
        <f>VLOOKUP(I34,Excessões!$A$1:$B$50,2,FALSE)</f>
        <v>Art. 5º, Inc IV - Insuficiência dotação na função Assistência Social</v>
      </c>
    </row>
    <row r="35" spans="1:10" x14ac:dyDescent="0.25">
      <c r="A35" s="49" t="str">
        <f>VLOOKUP(D35,Fichas!$A$2:$B$2001,2,FALSE)</f>
        <v>03.001.08.123.0045.2026</v>
      </c>
      <c r="B35" s="24" t="str">
        <f>VLOOKUP(D35,Fichas!$A$2:$C$2001,3,FALSE)</f>
        <v>3.3.90.39.00.00</v>
      </c>
      <c r="C35" s="38" t="str">
        <f>VLOOKUP(D35,Fichas!$A$2:$D$2001,4,FALSE)</f>
        <v>Outros Serviços de Terceiros - Pessoa Jurídica</v>
      </c>
      <c r="D35" s="23">
        <v>1565</v>
      </c>
      <c r="E35" s="23" t="str">
        <f>VLOOKUP(D35,Fichas!$A$2:$E$2001,5,FALSE)</f>
        <v>3861</v>
      </c>
      <c r="F35" s="38" t="str">
        <f>VLOOKUP(D35,Fichas!$A$2:$F$2001,6,FALSE)</f>
        <v>F. M. Assist. Social</v>
      </c>
      <c r="G35" s="25">
        <v>1000</v>
      </c>
      <c r="H35" s="25"/>
      <c r="I35" s="21">
        <v>14</v>
      </c>
      <c r="J35" s="39" t="str">
        <f>VLOOKUP(I35,Excessões!$A$1:$B$50,2,FALSE)</f>
        <v>Art. 5º, Inc IV - Insuficiência dotação na função Assistência Social</v>
      </c>
    </row>
    <row r="36" spans="1:10" x14ac:dyDescent="0.25">
      <c r="A36" s="49" t="str">
        <f>VLOOKUP(D36,Fichas!$A$2:$B$2001,2,FALSE)</f>
        <v>03.001.08.123.0045.2026</v>
      </c>
      <c r="B36" s="24" t="str">
        <f>VLOOKUP(D36,Fichas!$A$2:$C$2001,3,FALSE)</f>
        <v>3.3.90.39.00.00</v>
      </c>
      <c r="C36" s="38" t="str">
        <f>VLOOKUP(D36,Fichas!$A$2:$D$2001,4,FALSE)</f>
        <v>Outros Serviços de Terceiros - Pessoa Jurídica</v>
      </c>
      <c r="D36" s="23">
        <v>1566</v>
      </c>
      <c r="E36" s="23" t="str">
        <f>VLOOKUP(D36,Fichas!$A$2:$E$2001,5,FALSE)</f>
        <v>3865</v>
      </c>
      <c r="F36" s="38" t="str">
        <f>VLOOKUP(D36,Fichas!$A$2:$F$2001,6,FALSE)</f>
        <v>F. M. Assist. Social</v>
      </c>
      <c r="G36" s="25">
        <v>1000</v>
      </c>
      <c r="H36" s="25"/>
      <c r="I36" s="21">
        <v>14</v>
      </c>
      <c r="J36" s="39" t="str">
        <f>VLOOKUP(I36,Excessões!$A$1:$B$50,2,FALSE)</f>
        <v>Art. 5º, Inc IV - Insuficiência dotação na função Assistência Social</v>
      </c>
    </row>
    <row r="37" spans="1:10" x14ac:dyDescent="0.25">
      <c r="A37" s="49" t="str">
        <f>VLOOKUP(D37,Fichas!$A$2:$B$2001,2,FALSE)</f>
        <v>03.001.08.244.0045.2227</v>
      </c>
      <c r="B37" s="24" t="str">
        <f>VLOOKUP(D37,Fichas!$A$2:$C$2001,3,FALSE)</f>
        <v>3.3.90.30.00.00</v>
      </c>
      <c r="C37" s="38" t="str">
        <f>VLOOKUP(D37,Fichas!$A$2:$D$2001,4,FALSE)</f>
        <v>Material de Consumo</v>
      </c>
      <c r="D37" s="23">
        <v>1568</v>
      </c>
      <c r="E37" s="23" t="str">
        <f>VLOOKUP(D37,Fichas!$A$2:$E$2001,5,FALSE)</f>
        <v>3910</v>
      </c>
      <c r="F37" s="38" t="str">
        <f>VLOOKUP(D37,Fichas!$A$2:$F$2001,6,FALSE)</f>
        <v>F. M. Assist. Social</v>
      </c>
      <c r="G37" s="25">
        <v>30000</v>
      </c>
      <c r="H37" s="25"/>
      <c r="I37" s="21">
        <v>14</v>
      </c>
      <c r="J37" s="39" t="str">
        <f>VLOOKUP(I37,Excessões!$A$1:$B$50,2,FALSE)</f>
        <v>Art. 5º, Inc IV - Insuficiência dotação na função Assistência Social</v>
      </c>
    </row>
    <row r="38" spans="1:10" s="115" customFormat="1" x14ac:dyDescent="0.25">
      <c r="A38" s="49" t="str">
        <f>VLOOKUP(D38,Fichas!$A$2:$B$2001,2,FALSE)</f>
        <v>03.001.08.244.0045.2227</v>
      </c>
      <c r="B38" s="24" t="str">
        <f>VLOOKUP(D38,Fichas!$A$2:$C$2001,3,FALSE)</f>
        <v>3.3.90.39.00.00</v>
      </c>
      <c r="C38" s="38" t="str">
        <f>VLOOKUP(D38,Fichas!$A$2:$D$2001,4,FALSE)</f>
        <v>Outros Serviços de Terceiros - Pessoa Jurídica</v>
      </c>
      <c r="D38" s="116">
        <v>1569</v>
      </c>
      <c r="E38" s="23" t="str">
        <f>VLOOKUP(D38,Fichas!$A$2:$E$2001,5,FALSE)</f>
        <v>3910</v>
      </c>
      <c r="F38" s="38" t="str">
        <f>VLOOKUP(D38,Fichas!$A$2:$F$2001,6,FALSE)</f>
        <v>F. M. Assist. Social</v>
      </c>
      <c r="G38" s="70">
        <v>30000</v>
      </c>
      <c r="H38" s="70"/>
      <c r="I38" s="21">
        <v>14</v>
      </c>
      <c r="J38" s="39" t="str">
        <f>VLOOKUP(I38,Excessões!$A$1:$B$50,2,FALSE)</f>
        <v>Art. 5º, Inc IV - Insuficiência dotação na função Assistência Social</v>
      </c>
    </row>
    <row r="39" spans="1:10" s="115" customFormat="1" x14ac:dyDescent="0.25">
      <c r="A39" s="49" t="str">
        <f>VLOOKUP(D39,Fichas!$A$2:$B$2001,2,FALSE)</f>
        <v>06.001.26.122.0002.2004.0001</v>
      </c>
      <c r="B39" s="24" t="str">
        <f>VLOOKUP(D39,Fichas!$A$2:$C$2001,3,FALSE)</f>
        <v>3.3.90.39.00.00</v>
      </c>
      <c r="C39" s="38" t="str">
        <f>VLOOKUP(D39,Fichas!$A$2:$D$2001,4,FALSE)</f>
        <v>Outros Serviços de Terceiros - Pessoa Jurídica</v>
      </c>
      <c r="D39" s="116">
        <v>1584</v>
      </c>
      <c r="E39" s="23" t="str">
        <f>VLOOKUP(D39,Fichas!$A$2:$E$2001,5,FALSE)</f>
        <v>807</v>
      </c>
      <c r="F39" s="38" t="str">
        <f>VLOOKUP(D39,Fichas!$A$2:$F$2001,6,FALSE)</f>
        <v>F.M. Transporte</v>
      </c>
      <c r="G39" s="70">
        <v>200</v>
      </c>
      <c r="H39" s="70"/>
      <c r="I39" s="21"/>
      <c r="J39" s="39"/>
    </row>
    <row r="40" spans="1:10" s="115" customFormat="1" x14ac:dyDescent="0.25">
      <c r="A40" s="49" t="str">
        <f>VLOOKUP(D40,Fichas!$A$2:$B$2001,2,FALSE)</f>
        <v>06.001.26.122.0002.2004.0001</v>
      </c>
      <c r="B40" s="24" t="str">
        <f>VLOOKUP(D40,Fichas!$A$2:$C$2001,3,FALSE)</f>
        <v>3.3.90.39.00.00</v>
      </c>
      <c r="C40" s="38" t="str">
        <f>VLOOKUP(D40,Fichas!$A$2:$D$2001,4,FALSE)</f>
        <v>Outros Serviços de Terceiros - Pessoa Jurídica</v>
      </c>
      <c r="D40" s="116">
        <v>1585</v>
      </c>
      <c r="E40" s="23" t="str">
        <f>VLOOKUP(D40,Fichas!$A$2:$E$2001,5,FALSE)</f>
        <v>810</v>
      </c>
      <c r="F40" s="38" t="str">
        <f>VLOOKUP(D40,Fichas!$A$2:$F$2001,6,FALSE)</f>
        <v>F.M. Transporte</v>
      </c>
      <c r="G40" s="70">
        <v>200</v>
      </c>
      <c r="H40" s="70"/>
      <c r="I40" s="21"/>
      <c r="J40" s="39"/>
    </row>
    <row r="41" spans="1:10" s="115" customFormat="1" x14ac:dyDescent="0.25">
      <c r="A41" s="49" t="str">
        <f>VLOOKUP(D41,Fichas!$A$2:$B$2001,2,FALSE)</f>
        <v>06.001.26.125.0035.2166</v>
      </c>
      <c r="B41" s="24" t="str">
        <f>VLOOKUP(D41,Fichas!$A$2:$C$2001,3,FALSE)</f>
        <v>3.3.90.30.00.00</v>
      </c>
      <c r="C41" s="38" t="str">
        <f>VLOOKUP(D41,Fichas!$A$2:$D$2001,4,FALSE)</f>
        <v>Material de Consumo</v>
      </c>
      <c r="D41" s="232">
        <v>1587</v>
      </c>
      <c r="E41" s="23" t="str">
        <f>VLOOKUP(D41,Fichas!$A$2:$E$2001,5,FALSE)</f>
        <v>806</v>
      </c>
      <c r="F41" s="38" t="str">
        <f>VLOOKUP(D41,Fichas!$A$2:$F$2001,6,FALSE)</f>
        <v>F.M. Transporte</v>
      </c>
      <c r="G41" s="70">
        <v>150000</v>
      </c>
      <c r="H41" s="70"/>
      <c r="I41" s="21"/>
      <c r="J41" s="39"/>
    </row>
    <row r="42" spans="1:10" x14ac:dyDescent="0.25">
      <c r="A42" s="49" t="str">
        <f>VLOOKUP(D42,Fichas!$A$2:$B$2001,2,FALSE)</f>
        <v>06.001.26.125.0035.2166</v>
      </c>
      <c r="B42" s="24" t="str">
        <f>VLOOKUP(D42,Fichas!$A$2:$C$2001,3,FALSE)</f>
        <v>3.3.90.39.00.00</v>
      </c>
      <c r="C42" s="38" t="str">
        <f>VLOOKUP(D42,Fichas!$A$2:$D$2001,4,FALSE)</f>
        <v>Outros Serviços de Terceiros - Pessoa Jurídica</v>
      </c>
      <c r="D42" s="26">
        <v>1588</v>
      </c>
      <c r="E42" s="23" t="str">
        <f>VLOOKUP(D42,Fichas!$A$2:$E$2001,5,FALSE)</f>
        <v>806</v>
      </c>
      <c r="F42" s="38" t="str">
        <f>VLOOKUP(D42,Fichas!$A$2:$F$2001,6,FALSE)</f>
        <v>F.M. Transporte</v>
      </c>
      <c r="G42" s="27">
        <v>170000</v>
      </c>
      <c r="H42" s="27"/>
    </row>
    <row r="43" spans="1:10" x14ac:dyDescent="0.25">
      <c r="A43" s="49" t="str">
        <f>VLOOKUP(D43,Fichas!$A$2:$B$2001,2,FALSE)</f>
        <v>06.001.26.125.0035.2166</v>
      </c>
      <c r="B43" s="24" t="str">
        <f>VLOOKUP(D43,Fichas!$A$2:$C$2001,3,FALSE)</f>
        <v>4.4.90.52.00.00</v>
      </c>
      <c r="C43" s="38" t="str">
        <f>VLOOKUP(D43,Fichas!$A$2:$D$2001,4,FALSE)</f>
        <v>Equipamentos e Material Permanente</v>
      </c>
      <c r="D43" s="26">
        <v>1583</v>
      </c>
      <c r="E43" s="23" t="str">
        <f>VLOOKUP(D43,Fichas!$A$2:$E$2001,5,FALSE)</f>
        <v>806</v>
      </c>
      <c r="F43" s="38" t="str">
        <f>VLOOKUP(D43,Fichas!$A$2:$F$2001,6,FALSE)</f>
        <v>F.M. Transporte</v>
      </c>
      <c r="G43" s="27">
        <v>215000</v>
      </c>
      <c r="H43" s="27"/>
    </row>
    <row r="44" spans="1:10" x14ac:dyDescent="0.25">
      <c r="A44" s="49" t="str">
        <f>VLOOKUP(D44,Fichas!$A$2:$B$2001,2,FALSE)</f>
        <v>06.001.26.125.0035.2166</v>
      </c>
      <c r="B44" s="24" t="str">
        <f>VLOOKUP(D44,Fichas!$A$2:$C$2001,3,FALSE)</f>
        <v>4.4.90.52.00.00</v>
      </c>
      <c r="C44" s="38" t="str">
        <f>VLOOKUP(D44,Fichas!$A$2:$D$2001,4,FALSE)</f>
        <v>Equipamentos e Material Permanente</v>
      </c>
      <c r="D44" s="26">
        <v>1172</v>
      </c>
      <c r="E44" s="23" t="str">
        <f>VLOOKUP(D44,Fichas!$A$2:$E$2001,5,FALSE)</f>
        <v>990</v>
      </c>
      <c r="F44" s="38" t="str">
        <f>VLOOKUP(D44,Fichas!$A$2:$F$2001,6,FALSE)</f>
        <v>F.M. Transporte</v>
      </c>
      <c r="G44" s="27">
        <v>480000</v>
      </c>
      <c r="H44" s="27"/>
    </row>
    <row r="45" spans="1:10" x14ac:dyDescent="0.25">
      <c r="A45" s="49" t="str">
        <f>VLOOKUP(D45,Fichas!$A$2:$B$2001,2,FALSE)</f>
        <v>23.001.04.122.0002.2003</v>
      </c>
      <c r="B45" s="24" t="str">
        <f>VLOOKUP(D45,Fichas!$A$2:$C$2001,3,FALSE)</f>
        <v>3.1.90.92.00.00</v>
      </c>
      <c r="C45" s="38" t="str">
        <f>VLOOKUP(D45,Fichas!$A$2:$D$2001,4,FALSE)</f>
        <v>Despesas de Exercícios Anteriores</v>
      </c>
      <c r="D45" s="26">
        <v>1367</v>
      </c>
      <c r="E45" s="23" t="str">
        <f>VLOOKUP(D45,Fichas!$A$2:$E$2001,5,FALSE)</f>
        <v>0</v>
      </c>
      <c r="F45" s="38" t="str">
        <f>VLOOKUP(D45,Fichas!$A$2:$F$2001,6,FALSE)</f>
        <v>COMSERCAF</v>
      </c>
      <c r="G45" s="27">
        <v>150000</v>
      </c>
      <c r="H45" s="27"/>
      <c r="I45" s="21">
        <v>4</v>
      </c>
      <c r="J45" s="39" t="str">
        <f>VLOOKUP(I45,Excessões!$A$1:$B$50,2,FALSE)</f>
        <v>Art. 5º, Inc I - Insuficiência dotação Pessoal e Encargos Sociais</v>
      </c>
    </row>
    <row r="46" spans="1:10" x14ac:dyDescent="0.25">
      <c r="A46" s="49" t="str">
        <f>VLOOKUP(D46,Fichas!$A$2:$B$2001,2,FALSE)</f>
        <v>23.001.18.452.0044.2212</v>
      </c>
      <c r="B46" s="24" t="str">
        <f>VLOOKUP(D46,Fichas!$A$2:$C$2001,3,FALSE)</f>
        <v>3.3.90.92.00.00</v>
      </c>
      <c r="C46" s="38" t="str">
        <f>VLOOKUP(D46,Fichas!$A$2:$D$2001,4,FALSE)</f>
        <v>Despesas de Exercícios Anteriores</v>
      </c>
      <c r="D46" s="26">
        <v>1582</v>
      </c>
      <c r="E46" s="23" t="str">
        <f>VLOOKUP(D46,Fichas!$A$2:$E$2001,5,FALSE)</f>
        <v>0</v>
      </c>
      <c r="F46" s="38" t="str">
        <f>VLOOKUP(D46,Fichas!$A$2:$F$2001,6,FALSE)</f>
        <v>CONSERCAF</v>
      </c>
      <c r="G46" s="27">
        <v>250000</v>
      </c>
      <c r="H46" s="27"/>
    </row>
    <row r="47" spans="1:10" x14ac:dyDescent="0.25">
      <c r="A47" s="49" t="str">
        <f>VLOOKUP(D47,Fichas!$A$2:$B$2001,2,FALSE)</f>
        <v>24.001.03.122.0002.2004.0001</v>
      </c>
      <c r="B47" s="24" t="str">
        <f>VLOOKUP(D47,Fichas!$A$2:$C$2001,3,FALSE)</f>
        <v>3.3.90.39.00.00</v>
      </c>
      <c r="C47" s="38" t="str">
        <f>VLOOKUP(D47,Fichas!$A$2:$D$2001,4,FALSE)</f>
        <v>Outros Serviços de Terceiros - Pessoa Jurídica</v>
      </c>
      <c r="D47" s="26">
        <v>1449</v>
      </c>
      <c r="E47" s="23" t="str">
        <f>VLOOKUP(D47,Fichas!$A$2:$E$2001,5,FALSE)</f>
        <v>19</v>
      </c>
      <c r="F47" s="38" t="str">
        <f>VLOOKUP(D47,Fichas!$A$2:$F$2001,6,FALSE)</f>
        <v>FMDDC</v>
      </c>
      <c r="G47" s="27">
        <v>1000</v>
      </c>
      <c r="H47" s="27"/>
    </row>
    <row r="48" spans="1:10" x14ac:dyDescent="0.25">
      <c r="A48" s="49" t="str">
        <f>VLOOKUP(D48,Fichas!$A$2:$B$2001,2,FALSE)</f>
        <v>02.003.03.091.0005.2013</v>
      </c>
      <c r="B48" s="24" t="str">
        <f>VLOOKUP(D48,Fichas!$A$2:$C$2001,3,FALSE)</f>
        <v>3.3.90.91.00.00</v>
      </c>
      <c r="C48" s="38" t="str">
        <f>VLOOKUP(D48,Fichas!$A$2:$D$2001,4,FALSE)</f>
        <v>Sentenças Judiciais</v>
      </c>
      <c r="D48" s="26">
        <v>72</v>
      </c>
      <c r="E48" s="23" t="str">
        <f>VLOOKUP(D48,Fichas!$A$2:$E$2001,5,FALSE)</f>
        <v>0</v>
      </c>
      <c r="F48" s="38" t="str">
        <f>VLOOKUP(D48,Fichas!$A$2:$F$2001,6,FALSE)</f>
        <v>Procuradoria</v>
      </c>
      <c r="G48" s="27"/>
      <c r="H48" s="27">
        <v>216608.76</v>
      </c>
    </row>
    <row r="49" spans="1:10" x14ac:dyDescent="0.25">
      <c r="A49" s="49" t="str">
        <f>VLOOKUP(D49,Fichas!$A$2:$B$2001,2,FALSE)</f>
        <v>02.004.04.122.0002.2003</v>
      </c>
      <c r="B49" s="24" t="str">
        <f>VLOOKUP(D49,Fichas!$A$2:$C$2001,3,FALSE)</f>
        <v>3.1.90.13.00.00</v>
      </c>
      <c r="C49" s="38" t="str">
        <f>VLOOKUP(D49,Fichas!$A$2:$D$2001,4,FALSE)</f>
        <v>Obrigações Patronais</v>
      </c>
      <c r="D49" s="26">
        <v>86</v>
      </c>
      <c r="E49" s="23" t="str">
        <f>VLOOKUP(D49,Fichas!$A$2:$E$2001,5,FALSE)</f>
        <v>0</v>
      </c>
      <c r="F49" s="38" t="str">
        <f>VLOOKUP(D49,Fichas!$A$2:$F$2001,6,FALSE)</f>
        <v>Secr. Administração</v>
      </c>
      <c r="G49" s="27"/>
      <c r="H49" s="27">
        <v>76756.77</v>
      </c>
    </row>
    <row r="50" spans="1:10" x14ac:dyDescent="0.25">
      <c r="A50" s="49" t="str">
        <f>VLOOKUP(D50,Fichas!$A$2:$B$2001,2,FALSE)</f>
        <v>02.004.04.124.0002.2016</v>
      </c>
      <c r="B50" s="24" t="str">
        <f>VLOOKUP(D50,Fichas!$A$2:$C$2001,3,FALSE)</f>
        <v>3.3.90.39.00.00</v>
      </c>
      <c r="C50" s="38" t="str">
        <f>VLOOKUP(D50,Fichas!$A$2:$D$2001,4,FALSE)</f>
        <v>Outros Serviços de Terceiros - Pessoa Jurídica</v>
      </c>
      <c r="D50" s="26">
        <v>107</v>
      </c>
      <c r="E50" s="23" t="str">
        <f>VLOOKUP(D50,Fichas!$A$2:$E$2001,5,FALSE)</f>
        <v>806</v>
      </c>
      <c r="F50" s="38" t="str">
        <f>VLOOKUP(D50,Fichas!$A$2:$F$2001,6,FALSE)</f>
        <v>Secr. Administração</v>
      </c>
      <c r="G50" s="27"/>
      <c r="H50" s="27">
        <v>231441.52</v>
      </c>
    </row>
    <row r="51" spans="1:10" x14ac:dyDescent="0.25">
      <c r="A51" s="49" t="str">
        <f>VLOOKUP(D51,Fichas!$A$2:$B$2001,2,FALSE)</f>
        <v>02.005.27.813.0010.2004.0007</v>
      </c>
      <c r="B51" s="24" t="str">
        <f>VLOOKUP(D51,Fichas!$A$2:$C$2001,3,FALSE)</f>
        <v>3.3.90.39.00.00</v>
      </c>
      <c r="C51" s="38" t="str">
        <f>VLOOKUP(D51,Fichas!$A$2:$D$2001,4,FALSE)</f>
        <v>Outros Serviços de Terceiros - Pessoa Jurídica</v>
      </c>
      <c r="D51" s="26">
        <v>148</v>
      </c>
      <c r="E51" s="23" t="str">
        <f>VLOOKUP(D51,Fichas!$A$2:$E$2001,5,FALSE)</f>
        <v>806</v>
      </c>
      <c r="F51" s="38" t="str">
        <f>VLOOKUP(D51,Fichas!$A$2:$F$2001,6,FALSE)</f>
        <v>Secr. Governo</v>
      </c>
      <c r="G51" s="27"/>
      <c r="H51" s="27">
        <v>60000</v>
      </c>
    </row>
    <row r="52" spans="1:10" x14ac:dyDescent="0.25">
      <c r="A52" s="49" t="str">
        <f>VLOOKUP(D52,Fichas!$A$2:$B$2001,2,FALSE)</f>
        <v>02.006.04.122.0002.2004.0001</v>
      </c>
      <c r="B52" s="24" t="str">
        <f>VLOOKUP(D52,Fichas!$A$2:$C$2001,3,FALSE)</f>
        <v>3.3.90.30.00.00</v>
      </c>
      <c r="C52" s="38" t="str">
        <f>VLOOKUP(D52,Fichas!$A$2:$D$2001,4,FALSE)</f>
        <v>Material de Consumo</v>
      </c>
      <c r="D52" s="26">
        <v>155</v>
      </c>
      <c r="E52" s="23" t="str">
        <f>VLOOKUP(D52,Fichas!$A$2:$E$2001,5,FALSE)</f>
        <v>806</v>
      </c>
      <c r="F52" s="38" t="str">
        <f>VLOOKUP(D52,Fichas!$A$2:$F$2001,6,FALSE)</f>
        <v>Secr. Fazenda</v>
      </c>
      <c r="G52" s="27"/>
      <c r="H52" s="27">
        <v>40000</v>
      </c>
    </row>
    <row r="53" spans="1:10" x14ac:dyDescent="0.25">
      <c r="A53" s="49" t="str">
        <f>VLOOKUP(D53,Fichas!$A$2:$B$2001,2,FALSE)</f>
        <v>02.006.04.122.0002.2004.0001</v>
      </c>
      <c r="B53" s="24" t="str">
        <f>VLOOKUP(D53,Fichas!$A$2:$C$2001,3,FALSE)</f>
        <v>3.3.90.36.00.00</v>
      </c>
      <c r="C53" s="38" t="str">
        <f>VLOOKUP(D53,Fichas!$A$2:$D$2001,4,FALSE)</f>
        <v>Outros Serviços de Terceiros - Pessoa Física</v>
      </c>
      <c r="D53" s="26">
        <v>157</v>
      </c>
      <c r="E53" s="23" t="str">
        <f>VLOOKUP(D53,Fichas!$A$2:$E$2001,5,FALSE)</f>
        <v>806</v>
      </c>
      <c r="F53" s="38" t="str">
        <f>VLOOKUP(D53,Fichas!$A$2:$F$2001,6,FALSE)</f>
        <v>Secr. Fazenda</v>
      </c>
      <c r="G53" s="27"/>
      <c r="H53" s="27">
        <v>10000</v>
      </c>
    </row>
    <row r="54" spans="1:10" x14ac:dyDescent="0.25">
      <c r="A54" s="49" t="str">
        <f>VLOOKUP(D54,Fichas!$A$2:$B$2001,2,FALSE)</f>
        <v>02.006.04.122.0002.2025</v>
      </c>
      <c r="B54" s="24" t="str">
        <f>VLOOKUP(D54,Fichas!$A$2:$C$2001,3,FALSE)</f>
        <v>3.3.90.30.00.00</v>
      </c>
      <c r="C54" s="38" t="str">
        <f>VLOOKUP(D54,Fichas!$A$2:$D$2001,4,FALSE)</f>
        <v>Material de Consumo</v>
      </c>
      <c r="D54" s="26">
        <v>164</v>
      </c>
      <c r="E54" s="23" t="str">
        <f>VLOOKUP(D54,Fichas!$A$2:$E$2001,5,FALSE)</f>
        <v>806</v>
      </c>
      <c r="F54" s="38" t="str">
        <f>VLOOKUP(D54,Fichas!$A$2:$F$2001,6,FALSE)</f>
        <v>Secr. Fazenda</v>
      </c>
      <c r="G54" s="27"/>
      <c r="H54" s="27">
        <v>8000</v>
      </c>
    </row>
    <row r="55" spans="1:10" s="115" customFormat="1" x14ac:dyDescent="0.25">
      <c r="A55" s="49" t="str">
        <f>VLOOKUP(D55,Fichas!$A$2:$B$2001,2,FALSE)</f>
        <v>02.006.04.122.0002.2025</v>
      </c>
      <c r="B55" s="24" t="str">
        <f>VLOOKUP(D55,Fichas!$A$2:$C$2001,3,FALSE)</f>
        <v>3.3.90.39.00.00</v>
      </c>
      <c r="C55" s="38" t="str">
        <f>VLOOKUP(D55,Fichas!$A$2:$D$2001,4,FALSE)</f>
        <v>Outros Serviços de Terceiros - Pessoa Jurídica</v>
      </c>
      <c r="D55" s="113">
        <v>166</v>
      </c>
      <c r="E55" s="23" t="str">
        <f>VLOOKUP(D55,Fichas!$A$2:$E$2001,5,FALSE)</f>
        <v>806</v>
      </c>
      <c r="F55" s="38" t="str">
        <f>VLOOKUP(D55,Fichas!$A$2:$F$2001,6,FALSE)</f>
        <v>Secr. Fazenda</v>
      </c>
      <c r="G55" s="114"/>
      <c r="H55" s="114">
        <v>30000</v>
      </c>
      <c r="I55" s="21"/>
      <c r="J55" s="39"/>
    </row>
    <row r="56" spans="1:10" x14ac:dyDescent="0.25">
      <c r="A56" s="49" t="str">
        <f>VLOOKUP(D56,Fichas!$A$2:$B$2001,2,FALSE)</f>
        <v>02.008.08.122.0002.2004.0001</v>
      </c>
      <c r="B56" s="24" t="str">
        <f>VLOOKUP(D56,Fichas!$A$2:$C$2001,3,FALSE)</f>
        <v>3.3.90.39.00.00</v>
      </c>
      <c r="C56" s="38" t="str">
        <f>VLOOKUP(D56,Fichas!$A$2:$D$2001,4,FALSE)</f>
        <v>Outros Serviços de Terceiros - Pessoa Jurídica</v>
      </c>
      <c r="D56" s="23">
        <v>257</v>
      </c>
      <c r="E56" s="23" t="str">
        <f>VLOOKUP(D56,Fichas!$A$2:$E$2001,5,FALSE)</f>
        <v>0</v>
      </c>
      <c r="F56" s="38" t="str">
        <f>VLOOKUP(D56,Fichas!$A$2:$F$2001,6,FALSE)</f>
        <v>Secr. Assist. Social</v>
      </c>
      <c r="G56" s="25"/>
      <c r="H56" s="25">
        <v>42000</v>
      </c>
    </row>
    <row r="57" spans="1:10" x14ac:dyDescent="0.25">
      <c r="A57" s="49" t="str">
        <f>VLOOKUP(D57,Fichas!$A$2:$B$2001,2,FALSE)</f>
        <v>02.011.23.122.0002.2003</v>
      </c>
      <c r="B57" s="24" t="str">
        <f>VLOOKUP(D57,Fichas!$A$2:$C$2001,3,FALSE)</f>
        <v>3.1.90.11.00.00</v>
      </c>
      <c r="C57" s="38" t="str">
        <f>VLOOKUP(D57,Fichas!$A$2:$D$2001,4,FALSE)</f>
        <v>Vencimentos e Vantagens Fixas - Pessoal Civil</v>
      </c>
      <c r="D57" s="26">
        <v>325</v>
      </c>
      <c r="E57" s="23" t="str">
        <f>VLOOKUP(D57,Fichas!$A$2:$E$2001,5,FALSE)</f>
        <v>0</v>
      </c>
      <c r="F57" s="38" t="str">
        <f>VLOOKUP(D57,Fichas!$A$2:$F$2001,6,FALSE)</f>
        <v>Secr. Turismo</v>
      </c>
      <c r="G57" s="27"/>
      <c r="H57" s="27">
        <v>173711.7</v>
      </c>
    </row>
    <row r="58" spans="1:10" x14ac:dyDescent="0.25">
      <c r="A58" s="49" t="str">
        <f>VLOOKUP(D58,Fichas!$A$2:$B$2001,2,FALSE)</f>
        <v>02.011.23.122.0002.2004.0001</v>
      </c>
      <c r="B58" s="24" t="str">
        <f>VLOOKUP(D58,Fichas!$A$2:$C$2001,3,FALSE)</f>
        <v>4.4.90.52.00.00</v>
      </c>
      <c r="C58" s="38" t="str">
        <f>VLOOKUP(D58,Fichas!$A$2:$D$2001,4,FALSE)</f>
        <v>Equipamentos e Material Permanente</v>
      </c>
      <c r="D58" s="26">
        <v>336</v>
      </c>
      <c r="E58" s="23" t="str">
        <f>VLOOKUP(D58,Fichas!$A$2:$E$2001,5,FALSE)</f>
        <v>0</v>
      </c>
      <c r="F58" s="38" t="str">
        <f>VLOOKUP(D58,Fichas!$A$2:$F$2001,6,FALSE)</f>
        <v>Secr. Turismo</v>
      </c>
      <c r="G58" s="27"/>
      <c r="H58" s="27">
        <v>7000</v>
      </c>
    </row>
    <row r="59" spans="1:10" x14ac:dyDescent="0.25">
      <c r="A59" s="49" t="str">
        <f>VLOOKUP(D59,Fichas!$A$2:$B$2001,2,FALSE)</f>
        <v>02.011.23.695.0010.2039</v>
      </c>
      <c r="B59" s="24" t="str">
        <f>VLOOKUP(D59,Fichas!$A$2:$C$2001,3,FALSE)</f>
        <v>3.3.90.39.00.00</v>
      </c>
      <c r="C59" s="38" t="str">
        <f>VLOOKUP(D59,Fichas!$A$2:$D$2001,4,FALSE)</f>
        <v>Outros Serviços de Terceiros - Pessoa Jurídica</v>
      </c>
      <c r="D59" s="26">
        <v>352</v>
      </c>
      <c r="E59" s="23" t="str">
        <f>VLOOKUP(D59,Fichas!$A$2:$E$2001,5,FALSE)</f>
        <v>808</v>
      </c>
      <c r="F59" s="38" t="str">
        <f>VLOOKUP(D59,Fichas!$A$2:$F$2001,6,FALSE)</f>
        <v>Secr. Turismo</v>
      </c>
      <c r="G59" s="27"/>
      <c r="H59" s="27">
        <v>3000</v>
      </c>
    </row>
    <row r="60" spans="1:10" x14ac:dyDescent="0.25">
      <c r="A60" s="49" t="str">
        <f>VLOOKUP(D60,Fichas!$A$2:$B$2001,2,FALSE)</f>
        <v>02.011.27.813.0013.2042</v>
      </c>
      <c r="B60" s="24" t="str">
        <f>VLOOKUP(D60,Fichas!$A$2:$C$2001,3,FALSE)</f>
        <v>3.3.90.39.00.00</v>
      </c>
      <c r="C60" s="38" t="str">
        <f>VLOOKUP(D60,Fichas!$A$2:$D$2001,4,FALSE)</f>
        <v>Outros Serviços de Terceiros - Pessoa Jurídica</v>
      </c>
      <c r="D60" s="26">
        <v>376</v>
      </c>
      <c r="E60" s="23" t="str">
        <f>VLOOKUP(D60,Fichas!$A$2:$E$2001,5,FALSE)</f>
        <v>0</v>
      </c>
      <c r="F60" s="38" t="str">
        <f>VLOOKUP(D60,Fichas!$A$2:$F$2001,6,FALSE)</f>
        <v>Secr. Turismo</v>
      </c>
      <c r="G60" s="27"/>
      <c r="H60" s="27">
        <v>5000</v>
      </c>
    </row>
    <row r="61" spans="1:10" x14ac:dyDescent="0.25">
      <c r="A61" s="49" t="str">
        <f>VLOOKUP(D61,Fichas!$A$2:$B$2001,2,FALSE)</f>
        <v>02.011.27.813.0013.2043</v>
      </c>
      <c r="B61" s="24" t="str">
        <f>VLOOKUP(D61,Fichas!$A$2:$C$2001,3,FALSE)</f>
        <v>3.3.90.39.00.00</v>
      </c>
      <c r="C61" s="38" t="str">
        <f>VLOOKUP(D61,Fichas!$A$2:$D$2001,4,FALSE)</f>
        <v>Outros Serviços de Terceiros - Pessoa Jurídica</v>
      </c>
      <c r="D61" s="26">
        <v>381</v>
      </c>
      <c r="E61" s="23" t="str">
        <f>VLOOKUP(D61,Fichas!$A$2:$E$2001,5,FALSE)</f>
        <v>0</v>
      </c>
      <c r="F61" s="38" t="str">
        <f>VLOOKUP(D61,Fichas!$A$2:$F$2001,6,FALSE)</f>
        <v>Secr. Turismo</v>
      </c>
      <c r="G61" s="27"/>
      <c r="H61" s="27">
        <v>5000</v>
      </c>
    </row>
    <row r="62" spans="1:10" x14ac:dyDescent="0.25">
      <c r="A62" s="49" t="str">
        <f>VLOOKUP(D62,Fichas!$A$2:$B$2001,2,FALSE)</f>
        <v>02.011.27.813.0013.2045</v>
      </c>
      <c r="B62" s="24" t="str">
        <f>VLOOKUP(D62,Fichas!$A$2:$C$2001,3,FALSE)</f>
        <v>3.3.90.39.00.00</v>
      </c>
      <c r="C62" s="38" t="str">
        <f>VLOOKUP(D62,Fichas!$A$2:$D$2001,4,FALSE)</f>
        <v>Outros Serviços de Terceiros - Pessoa Jurídica</v>
      </c>
      <c r="D62" s="26">
        <v>390</v>
      </c>
      <c r="E62" s="23" t="str">
        <f>VLOOKUP(D62,Fichas!$A$2:$E$2001,5,FALSE)</f>
        <v>0</v>
      </c>
      <c r="F62" s="38" t="str">
        <f>VLOOKUP(D62,Fichas!$A$2:$F$2001,6,FALSE)</f>
        <v>Secr. Turismo</v>
      </c>
      <c r="G62" s="27"/>
      <c r="H62" s="27">
        <v>15000</v>
      </c>
    </row>
    <row r="63" spans="1:10" x14ac:dyDescent="0.25">
      <c r="A63" s="49" t="str">
        <f>VLOOKUP(D63,Fichas!$A$2:$B$2001,2,FALSE)</f>
        <v>02.012.12.361.0018.2068</v>
      </c>
      <c r="B63" s="24" t="str">
        <f>VLOOKUP(D63,Fichas!$A$2:$C$2001,3,FALSE)</f>
        <v>3.3.90.39.00.00</v>
      </c>
      <c r="C63" s="38" t="str">
        <f>VLOOKUP(D63,Fichas!$A$2:$D$2001,4,FALSE)</f>
        <v>Outros Serviços de Terceiros - Pessoa Jurídica</v>
      </c>
      <c r="D63" s="26">
        <v>440</v>
      </c>
      <c r="E63" s="23" t="str">
        <f>VLOOKUP(D63,Fichas!$A$2:$E$2001,5,FALSE)</f>
        <v>5</v>
      </c>
      <c r="F63" s="38" t="str">
        <f>VLOOKUP(D63,Fichas!$A$2:$F$2001,6,FALSE)</f>
        <v>Secr. Educação</v>
      </c>
      <c r="G63" s="27"/>
      <c r="H63" s="27">
        <v>1500</v>
      </c>
    </row>
    <row r="64" spans="1:10" x14ac:dyDescent="0.25">
      <c r="A64" s="49" t="str">
        <f>VLOOKUP(D64,Fichas!$A$2:$B$2001,2,FALSE)</f>
        <v>02.012.12.361.0018.2068</v>
      </c>
      <c r="B64" s="24" t="str">
        <f>VLOOKUP(D64,Fichas!$A$2:$C$2001,3,FALSE)</f>
        <v>3.3.90.39.00.00</v>
      </c>
      <c r="C64" s="38" t="str">
        <f>VLOOKUP(D64,Fichas!$A$2:$D$2001,4,FALSE)</f>
        <v>Outros Serviços de Terceiros - Pessoa Jurídica</v>
      </c>
      <c r="D64" s="26">
        <v>441</v>
      </c>
      <c r="E64" s="23" t="str">
        <f>VLOOKUP(D64,Fichas!$A$2:$E$2001,5,FALSE)</f>
        <v>200</v>
      </c>
      <c r="F64" s="38" t="str">
        <f>VLOOKUP(D64,Fichas!$A$2:$F$2001,6,FALSE)</f>
        <v>Secr. Educação</v>
      </c>
      <c r="G64" s="27"/>
      <c r="H64" s="27">
        <v>5500</v>
      </c>
    </row>
    <row r="65" spans="1:10" x14ac:dyDescent="0.25">
      <c r="A65" s="49" t="str">
        <f>VLOOKUP(D65,Fichas!$A$2:$B$2001,2,FALSE)</f>
        <v>02.012.12.361.0020.2076</v>
      </c>
      <c r="B65" s="24" t="str">
        <f>VLOOKUP(D65,Fichas!$A$2:$C$2001,3,FALSE)</f>
        <v>3.3.90.30.00.00</v>
      </c>
      <c r="C65" s="38" t="str">
        <f>VLOOKUP(D65,Fichas!$A$2:$D$2001,4,FALSE)</f>
        <v>Material de Consumo</v>
      </c>
      <c r="D65" s="26">
        <v>1532</v>
      </c>
      <c r="E65" s="23" t="str">
        <f>VLOOKUP(D65,Fichas!$A$2:$E$2001,5,FALSE)</f>
        <v>3046</v>
      </c>
      <c r="F65" s="38" t="str">
        <f>VLOOKUP(D65,Fichas!$A$2:$F$2001,6,FALSE)</f>
        <v>Secr. Educação</v>
      </c>
      <c r="G65" s="27"/>
      <c r="H65" s="70">
        <v>45028.37</v>
      </c>
    </row>
    <row r="66" spans="1:10" x14ac:dyDescent="0.25">
      <c r="A66" s="49" t="str">
        <f>VLOOKUP(D66,Fichas!$A$2:$B$2001,2,FALSE)</f>
        <v>02.012.12.361.0021.1004</v>
      </c>
      <c r="B66" s="24" t="str">
        <f>VLOOKUP(D66,Fichas!$A$2:$C$2001,3,FALSE)</f>
        <v>4.4.90.52.00.00</v>
      </c>
      <c r="C66" s="38" t="str">
        <f>VLOOKUP(D66,Fichas!$A$2:$D$2001,4,FALSE)</f>
        <v>Equipamentos e Material Permanente</v>
      </c>
      <c r="D66" s="26">
        <v>1436</v>
      </c>
      <c r="E66" s="23" t="str">
        <f>VLOOKUP(D66,Fichas!$A$2:$E$2001,5,FALSE)</f>
        <v>3835</v>
      </c>
      <c r="F66" s="38" t="str">
        <f>VLOOKUP(D66,Fichas!$A$2:$F$2001,6,FALSE)</f>
        <v>Secr. Educação</v>
      </c>
      <c r="G66" s="27"/>
      <c r="H66" s="70">
        <v>600000</v>
      </c>
    </row>
    <row r="67" spans="1:10" x14ac:dyDescent="0.25">
      <c r="A67" s="49" t="str">
        <f>VLOOKUP(D67,Fichas!$A$2:$B$2001,2,FALSE)</f>
        <v>02.012.12.365.0020.2079</v>
      </c>
      <c r="B67" s="24" t="str">
        <f>VLOOKUP(D67,Fichas!$A$2:$C$2001,3,FALSE)</f>
        <v>3.3.90.30.00.00</v>
      </c>
      <c r="C67" s="38" t="str">
        <f>VLOOKUP(D67,Fichas!$A$2:$D$2001,4,FALSE)</f>
        <v>Material de Consumo</v>
      </c>
      <c r="D67" s="26">
        <v>1533</v>
      </c>
      <c r="E67" s="23" t="str">
        <f>VLOOKUP(D67,Fichas!$A$2:$E$2001,5,FALSE)</f>
        <v>3046</v>
      </c>
      <c r="F67" s="38" t="str">
        <f>VLOOKUP(D67,Fichas!$A$2:$F$2001,6,FALSE)</f>
        <v>Secr. Educação</v>
      </c>
      <c r="G67" s="27"/>
      <c r="H67" s="27">
        <v>250564.81</v>
      </c>
    </row>
    <row r="68" spans="1:10" x14ac:dyDescent="0.25">
      <c r="A68" s="49" t="str">
        <f>VLOOKUP(D68,Fichas!$A$2:$B$2001,2,FALSE)</f>
        <v>02.012.12.365.0021.1006</v>
      </c>
      <c r="B68" s="24" t="str">
        <f>VLOOKUP(D68,Fichas!$A$2:$C$2001,3,FALSE)</f>
        <v>4.4.90.51.00.00</v>
      </c>
      <c r="C68" s="38" t="str">
        <f>VLOOKUP(D68,Fichas!$A$2:$D$2001,4,FALSE)</f>
        <v>Obras e Instalações</v>
      </c>
      <c r="D68" s="26">
        <v>1527</v>
      </c>
      <c r="E68" s="23" t="str">
        <f>VLOOKUP(D68,Fichas!$A$2:$E$2001,5,FALSE)</f>
        <v>3005</v>
      </c>
      <c r="F68" s="38" t="str">
        <f>VLOOKUP(D68,Fichas!$A$2:$F$2001,6,FALSE)</f>
        <v>Secr. Educação</v>
      </c>
      <c r="G68" s="27"/>
      <c r="H68" s="27">
        <v>2000000</v>
      </c>
    </row>
    <row r="69" spans="1:10" x14ac:dyDescent="0.25">
      <c r="A69" s="49" t="str">
        <f>VLOOKUP(D69,Fichas!$A$2:$B$2001,2,FALSE)</f>
        <v>02.012.12.365.0021.1006</v>
      </c>
      <c r="B69" s="24" t="str">
        <f>VLOOKUP(D69,Fichas!$A$2:$C$2001,3,FALSE)</f>
        <v>4.4.90.52.00.00</v>
      </c>
      <c r="C69" s="38" t="str">
        <f>VLOOKUP(D69,Fichas!$A$2:$D$2001,4,FALSE)</f>
        <v>Equipamentos e Material Permanente</v>
      </c>
      <c r="D69" s="26">
        <v>1528</v>
      </c>
      <c r="E69" s="23" t="str">
        <f>VLOOKUP(D69,Fichas!$A$2:$E$2001,5,FALSE)</f>
        <v>3005</v>
      </c>
      <c r="F69" s="38" t="str">
        <f>VLOOKUP(D69,Fichas!$A$2:$F$2001,6,FALSE)</f>
        <v>Secr. Educação</v>
      </c>
      <c r="G69" s="27"/>
      <c r="H69" s="27">
        <v>1000000</v>
      </c>
    </row>
    <row r="70" spans="1:10" x14ac:dyDescent="0.25">
      <c r="A70" s="49" t="str">
        <f>VLOOKUP(D70,Fichas!$A$2:$B$2001,2,FALSE)</f>
        <v>02.012.12.365.0021.1007</v>
      </c>
      <c r="B70" s="24" t="str">
        <f>VLOOKUP(D70,Fichas!$A$2:$C$2001,3,FALSE)</f>
        <v>4.4.90.51.00.00</v>
      </c>
      <c r="C70" s="38" t="str">
        <f>VLOOKUP(D70,Fichas!$A$2:$D$2001,4,FALSE)</f>
        <v>Obras e Instalações</v>
      </c>
      <c r="D70" s="26">
        <v>1529</v>
      </c>
      <c r="E70" s="23" t="str">
        <f>VLOOKUP(D70,Fichas!$A$2:$E$2001,5,FALSE)</f>
        <v>3005</v>
      </c>
      <c r="F70" s="38" t="str">
        <f>VLOOKUP(D70,Fichas!$A$2:$F$2001,6,FALSE)</f>
        <v>Secr. Educação</v>
      </c>
      <c r="G70" s="27"/>
      <c r="H70" s="27">
        <v>3000000</v>
      </c>
    </row>
    <row r="71" spans="1:10" s="115" customFormat="1" x14ac:dyDescent="0.25">
      <c r="A71" s="49" t="str">
        <f>VLOOKUP(D71,Fichas!$A$2:$B$2001,2,FALSE)</f>
        <v>02.012.12.365.0021.1007</v>
      </c>
      <c r="B71" s="24" t="str">
        <f>VLOOKUP(D71,Fichas!$A$2:$C$2001,3,FALSE)</f>
        <v>4.4.90.52.00.00</v>
      </c>
      <c r="C71" s="38" t="str">
        <f>VLOOKUP(D71,Fichas!$A$2:$D$2001,4,FALSE)</f>
        <v>Equipamentos e Material Permanente</v>
      </c>
      <c r="D71" s="116">
        <v>1530</v>
      </c>
      <c r="E71" s="23" t="str">
        <f>VLOOKUP(D71,Fichas!$A$2:$E$2001,5,FALSE)</f>
        <v>3005</v>
      </c>
      <c r="F71" s="38" t="str">
        <f>VLOOKUP(D71,Fichas!$A$2:$F$2001,6,FALSE)</f>
        <v>Secr. Educação</v>
      </c>
      <c r="G71" s="70"/>
      <c r="H71" s="70">
        <v>1000000</v>
      </c>
      <c r="I71" s="21"/>
      <c r="J71" s="39"/>
    </row>
    <row r="72" spans="1:10" s="115" customFormat="1" x14ac:dyDescent="0.25">
      <c r="A72" s="49" t="str">
        <f>VLOOKUP(D72,Fichas!$A$2:$B$2001,2,FALSE)</f>
        <v>02.013.08.241.0022.2083</v>
      </c>
      <c r="B72" s="24" t="str">
        <f>VLOOKUP(D72,Fichas!$A$2:$C$2001,3,FALSE)</f>
        <v>3.3.90.30.00.00</v>
      </c>
      <c r="C72" s="38" t="str">
        <f>VLOOKUP(D72,Fichas!$A$2:$D$2001,4,FALSE)</f>
        <v>Material de Consumo</v>
      </c>
      <c r="D72" s="116">
        <v>638</v>
      </c>
      <c r="E72" s="23" t="str">
        <f>VLOOKUP(D72,Fichas!$A$2:$E$2001,5,FALSE)</f>
        <v>806</v>
      </c>
      <c r="F72" s="38" t="str">
        <f>VLOOKUP(D72,Fichas!$A$2:$F$2001,6,FALSE)</f>
        <v>Secr. Melhor Idade</v>
      </c>
      <c r="G72" s="70"/>
      <c r="H72" s="70">
        <v>48000</v>
      </c>
      <c r="I72" s="21"/>
      <c r="J72" s="39"/>
    </row>
    <row r="73" spans="1:10" x14ac:dyDescent="0.25">
      <c r="A73" s="49" t="str">
        <f>VLOOKUP(D73,Fichas!$A$2:$B$2001,2,FALSE)</f>
        <v>02.016.15.452.0026.1019</v>
      </c>
      <c r="B73" s="24" t="str">
        <f>VLOOKUP(D73,Fichas!$A$2:$C$2001,3,FALSE)</f>
        <v>4.4.90.51.00.00</v>
      </c>
      <c r="C73" s="38" t="str">
        <f>VLOOKUP(D73,Fichas!$A$2:$D$2001,4,FALSE)</f>
        <v>Obras e Instalações</v>
      </c>
      <c r="D73" s="116">
        <v>717</v>
      </c>
      <c r="E73" s="23" t="str">
        <f>VLOOKUP(D73,Fichas!$A$2:$E$2001,5,FALSE)</f>
        <v>807</v>
      </c>
      <c r="F73" s="38" t="str">
        <f>VLOOKUP(D73,Fichas!$A$2:$F$2001,6,FALSE)</f>
        <v>Secr. Obras</v>
      </c>
      <c r="G73" s="70"/>
      <c r="H73" s="70">
        <v>195200</v>
      </c>
    </row>
    <row r="74" spans="1:10" s="115" customFormat="1" x14ac:dyDescent="0.25">
      <c r="A74" s="49" t="str">
        <f>VLOOKUP(D74,Fichas!$A$2:$B$2001,2,FALSE)</f>
        <v>02.016.15.452.0026.2088</v>
      </c>
      <c r="B74" s="24" t="str">
        <f>VLOOKUP(D74,Fichas!$A$2:$C$2001,3,FALSE)</f>
        <v>3.3.90.39.00.00</v>
      </c>
      <c r="C74" s="38" t="str">
        <f>VLOOKUP(D74,Fichas!$A$2:$D$2001,4,FALSE)</f>
        <v>Outros Serviços de Terceiros - Pessoa Jurídica</v>
      </c>
      <c r="D74" s="116">
        <v>719</v>
      </c>
      <c r="E74" s="23" t="str">
        <f>VLOOKUP(D74,Fichas!$A$2:$E$2001,5,FALSE)</f>
        <v>0</v>
      </c>
      <c r="F74" s="38" t="str">
        <f>VLOOKUP(D74,Fichas!$A$2:$F$2001,6,FALSE)</f>
        <v>Secr. Obras</v>
      </c>
      <c r="G74" s="70"/>
      <c r="H74" s="70">
        <v>8000</v>
      </c>
      <c r="I74" s="21"/>
      <c r="J74" s="39"/>
    </row>
    <row r="75" spans="1:10" ht="22.5" x14ac:dyDescent="0.25">
      <c r="A75" s="49" t="str">
        <f>VLOOKUP(D75,Fichas!$A$2:$B$2001,2,FALSE)</f>
        <v>02.022.06.122.0002.2003</v>
      </c>
      <c r="B75" s="24" t="str">
        <f>VLOOKUP(D75,Fichas!$A$2:$C$2001,3,FALSE)</f>
        <v>3.3.90.08.00.00</v>
      </c>
      <c r="C75" s="38" t="str">
        <f>VLOOKUP(D75,Fichas!$A$2:$D$2001,4,FALSE)</f>
        <v>Outros Benefícios Assistenciais do servidor e do militar</v>
      </c>
      <c r="D75" s="26">
        <v>793</v>
      </c>
      <c r="E75" s="23" t="str">
        <f>VLOOKUP(D75,Fichas!$A$2:$E$2001,5,FALSE)</f>
        <v>0</v>
      </c>
      <c r="F75" s="38" t="str">
        <f>VLOOKUP(D75,Fichas!$A$2:$F$2001,6,FALSE)</f>
        <v>Secr. Dir. Humanos</v>
      </c>
      <c r="G75" s="27"/>
      <c r="H75" s="27">
        <v>48900</v>
      </c>
    </row>
    <row r="76" spans="1:10" x14ac:dyDescent="0.25">
      <c r="A76" s="49" t="str">
        <f>VLOOKUP(D76,Fichas!$A$2:$B$2001,2,FALSE)</f>
        <v>02.022.06.122.0002.2004.0001</v>
      </c>
      <c r="B76" s="24" t="str">
        <f>VLOOKUP(D76,Fichas!$A$2:$C$2001,3,FALSE)</f>
        <v>3.3.90.30.00.00</v>
      </c>
      <c r="C76" s="38" t="str">
        <f>VLOOKUP(D76,Fichas!$A$2:$D$2001,4,FALSE)</f>
        <v>Material de Consumo</v>
      </c>
      <c r="D76" s="26">
        <v>794</v>
      </c>
      <c r="E76" s="23" t="str">
        <f>VLOOKUP(D76,Fichas!$A$2:$E$2001,5,FALSE)</f>
        <v>0</v>
      </c>
      <c r="F76" s="38" t="str">
        <f>VLOOKUP(D76,Fichas!$A$2:$F$2001,6,FALSE)</f>
        <v>Secr. Dir. Humanos</v>
      </c>
      <c r="G76" s="27"/>
      <c r="H76" s="27">
        <v>6500</v>
      </c>
    </row>
    <row r="77" spans="1:10" x14ac:dyDescent="0.25">
      <c r="A77" s="49" t="str">
        <f>VLOOKUP(D77,Fichas!$A$2:$B$2001,2,FALSE)</f>
        <v>02.022.06.181.0028.2119</v>
      </c>
      <c r="B77" s="24" t="str">
        <f>VLOOKUP(D77,Fichas!$A$2:$C$2001,3,FALSE)</f>
        <v>3.3.90.30.00.00</v>
      </c>
      <c r="C77" s="38" t="str">
        <f>VLOOKUP(D77,Fichas!$A$2:$D$2001,4,FALSE)</f>
        <v>Material de Consumo</v>
      </c>
      <c r="D77" s="26">
        <v>815</v>
      </c>
      <c r="E77" s="23" t="str">
        <f>VLOOKUP(D77,Fichas!$A$2:$E$2001,5,FALSE)</f>
        <v>809</v>
      </c>
      <c r="F77" s="38" t="str">
        <f>VLOOKUP(D77,Fichas!$A$2:$F$2001,6,FALSE)</f>
        <v>Secr. Dir. Humanos</v>
      </c>
      <c r="G77" s="27"/>
      <c r="H77" s="27">
        <v>14000</v>
      </c>
    </row>
    <row r="78" spans="1:10" x14ac:dyDescent="0.25">
      <c r="A78" s="49" t="str">
        <f>VLOOKUP(D78,Fichas!$A$2:$B$2001,2,FALSE)</f>
        <v>02.022.06.181.0028.2119</v>
      </c>
      <c r="B78" s="24" t="str">
        <f>VLOOKUP(D78,Fichas!$A$2:$C$2001,3,FALSE)</f>
        <v>3.3.90.36.00.00</v>
      </c>
      <c r="C78" s="38" t="str">
        <f>VLOOKUP(D78,Fichas!$A$2:$D$2001,4,FALSE)</f>
        <v>Outros Serviços de Terceiros - Pessoa Física</v>
      </c>
      <c r="D78" s="26">
        <v>816</v>
      </c>
      <c r="E78" s="23" t="str">
        <f>VLOOKUP(D78,Fichas!$A$2:$E$2001,5,FALSE)</f>
        <v>809</v>
      </c>
      <c r="F78" s="38" t="str">
        <f>VLOOKUP(D78,Fichas!$A$2:$F$2001,6,FALSE)</f>
        <v>Secr. Dir. Humanos</v>
      </c>
      <c r="G78" s="27"/>
      <c r="H78" s="27">
        <v>4000</v>
      </c>
    </row>
    <row r="79" spans="1:10" x14ac:dyDescent="0.25">
      <c r="A79" s="49" t="str">
        <f>VLOOKUP(D79,Fichas!$A$2:$B$2001,2,FALSE)</f>
        <v>02.022.06.181.0028.2119</v>
      </c>
      <c r="B79" s="24" t="str">
        <f>VLOOKUP(D79,Fichas!$A$2:$C$2001,3,FALSE)</f>
        <v>3.3.90.39.00.00</v>
      </c>
      <c r="C79" s="38" t="str">
        <f>VLOOKUP(D79,Fichas!$A$2:$D$2001,4,FALSE)</f>
        <v>Outros Serviços de Terceiros - Pessoa Jurídica</v>
      </c>
      <c r="D79" s="26">
        <v>817</v>
      </c>
      <c r="E79" s="23" t="str">
        <f>VLOOKUP(D79,Fichas!$A$2:$E$2001,5,FALSE)</f>
        <v>809</v>
      </c>
      <c r="F79" s="38" t="str">
        <f>VLOOKUP(D79,Fichas!$A$2:$F$2001,6,FALSE)</f>
        <v>Secr. Dir. Humanos</v>
      </c>
      <c r="G79" s="27"/>
      <c r="H79" s="27">
        <v>7000</v>
      </c>
    </row>
    <row r="80" spans="1:10" x14ac:dyDescent="0.25">
      <c r="A80" s="49" t="str">
        <f>VLOOKUP(D80,Fichas!$A$2:$B$2001,2,FALSE)</f>
        <v>02.022.06.181.0028.2119</v>
      </c>
      <c r="B80" s="24" t="str">
        <f>VLOOKUP(D80,Fichas!$A$2:$C$2001,3,FALSE)</f>
        <v>4.4.90.52.00.00</v>
      </c>
      <c r="C80" s="38" t="str">
        <f>VLOOKUP(D80,Fichas!$A$2:$D$2001,4,FALSE)</f>
        <v>Equipamentos e Material Permanente</v>
      </c>
      <c r="D80" s="26">
        <v>818</v>
      </c>
      <c r="E80" s="23" t="str">
        <f>VLOOKUP(D80,Fichas!$A$2:$E$2001,5,FALSE)</f>
        <v>809</v>
      </c>
      <c r="F80" s="38" t="str">
        <f>VLOOKUP(D80,Fichas!$A$2:$F$2001,6,FALSE)</f>
        <v>Secr. Dir. Humanos</v>
      </c>
      <c r="G80" s="27"/>
      <c r="H80" s="27">
        <v>12000</v>
      </c>
    </row>
    <row r="81" spans="1:8" x14ac:dyDescent="0.25">
      <c r="A81" s="49" t="str">
        <f>VLOOKUP(D81,Fichas!$A$2:$B$2001,2,FALSE)</f>
        <v>05.001.10.302.0032.2145</v>
      </c>
      <c r="B81" s="24" t="str">
        <f>VLOOKUP(D81,Fichas!$A$2:$C$2001,3,FALSE)</f>
        <v>3.1.90.04.00.00</v>
      </c>
      <c r="C81" s="38" t="str">
        <f>VLOOKUP(D81,Fichas!$A$2:$D$2001,4,FALSE)</f>
        <v>Contratação por Tempo Determinado</v>
      </c>
      <c r="D81" s="26">
        <v>1086</v>
      </c>
      <c r="E81" s="23" t="str">
        <f>VLOOKUP(D81,Fichas!$A$2:$E$2001,5,FALSE)</f>
        <v>810</v>
      </c>
      <c r="F81" s="38" t="str">
        <f>VLOOKUP(D81,Fichas!$A$2:$F$2001,6,FALSE)</f>
        <v>F.M. Saúde</v>
      </c>
      <c r="G81" s="27"/>
      <c r="H81" s="27">
        <v>200</v>
      </c>
    </row>
    <row r="82" spans="1:8" x14ac:dyDescent="0.25">
      <c r="A82" s="49" t="str">
        <f>VLOOKUP(D82,Fichas!$A$2:$B$2001,2,FALSE)</f>
        <v>05.001.10.302.0032.2145</v>
      </c>
      <c r="B82" s="24" t="str">
        <f>VLOOKUP(D82,Fichas!$A$2:$C$2001,3,FALSE)</f>
        <v>3.1.90.13.00.00</v>
      </c>
      <c r="C82" s="38" t="str">
        <f>VLOOKUP(D82,Fichas!$A$2:$D$2001,4,FALSE)</f>
        <v>Obrigações Patronais</v>
      </c>
      <c r="D82" s="26">
        <v>1092</v>
      </c>
      <c r="E82" s="23" t="str">
        <f>VLOOKUP(D82,Fichas!$A$2:$E$2001,5,FALSE)</f>
        <v>300</v>
      </c>
      <c r="F82" s="38" t="str">
        <f>VLOOKUP(D82,Fichas!$A$2:$F$2001,6,FALSE)</f>
        <v>F.M. Saúde</v>
      </c>
      <c r="G82" s="27"/>
      <c r="H82" s="27">
        <v>670000</v>
      </c>
    </row>
    <row r="83" spans="1:8" x14ac:dyDescent="0.25">
      <c r="A83" s="49" t="str">
        <f>VLOOKUP(D83,Fichas!$A$2:$B$2001,2,FALSE)</f>
        <v>03.001.08.244.0045.2218</v>
      </c>
      <c r="B83" s="24" t="str">
        <f>VLOOKUP(D83,Fichas!$A$2:$C$2001,3,FALSE)</f>
        <v>3.3.90.30.00.00</v>
      </c>
      <c r="C83" s="38" t="str">
        <f>VLOOKUP(D83,Fichas!$A$2:$D$2001,4,FALSE)</f>
        <v>Material de Consumo</v>
      </c>
      <c r="D83" s="26">
        <v>875</v>
      </c>
      <c r="E83" s="23" t="str">
        <f>VLOOKUP(D83,Fichas!$A$2:$E$2001,5,FALSE)</f>
        <v>937</v>
      </c>
      <c r="F83" s="38" t="str">
        <f>VLOOKUP(D83,Fichas!$A$2:$F$2001,6,FALSE)</f>
        <v>F.M. Assist. Social</v>
      </c>
      <c r="G83" s="27"/>
      <c r="H83" s="27">
        <v>1000</v>
      </c>
    </row>
    <row r="84" spans="1:8" x14ac:dyDescent="0.25">
      <c r="A84" s="49" t="str">
        <f>VLOOKUP(D84,Fichas!$A$2:$B$2001,2,FALSE)</f>
        <v>03.001.08.244.0045.2220</v>
      </c>
      <c r="B84" s="24" t="str">
        <f>VLOOKUP(D84,Fichas!$A$2:$C$2001,3,FALSE)</f>
        <v>3.3.90.39.00.00</v>
      </c>
      <c r="C84" s="38" t="str">
        <f>VLOOKUP(D84,Fichas!$A$2:$D$2001,4,FALSE)</f>
        <v>Outros Serviços de Terceiros - Pessoa Jurídica</v>
      </c>
      <c r="D84" s="26">
        <v>1474</v>
      </c>
      <c r="E84" s="23" t="str">
        <f>VLOOKUP(D84,Fichas!$A$2:$E$2001,5,FALSE)</f>
        <v>3865</v>
      </c>
      <c r="F84" s="38" t="str">
        <f>VLOOKUP(D84,Fichas!$A$2:$F$2001,6,FALSE)</f>
        <v>F. M. Assist. Social</v>
      </c>
      <c r="G84" s="27"/>
      <c r="H84" s="27">
        <v>1000</v>
      </c>
    </row>
    <row r="85" spans="1:8" x14ac:dyDescent="0.25">
      <c r="A85" s="49" t="str">
        <f>VLOOKUP(D85,Fichas!$A$2:$B$2001,2,FALSE)</f>
        <v>03.001.08.244.0045.2224</v>
      </c>
      <c r="B85" s="24" t="str">
        <f>VLOOKUP(D85,Fichas!$A$2:$C$2001,3,FALSE)</f>
        <v>3.3.90.39.00.00</v>
      </c>
      <c r="C85" s="38" t="str">
        <f>VLOOKUP(D85,Fichas!$A$2:$D$2001,4,FALSE)</f>
        <v>Outros Serviços de Terceiros - Pessoa Jurídica</v>
      </c>
      <c r="D85" s="26">
        <v>1461</v>
      </c>
      <c r="E85" s="23" t="str">
        <f>VLOOKUP(D85,Fichas!$A$2:$E$2001,5,FALSE)</f>
        <v>3861</v>
      </c>
      <c r="F85" s="38" t="str">
        <f>VLOOKUP(D85,Fichas!$A$2:$F$2001,6,FALSE)</f>
        <v>F. M. Assist. Social</v>
      </c>
      <c r="G85" s="27"/>
      <c r="H85" s="27">
        <v>1000</v>
      </c>
    </row>
    <row r="86" spans="1:8" x14ac:dyDescent="0.25">
      <c r="A86" s="49" t="str">
        <f>VLOOKUP(D86,Fichas!$A$2:$B$2001,2,FALSE)</f>
        <v>03.001.08.244.0045.2227</v>
      </c>
      <c r="B86" s="24" t="str">
        <f>VLOOKUP(D86,Fichas!$A$2:$C$2001,3,FALSE)</f>
        <v>3.3.90.36.00.00</v>
      </c>
      <c r="C86" s="38" t="str">
        <f>VLOOKUP(D86,Fichas!$A$2:$D$2001,4,FALSE)</f>
        <v>Outros Serviços de Terceiros - Pessoa Física</v>
      </c>
      <c r="D86" s="26">
        <v>1482</v>
      </c>
      <c r="E86" s="23" t="str">
        <f>VLOOKUP(D86,Fichas!$A$2:$E$2001,5,FALSE)</f>
        <v>3910</v>
      </c>
      <c r="F86" s="38" t="str">
        <f>VLOOKUP(D86,Fichas!$A$2:$F$2001,6,FALSE)</f>
        <v>F. M. Assist. Social</v>
      </c>
      <c r="G86" s="27"/>
      <c r="H86" s="27">
        <v>30000</v>
      </c>
    </row>
    <row r="87" spans="1:8" x14ac:dyDescent="0.25">
      <c r="A87" s="49" t="str">
        <f>VLOOKUP(D87,Fichas!$A$2:$B$2001,2,FALSE)</f>
        <v>03.001.08.244.0045.2227</v>
      </c>
      <c r="B87" s="24" t="str">
        <f>VLOOKUP(D87,Fichas!$A$2:$C$2001,3,FALSE)</f>
        <v>4.4.90.52.00.00</v>
      </c>
      <c r="C87" s="38" t="str">
        <f>VLOOKUP(D87,Fichas!$A$2:$D$2001,4,FALSE)</f>
        <v>Equipamentos e Material Permanente</v>
      </c>
      <c r="D87" s="26">
        <v>1483</v>
      </c>
      <c r="E87" s="23" t="str">
        <f>VLOOKUP(D87,Fichas!$A$2:$E$2001,5,FALSE)</f>
        <v>3910</v>
      </c>
      <c r="F87" s="38" t="str">
        <f>VLOOKUP(D87,Fichas!$A$2:$F$2001,6,FALSE)</f>
        <v>F. M. Assist. Social</v>
      </c>
      <c r="G87" s="27"/>
      <c r="H87" s="27">
        <v>30000</v>
      </c>
    </row>
    <row r="88" spans="1:8" x14ac:dyDescent="0.25">
      <c r="A88" s="49" t="str">
        <f>VLOOKUP(D88,Fichas!$A$2:$B$2001,2,FALSE)</f>
        <v>06.001.26.125.0035.2167</v>
      </c>
      <c r="B88" s="24" t="str">
        <f>VLOOKUP(D88,Fichas!$A$2:$C$2001,3,FALSE)</f>
        <v>3.3.90.39.00.00</v>
      </c>
      <c r="C88" s="38" t="str">
        <f>VLOOKUP(D88,Fichas!$A$2:$D$2001,4,FALSE)</f>
        <v>Outros Serviços de Terceiros - Pessoa Jurídica</v>
      </c>
      <c r="D88" s="26">
        <v>1174</v>
      </c>
      <c r="E88" s="23" t="str">
        <f>VLOOKUP(D88,Fichas!$A$2:$E$2001,5,FALSE)</f>
        <v>990</v>
      </c>
      <c r="F88" s="38" t="str">
        <f>VLOOKUP(D88,Fichas!$A$2:$F$2001,6,FALSE)</f>
        <v>F.M. Transporte</v>
      </c>
      <c r="G88" s="27"/>
      <c r="H88" s="27">
        <v>80000</v>
      </c>
    </row>
    <row r="89" spans="1:8" x14ac:dyDescent="0.25">
      <c r="A89" s="49" t="str">
        <f>VLOOKUP(D89,Fichas!$A$2:$B$2001,2,FALSE)</f>
        <v>06.001.26.125.0035.2168</v>
      </c>
      <c r="B89" s="24" t="str">
        <f>VLOOKUP(D89,Fichas!$A$2:$C$2001,3,FALSE)</f>
        <v>3.3.90.30.00.00</v>
      </c>
      <c r="C89" s="38" t="str">
        <f>VLOOKUP(D89,Fichas!$A$2:$D$2001,4,FALSE)</f>
        <v>Material de Consumo</v>
      </c>
      <c r="D89" s="26">
        <v>1176</v>
      </c>
      <c r="E89" s="23" t="str">
        <f>VLOOKUP(D89,Fichas!$A$2:$E$2001,5,FALSE)</f>
        <v>990</v>
      </c>
      <c r="F89" s="38" t="str">
        <f>VLOOKUP(D89,Fichas!$A$2:$F$2001,6,FALSE)</f>
        <v>F.M. Transporte</v>
      </c>
      <c r="G89" s="27"/>
      <c r="H89" s="27">
        <v>40000</v>
      </c>
    </row>
    <row r="90" spans="1:8" x14ac:dyDescent="0.25">
      <c r="A90" s="49" t="str">
        <f>VLOOKUP(D90,Fichas!$A$2:$B$2001,2,FALSE)</f>
        <v>06.001.26.125.0035.2168</v>
      </c>
      <c r="B90" s="24" t="str">
        <f>VLOOKUP(D90,Fichas!$A$2:$C$2001,3,FALSE)</f>
        <v>3.3.90.39.00.00</v>
      </c>
      <c r="C90" s="38" t="str">
        <f>VLOOKUP(D90,Fichas!$A$2:$D$2001,4,FALSE)</f>
        <v>Outros Serviços de Terceiros - Pessoa Jurídica</v>
      </c>
      <c r="D90" s="26">
        <v>1177</v>
      </c>
      <c r="E90" s="23" t="str">
        <f>VLOOKUP(D90,Fichas!$A$2:$E$2001,5,FALSE)</f>
        <v>990</v>
      </c>
      <c r="F90" s="38" t="str">
        <f>VLOOKUP(D90,Fichas!$A$2:$F$2001,6,FALSE)</f>
        <v>F.M. Transporte</v>
      </c>
      <c r="G90" s="27"/>
      <c r="H90" s="27">
        <v>40000</v>
      </c>
    </row>
    <row r="91" spans="1:8" x14ac:dyDescent="0.25">
      <c r="A91" s="49" t="str">
        <f>VLOOKUP(D91,Fichas!$A$2:$B$2001,2,FALSE)</f>
        <v>06.001.26.125.0035.2169</v>
      </c>
      <c r="B91" s="24" t="str">
        <f>VLOOKUP(D91,Fichas!$A$2:$C$2001,3,FALSE)</f>
        <v>3.3.90.30.00.00</v>
      </c>
      <c r="C91" s="38" t="str">
        <f>VLOOKUP(D91,Fichas!$A$2:$D$2001,4,FALSE)</f>
        <v>Material de Consumo</v>
      </c>
      <c r="D91" s="26">
        <v>1178</v>
      </c>
      <c r="E91" s="23" t="str">
        <f>VLOOKUP(D91,Fichas!$A$2:$E$2001,5,FALSE)</f>
        <v>990</v>
      </c>
      <c r="F91" s="38" t="str">
        <f>VLOOKUP(D91,Fichas!$A$2:$F$2001,6,FALSE)</f>
        <v>F.M. Transporte</v>
      </c>
      <c r="G91" s="27"/>
      <c r="H91" s="27">
        <v>40000</v>
      </c>
    </row>
    <row r="92" spans="1:8" x14ac:dyDescent="0.25">
      <c r="A92" s="49" t="str">
        <f>VLOOKUP(D92,Fichas!$A$2:$B$2001,2,FALSE)</f>
        <v>06.001.26.125.0035.2169</v>
      </c>
      <c r="B92" s="24" t="str">
        <f>VLOOKUP(D92,Fichas!$A$2:$C$2001,3,FALSE)</f>
        <v>3.3.90.39.00.00</v>
      </c>
      <c r="C92" s="38" t="str">
        <f>VLOOKUP(D92,Fichas!$A$2:$D$2001,4,FALSE)</f>
        <v>Outros Serviços de Terceiros - Pessoa Jurídica</v>
      </c>
      <c r="D92" s="26">
        <v>1179</v>
      </c>
      <c r="E92" s="23" t="str">
        <f>VLOOKUP(D92,Fichas!$A$2:$E$2001,5,FALSE)</f>
        <v>990</v>
      </c>
      <c r="F92" s="38" t="str">
        <f>VLOOKUP(D92,Fichas!$A$2:$F$2001,6,FALSE)</f>
        <v>F.M. Transporte</v>
      </c>
      <c r="G92" s="27"/>
      <c r="H92" s="27">
        <v>40000</v>
      </c>
    </row>
    <row r="93" spans="1:8" x14ac:dyDescent="0.25">
      <c r="A93" s="49" t="str">
        <f>VLOOKUP(D93,Fichas!$A$2:$B$2001,2,FALSE)</f>
        <v>06.001.26.125.0035.2171</v>
      </c>
      <c r="B93" s="24" t="str">
        <f>VLOOKUP(D93,Fichas!$A$2:$C$2001,3,FALSE)</f>
        <v>3.3.90.30.00.00</v>
      </c>
      <c r="C93" s="38" t="str">
        <f>VLOOKUP(D93,Fichas!$A$2:$D$2001,4,FALSE)</f>
        <v>Material de Consumo</v>
      </c>
      <c r="D93" s="26">
        <v>1182</v>
      </c>
      <c r="E93" s="23" t="str">
        <f>VLOOKUP(D93,Fichas!$A$2:$E$2001,5,FALSE)</f>
        <v>990</v>
      </c>
      <c r="F93" s="38" t="str">
        <f>VLOOKUP(D93,Fichas!$A$2:$F$2001,6,FALSE)</f>
        <v>F.M. Transporte</v>
      </c>
      <c r="G93" s="27"/>
      <c r="H93" s="27">
        <v>40000</v>
      </c>
    </row>
    <row r="94" spans="1:8" x14ac:dyDescent="0.25">
      <c r="A94" s="49" t="str">
        <f>VLOOKUP(D94,Fichas!$A$2:$B$2001,2,FALSE)</f>
        <v>06.001.26.782.0009.2164</v>
      </c>
      <c r="B94" s="24" t="str">
        <f>VLOOKUP(D94,Fichas!$A$2:$C$2001,3,FALSE)</f>
        <v>3.3.90.30.00.00</v>
      </c>
      <c r="C94" s="38" t="str">
        <f>VLOOKUP(D94,Fichas!$A$2:$D$2001,4,FALSE)</f>
        <v>Material de Consumo</v>
      </c>
      <c r="D94" s="26">
        <v>1205</v>
      </c>
      <c r="E94" s="23" t="str">
        <f>VLOOKUP(D94,Fichas!$A$2:$E$2001,5,FALSE)</f>
        <v>806</v>
      </c>
      <c r="F94" s="38" t="str">
        <f>VLOOKUP(D94,Fichas!$A$2:$F$2001,6,FALSE)</f>
        <v>F.M. Transporte</v>
      </c>
      <c r="G94" s="27"/>
      <c r="H94" s="27">
        <v>215000</v>
      </c>
    </row>
    <row r="95" spans="1:8" x14ac:dyDescent="0.25">
      <c r="A95" s="49" t="str">
        <f>VLOOKUP(D95,Fichas!$A$2:$B$2001,2,FALSE)</f>
        <v>06.001.26.782.0009.2164</v>
      </c>
      <c r="B95" s="24" t="str">
        <f>VLOOKUP(D95,Fichas!$A$2:$C$2001,3,FALSE)</f>
        <v>3.3.90.30.00.00</v>
      </c>
      <c r="C95" s="38" t="str">
        <f>VLOOKUP(D95,Fichas!$A$2:$D$2001,4,FALSE)</f>
        <v>Material de Consumo</v>
      </c>
      <c r="D95" s="26">
        <v>1207</v>
      </c>
      <c r="E95" s="23" t="str">
        <f>VLOOKUP(D95,Fichas!$A$2:$E$2001,5,FALSE)</f>
        <v>990</v>
      </c>
      <c r="F95" s="38" t="str">
        <f>VLOOKUP(D95,Fichas!$A$2:$F$2001,6,FALSE)</f>
        <v>F.M. Transporte</v>
      </c>
      <c r="G95" s="27"/>
      <c r="H95" s="27">
        <v>100000</v>
      </c>
    </row>
    <row r="96" spans="1:8" x14ac:dyDescent="0.25">
      <c r="A96" s="49" t="str">
        <f>VLOOKUP(D96,Fichas!$A$2:$B$2001,2,FALSE)</f>
        <v>06.001.26.782.0009.2164</v>
      </c>
      <c r="B96" s="24" t="str">
        <f>VLOOKUP(D96,Fichas!$A$2:$C$2001,3,FALSE)</f>
        <v>3.3.90.39.00.00</v>
      </c>
      <c r="C96" s="38" t="str">
        <f>VLOOKUP(D96,Fichas!$A$2:$D$2001,4,FALSE)</f>
        <v>Outros Serviços de Terceiros - Pessoa Jurídica</v>
      </c>
      <c r="D96" s="26">
        <v>1208</v>
      </c>
      <c r="E96" s="23" t="str">
        <f>VLOOKUP(D96,Fichas!$A$2:$E$2001,5,FALSE)</f>
        <v>990</v>
      </c>
      <c r="F96" s="38" t="str">
        <f>VLOOKUP(D96,Fichas!$A$2:$F$2001,6,FALSE)</f>
        <v>F.M. Transporte</v>
      </c>
      <c r="G96" s="27"/>
      <c r="H96" s="27">
        <v>100000</v>
      </c>
    </row>
    <row r="97" spans="1:8" x14ac:dyDescent="0.25">
      <c r="A97" s="49" t="str">
        <f>VLOOKUP(D97,Fichas!$A$2:$B$2001,2,FALSE)</f>
        <v>06.001.26.782.0009.2164</v>
      </c>
      <c r="B97" s="24" t="str">
        <f>VLOOKUP(D97,Fichas!$A$2:$C$2001,3,FALSE)</f>
        <v>4.4.90.52.00.00</v>
      </c>
      <c r="C97" s="38" t="str">
        <f>VLOOKUP(D97,Fichas!$A$2:$D$2001,4,FALSE)</f>
        <v>Equipamentos e Material Permanente</v>
      </c>
      <c r="D97" s="26">
        <v>1210</v>
      </c>
      <c r="E97" s="23" t="str">
        <f>VLOOKUP(D97,Fichas!$A$2:$E$2001,5,FALSE)</f>
        <v>806</v>
      </c>
      <c r="F97" s="38" t="str">
        <f>VLOOKUP(D97,Fichas!$A$2:$F$2001,6,FALSE)</f>
        <v>F.M. Transporte</v>
      </c>
      <c r="G97" s="27"/>
      <c r="H97" s="27">
        <v>320000</v>
      </c>
    </row>
    <row r="98" spans="1:8" x14ac:dyDescent="0.25">
      <c r="A98" s="49" t="str">
        <f>VLOOKUP(D98,Fichas!$A$2:$B$2001,2,FALSE)</f>
        <v>23.001.04.122.0002.2003</v>
      </c>
      <c r="B98" s="24" t="str">
        <f>VLOOKUP(D98,Fichas!$A$2:$C$2001,3,FALSE)</f>
        <v>3.1.91.13.08.00</v>
      </c>
      <c r="C98" s="38" t="str">
        <f>VLOOKUP(D98,Fichas!$A$2:$D$2001,4,FALSE)</f>
        <v>Contribuições RPPS - FPC</v>
      </c>
      <c r="D98" s="26">
        <v>1369</v>
      </c>
      <c r="E98" s="23" t="str">
        <f>VLOOKUP(D98,Fichas!$A$2:$E$2001,5,FALSE)</f>
        <v>0</v>
      </c>
      <c r="F98" s="38" t="str">
        <f>VLOOKUP(D98,Fichas!$A$2:$F$2001,6,FALSE)</f>
        <v>COMSERCAF</v>
      </c>
      <c r="G98" s="27"/>
      <c r="H98" s="27">
        <v>400000</v>
      </c>
    </row>
    <row r="99" spans="1:8" x14ac:dyDescent="0.25">
      <c r="A99" s="49" t="str">
        <f>VLOOKUP(D99,Fichas!$A$2:$B$2001,2,FALSE)</f>
        <v>24.001.03.122.0003.1002</v>
      </c>
      <c r="B99" s="24" t="str">
        <f>VLOOKUP(D99,Fichas!$A$2:$C$2001,3,FALSE)</f>
        <v>3.3.90.30.00.00</v>
      </c>
      <c r="C99" s="38" t="str">
        <f>VLOOKUP(D99,Fichas!$A$2:$D$2001,4,FALSE)</f>
        <v>Material de Consumo</v>
      </c>
      <c r="D99" s="26">
        <v>1402</v>
      </c>
      <c r="E99" s="23" t="str">
        <f>VLOOKUP(D99,Fichas!$A$2:$E$2001,5,FALSE)</f>
        <v>19</v>
      </c>
      <c r="F99" s="38" t="str">
        <f>VLOOKUP(D99,Fichas!$A$2:$F$2001,6,FALSE)</f>
        <v>FMDDC</v>
      </c>
      <c r="G99" s="27"/>
      <c r="H99" s="27">
        <v>1000</v>
      </c>
    </row>
    <row r="100" spans="1:8" x14ac:dyDescent="0.25">
      <c r="A100" s="49" t="str">
        <f>VLOOKUP(D100,Fichas!$A$2:$B$2001,2,FALSE)</f>
        <v>26.001.03.091.0005.2014</v>
      </c>
      <c r="B100" s="24" t="str">
        <f>VLOOKUP(D100,Fichas!$A$2:$C$2001,3,FALSE)</f>
        <v>4.6.90.91.00.00</v>
      </c>
      <c r="C100" s="38" t="str">
        <f>VLOOKUP(D100,Fichas!$A$2:$D$2001,4,FALSE)</f>
        <v>Sentenças Judiciais</v>
      </c>
      <c r="D100" s="26">
        <v>1413</v>
      </c>
      <c r="E100" s="23" t="str">
        <f>VLOOKUP(D100,Fichas!$A$2:$E$2001,5,FALSE)</f>
        <v>806</v>
      </c>
      <c r="F100" s="38" t="str">
        <f>VLOOKUP(D100,Fichas!$A$2:$F$2001,6,FALSE)</f>
        <v>F.M. Liquidação</v>
      </c>
      <c r="G100" s="27"/>
      <c r="H100" s="27">
        <v>1600000</v>
      </c>
    </row>
    <row r="101" spans="1:8" ht="12.75" x14ac:dyDescent="0.25">
      <c r="A101" s="503" t="s">
        <v>142</v>
      </c>
      <c r="B101" s="504"/>
      <c r="C101" s="504"/>
      <c r="D101" s="504"/>
      <c r="E101" s="504"/>
      <c r="F101" s="505"/>
      <c r="G101" s="22">
        <f>SUM(G5:G100)</f>
        <v>12918911.930000002</v>
      </c>
      <c r="H101" s="22">
        <f>SUM(H5:H100)</f>
        <v>12918911.93</v>
      </c>
    </row>
    <row r="103" spans="1:8" x14ac:dyDescent="0.25">
      <c r="F103" s="39" t="s">
        <v>789</v>
      </c>
      <c r="G103" s="28" t="s">
        <v>790</v>
      </c>
    </row>
    <row r="104" spans="1:8" x14ac:dyDescent="0.25">
      <c r="A104" s="39" t="s">
        <v>160</v>
      </c>
      <c r="B104" s="409" t="s">
        <v>689</v>
      </c>
      <c r="C104" s="507" t="str">
        <f>VLOOKUP(B104,Dados!$A$2:$B$2005,2,FALSE)</f>
        <v>Ordinário</v>
      </c>
      <c r="D104" s="507"/>
      <c r="E104" s="507"/>
      <c r="F104" s="28">
        <f>G5+G6+G13+G14+G15+G26+G28+G31+G45+G46</f>
        <v>1004477.23</v>
      </c>
      <c r="G104" s="28">
        <f>H48+H49+H56+H57+H58+H60+H61+H62+H74+H75+H76+H98</f>
        <v>1004477.23</v>
      </c>
      <c r="H104" s="123">
        <f t="shared" ref="H104:H121" si="0">F104-G104</f>
        <v>0</v>
      </c>
    </row>
    <row r="105" spans="1:8" x14ac:dyDescent="0.25">
      <c r="A105" s="37"/>
      <c r="B105" s="409" t="s">
        <v>175</v>
      </c>
      <c r="C105" s="507" t="str">
        <f>VLOOKUP(B105,Dados!$A$2:$B$2005,2,FALSE)</f>
        <v>Salário Educação</v>
      </c>
      <c r="D105" s="507"/>
      <c r="E105" s="507"/>
      <c r="F105" s="28">
        <f>G11</f>
        <v>1500</v>
      </c>
      <c r="G105" s="28">
        <f>H63</f>
        <v>1500</v>
      </c>
      <c r="H105" s="123">
        <f t="shared" si="0"/>
        <v>0</v>
      </c>
    </row>
    <row r="106" spans="1:8" x14ac:dyDescent="0.25">
      <c r="A106" s="37"/>
      <c r="B106" s="409" t="s">
        <v>722</v>
      </c>
      <c r="C106" s="507" t="str">
        <f>VLOOKUP(B106,Dados!$A$2:$B$2005,2,FALSE)</f>
        <v>Recurso PROCON</v>
      </c>
      <c r="D106" s="507"/>
      <c r="E106" s="507"/>
      <c r="F106" s="28">
        <f>G47</f>
        <v>1000</v>
      </c>
      <c r="G106" s="28">
        <f>H99</f>
        <v>1000</v>
      </c>
      <c r="H106" s="123">
        <f t="shared" si="0"/>
        <v>0</v>
      </c>
    </row>
    <row r="107" spans="1:8" x14ac:dyDescent="0.25">
      <c r="A107" s="37"/>
      <c r="B107" s="409" t="s">
        <v>224</v>
      </c>
      <c r="C107" s="507" t="str">
        <f>VLOOKUP(B107,Dados!$A$2:$B$2005,2,FALSE)</f>
        <v>Ordinário - Educação</v>
      </c>
      <c r="D107" s="507"/>
      <c r="E107" s="507"/>
      <c r="F107" s="28">
        <f>G12</f>
        <v>5500</v>
      </c>
      <c r="G107" s="28">
        <f>H64</f>
        <v>5500</v>
      </c>
      <c r="H107" s="123">
        <f t="shared" si="0"/>
        <v>0</v>
      </c>
    </row>
    <row r="108" spans="1:8" x14ac:dyDescent="0.25">
      <c r="B108" s="409" t="s">
        <v>704</v>
      </c>
      <c r="C108" s="507" t="str">
        <f>VLOOKUP(B108,Dados!$A$2:$B$2005,2,FALSE)</f>
        <v>Ordinário - Saúde</v>
      </c>
      <c r="D108" s="507"/>
      <c r="E108" s="507"/>
      <c r="F108" s="43">
        <f>G32+G33</f>
        <v>670000</v>
      </c>
      <c r="G108" s="43">
        <f>H82</f>
        <v>670000</v>
      </c>
      <c r="H108" s="123">
        <f t="shared" si="0"/>
        <v>0</v>
      </c>
    </row>
    <row r="109" spans="1:8" x14ac:dyDescent="0.25">
      <c r="A109" s="37"/>
      <c r="B109" s="409" t="s">
        <v>252</v>
      </c>
      <c r="C109" s="507" t="str">
        <f>VLOOKUP(B109,Dados!$A$2:$B$2005,2,FALSE)</f>
        <v>Comp. Financ. dos Royalties Pela Produção</v>
      </c>
      <c r="D109" s="507"/>
      <c r="E109" s="507"/>
      <c r="F109" s="28">
        <f>G7+G8+G9+G10+G25+G41+G42+G43</f>
        <v>2562441.52</v>
      </c>
      <c r="G109" s="28">
        <f>H50+H51+H52+H53+H54+H55+H72+H94+H97+H100</f>
        <v>2562441.52</v>
      </c>
      <c r="H109" s="123">
        <f t="shared" si="0"/>
        <v>0</v>
      </c>
    </row>
    <row r="110" spans="1:8" x14ac:dyDescent="0.25">
      <c r="A110" s="37"/>
      <c r="B110" s="409" t="s">
        <v>253</v>
      </c>
      <c r="C110" s="507" t="str">
        <f>VLOOKUP(B110,Dados!$A$2:$B$2005,2,FALSE)</f>
        <v>Royalties Pelo Excedente da Produção</v>
      </c>
      <c r="D110" s="507"/>
      <c r="E110" s="507"/>
      <c r="F110" s="28">
        <f>G27+G39</f>
        <v>195200</v>
      </c>
      <c r="G110" s="28">
        <f>H73</f>
        <v>195200</v>
      </c>
      <c r="H110" s="123">
        <f t="shared" si="0"/>
        <v>0</v>
      </c>
    </row>
    <row r="111" spans="1:8" x14ac:dyDescent="0.25">
      <c r="B111" s="409" t="s">
        <v>254</v>
      </c>
      <c r="C111" s="507" t="str">
        <f>VLOOKUP(B111,Dados!$A$2:$B$2005,2,FALSE)</f>
        <v>Royalties Pela Participação Especial</v>
      </c>
      <c r="D111" s="507"/>
      <c r="E111" s="507"/>
      <c r="F111" s="43">
        <f>G16</f>
        <v>3000</v>
      </c>
      <c r="G111" s="43">
        <f>H59</f>
        <v>3000</v>
      </c>
      <c r="H111" s="123">
        <f t="shared" si="0"/>
        <v>0</v>
      </c>
    </row>
    <row r="112" spans="1:8" x14ac:dyDescent="0.25">
      <c r="B112" s="409" t="s">
        <v>255</v>
      </c>
      <c r="C112" s="507" t="str">
        <f>VLOOKUP(B112,Dados!$A$2:$B$2005,2,FALSE)</f>
        <v>Fundo Especial do Petróleo</v>
      </c>
      <c r="D112" s="507"/>
      <c r="E112" s="507"/>
      <c r="F112" s="28">
        <f>G29+G30</f>
        <v>37000</v>
      </c>
      <c r="G112" s="28">
        <f>H77+H78+H79+H80</f>
        <v>37000</v>
      </c>
      <c r="H112" s="123">
        <f t="shared" si="0"/>
        <v>0</v>
      </c>
    </row>
    <row r="113" spans="1:8" x14ac:dyDescent="0.25">
      <c r="A113" s="37"/>
      <c r="B113" s="409" t="s">
        <v>256</v>
      </c>
      <c r="C113" s="507" t="str">
        <f>VLOOKUP(B113,Dados!$A$2:$B$2005,2,FALSE)</f>
        <v>Royalties do Estado</v>
      </c>
      <c r="D113" s="507"/>
      <c r="E113" s="507"/>
      <c r="F113" s="28">
        <f>G40</f>
        <v>200</v>
      </c>
      <c r="G113" s="28">
        <f>H81</f>
        <v>200</v>
      </c>
      <c r="H113" s="123">
        <f t="shared" si="0"/>
        <v>0</v>
      </c>
    </row>
    <row r="114" spans="1:8" x14ac:dyDescent="0.25">
      <c r="A114" s="37"/>
      <c r="B114" s="409" t="s">
        <v>697</v>
      </c>
      <c r="C114" s="507" t="str">
        <f>VLOOKUP(B114,Dados!$A$2:$B$2005,2,FALSE)</f>
        <v>Cabo Frio BL MAC FNAS</v>
      </c>
      <c r="D114" s="507"/>
      <c r="E114" s="507"/>
      <c r="F114" s="28">
        <f>G34</f>
        <v>1000</v>
      </c>
      <c r="G114" s="28">
        <f>H83</f>
        <v>1000</v>
      </c>
      <c r="H114" s="123">
        <f t="shared" si="0"/>
        <v>0</v>
      </c>
    </row>
    <row r="115" spans="1:8" x14ac:dyDescent="0.25">
      <c r="B115" s="409" t="s">
        <v>711</v>
      </c>
      <c r="C115" s="507" t="str">
        <f>VLOOKUP(B115,Dados!$A$2:$B$2005,2,FALSE)</f>
        <v>Recursos FUNTRANS</v>
      </c>
      <c r="D115" s="507"/>
      <c r="E115" s="507"/>
      <c r="F115" s="28">
        <f>G44</f>
        <v>480000</v>
      </c>
      <c r="G115" s="28">
        <f>H88+H89+H90+H91+H92+H93+H95+H96</f>
        <v>480000</v>
      </c>
      <c r="H115" s="123">
        <f t="shared" si="0"/>
        <v>0</v>
      </c>
    </row>
    <row r="116" spans="1:8" x14ac:dyDescent="0.25">
      <c r="A116" s="37"/>
      <c r="B116" s="409" t="s">
        <v>1315</v>
      </c>
      <c r="C116" s="507" t="str">
        <f>VLOOKUP(B116,Dados!$A$2:$B$2005,2,FALSE)</f>
        <v>Superávit - Salário Educação</v>
      </c>
      <c r="D116" s="507"/>
      <c r="E116" s="507"/>
      <c r="F116" s="28">
        <f>G18+G20</f>
        <v>7000000</v>
      </c>
      <c r="G116" s="28">
        <f>H68+H69+H71+H70</f>
        <v>7000000</v>
      </c>
      <c r="H116" s="123">
        <f t="shared" si="0"/>
        <v>0</v>
      </c>
    </row>
    <row r="117" spans="1:8" x14ac:dyDescent="0.25">
      <c r="A117" s="37"/>
      <c r="B117" s="409" t="s">
        <v>1896</v>
      </c>
      <c r="C117" s="507" t="str">
        <f>VLOOKUP(B117,Dados!$A$2:$B$2005,2,FALSE)</f>
        <v>Superávit - PNAE</v>
      </c>
      <c r="D117" s="507"/>
      <c r="E117" s="507"/>
      <c r="F117" s="28">
        <f>G17+G21+G22+G23+G24</f>
        <v>295593.18</v>
      </c>
      <c r="G117" s="28">
        <f>H65+H67</f>
        <v>295593.18</v>
      </c>
      <c r="H117" s="123">
        <f t="shared" si="0"/>
        <v>0</v>
      </c>
    </row>
    <row r="118" spans="1:8" x14ac:dyDescent="0.25">
      <c r="B118" s="409" t="s">
        <v>791</v>
      </c>
      <c r="C118" s="507" t="str">
        <f>VLOOKUP(B118,Dados!$A$2:$B$2005,2,FALSE)</f>
        <v>Superávit - Royalties - Educação</v>
      </c>
      <c r="D118" s="507"/>
      <c r="E118" s="507"/>
      <c r="F118" s="28">
        <f>G19</f>
        <v>600000</v>
      </c>
      <c r="G118" s="28">
        <f>H66</f>
        <v>600000</v>
      </c>
      <c r="H118" s="123">
        <f t="shared" si="0"/>
        <v>0</v>
      </c>
    </row>
    <row r="119" spans="1:8" x14ac:dyDescent="0.25">
      <c r="A119" s="37"/>
      <c r="B119" s="409" t="s">
        <v>798</v>
      </c>
      <c r="C119" s="507" t="str">
        <f>VLOOKUP(B119,Dados!$A$2:$B$2005,2,FALSE)</f>
        <v>Superávit - Bl. GBF FNAS 691569</v>
      </c>
      <c r="D119" s="507"/>
      <c r="E119" s="507"/>
      <c r="F119" s="28">
        <f>G35</f>
        <v>1000</v>
      </c>
      <c r="G119" s="28">
        <f>H85</f>
        <v>1000</v>
      </c>
      <c r="H119" s="123">
        <f t="shared" si="0"/>
        <v>0</v>
      </c>
    </row>
    <row r="120" spans="1:8" x14ac:dyDescent="0.25">
      <c r="B120" s="409" t="s">
        <v>800</v>
      </c>
      <c r="C120" s="507" t="str">
        <f>VLOOKUP(B120,Dados!$A$2:$B$2005,2,FALSE)</f>
        <v>Superávit - Bl. PSB FNAS 691607</v>
      </c>
      <c r="D120" s="507"/>
      <c r="E120" s="507"/>
      <c r="F120" s="43">
        <f>G36</f>
        <v>1000</v>
      </c>
      <c r="G120" s="43">
        <f>H84</f>
        <v>1000</v>
      </c>
      <c r="H120" s="123">
        <f t="shared" si="0"/>
        <v>0</v>
      </c>
    </row>
    <row r="121" spans="1:8" x14ac:dyDescent="0.25">
      <c r="B121" s="409" t="s">
        <v>804</v>
      </c>
      <c r="C121" s="507" t="str">
        <f>VLOOKUP(B121,Dados!$A$2:$B$2005,2,FALSE)</f>
        <v>Superávit - Bl. PSE Estadual 67.802-3</v>
      </c>
      <c r="D121" s="507"/>
      <c r="E121" s="507"/>
      <c r="F121" s="28">
        <f>G37+G38</f>
        <v>60000</v>
      </c>
      <c r="G121" s="28">
        <f>H86+H87</f>
        <v>60000</v>
      </c>
      <c r="H121" s="123">
        <f t="shared" si="0"/>
        <v>0</v>
      </c>
    </row>
    <row r="122" spans="1:8" x14ac:dyDescent="0.25">
      <c r="C122" s="120"/>
      <c r="D122" s="120"/>
      <c r="E122" s="120"/>
      <c r="F122" s="43"/>
      <c r="G122" s="43"/>
      <c r="H122" s="123"/>
    </row>
    <row r="123" spans="1:8" x14ac:dyDescent="0.25">
      <c r="C123" s="508" t="s">
        <v>742</v>
      </c>
      <c r="D123" s="508"/>
      <c r="E123" s="508"/>
      <c r="F123" s="28">
        <f>SUM(F104:F121)</f>
        <v>12918911.93</v>
      </c>
      <c r="G123" s="28">
        <f>SUM(G104:G121)</f>
        <v>12918911.93</v>
      </c>
      <c r="H123" s="124"/>
    </row>
    <row r="124" spans="1:8" x14ac:dyDescent="0.25">
      <c r="C124" s="518" t="s">
        <v>743</v>
      </c>
      <c r="D124" s="518"/>
      <c r="E124" s="518"/>
      <c r="F124" s="28">
        <f>F123-G101</f>
        <v>0</v>
      </c>
      <c r="G124" s="28">
        <f>G123-H101</f>
        <v>0</v>
      </c>
    </row>
    <row r="125" spans="1:8" x14ac:dyDescent="0.25">
      <c r="H125" s="28" t="s">
        <v>166</v>
      </c>
    </row>
  </sheetData>
  <mergeCells count="23">
    <mergeCell ref="C124:E124"/>
    <mergeCell ref="C121:E121"/>
    <mergeCell ref="C111:E111"/>
    <mergeCell ref="C115:E115"/>
    <mergeCell ref="C118:E118"/>
    <mergeCell ref="C120:E120"/>
    <mergeCell ref="C123:E123"/>
    <mergeCell ref="C112:E112"/>
    <mergeCell ref="C113:E113"/>
    <mergeCell ref="C114:E114"/>
    <mergeCell ref="C116:E116"/>
    <mergeCell ref="C117:E117"/>
    <mergeCell ref="C119:E119"/>
    <mergeCell ref="A1:G1"/>
    <mergeCell ref="A3:F3"/>
    <mergeCell ref="A101:F101"/>
    <mergeCell ref="C104:E104"/>
    <mergeCell ref="C105:E105"/>
    <mergeCell ref="C107:E107"/>
    <mergeCell ref="C109:E109"/>
    <mergeCell ref="C110:E110"/>
    <mergeCell ref="C106:E106"/>
    <mergeCell ref="C108:E108"/>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L17"/>
  <sheetViews>
    <sheetView workbookViewId="0">
      <selection sqref="A1:G1"/>
    </sheetView>
  </sheetViews>
  <sheetFormatPr defaultRowHeight="11.25" x14ac:dyDescent="0.25"/>
  <cols>
    <col min="1" max="1" width="21.710937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749</v>
      </c>
      <c r="B1" s="502"/>
      <c r="C1" s="502"/>
      <c r="D1" s="502"/>
      <c r="E1" s="502"/>
      <c r="F1" s="502"/>
      <c r="G1" s="502"/>
    </row>
    <row r="2" spans="1:12" s="40" customFormat="1" ht="15" customHeight="1" x14ac:dyDescent="0.25">
      <c r="A2" s="67"/>
      <c r="B2" s="67"/>
      <c r="C2" s="67"/>
      <c r="D2" s="67"/>
      <c r="E2" s="67"/>
      <c r="F2" s="67"/>
      <c r="G2" s="121"/>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05.001.10.301.0031.1026</v>
      </c>
      <c r="B5" s="24" t="str">
        <f>VLOOKUP(D5,Fichas!$A$2:$C$2001,3,FALSE)</f>
        <v>4.4.90.51.00.00</v>
      </c>
      <c r="C5" s="38" t="str">
        <f>VLOOKUP(D5,Fichas!$A$2:$D$2001,4,FALSE)</f>
        <v>Obras e Instalações</v>
      </c>
      <c r="D5" s="23">
        <v>1540</v>
      </c>
      <c r="E5" s="23" t="str">
        <f>VLOOKUP(D5,Fichas!$A$2:$E$2001,5,FALSE)</f>
        <v>934</v>
      </c>
      <c r="F5" s="38" t="str">
        <f>VLOOKUP(D5,Fichas!$A$2:$F$2001,6,FALSE)</f>
        <v>F.M. Saúde</v>
      </c>
      <c r="G5" s="25">
        <v>191935</v>
      </c>
      <c r="H5" s="25"/>
      <c r="I5" s="21">
        <v>19</v>
      </c>
      <c r="J5" s="39" t="str">
        <f>VLOOKUP(I5,Excessões!$A$1:$B$50,2,FALSE)</f>
        <v>Art. 5º, Inc V - Excesso de Arrecadação</v>
      </c>
      <c r="K5" s="21"/>
      <c r="L5" s="39"/>
    </row>
    <row r="6" spans="1:12" s="40" customFormat="1" ht="14.25" customHeight="1" x14ac:dyDescent="0.25">
      <c r="A6" s="29" t="str">
        <f>VLOOKUP(D6,Fichas!$A$2:$B$2001,2,FALSE)</f>
        <v>05.001.10.301.0031.1026</v>
      </c>
      <c r="B6" s="24" t="str">
        <f>VLOOKUP(D6,Fichas!$A$2:$C$2001,3,FALSE)</f>
        <v>4.4.90.51.00.00</v>
      </c>
      <c r="C6" s="38" t="str">
        <f>VLOOKUP(D6,Fichas!$A$2:$D$2001,4,FALSE)</f>
        <v>Obras e Instalações</v>
      </c>
      <c r="D6" s="23">
        <v>1539</v>
      </c>
      <c r="E6" s="23" t="str">
        <f>VLOOKUP(D6,Fichas!$A$2:$E$2001,5,FALSE)</f>
        <v>935</v>
      </c>
      <c r="F6" s="38" t="str">
        <f>VLOOKUP(D6,Fichas!$A$2:$F$2001,6,FALSE)</f>
        <v>F.M. Saúde</v>
      </c>
      <c r="G6" s="25">
        <v>198611</v>
      </c>
      <c r="H6" s="25"/>
      <c r="I6" s="21">
        <v>19</v>
      </c>
      <c r="J6" s="39" t="str">
        <f>VLOOKUP(I6,Excessões!$A$1:$B$50,2,FALSE)</f>
        <v>Art. 5º, Inc V - Excesso de Arrecadação</v>
      </c>
      <c r="K6" s="21"/>
      <c r="L6" s="39"/>
    </row>
    <row r="7" spans="1:12" s="40" customFormat="1" ht="14.25" customHeight="1" x14ac:dyDescent="0.25">
      <c r="A7" s="29" t="str">
        <f>VLOOKUP(D7,Fichas!$A$2:$B$2001,2,FALSE)</f>
        <v>02.016.15.452.0024.2087</v>
      </c>
      <c r="B7" s="24" t="str">
        <f>VLOOKUP(D7,Fichas!$A$2:$C$2001,3,FALSE)</f>
        <v>4.4.90.51.00.00</v>
      </c>
      <c r="C7" s="38" t="str">
        <f>VLOOKUP(D7,Fichas!$A$2:$D$2001,4,FALSE)</f>
        <v>Obras e Instalações</v>
      </c>
      <c r="D7" s="23">
        <v>1548</v>
      </c>
      <c r="E7" s="23" t="str">
        <f>VLOOKUP(D7,Fichas!$A$2:$E$2001,5,FALSE)</f>
        <v>933</v>
      </c>
      <c r="F7" s="38" t="str">
        <f>VLOOKUP(D7,Fichas!$A$2:$F$2001,6,FALSE)</f>
        <v>Secr. Obras</v>
      </c>
      <c r="G7" s="25">
        <v>366710.13</v>
      </c>
      <c r="H7" s="25"/>
      <c r="I7" s="21">
        <v>19</v>
      </c>
      <c r="J7" s="39" t="str">
        <f>VLOOKUP(I7,Excessões!$A$1:$B$50,2,FALSE)</f>
        <v>Art. 5º, Inc V - Excesso de Arrecadação</v>
      </c>
      <c r="K7" s="21"/>
      <c r="L7" s="39"/>
    </row>
    <row r="8" spans="1:12" s="40" customFormat="1" ht="14.25" customHeight="1" x14ac:dyDescent="0.25">
      <c r="A8" s="520" t="e">
        <f>D13</f>
        <v>#N/A</v>
      </c>
      <c r="B8" s="521"/>
      <c r="C8" s="521"/>
      <c r="D8" s="522"/>
      <c r="E8" s="23">
        <f>C13</f>
        <v>933</v>
      </c>
      <c r="F8" s="38"/>
      <c r="G8" s="27"/>
      <c r="H8" s="27">
        <v>366710.13</v>
      </c>
      <c r="I8" s="21"/>
      <c r="J8" s="39"/>
      <c r="K8" s="21"/>
      <c r="L8" s="39"/>
    </row>
    <row r="9" spans="1:12" s="40" customFormat="1" ht="14.25" customHeight="1" x14ac:dyDescent="0.25">
      <c r="A9" s="520" t="e">
        <f>D14</f>
        <v>#N/A</v>
      </c>
      <c r="B9" s="521"/>
      <c r="C9" s="521"/>
      <c r="D9" s="522"/>
      <c r="E9" s="23">
        <f>C14</f>
        <v>934</v>
      </c>
      <c r="F9" s="38"/>
      <c r="G9" s="27"/>
      <c r="H9" s="27">
        <v>191935</v>
      </c>
    </row>
    <row r="10" spans="1:12" s="40" customFormat="1" ht="14.25" customHeight="1" x14ac:dyDescent="0.25">
      <c r="A10" s="520" t="e">
        <f>D15</f>
        <v>#N/A</v>
      </c>
      <c r="B10" s="521"/>
      <c r="C10" s="521"/>
      <c r="D10" s="522"/>
      <c r="E10" s="23">
        <f>C15</f>
        <v>935</v>
      </c>
      <c r="F10" s="159"/>
      <c r="G10" s="27"/>
      <c r="H10" s="27">
        <v>198611</v>
      </c>
    </row>
    <row r="11" spans="1:12" ht="14.25" customHeight="1" x14ac:dyDescent="0.25">
      <c r="A11" s="503" t="s">
        <v>142</v>
      </c>
      <c r="B11" s="504"/>
      <c r="C11" s="504"/>
      <c r="D11" s="504"/>
      <c r="E11" s="504"/>
      <c r="F11" s="505"/>
      <c r="G11" s="22">
        <f>SUM(G5:G9)</f>
        <v>757256.13</v>
      </c>
      <c r="H11" s="22">
        <f>SUM(H5:H10)</f>
        <v>757256.13</v>
      </c>
    </row>
    <row r="13" spans="1:12" ht="15" customHeight="1" x14ac:dyDescent="0.25">
      <c r="A13" s="501" t="s">
        <v>160</v>
      </c>
      <c r="B13" s="501"/>
      <c r="C13" s="21">
        <v>933</v>
      </c>
      <c r="D13" s="507" t="e">
        <f>VLOOKUP(C13,Dados!$A$2:$B$76,2,FALSE)</f>
        <v>#N/A</v>
      </c>
      <c r="E13" s="507"/>
      <c r="F13" s="507"/>
      <c r="G13" s="28">
        <f>G7</f>
        <v>366710.13</v>
      </c>
      <c r="H13" s="28">
        <f>H8</f>
        <v>366710.13</v>
      </c>
      <c r="I13" s="123">
        <f>G13-H13</f>
        <v>0</v>
      </c>
    </row>
    <row r="14" spans="1:12" ht="15" customHeight="1" x14ac:dyDescent="0.25">
      <c r="B14" s="37"/>
      <c r="C14" s="21">
        <v>934</v>
      </c>
      <c r="D14" s="507" t="e">
        <f>VLOOKUP(C14,Dados!$A$2:$B$76,2,FALSE)</f>
        <v>#N/A</v>
      </c>
      <c r="E14" s="507"/>
      <c r="F14" s="507"/>
      <c r="G14" s="28">
        <f>G5</f>
        <v>191935</v>
      </c>
      <c r="H14" s="28">
        <f>H9</f>
        <v>191935</v>
      </c>
      <c r="I14" s="123">
        <f>G14-H14</f>
        <v>0</v>
      </c>
    </row>
    <row r="15" spans="1:12" ht="15" customHeight="1" x14ac:dyDescent="0.25">
      <c r="B15" s="37"/>
      <c r="C15" s="21">
        <v>935</v>
      </c>
      <c r="D15" s="507" t="e">
        <f>VLOOKUP(C15,Dados!$A$2:$B$2499,2,FALSE)</f>
        <v>#N/A</v>
      </c>
      <c r="E15" s="507"/>
      <c r="F15" s="507"/>
      <c r="G15" s="28">
        <f>G6</f>
        <v>198611</v>
      </c>
      <c r="H15" s="28">
        <f>H10</f>
        <v>198611</v>
      </c>
      <c r="I15" s="123">
        <f>G15-H15</f>
        <v>0</v>
      </c>
    </row>
    <row r="16" spans="1:12" x14ac:dyDescent="0.25">
      <c r="C16" s="21"/>
      <c r="D16" s="508" t="s">
        <v>742</v>
      </c>
      <c r="E16" s="508"/>
      <c r="F16" s="508"/>
      <c r="G16" s="28">
        <f>SUM(G13:G15)</f>
        <v>757256.13</v>
      </c>
      <c r="H16" s="28">
        <f>SUM(H13:H15)</f>
        <v>757256.13</v>
      </c>
    </row>
    <row r="17" spans="3:8" x14ac:dyDescent="0.25">
      <c r="C17" s="21"/>
      <c r="D17" s="506" t="s">
        <v>743</v>
      </c>
      <c r="E17" s="506"/>
      <c r="F17" s="506"/>
      <c r="G17" s="52">
        <f>G16-G11</f>
        <v>0</v>
      </c>
      <c r="H17" s="52">
        <f>H16-H11</f>
        <v>0</v>
      </c>
    </row>
  </sheetData>
  <mergeCells count="16">
    <mergeCell ref="D15:F15"/>
    <mergeCell ref="D16:F16"/>
    <mergeCell ref="D17:F17"/>
    <mergeCell ref="A9:D9"/>
    <mergeCell ref="A10:D10"/>
    <mergeCell ref="A11:F11"/>
    <mergeCell ref="A13:B13"/>
    <mergeCell ref="D14:F14"/>
    <mergeCell ref="D13:F13"/>
    <mergeCell ref="A8:D8"/>
    <mergeCell ref="A1:G1"/>
    <mergeCell ref="A3:C3"/>
    <mergeCell ref="D3:D4"/>
    <mergeCell ref="E3:E4"/>
    <mergeCell ref="F3:F4"/>
    <mergeCell ref="G3:H3"/>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J79"/>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857</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ht="22.5" x14ac:dyDescent="0.25">
      <c r="A5" s="49" t="str">
        <f>VLOOKUP(D5,Fichas!$A$2:$B$2001,2,FALSE)</f>
        <v>02.003.03.122.0002.2004</v>
      </c>
      <c r="B5" s="24" t="str">
        <f>VLOOKUP(D5,Fichas!$A$2:$C$2001,3,FALSE)</f>
        <v>3.3.90.40.00.00</v>
      </c>
      <c r="C5" s="38" t="str">
        <f>VLOOKUP(D5,Fichas!$A$2:$D$2001,4,FALSE)</f>
        <v>Serviços de Tecnologia da Informação e Comunicação - Pessoa Jurídica</v>
      </c>
      <c r="D5" s="23">
        <v>1564</v>
      </c>
      <c r="E5" s="23" t="str">
        <f>VLOOKUP(D5,Fichas!$A$2:$E$2001,5,FALSE)</f>
        <v>806</v>
      </c>
      <c r="F5" s="38" t="str">
        <f>VLOOKUP(D5,Fichas!$A$2:$F$2001,6,FALSE)</f>
        <v>Procuradoria</v>
      </c>
      <c r="G5" s="25">
        <v>20400</v>
      </c>
      <c r="H5" s="25"/>
    </row>
    <row r="6" spans="1:10" ht="22.5" x14ac:dyDescent="0.25">
      <c r="A6" s="49" t="str">
        <f>VLOOKUP(D6,Fichas!$A$2:$B$2001,2,FALSE)</f>
        <v>02.005.04.122.0002.2004.0001</v>
      </c>
      <c r="B6" s="24" t="str">
        <f>VLOOKUP(D6,Fichas!$A$2:$C$2001,3,FALSE)</f>
        <v>3.3.90.40.00.00</v>
      </c>
      <c r="C6" s="38" t="str">
        <f>VLOOKUP(D6,Fichas!$A$2:$D$2001,4,FALSE)</f>
        <v>Serviços de Tecnologia da Informação e Comunicação - Pessoa Jurídica</v>
      </c>
      <c r="D6" s="170">
        <v>1563</v>
      </c>
      <c r="E6" s="23" t="str">
        <f>VLOOKUP(D6,Fichas!$A$2:$E$2001,5,FALSE)</f>
        <v>0</v>
      </c>
      <c r="F6" s="38" t="str">
        <f>VLOOKUP(D6,Fichas!$A$2:$F$2001,6,FALSE)</f>
        <v>Secr. Governo</v>
      </c>
      <c r="G6" s="25">
        <v>5000</v>
      </c>
      <c r="H6" s="25"/>
    </row>
    <row r="7" spans="1:10" x14ac:dyDescent="0.25">
      <c r="A7" s="49" t="str">
        <f>VLOOKUP(D7,Fichas!$A$2:$B$2001,2,FALSE)</f>
        <v>02.005.04.122.0002.2018</v>
      </c>
      <c r="B7" s="24" t="str">
        <f>VLOOKUP(D7,Fichas!$A$2:$C$2001,3,FALSE)</f>
        <v>4.4.90.52.00.00</v>
      </c>
      <c r="C7" s="38" t="str">
        <f>VLOOKUP(D7,Fichas!$A$2:$D$2001,4,FALSE)</f>
        <v>Equipamentos e Material Permanente</v>
      </c>
      <c r="D7" s="23">
        <v>124</v>
      </c>
      <c r="E7" s="23" t="str">
        <f>VLOOKUP(D7,Fichas!$A$2:$E$2001,5,FALSE)</f>
        <v>0</v>
      </c>
      <c r="F7" s="38" t="str">
        <f>VLOOKUP(D7,Fichas!$A$2:$F$2001,6,FALSE)</f>
        <v>Secr. Governo</v>
      </c>
      <c r="G7" s="25">
        <v>12067.28</v>
      </c>
      <c r="H7" s="25"/>
    </row>
    <row r="8" spans="1:10" x14ac:dyDescent="0.25">
      <c r="A8" s="49" t="str">
        <f>VLOOKUP(D8,Fichas!$A$2:$B$2001,2,FALSE)</f>
        <v>02.006.04.123.0002.0002</v>
      </c>
      <c r="B8" s="24" t="str">
        <f>VLOOKUP(D8,Fichas!$A$2:$C$2001,3,FALSE)</f>
        <v>3.3.90.47.00.00</v>
      </c>
      <c r="C8" s="38" t="str">
        <f>VLOOKUP(D8,Fichas!$A$2:$D$2001,4,FALSE)</f>
        <v>Obrigações Tributárias e Contributivas</v>
      </c>
      <c r="D8" s="23">
        <v>177</v>
      </c>
      <c r="E8" s="23" t="str">
        <f>VLOOKUP(D8,Fichas!$A$2:$E$2001,5,FALSE)</f>
        <v>32</v>
      </c>
      <c r="F8" s="38" t="str">
        <f>VLOOKUP(D8,Fichas!$A$2:$F$2001,6,FALSE)</f>
        <v>Secr. Fazenda</v>
      </c>
      <c r="G8" s="25">
        <v>1000</v>
      </c>
      <c r="H8" s="25"/>
    </row>
    <row r="9" spans="1:10" x14ac:dyDescent="0.25">
      <c r="A9" s="49" t="str">
        <f>VLOOKUP(D9,Fichas!$A$2:$B$2001,2,FALSE)</f>
        <v>02.006.10.123.0002.0002</v>
      </c>
      <c r="B9" s="24" t="str">
        <f>VLOOKUP(D9,Fichas!$A$2:$C$2001,3,FALSE)</f>
        <v>3.3.90.47.00.00</v>
      </c>
      <c r="C9" s="38" t="str">
        <f>VLOOKUP(D9,Fichas!$A$2:$D$2001,4,FALSE)</f>
        <v>Obrigações Tributárias e Contributivas</v>
      </c>
      <c r="D9" s="23">
        <v>1443</v>
      </c>
      <c r="E9" s="23" t="str">
        <f>VLOOKUP(D9,Fichas!$A$2:$E$2001,5,FALSE)</f>
        <v>836</v>
      </c>
      <c r="F9" s="38" t="str">
        <f>VLOOKUP(D9,Fichas!$A$2:$F$2001,6,FALSE)</f>
        <v>Secr. Fazenda</v>
      </c>
      <c r="G9" s="25">
        <v>70000</v>
      </c>
      <c r="H9" s="25"/>
      <c r="I9" s="21">
        <v>13</v>
      </c>
      <c r="J9" s="39" t="str">
        <f>VLOOKUP(I9,Excessões!$A$1:$B$50,2,FALSE)</f>
        <v>Art. 5º, Inc IV - Insuficiência dotação na função Saúde</v>
      </c>
    </row>
    <row r="10" spans="1:10" x14ac:dyDescent="0.25">
      <c r="A10" s="49" t="str">
        <f>VLOOKUP(D10,Fichas!$A$2:$B$2001,2,FALSE)</f>
        <v>02.006.12.123.0002.0002</v>
      </c>
      <c r="B10" s="24" t="str">
        <f>VLOOKUP(D10,Fichas!$A$2:$C$2001,3,FALSE)</f>
        <v>3.3.90.47.00.00</v>
      </c>
      <c r="C10" s="38" t="str">
        <f>VLOOKUP(D10,Fichas!$A$2:$D$2001,4,FALSE)</f>
        <v>Obrigações Tributárias e Contributivas</v>
      </c>
      <c r="D10" s="23">
        <v>1442</v>
      </c>
      <c r="E10" s="23" t="str">
        <f>VLOOKUP(D10,Fichas!$A$2:$E$2001,5,FALSE)</f>
        <v>835</v>
      </c>
      <c r="F10" s="38" t="str">
        <f>VLOOKUP(D10,Fichas!$A$2:$F$2001,6,FALSE)</f>
        <v>Secr. Fazenda</v>
      </c>
      <c r="G10" s="25">
        <v>150000</v>
      </c>
      <c r="H10" s="25"/>
      <c r="I10" s="21">
        <v>12</v>
      </c>
      <c r="J10" s="39" t="str">
        <f>VLOOKUP(I10,Excessões!$A$1:$B$50,2,FALSE)</f>
        <v>Art. 5º, Inc IV - Insuficiência dotação na função Educação</v>
      </c>
    </row>
    <row r="11" spans="1:10" x14ac:dyDescent="0.25">
      <c r="A11" s="49" t="str">
        <f>VLOOKUP(D11,Fichas!$A$2:$B$2001,2,FALSE)</f>
        <v>02.012.12.122.0014.2004.0001</v>
      </c>
      <c r="B11" s="24" t="str">
        <f>VLOOKUP(D11,Fichas!$A$2:$C$2001,3,FALSE)</f>
        <v>3.1.90.04.00.00</v>
      </c>
      <c r="C11" s="38" t="str">
        <f>VLOOKUP(D11,Fichas!$A$2:$D$2001,4,FALSE)</f>
        <v>Contratação por Tempo Determinado</v>
      </c>
      <c r="D11" s="23">
        <v>1488</v>
      </c>
      <c r="E11" s="23" t="str">
        <f>VLOOKUP(D11,Fichas!$A$2:$E$2001,5,FALSE)</f>
        <v>0</v>
      </c>
      <c r="F11" s="38" t="str">
        <f>VLOOKUP(D11,Fichas!$A$2:$F$2001,6,FALSE)</f>
        <v>Secr. Educação</v>
      </c>
      <c r="G11" s="25">
        <v>1300</v>
      </c>
      <c r="H11" s="25"/>
      <c r="I11" s="21">
        <v>4</v>
      </c>
      <c r="J11" s="39" t="str">
        <f>VLOOKUP(I11,Excessões!$A$1:$B$50,2,FALSE)</f>
        <v>Art. 5º, Inc I - Insuficiência dotação Pessoal e Encargos Sociais</v>
      </c>
    </row>
    <row r="12" spans="1:10" x14ac:dyDescent="0.25">
      <c r="A12" s="49" t="str">
        <f>VLOOKUP(D12,Fichas!$A$2:$B$2001,2,FALSE)</f>
        <v>02.012.12.122.0014.2004.0001</v>
      </c>
      <c r="B12" s="24" t="str">
        <f>VLOOKUP(D12,Fichas!$A$2:$C$2001,3,FALSE)</f>
        <v>3.1.90.13.00.00</v>
      </c>
      <c r="C12" s="38" t="str">
        <f>VLOOKUP(D12,Fichas!$A$2:$D$2001,4,FALSE)</f>
        <v>Obrigações Patronais</v>
      </c>
      <c r="D12" s="23">
        <v>1491</v>
      </c>
      <c r="E12" s="23" t="str">
        <f>VLOOKUP(D12,Fichas!$A$2:$E$2001,5,FALSE)</f>
        <v>0</v>
      </c>
      <c r="F12" s="38" t="str">
        <f>VLOOKUP(D12,Fichas!$A$2:$F$2001,6,FALSE)</f>
        <v>Secr. Educação</v>
      </c>
      <c r="G12" s="25">
        <v>280</v>
      </c>
      <c r="H12" s="25"/>
      <c r="I12" s="21">
        <v>4</v>
      </c>
      <c r="J12" s="39" t="str">
        <f>VLOOKUP(I12,Excessões!$A$1:$B$50,2,FALSE)</f>
        <v>Art. 5º, Inc I - Insuficiência dotação Pessoal e Encargos Sociais</v>
      </c>
    </row>
    <row r="13" spans="1:10" x14ac:dyDescent="0.25">
      <c r="A13" s="49" t="str">
        <f>VLOOKUP(D13,Fichas!$A$2:$B$2001,2,FALSE)</f>
        <v>02.012.12.361.0015.2052</v>
      </c>
      <c r="B13" s="24" t="str">
        <f>VLOOKUP(D13,Fichas!$A$2:$C$2001,3,FALSE)</f>
        <v>3.1.90.04.00.00</v>
      </c>
      <c r="C13" s="38" t="str">
        <f>VLOOKUP(D13,Fichas!$A$2:$D$2001,4,FALSE)</f>
        <v>Contratação por Tempo Determinado</v>
      </c>
      <c r="D13" s="23">
        <v>413</v>
      </c>
      <c r="E13" s="23" t="str">
        <f>VLOOKUP(D13,Fichas!$A$2:$E$2001,5,FALSE)</f>
        <v>400</v>
      </c>
      <c r="F13" s="38" t="str">
        <f>VLOOKUP(D13,Fichas!$A$2:$F$2001,6,FALSE)</f>
        <v>Secr. Educação</v>
      </c>
      <c r="G13" s="25">
        <v>4000</v>
      </c>
      <c r="H13" s="25"/>
      <c r="I13" s="21">
        <v>4</v>
      </c>
      <c r="J13" s="39" t="str">
        <f>VLOOKUP(I13,Excessões!$A$1:$B$50,2,FALSE)</f>
        <v>Art. 5º, Inc I - Insuficiência dotação Pessoal e Encargos Sociais</v>
      </c>
    </row>
    <row r="14" spans="1:10" x14ac:dyDescent="0.25">
      <c r="A14" s="49" t="str">
        <f>VLOOKUP(D14,Fichas!$A$2:$B$2001,2,FALSE)</f>
        <v>02.016.15.452.0024.2087</v>
      </c>
      <c r="B14" s="24" t="str">
        <f>VLOOKUP(D14,Fichas!$A$2:$C$2001,3,FALSE)</f>
        <v>4.4.90.51.00.00</v>
      </c>
      <c r="C14" s="38" t="str">
        <f>VLOOKUP(D14,Fichas!$A$2:$D$2001,4,FALSE)</f>
        <v>Obras e Instalações</v>
      </c>
      <c r="D14" s="23">
        <v>1549</v>
      </c>
      <c r="E14" s="23" t="str">
        <f>VLOOKUP(D14,Fichas!$A$2:$E$2001,5,FALSE)</f>
        <v>0</v>
      </c>
      <c r="F14" s="38" t="str">
        <f>VLOOKUP(D14,Fichas!$A$2:$F$2001,6,FALSE)</f>
        <v>Secr. Obras</v>
      </c>
      <c r="G14" s="25">
        <v>50000</v>
      </c>
      <c r="H14" s="25"/>
    </row>
    <row r="15" spans="1:10" x14ac:dyDescent="0.25">
      <c r="A15" s="49" t="str">
        <f>VLOOKUP(D15,Fichas!$A$2:$B$2001,2,FALSE)</f>
        <v>02.017.08.122.0008.2004.0001</v>
      </c>
      <c r="B15" s="24" t="str">
        <f>VLOOKUP(D15,Fichas!$A$2:$C$2001,3,FALSE)</f>
        <v>3.3.90.39.00.00</v>
      </c>
      <c r="C15" s="38" t="str">
        <f>VLOOKUP(D15,Fichas!$A$2:$D$2001,4,FALSE)</f>
        <v>Outros Serviços de Terceiros - Pessoa Jurídica</v>
      </c>
      <c r="D15" s="23">
        <v>738</v>
      </c>
      <c r="E15" s="23" t="str">
        <f>VLOOKUP(D15,Fichas!$A$2:$E$2001,5,FALSE)</f>
        <v>0</v>
      </c>
      <c r="F15" s="38" t="str">
        <f>VLOOKUP(D15,Fichas!$A$2:$F$2001,6,FALSE)</f>
        <v>Secr. Criança</v>
      </c>
      <c r="G15" s="25">
        <v>291500</v>
      </c>
      <c r="H15" s="25"/>
      <c r="I15" s="21">
        <v>14</v>
      </c>
      <c r="J15" s="39" t="str">
        <f>VLOOKUP(I15,Excessões!$A$1:$B$50,2,FALSE)</f>
        <v>Art. 5º, Inc IV - Insuficiência dotação na função Assistência Social</v>
      </c>
    </row>
    <row r="16" spans="1:10" x14ac:dyDescent="0.25">
      <c r="A16" s="49" t="str">
        <f>VLOOKUP(D16,Fichas!$A$2:$B$2001,2,FALSE)</f>
        <v>02.017.08.122.0008.2004.0001</v>
      </c>
      <c r="B16" s="24" t="str">
        <f>VLOOKUP(D16,Fichas!$A$2:$C$2001,3,FALSE)</f>
        <v>3.3.90.39.00.00</v>
      </c>
      <c r="C16" s="38" t="str">
        <f>VLOOKUP(D16,Fichas!$A$2:$D$2001,4,FALSE)</f>
        <v>Outros Serviços de Terceiros - Pessoa Jurídica</v>
      </c>
      <c r="D16" s="23">
        <v>1555</v>
      </c>
      <c r="E16" s="23" t="str">
        <f>VLOOKUP(D16,Fichas!$A$2:$E$2001,5,FALSE)</f>
        <v>809</v>
      </c>
      <c r="F16" s="38" t="str">
        <f>VLOOKUP(D16,Fichas!$A$2:$F$2001,6,FALSE)</f>
        <v>Secr. Criança</v>
      </c>
      <c r="G16" s="25">
        <v>108500</v>
      </c>
      <c r="H16" s="25"/>
      <c r="I16" s="21">
        <v>14</v>
      </c>
      <c r="J16" s="39" t="str">
        <f>VLOOKUP(I16,Excessões!$A$1:$B$50,2,FALSE)</f>
        <v>Art. 5º, Inc IV - Insuficiência dotação na função Assistência Social</v>
      </c>
    </row>
    <row r="17" spans="1:10" x14ac:dyDescent="0.25">
      <c r="A17" s="49" t="str">
        <f>VLOOKUP(D17,Fichas!$A$2:$B$2001,2,FALSE)</f>
        <v>02.017.08.243.0008.2094</v>
      </c>
      <c r="B17" s="24" t="str">
        <f>VLOOKUP(D17,Fichas!$A$2:$C$2001,3,FALSE)</f>
        <v>3.3.90.30.00.00</v>
      </c>
      <c r="C17" s="38" t="str">
        <f>VLOOKUP(D17,Fichas!$A$2:$D$2001,4,FALSE)</f>
        <v>Material de Consumo</v>
      </c>
      <c r="D17" s="23">
        <v>1543</v>
      </c>
      <c r="E17" s="23" t="str">
        <f>VLOOKUP(D17,Fichas!$A$2:$E$2001,5,FALSE)</f>
        <v>0</v>
      </c>
      <c r="F17" s="38" t="str">
        <f>VLOOKUP(D17,Fichas!$A$2:$F$2001,6,FALSE)</f>
        <v>Secr. Criança</v>
      </c>
      <c r="G17" s="25">
        <v>120000</v>
      </c>
      <c r="H17" s="25"/>
      <c r="I17" s="21">
        <v>14</v>
      </c>
      <c r="J17" s="39" t="str">
        <f>VLOOKUP(I17,Excessões!$A$1:$B$50,2,FALSE)</f>
        <v>Art. 5º, Inc IV - Insuficiência dotação na função Assistência Social</v>
      </c>
    </row>
    <row r="18" spans="1:10" x14ac:dyDescent="0.25">
      <c r="A18" s="49" t="str">
        <f>VLOOKUP(D18,Fichas!$A$2:$B$2001,2,FALSE)</f>
        <v>02.017.08.243.0008.2094</v>
      </c>
      <c r="B18" s="24" t="str">
        <f>VLOOKUP(D18,Fichas!$A$2:$C$2001,3,FALSE)</f>
        <v>3.3.90.36.00.00</v>
      </c>
      <c r="C18" s="38" t="str">
        <f>VLOOKUP(D18,Fichas!$A$2:$D$2001,4,FALSE)</f>
        <v>Outros Serviços de Terceiros - Pessoa Física</v>
      </c>
      <c r="D18" s="23">
        <v>1544</v>
      </c>
      <c r="E18" s="23" t="str">
        <f>VLOOKUP(D18,Fichas!$A$2:$E$2001,5,FALSE)</f>
        <v>0</v>
      </c>
      <c r="F18" s="38" t="str">
        <f>VLOOKUP(D18,Fichas!$A$2:$F$2001,6,FALSE)</f>
        <v>Secr. Criança</v>
      </c>
      <c r="G18" s="25">
        <v>5000</v>
      </c>
      <c r="H18" s="25"/>
      <c r="I18" s="21">
        <v>14</v>
      </c>
      <c r="J18" s="39" t="str">
        <f>VLOOKUP(I18,Excessões!$A$1:$B$50,2,FALSE)</f>
        <v>Art. 5º, Inc IV - Insuficiência dotação na função Assistência Social</v>
      </c>
    </row>
    <row r="19" spans="1:10" x14ac:dyDescent="0.25">
      <c r="A19" s="49" t="str">
        <f>VLOOKUP(D19,Fichas!$A$2:$B$2001,2,FALSE)</f>
        <v>02.017.08.243.0008.2094</v>
      </c>
      <c r="B19" s="24" t="str">
        <f>VLOOKUP(D19,Fichas!$A$2:$C$2001,3,FALSE)</f>
        <v>3.3.90.39.00.00</v>
      </c>
      <c r="C19" s="38" t="str">
        <f>VLOOKUP(D19,Fichas!$A$2:$D$2001,4,FALSE)</f>
        <v>Outros Serviços de Terceiros - Pessoa Jurídica</v>
      </c>
      <c r="D19" s="23">
        <v>1545</v>
      </c>
      <c r="E19" s="23" t="str">
        <f>VLOOKUP(D19,Fichas!$A$2:$E$2001,5,FALSE)</f>
        <v>0</v>
      </c>
      <c r="F19" s="38" t="str">
        <f>VLOOKUP(D19,Fichas!$A$2:$F$2001,6,FALSE)</f>
        <v>Secr. Criança</v>
      </c>
      <c r="G19" s="25">
        <v>25000</v>
      </c>
      <c r="H19" s="25"/>
      <c r="I19" s="21">
        <v>14</v>
      </c>
      <c r="J19" s="39" t="str">
        <f>VLOOKUP(I19,Excessões!$A$1:$B$50,2,FALSE)</f>
        <v>Art. 5º, Inc IV - Insuficiência dotação na função Assistência Social</v>
      </c>
    </row>
    <row r="20" spans="1:10" x14ac:dyDescent="0.25">
      <c r="A20" s="49" t="str">
        <f>VLOOKUP(D20,Fichas!$A$2:$B$2001,2,FALSE)</f>
        <v>02.017.08.243.0008.2094</v>
      </c>
      <c r="B20" s="24" t="str">
        <f>VLOOKUP(D20,Fichas!$A$2:$C$2001,3,FALSE)</f>
        <v>4.4.90.51.00.00</v>
      </c>
      <c r="C20" s="38" t="str">
        <f>VLOOKUP(D20,Fichas!$A$2:$D$2001,4,FALSE)</f>
        <v>Obras e Instalações</v>
      </c>
      <c r="D20" s="23">
        <v>1546</v>
      </c>
      <c r="E20" s="23" t="str">
        <f>VLOOKUP(D20,Fichas!$A$2:$E$2001,5,FALSE)</f>
        <v>0</v>
      </c>
      <c r="F20" s="38" t="str">
        <f>VLOOKUP(D20,Fichas!$A$2:$F$2001,6,FALSE)</f>
        <v>Secr. Criança</v>
      </c>
      <c r="G20" s="25">
        <v>30000</v>
      </c>
      <c r="H20" s="25"/>
      <c r="I20" s="21">
        <v>14</v>
      </c>
      <c r="J20" s="39" t="str">
        <f>VLOOKUP(I20,Excessões!$A$1:$B$50,2,FALSE)</f>
        <v>Art. 5º, Inc IV - Insuficiência dotação na função Assistência Social</v>
      </c>
    </row>
    <row r="21" spans="1:10" x14ac:dyDescent="0.25">
      <c r="A21" s="49" t="str">
        <f>VLOOKUP(D21,Fichas!$A$2:$B$2001,2,FALSE)</f>
        <v>05.001.10.302.0032.2143</v>
      </c>
      <c r="B21" s="24" t="str">
        <f>VLOOKUP(D21,Fichas!$A$2:$C$2001,3,FALSE)</f>
        <v>3.3.90.39.00.00</v>
      </c>
      <c r="C21" s="38" t="str">
        <f>VLOOKUP(D21,Fichas!$A$2:$D$2001,4,FALSE)</f>
        <v>Outros Serviços de Terceiros - Pessoa Jurídica</v>
      </c>
      <c r="D21" s="23">
        <v>1085</v>
      </c>
      <c r="E21" s="23" t="str">
        <f>VLOOKUP(D21,Fichas!$A$2:$E$2001,5,FALSE)</f>
        <v>3</v>
      </c>
      <c r="F21" s="38" t="str">
        <f>VLOOKUP(D21,Fichas!$A$2:$F$2001,6,FALSE)</f>
        <v>F.M. Saúde</v>
      </c>
      <c r="G21" s="25">
        <v>22000000</v>
      </c>
      <c r="H21" s="25"/>
      <c r="I21" s="21">
        <v>13</v>
      </c>
      <c r="J21" s="39" t="str">
        <f>VLOOKUP(I21,Excessões!$A$1:$B$50,2,FALSE)</f>
        <v>Art. 5º, Inc IV - Insuficiência dotação na função Saúde</v>
      </c>
    </row>
    <row r="22" spans="1:10" x14ac:dyDescent="0.25">
      <c r="A22" s="49" t="str">
        <f>VLOOKUP(D22,Fichas!$A$2:$B$2001,2,FALSE)</f>
        <v>05.001.10.302.0032.2143</v>
      </c>
      <c r="B22" s="24" t="str">
        <f>VLOOKUP(D22,Fichas!$A$2:$C$2001,3,FALSE)</f>
        <v>3.3.90.39.00.00</v>
      </c>
      <c r="C22" s="38" t="str">
        <f>VLOOKUP(D22,Fichas!$A$2:$D$2001,4,FALSE)</f>
        <v>Outros Serviços de Terceiros - Pessoa Jurídica</v>
      </c>
      <c r="D22" s="23">
        <v>1562</v>
      </c>
      <c r="E22" s="23" t="str">
        <f>VLOOKUP(D22,Fichas!$A$2:$E$2001,5,FALSE)</f>
        <v>943</v>
      </c>
      <c r="F22" s="38" t="str">
        <f>VLOOKUP(D22,Fichas!$A$2:$F$2001,6,FALSE)</f>
        <v>F.M. Saúde</v>
      </c>
      <c r="G22" s="25">
        <v>5001000</v>
      </c>
      <c r="H22" s="25"/>
      <c r="I22" s="21">
        <v>13</v>
      </c>
      <c r="J22" s="39" t="str">
        <f>VLOOKUP(I22,Excessões!$A$1:$B$50,2,FALSE)</f>
        <v>Art. 5º, Inc IV - Insuficiência dotação na função Saúde</v>
      </c>
    </row>
    <row r="23" spans="1:10" x14ac:dyDescent="0.25">
      <c r="A23" s="49" t="str">
        <f>VLOOKUP(D23,Fichas!$A$2:$B$2001,2,FALSE)</f>
        <v>06.001.26.122.0002.2004.0001</v>
      </c>
      <c r="B23" s="24" t="str">
        <f>VLOOKUP(D23,Fichas!$A$2:$C$2001,3,FALSE)</f>
        <v>3.3.90.39.00.00</v>
      </c>
      <c r="C23" s="38" t="str">
        <f>VLOOKUP(D23,Fichas!$A$2:$D$2001,4,FALSE)</f>
        <v>Outros Serviços de Terceiros - Pessoa Jurídica</v>
      </c>
      <c r="D23" s="23">
        <v>1575</v>
      </c>
      <c r="E23" s="23" t="str">
        <f>VLOOKUP(D23,Fichas!$A$2:$E$2001,5,FALSE)</f>
        <v>32</v>
      </c>
      <c r="F23" s="38" t="str">
        <f>VLOOKUP(D23,Fichas!$A$2:$F$2001,6,FALSE)</f>
        <v>F.M. Transporte</v>
      </c>
      <c r="G23" s="25">
        <v>200</v>
      </c>
      <c r="H23" s="25"/>
    </row>
    <row r="24" spans="1:10" x14ac:dyDescent="0.25">
      <c r="A24" s="49" t="str">
        <f>VLOOKUP(D24,Fichas!$A$2:$B$2001,2,FALSE)</f>
        <v>06.001.26.122.0002.2004.0001</v>
      </c>
      <c r="B24" s="24" t="str">
        <f>VLOOKUP(D24,Fichas!$A$2:$C$2001,3,FALSE)</f>
        <v>3.3.90.39.00.00</v>
      </c>
      <c r="C24" s="38" t="str">
        <f>VLOOKUP(D24,Fichas!$A$2:$D$2001,4,FALSE)</f>
        <v>Outros Serviços de Terceiros - Pessoa Jurídica</v>
      </c>
      <c r="D24" s="23">
        <v>1574</v>
      </c>
      <c r="E24" s="23" t="str">
        <f>VLOOKUP(D24,Fichas!$A$2:$E$2001,5,FALSE)</f>
        <v>806</v>
      </c>
      <c r="F24" s="38" t="str">
        <f>VLOOKUP(D24,Fichas!$A$2:$F$2001,6,FALSE)</f>
        <v>F.M. Transporte</v>
      </c>
      <c r="G24" s="25">
        <v>200</v>
      </c>
      <c r="H24" s="25"/>
    </row>
    <row r="25" spans="1:10" x14ac:dyDescent="0.25">
      <c r="A25" s="49" t="str">
        <f>VLOOKUP(D25,Fichas!$A$2:$B$2001,2,FALSE)</f>
        <v>06.001.26.122.0002.2004.0001</v>
      </c>
      <c r="B25" s="24" t="str">
        <f>VLOOKUP(D25,Fichas!$A$2:$C$2001,3,FALSE)</f>
        <v>3.3.90.39.00.00</v>
      </c>
      <c r="C25" s="38" t="str">
        <f>VLOOKUP(D25,Fichas!$A$2:$D$2001,4,FALSE)</f>
        <v>Outros Serviços de Terceiros - Pessoa Jurídica</v>
      </c>
      <c r="D25" s="23">
        <v>1573</v>
      </c>
      <c r="E25" s="23" t="str">
        <f>VLOOKUP(D25,Fichas!$A$2:$E$2001,5,FALSE)</f>
        <v>941</v>
      </c>
      <c r="F25" s="38" t="str">
        <f>VLOOKUP(D25,Fichas!$A$2:$F$2001,6,FALSE)</f>
        <v>F.M. Transporte</v>
      </c>
      <c r="G25" s="25">
        <v>200</v>
      </c>
      <c r="H25" s="25"/>
    </row>
    <row r="26" spans="1:10" x14ac:dyDescent="0.25">
      <c r="A26" s="49" t="str">
        <f>VLOOKUP(D26,Fichas!$A$2:$B$2001,2,FALSE)</f>
        <v>06.001.26.122.0002.2004.0001</v>
      </c>
      <c r="B26" s="24" t="str">
        <f>VLOOKUP(D26,Fichas!$A$2:$C$2001,3,FALSE)</f>
        <v>3.3.90.39.00.00</v>
      </c>
      <c r="C26" s="38" t="str">
        <f>VLOOKUP(D26,Fichas!$A$2:$D$2001,4,FALSE)</f>
        <v>Outros Serviços de Terceiros - Pessoa Jurídica</v>
      </c>
      <c r="D26" s="26">
        <v>1572</v>
      </c>
      <c r="E26" s="23" t="str">
        <f>VLOOKUP(D26,Fichas!$A$2:$E$2001,5,FALSE)</f>
        <v>989</v>
      </c>
      <c r="F26" s="38" t="str">
        <f>VLOOKUP(D26,Fichas!$A$2:$F$2001,6,FALSE)</f>
        <v>F.M. Transporte</v>
      </c>
      <c r="G26" s="27">
        <v>200</v>
      </c>
      <c r="H26" s="27"/>
    </row>
    <row r="27" spans="1:10" x14ac:dyDescent="0.25">
      <c r="A27" s="49" t="str">
        <f>VLOOKUP(D27,Fichas!$A$2:$B$2001,2,FALSE)</f>
        <v>06.001.26.122.0002.2004.0001</v>
      </c>
      <c r="B27" s="24" t="str">
        <f>VLOOKUP(D27,Fichas!$A$2:$C$2001,3,FALSE)</f>
        <v>3.3.90.39.00.00</v>
      </c>
      <c r="C27" s="38" t="str">
        <f>VLOOKUP(D27,Fichas!$A$2:$D$2001,4,FALSE)</f>
        <v>Outros Serviços de Terceiros - Pessoa Jurídica</v>
      </c>
      <c r="D27" s="26">
        <v>1571</v>
      </c>
      <c r="E27" s="23" t="str">
        <f>VLOOKUP(D27,Fichas!$A$2:$E$2001,5,FALSE)</f>
        <v>990</v>
      </c>
      <c r="F27" s="38" t="str">
        <f>VLOOKUP(D27,Fichas!$A$2:$F$2001,6,FALSE)</f>
        <v>F.M. Transporte</v>
      </c>
      <c r="G27" s="27">
        <v>200</v>
      </c>
      <c r="H27" s="27"/>
    </row>
    <row r="28" spans="1:10" x14ac:dyDescent="0.25">
      <c r="A28" s="49" t="str">
        <f>VLOOKUP(D28,Fichas!$A$2:$B$2001,2,FALSE)</f>
        <v>06.001.26.125.0009.2030</v>
      </c>
      <c r="B28" s="24" t="str">
        <f>VLOOKUP(D28,Fichas!$A$2:$C$2001,3,FALSE)</f>
        <v>3.3.90.39.00.00</v>
      </c>
      <c r="C28" s="38" t="str">
        <f>VLOOKUP(D28,Fichas!$A$2:$D$2001,4,FALSE)</f>
        <v>Outros Serviços de Terceiros - Pessoa Jurídica</v>
      </c>
      <c r="D28" s="26">
        <v>1576</v>
      </c>
      <c r="E28" s="23" t="str">
        <f>VLOOKUP(D28,Fichas!$A$2:$E$2001,5,FALSE)</f>
        <v>806</v>
      </c>
      <c r="F28" s="38" t="str">
        <f>VLOOKUP(D28,Fichas!$A$2:$F$2001,6,FALSE)</f>
        <v>F.M. Transporte</v>
      </c>
      <c r="G28" s="27">
        <v>1166929</v>
      </c>
      <c r="H28" s="27"/>
    </row>
    <row r="29" spans="1:10" x14ac:dyDescent="0.25">
      <c r="A29" s="49" t="str">
        <f>VLOOKUP(D29,Fichas!$A$2:$B$2001,2,FALSE)</f>
        <v>06.001.26.125.0009.2030</v>
      </c>
      <c r="B29" s="24" t="str">
        <f>VLOOKUP(D29,Fichas!$A$2:$C$2001,3,FALSE)</f>
        <v>3.3.90.39.00.00</v>
      </c>
      <c r="C29" s="38" t="str">
        <f>VLOOKUP(D29,Fichas!$A$2:$D$2001,4,FALSE)</f>
        <v>Outros Serviços de Terceiros - Pessoa Jurídica</v>
      </c>
      <c r="D29" s="26">
        <v>1577</v>
      </c>
      <c r="E29" s="23" t="str">
        <f>VLOOKUP(D29,Fichas!$A$2:$E$2001,5,FALSE)</f>
        <v>989</v>
      </c>
      <c r="F29" s="38" t="str">
        <f>VLOOKUP(D29,Fichas!$A$2:$F$2001,6,FALSE)</f>
        <v>F.M. Transporte</v>
      </c>
      <c r="G29" s="27">
        <v>700000</v>
      </c>
      <c r="H29" s="27"/>
    </row>
    <row r="30" spans="1:10" x14ac:dyDescent="0.25">
      <c r="A30" s="49" t="str">
        <f>VLOOKUP(D30,Fichas!$A$2:$B$2001,2,FALSE)</f>
        <v>02.003.03.122.0002.2004.0001</v>
      </c>
      <c r="B30" s="24" t="str">
        <f>VLOOKUP(D30,Fichas!$A$2:$C$2001,3,FALSE)</f>
        <v>3.3.90.39.00.00</v>
      </c>
      <c r="C30" s="38" t="str">
        <f>VLOOKUP(D30,Fichas!$A$2:$D$2001,4,FALSE)</f>
        <v>Outros Serviços de Terceiros - Pessoa Jurídica</v>
      </c>
      <c r="D30" s="26">
        <v>79</v>
      </c>
      <c r="E30" s="23" t="str">
        <f>VLOOKUP(D30,Fichas!$A$2:$E$2001,5,FALSE)</f>
        <v>806</v>
      </c>
      <c r="F30" s="38" t="str">
        <f>VLOOKUP(D30,Fichas!$A$2:$F$2001,6,FALSE)</f>
        <v>Procuradoria</v>
      </c>
      <c r="G30" s="27"/>
      <c r="H30" s="27">
        <v>20400</v>
      </c>
    </row>
    <row r="31" spans="1:10" x14ac:dyDescent="0.25">
      <c r="A31" s="49" t="str">
        <f>VLOOKUP(D31,Fichas!$A$2:$B$2001,2,FALSE)</f>
        <v>02.005.04.122.0002.2004.0004</v>
      </c>
      <c r="B31" s="24" t="str">
        <f>VLOOKUP(D31,Fichas!$A$2:$C$2001,3,FALSE)</f>
        <v>3.3.90.39.00.00</v>
      </c>
      <c r="C31" s="38" t="str">
        <f>VLOOKUP(D31,Fichas!$A$2:$D$2001,4,FALSE)</f>
        <v>Outros Serviços de Terceiros - Pessoa Jurídica</v>
      </c>
      <c r="D31" s="26">
        <v>116</v>
      </c>
      <c r="E31" s="23" t="str">
        <f>VLOOKUP(D31,Fichas!$A$2:$E$2001,5,FALSE)</f>
        <v>0</v>
      </c>
      <c r="F31" s="38" t="str">
        <f>VLOOKUP(D31,Fichas!$A$2:$F$2001,6,FALSE)</f>
        <v>Secr. Governo</v>
      </c>
      <c r="G31" s="27"/>
      <c r="H31" s="27">
        <v>5000</v>
      </c>
    </row>
    <row r="32" spans="1:10" x14ac:dyDescent="0.25">
      <c r="A32" s="49" t="str">
        <f>VLOOKUP(D32,Fichas!$A$2:$B$2001,2,FALSE)</f>
        <v>02.005.04.122.0002.2018</v>
      </c>
      <c r="B32" s="24" t="str">
        <f>VLOOKUP(D32,Fichas!$A$2:$C$2001,3,FALSE)</f>
        <v>3.3.90.39.00.00</v>
      </c>
      <c r="C32" s="38" t="str">
        <f>VLOOKUP(D32,Fichas!$A$2:$D$2001,4,FALSE)</f>
        <v>Outros Serviços de Terceiros - Pessoa Jurídica</v>
      </c>
      <c r="D32" s="26">
        <v>123</v>
      </c>
      <c r="E32" s="23" t="str">
        <f>VLOOKUP(D32,Fichas!$A$2:$E$2001,5,FALSE)</f>
        <v>0</v>
      </c>
      <c r="F32" s="38" t="str">
        <f>VLOOKUP(D32,Fichas!$A$2:$F$2001,6,FALSE)</f>
        <v>Secr. Governo</v>
      </c>
      <c r="G32" s="27"/>
      <c r="H32" s="27">
        <v>12067.28</v>
      </c>
    </row>
    <row r="33" spans="1:8" x14ac:dyDescent="0.25">
      <c r="A33" s="49" t="str">
        <f>VLOOKUP(D33,Fichas!$A$2:$B$2001,2,FALSE)</f>
        <v>02.012.12.361.0015.2052</v>
      </c>
      <c r="B33" s="24" t="str">
        <f>VLOOKUP(D33,Fichas!$A$2:$C$2001,3,FALSE)</f>
        <v>3.1.90.11.00.00</v>
      </c>
      <c r="C33" s="38" t="str">
        <f>VLOOKUP(D33,Fichas!$A$2:$D$2001,4,FALSE)</f>
        <v>Vencimentos e Vantagens Fixas - Pessoal Civil</v>
      </c>
      <c r="D33" s="26">
        <v>414</v>
      </c>
      <c r="E33" s="23" t="str">
        <f>VLOOKUP(D33,Fichas!$A$2:$E$2001,5,FALSE)</f>
        <v>400</v>
      </c>
      <c r="F33" s="38" t="str">
        <f>VLOOKUP(D33,Fichas!$A$2:$F$2001,6,FALSE)</f>
        <v>Secr. Educação</v>
      </c>
      <c r="G33" s="27"/>
      <c r="H33" s="27">
        <v>4000</v>
      </c>
    </row>
    <row r="34" spans="1:8" x14ac:dyDescent="0.25">
      <c r="A34" s="49" t="str">
        <f>VLOOKUP(D34,Fichas!$A$2:$B$2001,2,FALSE)</f>
        <v>02.012.12.361.0021.1004</v>
      </c>
      <c r="B34" s="24" t="str">
        <f>VLOOKUP(D34,Fichas!$A$2:$C$2001,3,FALSE)</f>
        <v>4.4.90.51.00.00</v>
      </c>
      <c r="C34" s="38" t="str">
        <f>VLOOKUP(D34,Fichas!$A$2:$D$2001,4,FALSE)</f>
        <v>Obras e Instalações</v>
      </c>
      <c r="D34" s="26">
        <v>450</v>
      </c>
      <c r="E34" s="23" t="str">
        <f>VLOOKUP(D34,Fichas!$A$2:$E$2001,5,FALSE)</f>
        <v>835</v>
      </c>
      <c r="F34" s="38" t="str">
        <f>VLOOKUP(D34,Fichas!$A$2:$F$2001,6,FALSE)</f>
        <v>Secr. Educação</v>
      </c>
      <c r="G34" s="27"/>
      <c r="H34" s="27">
        <v>150000</v>
      </c>
    </row>
    <row r="35" spans="1:8" x14ac:dyDescent="0.25">
      <c r="A35" s="49" t="str">
        <f>VLOOKUP(D35,Fichas!$A$2:$B$2001,2,FALSE)</f>
        <v>02.012.12.362.0015.2053</v>
      </c>
      <c r="B35" s="24" t="str">
        <f>VLOOKUP(D35,Fichas!$A$2:$C$2001,3,FALSE)</f>
        <v>3.1.90.04.00.00</v>
      </c>
      <c r="C35" s="38" t="str">
        <f>VLOOKUP(D35,Fichas!$A$2:$D$2001,4,FALSE)</f>
        <v>Contratação por Tempo Determinado</v>
      </c>
      <c r="D35" s="26">
        <v>454</v>
      </c>
      <c r="E35" s="23" t="str">
        <f>VLOOKUP(D35,Fichas!$A$2:$E$2001,5,FALSE)</f>
        <v>0</v>
      </c>
      <c r="F35" s="38" t="str">
        <f>VLOOKUP(D35,Fichas!$A$2:$F$2001,6,FALSE)</f>
        <v>Secr. Educação</v>
      </c>
      <c r="G35" s="27"/>
      <c r="H35" s="27">
        <v>1300</v>
      </c>
    </row>
    <row r="36" spans="1:8" x14ac:dyDescent="0.25">
      <c r="A36" s="49" t="str">
        <f>VLOOKUP(D36,Fichas!$A$2:$B$2001,2,FALSE)</f>
        <v>02.012.12.362.0015.2053</v>
      </c>
      <c r="B36" s="24" t="str">
        <f>VLOOKUP(D36,Fichas!$A$2:$C$2001,3,FALSE)</f>
        <v>3.1.90.13.00.00</v>
      </c>
      <c r="C36" s="38" t="str">
        <f>VLOOKUP(D36,Fichas!$A$2:$D$2001,4,FALSE)</f>
        <v>Obrigações Patronais</v>
      </c>
      <c r="D36" s="26">
        <v>456</v>
      </c>
      <c r="E36" s="23" t="str">
        <f>VLOOKUP(D36,Fichas!$A$2:$E$2001,5,FALSE)</f>
        <v>0</v>
      </c>
      <c r="F36" s="38" t="str">
        <f>VLOOKUP(D36,Fichas!$A$2:$F$2001,6,FALSE)</f>
        <v>Secr. Educação</v>
      </c>
      <c r="G36" s="27"/>
      <c r="H36" s="27">
        <v>280</v>
      </c>
    </row>
    <row r="37" spans="1:8" x14ac:dyDescent="0.25">
      <c r="A37" s="49" t="str">
        <f>VLOOKUP(D37,Fichas!$A$2:$B$2001,2,FALSE)</f>
        <v>02.016.15.452.0024.2087</v>
      </c>
      <c r="B37" s="24" t="str">
        <f>VLOOKUP(D37,Fichas!$A$2:$C$2001,3,FALSE)</f>
        <v>3.3.90.30.00.00</v>
      </c>
      <c r="C37" s="38" t="str">
        <f>VLOOKUP(D37,Fichas!$A$2:$D$2001,4,FALSE)</f>
        <v>Material de Consumo</v>
      </c>
      <c r="D37" s="26">
        <v>708</v>
      </c>
      <c r="E37" s="23" t="str">
        <f>VLOOKUP(D37,Fichas!$A$2:$E$2001,5,FALSE)</f>
        <v>0</v>
      </c>
      <c r="F37" s="38" t="str">
        <f>VLOOKUP(D37,Fichas!$A$2:$F$2001,6,FALSE)</f>
        <v>Secr. Obras</v>
      </c>
      <c r="G37" s="27"/>
      <c r="H37" s="27">
        <v>50000</v>
      </c>
    </row>
    <row r="38" spans="1:8" ht="22.5" x14ac:dyDescent="0.25">
      <c r="A38" s="49" t="str">
        <f>VLOOKUP(D38,Fichas!$A$2:$B$2001,2,FALSE)</f>
        <v>02.017.08.122.0008.2003</v>
      </c>
      <c r="B38" s="24" t="str">
        <f>VLOOKUP(D38,Fichas!$A$2:$C$2001,3,FALSE)</f>
        <v>3.3.90.08.00.00</v>
      </c>
      <c r="C38" s="38" t="str">
        <f>VLOOKUP(D38,Fichas!$A$2:$D$2001,4,FALSE)</f>
        <v>Outros Benefícios Assistenciais do servidor e do militar</v>
      </c>
      <c r="D38" s="26">
        <v>735</v>
      </c>
      <c r="E38" s="23" t="str">
        <f>VLOOKUP(D38,Fichas!$A$2:$E$2001,5,FALSE)</f>
        <v>0</v>
      </c>
      <c r="F38" s="38" t="str">
        <f>VLOOKUP(D38,Fichas!$A$2:$F$2001,6,FALSE)</f>
        <v>Secr. Criança</v>
      </c>
      <c r="G38" s="27"/>
      <c r="H38" s="27">
        <v>90000</v>
      </c>
    </row>
    <row r="39" spans="1:8" x14ac:dyDescent="0.25">
      <c r="A39" s="49" t="str">
        <f>VLOOKUP(D39,Fichas!$A$2:$B$2001,2,FALSE)</f>
        <v>02.017.08.122.0008.2003</v>
      </c>
      <c r="B39" s="24" t="str">
        <f>VLOOKUP(D39,Fichas!$A$2:$C$2001,3,FALSE)</f>
        <v>3.3.90.36.00.00</v>
      </c>
      <c r="C39" s="38" t="str">
        <f>VLOOKUP(D39,Fichas!$A$2:$D$2001,4,FALSE)</f>
        <v>Outros Serviços de Terceiros - Pessoa Física</v>
      </c>
      <c r="D39" s="26">
        <v>736</v>
      </c>
      <c r="E39" s="23" t="str">
        <f>VLOOKUP(D39,Fichas!$A$2:$E$2001,5,FALSE)</f>
        <v>0</v>
      </c>
      <c r="F39" s="38" t="str">
        <f>VLOOKUP(D39,Fichas!$A$2:$F$2001,6,FALSE)</f>
        <v>Secr. Criança</v>
      </c>
      <c r="G39" s="27"/>
      <c r="H39" s="27">
        <v>90000</v>
      </c>
    </row>
    <row r="40" spans="1:8" x14ac:dyDescent="0.25">
      <c r="A40" s="49" t="str">
        <f>VLOOKUP(D40,Fichas!$A$2:$B$2001,2,FALSE)</f>
        <v>02.017.08.243.0008.2093</v>
      </c>
      <c r="B40" s="24" t="str">
        <f>VLOOKUP(D40,Fichas!$A$2:$C$2001,3,FALSE)</f>
        <v>3.3.90.30.00.00</v>
      </c>
      <c r="C40" s="38" t="str">
        <f>VLOOKUP(D40,Fichas!$A$2:$D$2001,4,FALSE)</f>
        <v>Material de Consumo</v>
      </c>
      <c r="D40" s="26">
        <v>743</v>
      </c>
      <c r="E40" s="23" t="str">
        <f>VLOOKUP(D40,Fichas!$A$2:$E$2001,5,FALSE)</f>
        <v>809</v>
      </c>
      <c r="F40" s="38" t="str">
        <f>VLOOKUP(D40,Fichas!$A$2:$F$2001,6,FALSE)</f>
        <v>Secr. Criança</v>
      </c>
      <c r="G40" s="27"/>
      <c r="H40" s="27">
        <v>108500</v>
      </c>
    </row>
    <row r="41" spans="1:8" x14ac:dyDescent="0.25">
      <c r="A41" s="49" t="str">
        <f>VLOOKUP(D41,Fichas!$A$2:$B$2001,2,FALSE)</f>
        <v>02.017.08.243.0008.2093</v>
      </c>
      <c r="B41" s="24" t="str">
        <f>VLOOKUP(D41,Fichas!$A$2:$C$2001,3,FALSE)</f>
        <v>3.3.90.48.00.00</v>
      </c>
      <c r="C41" s="38" t="str">
        <f>VLOOKUP(D41,Fichas!$A$2:$D$2001,4,FALSE)</f>
        <v>Outros Auxílios Financeiros a Pessoas Físicas</v>
      </c>
      <c r="D41" s="26">
        <v>744</v>
      </c>
      <c r="E41" s="23" t="str">
        <f>VLOOKUP(D41,Fichas!$A$2:$E$2001,5,FALSE)</f>
        <v>0</v>
      </c>
      <c r="F41" s="38" t="str">
        <f>VLOOKUP(D41,Fichas!$A$2:$F$2001,6,FALSE)</f>
        <v>Secr. Criança</v>
      </c>
      <c r="G41" s="27"/>
      <c r="H41" s="27">
        <v>291500</v>
      </c>
    </row>
    <row r="42" spans="1:8" x14ac:dyDescent="0.25">
      <c r="A42" s="49" t="str">
        <f>VLOOKUP(D42,Fichas!$A$2:$B$2001,2,FALSE)</f>
        <v>05.001.10.301.0031.1026</v>
      </c>
      <c r="B42" s="24" t="str">
        <f>VLOOKUP(D42,Fichas!$A$2:$C$2001,3,FALSE)</f>
        <v>4.4.90.51.00.00</v>
      </c>
      <c r="C42" s="38" t="str">
        <f>VLOOKUP(D42,Fichas!$A$2:$D$2001,4,FALSE)</f>
        <v>Obras e Instalações</v>
      </c>
      <c r="D42" s="26">
        <v>1006</v>
      </c>
      <c r="E42" s="23" t="str">
        <f>VLOOKUP(D42,Fichas!$A$2:$E$2001,5,FALSE)</f>
        <v>836</v>
      </c>
      <c r="F42" s="38" t="str">
        <f>VLOOKUP(D42,Fichas!$A$2:$F$2001,6,FALSE)</f>
        <v>F.M. Saúde</v>
      </c>
      <c r="G42" s="27"/>
      <c r="H42" s="27">
        <v>70000</v>
      </c>
    </row>
    <row r="43" spans="1:8" x14ac:dyDescent="0.25">
      <c r="A43" s="49" t="str">
        <f>VLOOKUP(D43,Fichas!$A$2:$B$2001,2,FALSE)</f>
        <v>05.001.10.301.0031.2134</v>
      </c>
      <c r="B43" s="24" t="str">
        <f>VLOOKUP(D43,Fichas!$A$2:$C$2001,3,FALSE)</f>
        <v>3.3.90.30.00.00</v>
      </c>
      <c r="C43" s="38" t="str">
        <f>VLOOKUP(D43,Fichas!$A$2:$D$2001,4,FALSE)</f>
        <v>Material de Consumo</v>
      </c>
      <c r="D43" s="26">
        <v>1021</v>
      </c>
      <c r="E43" s="23" t="str">
        <f>VLOOKUP(D43,Fichas!$A$2:$E$2001,5,FALSE)</f>
        <v>3</v>
      </c>
      <c r="F43" s="38" t="str">
        <f>VLOOKUP(D43,Fichas!$A$2:$F$2001,6,FALSE)</f>
        <v>F.M. Saúde</v>
      </c>
      <c r="G43" s="27"/>
      <c r="H43" s="27">
        <v>12000000</v>
      </c>
    </row>
    <row r="44" spans="1:8" x14ac:dyDescent="0.25">
      <c r="A44" s="49" t="str">
        <f>VLOOKUP(D44,Fichas!$A$2:$B$2001,2,FALSE)</f>
        <v>05.001.10.301.0031.2134</v>
      </c>
      <c r="B44" s="24" t="str">
        <f>VLOOKUP(D44,Fichas!$A$2:$C$2001,3,FALSE)</f>
        <v>3.3.90.30.00.00</v>
      </c>
      <c r="C44" s="38" t="str">
        <f>VLOOKUP(D44,Fichas!$A$2:$D$2001,4,FALSE)</f>
        <v>Material de Consumo</v>
      </c>
      <c r="D44" s="26">
        <v>1022</v>
      </c>
      <c r="E44" s="23" t="str">
        <f>VLOOKUP(D44,Fichas!$A$2:$E$2001,5,FALSE)</f>
        <v>943</v>
      </c>
      <c r="F44" s="38" t="str">
        <f>VLOOKUP(D44,Fichas!$A$2:$F$2001,6,FALSE)</f>
        <v>F.M. Saúde</v>
      </c>
      <c r="G44" s="27"/>
      <c r="H44" s="27">
        <v>2003000</v>
      </c>
    </row>
    <row r="45" spans="1:8" x14ac:dyDescent="0.25">
      <c r="A45" s="49" t="str">
        <f>VLOOKUP(D45,Fichas!$A$2:$B$2001,2,FALSE)</f>
        <v>05.001.10.302.0032.2143</v>
      </c>
      <c r="B45" s="24" t="str">
        <f>VLOOKUP(D45,Fichas!$A$2:$C$2001,3,FALSE)</f>
        <v>3.1.90.04.00.00</v>
      </c>
      <c r="C45" s="38" t="str">
        <f>VLOOKUP(D45,Fichas!$A$2:$D$2001,4,FALSE)</f>
        <v>Contratação por Tempo Determinado</v>
      </c>
      <c r="D45" s="26">
        <v>1075</v>
      </c>
      <c r="E45" s="23" t="str">
        <f>VLOOKUP(D45,Fichas!$A$2:$E$2001,5,FALSE)</f>
        <v>3</v>
      </c>
      <c r="F45" s="38" t="str">
        <f>VLOOKUP(D45,Fichas!$A$2:$F$2001,6,FALSE)</f>
        <v>F.M. Saúde</v>
      </c>
      <c r="G45" s="27"/>
      <c r="H45" s="27">
        <v>10000000</v>
      </c>
    </row>
    <row r="46" spans="1:8" x14ac:dyDescent="0.25">
      <c r="A46" s="49" t="str">
        <f>VLOOKUP(D46,Fichas!$A$2:$B$2001,2,FALSE)</f>
        <v>05.001.10.302.0032.2145</v>
      </c>
      <c r="B46" s="24" t="str">
        <f>VLOOKUP(D46,Fichas!$A$2:$C$2001,3,FALSE)</f>
        <v>3.3.90.30.00.00</v>
      </c>
      <c r="C46" s="38" t="str">
        <f>VLOOKUP(D46,Fichas!$A$2:$D$2001,4,FALSE)</f>
        <v>Material de Consumo</v>
      </c>
      <c r="D46" s="26">
        <v>1095</v>
      </c>
      <c r="E46" s="23" t="str">
        <f>VLOOKUP(D46,Fichas!$A$2:$E$2001,5,FALSE)</f>
        <v>943</v>
      </c>
      <c r="F46" s="38" t="str">
        <f>VLOOKUP(D46,Fichas!$A$2:$F$2001,6,FALSE)</f>
        <v>F.M. Saúde</v>
      </c>
      <c r="G46" s="27"/>
      <c r="H46" s="27">
        <v>2998000</v>
      </c>
    </row>
    <row r="47" spans="1:8" x14ac:dyDescent="0.25">
      <c r="A47" s="49" t="str">
        <f>VLOOKUP(D47,Fichas!$A$2:$B$2001,2,FALSE)</f>
        <v>06.001.26.125.0035.2170</v>
      </c>
      <c r="B47" s="24" t="str">
        <f>VLOOKUP(D47,Fichas!$A$2:$C$2001,3,FALSE)</f>
        <v>3.3.90.30.00.00</v>
      </c>
      <c r="C47" s="38" t="str">
        <f>VLOOKUP(D47,Fichas!$A$2:$D$2001,4,FALSE)</f>
        <v>Material de Consumo</v>
      </c>
      <c r="D47" s="26">
        <v>1180</v>
      </c>
      <c r="E47" s="23" t="str">
        <f>VLOOKUP(D47,Fichas!$A$2:$E$2001,5,FALSE)</f>
        <v>989</v>
      </c>
      <c r="F47" s="38" t="str">
        <f>VLOOKUP(D47,Fichas!$A$2:$F$2001,6,FALSE)</f>
        <v>F.M. Transporte</v>
      </c>
      <c r="G47" s="27"/>
      <c r="H47" s="27">
        <v>50000</v>
      </c>
    </row>
    <row r="48" spans="1:8" x14ac:dyDescent="0.25">
      <c r="A48" s="49" t="str">
        <f>VLOOKUP(D48,Fichas!$A$2:$B$2001,2,FALSE)</f>
        <v>06.001.26.125.0035.2170</v>
      </c>
      <c r="B48" s="24" t="str">
        <f>VLOOKUP(D48,Fichas!$A$2:$C$2001,3,FALSE)</f>
        <v>3.3.90.39.00.00</v>
      </c>
      <c r="C48" s="38" t="str">
        <f>VLOOKUP(D48,Fichas!$A$2:$D$2001,4,FALSE)</f>
        <v>Outros Serviços de Terceiros - Pessoa Jurídica</v>
      </c>
      <c r="D48" s="26">
        <v>1181</v>
      </c>
      <c r="E48" s="23" t="str">
        <f>VLOOKUP(D48,Fichas!$A$2:$E$2001,5,FALSE)</f>
        <v>989</v>
      </c>
      <c r="F48" s="38" t="str">
        <f>VLOOKUP(D48,Fichas!$A$2:$F$2001,6,FALSE)</f>
        <v>F.M. Transporte</v>
      </c>
      <c r="G48" s="27"/>
      <c r="H48" s="27">
        <v>50000</v>
      </c>
    </row>
    <row r="49" spans="1:8" x14ac:dyDescent="0.25">
      <c r="A49" s="49" t="str">
        <f>VLOOKUP(D49,Fichas!$A$2:$B$2001,2,FALSE)</f>
        <v>06.001.26.125.0035.2175</v>
      </c>
      <c r="B49" s="24" t="str">
        <f>VLOOKUP(D49,Fichas!$A$2:$C$2001,3,FALSE)</f>
        <v>3.3.90.30.00.00</v>
      </c>
      <c r="C49" s="38" t="str">
        <f>VLOOKUP(D49,Fichas!$A$2:$D$2001,4,FALSE)</f>
        <v>Material de Consumo</v>
      </c>
      <c r="D49" s="26">
        <v>1191</v>
      </c>
      <c r="E49" s="23" t="str">
        <f>VLOOKUP(D49,Fichas!$A$2:$E$2001,5,FALSE)</f>
        <v>989</v>
      </c>
      <c r="F49" s="38" t="str">
        <f>VLOOKUP(D49,Fichas!$A$2:$F$2001,6,FALSE)</f>
        <v>F.M. Transporte</v>
      </c>
      <c r="G49" s="27"/>
      <c r="H49" s="27">
        <v>50000</v>
      </c>
    </row>
    <row r="50" spans="1:8" x14ac:dyDescent="0.25">
      <c r="A50" s="49" t="str">
        <f>VLOOKUP(D50,Fichas!$A$2:$B$2001,2,FALSE)</f>
        <v>06.001.26.125.0035.2175</v>
      </c>
      <c r="B50" s="24" t="str">
        <f>VLOOKUP(D50,Fichas!$A$2:$C$2001,3,FALSE)</f>
        <v>3.3.90.39.00.00</v>
      </c>
      <c r="C50" s="38" t="str">
        <f>VLOOKUP(D50,Fichas!$A$2:$D$2001,4,FALSE)</f>
        <v>Outros Serviços de Terceiros - Pessoa Jurídica</v>
      </c>
      <c r="D50" s="26">
        <v>1192</v>
      </c>
      <c r="E50" s="23" t="str">
        <f>VLOOKUP(D50,Fichas!$A$2:$E$2001,5,FALSE)</f>
        <v>989</v>
      </c>
      <c r="F50" s="38" t="str">
        <f>VLOOKUP(D50,Fichas!$A$2:$F$2001,6,FALSE)</f>
        <v>F.M. Transporte</v>
      </c>
      <c r="G50" s="27"/>
      <c r="H50" s="27">
        <v>50000</v>
      </c>
    </row>
    <row r="51" spans="1:8" x14ac:dyDescent="0.25">
      <c r="A51" s="49" t="str">
        <f>VLOOKUP(D51,Fichas!$A$2:$B$2001,2,FALSE)</f>
        <v>06.001.26.125.0035.2175</v>
      </c>
      <c r="B51" s="24" t="str">
        <f>VLOOKUP(D51,Fichas!$A$2:$C$2001,3,FALSE)</f>
        <v>4.4.90.52.00.00</v>
      </c>
      <c r="C51" s="38" t="str">
        <f>VLOOKUP(D51,Fichas!$A$2:$D$2001,4,FALSE)</f>
        <v>Equipamentos e Material Permanente</v>
      </c>
      <c r="D51" s="26">
        <v>1193</v>
      </c>
      <c r="E51" s="23" t="str">
        <f>VLOOKUP(D51,Fichas!$A$2:$E$2001,5,FALSE)</f>
        <v>989</v>
      </c>
      <c r="F51" s="38" t="str">
        <f>VLOOKUP(D51,Fichas!$A$2:$F$2001,6,FALSE)</f>
        <v>F.M. Transporte</v>
      </c>
      <c r="G51" s="27"/>
      <c r="H51" s="27">
        <v>100000</v>
      </c>
    </row>
    <row r="52" spans="1:8" x14ac:dyDescent="0.25">
      <c r="A52" s="49" t="str">
        <f>VLOOKUP(D52,Fichas!$A$2:$B$2001,2,FALSE)</f>
        <v>06.001.26.125.0035.2177</v>
      </c>
      <c r="B52" s="24" t="str">
        <f>VLOOKUP(D52,Fichas!$A$2:$C$2001,3,FALSE)</f>
        <v>3.3.90.30.00.00</v>
      </c>
      <c r="C52" s="38" t="str">
        <f>VLOOKUP(D52,Fichas!$A$2:$D$2001,4,FALSE)</f>
        <v>Material de Consumo</v>
      </c>
      <c r="D52" s="26">
        <v>1197</v>
      </c>
      <c r="E52" s="23" t="str">
        <f>VLOOKUP(D52,Fichas!$A$2:$E$2001,5,FALSE)</f>
        <v>989</v>
      </c>
      <c r="F52" s="38" t="str">
        <f>VLOOKUP(D52,Fichas!$A$2:$F$2001,6,FALSE)</f>
        <v>F.M. Transporte</v>
      </c>
      <c r="G52" s="27"/>
      <c r="H52" s="27">
        <v>50000</v>
      </c>
    </row>
    <row r="53" spans="1:8" x14ac:dyDescent="0.25">
      <c r="A53" s="49" t="str">
        <f>VLOOKUP(D53,Fichas!$A$2:$B$2001,2,FALSE)</f>
        <v>06.001.26.125.0035.2177</v>
      </c>
      <c r="B53" s="24" t="str">
        <f>VLOOKUP(D53,Fichas!$A$2:$C$2001,3,FALSE)</f>
        <v>3.3.90.39.00.00</v>
      </c>
      <c r="C53" s="38" t="str">
        <f>VLOOKUP(D53,Fichas!$A$2:$D$2001,4,FALSE)</f>
        <v>Outros Serviços de Terceiros - Pessoa Jurídica</v>
      </c>
      <c r="D53" s="26">
        <v>1198</v>
      </c>
      <c r="E53" s="23" t="str">
        <f>VLOOKUP(D53,Fichas!$A$2:$E$2001,5,FALSE)</f>
        <v>989</v>
      </c>
      <c r="F53" s="38" t="str">
        <f>VLOOKUP(D53,Fichas!$A$2:$F$2001,6,FALSE)</f>
        <v>F.M. Transporte</v>
      </c>
      <c r="G53" s="27"/>
      <c r="H53" s="27">
        <v>100000</v>
      </c>
    </row>
    <row r="54" spans="1:8" x14ac:dyDescent="0.25">
      <c r="A54" s="49" t="str">
        <f>VLOOKUP(D54,Fichas!$A$2:$B$2001,2,FALSE)</f>
        <v>06.001.26.125.0035.2177</v>
      </c>
      <c r="B54" s="24" t="str">
        <f>VLOOKUP(D54,Fichas!$A$2:$C$2001,3,FALSE)</f>
        <v>4.4.90.52.00.00</v>
      </c>
      <c r="C54" s="38" t="str">
        <f>VLOOKUP(D54,Fichas!$A$2:$D$2001,4,FALSE)</f>
        <v>Equipamentos e Material Permanente</v>
      </c>
      <c r="D54" s="26">
        <v>1199</v>
      </c>
      <c r="E54" s="23" t="str">
        <f>VLOOKUP(D54,Fichas!$A$2:$E$2001,5,FALSE)</f>
        <v>989</v>
      </c>
      <c r="F54" s="38" t="str">
        <f>VLOOKUP(D54,Fichas!$A$2:$F$2001,6,FALSE)</f>
        <v>F.M. Transporte</v>
      </c>
      <c r="G54" s="27"/>
      <c r="H54" s="27">
        <v>50000</v>
      </c>
    </row>
    <row r="55" spans="1:8" x14ac:dyDescent="0.25">
      <c r="A55" s="49" t="str">
        <f>VLOOKUP(D55,Fichas!$A$2:$B$2001,2,FALSE)</f>
        <v>06.001.26.782.0009.2164</v>
      </c>
      <c r="B55" s="24" t="str">
        <f>VLOOKUP(D55,Fichas!$A$2:$C$2001,3,FALSE)</f>
        <v>3.3.90.30.00.00</v>
      </c>
      <c r="C55" s="38" t="str">
        <f>VLOOKUP(D55,Fichas!$A$2:$D$2001,4,FALSE)</f>
        <v>Material de Consumo</v>
      </c>
      <c r="D55" s="26">
        <v>1206</v>
      </c>
      <c r="E55" s="23" t="str">
        <f>VLOOKUP(D55,Fichas!$A$2:$E$2001,5,FALSE)</f>
        <v>32</v>
      </c>
      <c r="F55" s="38" t="str">
        <f>VLOOKUP(D55,Fichas!$A$2:$F$2001,6,FALSE)</f>
        <v>F.M. Transporte</v>
      </c>
      <c r="G55" s="27"/>
      <c r="H55" s="27">
        <v>1200</v>
      </c>
    </row>
    <row r="56" spans="1:8" x14ac:dyDescent="0.25">
      <c r="A56" s="49" t="str">
        <f>VLOOKUP(D56,Fichas!$A$2:$B$2001,2,FALSE)</f>
        <v>06.001.26.782.0009.2164</v>
      </c>
      <c r="B56" s="24" t="str">
        <f>VLOOKUP(D56,Fichas!$A$2:$C$2001,3,FALSE)</f>
        <v>3.3.90.30.00.00</v>
      </c>
      <c r="C56" s="38" t="str">
        <f>VLOOKUP(D56,Fichas!$A$2:$D$2001,4,FALSE)</f>
        <v>Material de Consumo</v>
      </c>
      <c r="D56" s="26">
        <v>1207</v>
      </c>
      <c r="E56" s="23" t="str">
        <f>VLOOKUP(D56,Fichas!$A$2:$E$2001,5,FALSE)</f>
        <v>990</v>
      </c>
      <c r="F56" s="38" t="str">
        <f>VLOOKUP(D56,Fichas!$A$2:$F$2001,6,FALSE)</f>
        <v>F.M. Transporte</v>
      </c>
      <c r="G56" s="27"/>
      <c r="H56" s="27">
        <v>200</v>
      </c>
    </row>
    <row r="57" spans="1:8" x14ac:dyDescent="0.25">
      <c r="A57" s="49" t="str">
        <f>VLOOKUP(D57,Fichas!$A$2:$B$2001,2,FALSE)</f>
        <v>06.001.26.782.0009.2164</v>
      </c>
      <c r="B57" s="24" t="str">
        <f>VLOOKUP(D57,Fichas!$A$2:$C$2001,3,FALSE)</f>
        <v>3.3.90.39.00.00</v>
      </c>
      <c r="C57" s="38" t="str">
        <f>VLOOKUP(D57,Fichas!$A$2:$D$2001,4,FALSE)</f>
        <v>Outros Serviços de Terceiros - Pessoa Jurídica</v>
      </c>
      <c r="D57" s="26">
        <v>1209</v>
      </c>
      <c r="E57" s="23" t="str">
        <f>VLOOKUP(D57,Fichas!$A$2:$E$2001,5,FALSE)</f>
        <v>989</v>
      </c>
      <c r="F57" s="38" t="str">
        <f>VLOOKUP(D57,Fichas!$A$2:$F$2001,6,FALSE)</f>
        <v>F.M. Transporte</v>
      </c>
      <c r="G57" s="27"/>
      <c r="H57" s="27">
        <v>100200</v>
      </c>
    </row>
    <row r="58" spans="1:8" x14ac:dyDescent="0.25">
      <c r="A58" s="49" t="str">
        <f>VLOOKUP(D58,Fichas!$A$2:$B$2001,2,FALSE)</f>
        <v>06.001.26.782.0009.2164</v>
      </c>
      <c r="B58" s="24" t="str">
        <f>VLOOKUP(D58,Fichas!$A$2:$C$2001,3,FALSE)</f>
        <v>4.4.90.52.00.00</v>
      </c>
      <c r="C58" s="38" t="str">
        <f>VLOOKUP(D58,Fichas!$A$2:$D$2001,4,FALSE)</f>
        <v>Equipamentos e Material Permanente</v>
      </c>
      <c r="D58" s="26">
        <v>1211</v>
      </c>
      <c r="E58" s="23" t="str">
        <f>VLOOKUP(D58,Fichas!$A$2:$E$2001,5,FALSE)</f>
        <v>989</v>
      </c>
      <c r="F58" s="38" t="str">
        <f>VLOOKUP(D58,Fichas!$A$2:$F$2001,6,FALSE)</f>
        <v>F.M. Transporte</v>
      </c>
      <c r="G58" s="27"/>
      <c r="H58" s="27">
        <v>100000</v>
      </c>
    </row>
    <row r="59" spans="1:8" x14ac:dyDescent="0.25">
      <c r="A59" s="49" t="str">
        <f>VLOOKUP(D59,Fichas!$A$2:$B$2001,2,FALSE)</f>
        <v>06.001.26.785.0035.1020</v>
      </c>
      <c r="B59" s="24" t="str">
        <f>VLOOKUP(D59,Fichas!$A$2:$C$2001,3,FALSE)</f>
        <v>3.3.90.30.00.00</v>
      </c>
      <c r="C59" s="38" t="str">
        <f>VLOOKUP(D59,Fichas!$A$2:$D$2001,4,FALSE)</f>
        <v>Material de Consumo</v>
      </c>
      <c r="D59" s="26">
        <v>1213</v>
      </c>
      <c r="E59" s="23" t="str">
        <f>VLOOKUP(D59,Fichas!$A$2:$E$2001,5,FALSE)</f>
        <v>941</v>
      </c>
      <c r="F59" s="38" t="str">
        <f>VLOOKUP(D59,Fichas!$A$2:$F$2001,6,FALSE)</f>
        <v>F.M. Transporte</v>
      </c>
      <c r="G59" s="27"/>
      <c r="H59" s="27">
        <v>200</v>
      </c>
    </row>
    <row r="60" spans="1:8" x14ac:dyDescent="0.25">
      <c r="A60" s="49" t="str">
        <f>VLOOKUP(D60,Fichas!$A$2:$B$2001,2,FALSE)</f>
        <v>26.001.03.091.0005.2014</v>
      </c>
      <c r="B60" s="24" t="str">
        <f>VLOOKUP(D60,Fichas!$A$2:$C$2001,3,FALSE)</f>
        <v>4.6.90.91.00.00</v>
      </c>
      <c r="C60" s="38" t="str">
        <f>VLOOKUP(D60,Fichas!$A$2:$D$2001,4,FALSE)</f>
        <v>Sentenças Judiciais</v>
      </c>
      <c r="D60" s="26">
        <v>1413</v>
      </c>
      <c r="E60" s="23" t="str">
        <f>VLOOKUP(D60,Fichas!$A$2:$E$2001,5,FALSE)</f>
        <v>806</v>
      </c>
      <c r="F60" s="38" t="str">
        <f>VLOOKUP(D60,Fichas!$A$2:$F$2001,6,FALSE)</f>
        <v>F.M. Liquidação</v>
      </c>
      <c r="G60" s="27"/>
      <c r="H60" s="27">
        <v>1167129</v>
      </c>
    </row>
    <row r="61" spans="1:8" ht="12.75" x14ac:dyDescent="0.25">
      <c r="A61" s="503" t="s">
        <v>142</v>
      </c>
      <c r="B61" s="504"/>
      <c r="C61" s="504"/>
      <c r="D61" s="504"/>
      <c r="E61" s="504"/>
      <c r="F61" s="505"/>
      <c r="G61" s="22">
        <f>SUM(G5:G60)</f>
        <v>29762976.280000001</v>
      </c>
      <c r="H61" s="22">
        <f>SUM(H5:H60)</f>
        <v>29762976.280000001</v>
      </c>
    </row>
    <row r="63" spans="1:8" x14ac:dyDescent="0.25">
      <c r="F63" s="39" t="s">
        <v>789</v>
      </c>
      <c r="G63" s="28" t="s">
        <v>790</v>
      </c>
    </row>
    <row r="64" spans="1:8" x14ac:dyDescent="0.25">
      <c r="A64" s="39" t="s">
        <v>160</v>
      </c>
      <c r="B64" s="409" t="s">
        <v>689</v>
      </c>
      <c r="C64" s="507" t="str">
        <f>VLOOKUP(B64,Dados!$A$2:$B$2005,2,FALSE)</f>
        <v>Ordinário</v>
      </c>
      <c r="D64" s="507"/>
      <c r="E64" s="507"/>
      <c r="F64" s="28">
        <f>G6+G7+G11+G12+G14+G15+G17+G18+G19+G20</f>
        <v>540147.28</v>
      </c>
      <c r="G64" s="28">
        <f>H31+H32+H35+H36+H37+H38+H39+H41</f>
        <v>540147.28</v>
      </c>
      <c r="H64" s="123">
        <f t="shared" ref="H64:H75" si="0">F64-G64</f>
        <v>0</v>
      </c>
    </row>
    <row r="65" spans="1:8" x14ac:dyDescent="0.25">
      <c r="A65" s="37"/>
      <c r="B65" s="409" t="s">
        <v>708</v>
      </c>
      <c r="C65" s="507" t="str">
        <f>VLOOKUP(B65,Dados!$A$2:$B$2005,2,FALSE)</f>
        <v>Bloco Custeio SUS</v>
      </c>
      <c r="D65" s="507"/>
      <c r="E65" s="507"/>
      <c r="F65" s="28">
        <f>G21</f>
        <v>22000000</v>
      </c>
      <c r="G65" s="28">
        <f>H43+H45</f>
        <v>22000000</v>
      </c>
      <c r="H65" s="123">
        <f t="shared" si="0"/>
        <v>0</v>
      </c>
    </row>
    <row r="66" spans="1:8" x14ac:dyDescent="0.25">
      <c r="A66" s="37"/>
      <c r="B66" s="409" t="s">
        <v>2049</v>
      </c>
      <c r="C66" s="507" t="str">
        <f>VLOOKUP(B66,Dados!$A$2:$B$2005,2,FALSE)</f>
        <v>CIDE</v>
      </c>
      <c r="D66" s="507"/>
      <c r="E66" s="507"/>
      <c r="F66" s="28">
        <f>G8+G23</f>
        <v>1200</v>
      </c>
      <c r="G66" s="28">
        <f>H55</f>
        <v>1200</v>
      </c>
      <c r="H66" s="123">
        <f t="shared" si="0"/>
        <v>0</v>
      </c>
    </row>
    <row r="67" spans="1:8" x14ac:dyDescent="0.25">
      <c r="A67" s="37"/>
      <c r="B67" s="409" t="s">
        <v>240</v>
      </c>
      <c r="C67" s="507" t="str">
        <f>VLOOKUP(B67,Dados!$A$2:$B$2005,2,FALSE)</f>
        <v>FUNDEB - 30%</v>
      </c>
      <c r="D67" s="507"/>
      <c r="E67" s="507"/>
      <c r="F67" s="28">
        <f>G13</f>
        <v>4000</v>
      </c>
      <c r="G67" s="28">
        <f>H33</f>
        <v>4000</v>
      </c>
      <c r="H67" s="123">
        <f t="shared" si="0"/>
        <v>0</v>
      </c>
    </row>
    <row r="68" spans="1:8" x14ac:dyDescent="0.25">
      <c r="A68" s="37"/>
      <c r="B68" s="409" t="s">
        <v>252</v>
      </c>
      <c r="C68" s="507" t="str">
        <f>VLOOKUP(B68,Dados!$A$2:$B$2005,2,FALSE)</f>
        <v>Comp. Financ. dos Royalties Pela Produção</v>
      </c>
      <c r="D68" s="507"/>
      <c r="E68" s="507"/>
      <c r="F68" s="28">
        <f>G5+G24+G28</f>
        <v>1187529</v>
      </c>
      <c r="G68" s="28">
        <f>H30+H60</f>
        <v>1187529</v>
      </c>
      <c r="H68" s="123">
        <f t="shared" si="0"/>
        <v>0</v>
      </c>
    </row>
    <row r="69" spans="1:8" x14ac:dyDescent="0.25">
      <c r="A69" s="37"/>
      <c r="B69" s="409" t="s">
        <v>255</v>
      </c>
      <c r="C69" s="507" t="str">
        <f>VLOOKUP(B69,Dados!$A$2:$B$2005,2,FALSE)</f>
        <v>Fundo Especial do Petróleo</v>
      </c>
      <c r="D69" s="507"/>
      <c r="E69" s="507"/>
      <c r="F69" s="28">
        <f>G16</f>
        <v>108500</v>
      </c>
      <c r="G69" s="28">
        <f>H40</f>
        <v>108500</v>
      </c>
      <c r="H69" s="123">
        <f t="shared" si="0"/>
        <v>0</v>
      </c>
    </row>
    <row r="70" spans="1:8" x14ac:dyDescent="0.25">
      <c r="A70" s="37"/>
      <c r="B70" s="409" t="s">
        <v>258</v>
      </c>
      <c r="C70" s="507" t="str">
        <f>VLOOKUP(B70,Dados!$A$2:$B$2005,2,FALSE)</f>
        <v>Royalties - Educação (Lei nº 12.858/13)</v>
      </c>
      <c r="D70" s="507"/>
      <c r="E70" s="507"/>
      <c r="F70" s="28">
        <f>G10</f>
        <v>150000</v>
      </c>
      <c r="G70" s="28">
        <f>H34</f>
        <v>150000</v>
      </c>
      <c r="H70" s="123">
        <f t="shared" si="0"/>
        <v>0</v>
      </c>
    </row>
    <row r="71" spans="1:8" x14ac:dyDescent="0.25">
      <c r="A71" s="37"/>
      <c r="B71" s="409" t="s">
        <v>259</v>
      </c>
      <c r="C71" s="507" t="str">
        <f>VLOOKUP(B71,Dados!$A$2:$B$2005,2,FALSE)</f>
        <v>Royalties - Saúde (Lei nº 12.858/13)</v>
      </c>
      <c r="D71" s="507"/>
      <c r="E71" s="507"/>
      <c r="F71" s="28">
        <f>G9</f>
        <v>70000</v>
      </c>
      <c r="G71" s="28">
        <f>H42</f>
        <v>70000</v>
      </c>
      <c r="H71" s="123">
        <f t="shared" si="0"/>
        <v>0</v>
      </c>
    </row>
    <row r="72" spans="1:8" x14ac:dyDescent="0.25">
      <c r="A72" s="37"/>
      <c r="B72" s="409" t="s">
        <v>713</v>
      </c>
      <c r="C72" s="507" t="str">
        <f>VLOOKUP(B72,Dados!$A$2:$B$2005,2,FALSE)</f>
        <v>TOT 60% - FUNTRANS</v>
      </c>
      <c r="D72" s="507"/>
      <c r="E72" s="507"/>
      <c r="F72" s="28">
        <f>G25</f>
        <v>200</v>
      </c>
      <c r="G72" s="28">
        <f>H59</f>
        <v>200</v>
      </c>
      <c r="H72" s="123">
        <f t="shared" si="0"/>
        <v>0</v>
      </c>
    </row>
    <row r="73" spans="1:8" x14ac:dyDescent="0.25">
      <c r="A73" s="37"/>
      <c r="B73" s="409" t="s">
        <v>2070</v>
      </c>
      <c r="C73" s="507" t="str">
        <f>VLOOKUP(B73,Dados!$A$2:$B$2005,2,FALSE)</f>
        <v>Co-Financiamento</v>
      </c>
      <c r="D73" s="507"/>
      <c r="E73" s="507"/>
      <c r="F73" s="28">
        <f>G22</f>
        <v>5001000</v>
      </c>
      <c r="G73" s="28">
        <f>H44+H46</f>
        <v>5001000</v>
      </c>
      <c r="H73" s="123">
        <f t="shared" si="0"/>
        <v>0</v>
      </c>
    </row>
    <row r="74" spans="1:8" x14ac:dyDescent="0.25">
      <c r="A74" s="37"/>
      <c r="B74" s="409" t="s">
        <v>712</v>
      </c>
      <c r="C74" s="507" t="str">
        <f>VLOOKUP(B74,Dados!$A$2:$B$2005,2,FALSE)</f>
        <v>Estacionamento Rotativo 50% FUNTRANS</v>
      </c>
      <c r="D74" s="507"/>
      <c r="E74" s="507"/>
      <c r="F74" s="28">
        <f>G26+G29</f>
        <v>700200</v>
      </c>
      <c r="G74" s="28">
        <f>H47+H48+H49+H50+H51+H52+H53+H54+H57+H58</f>
        <v>700200</v>
      </c>
      <c r="H74" s="123">
        <f t="shared" si="0"/>
        <v>0</v>
      </c>
    </row>
    <row r="75" spans="1:8" x14ac:dyDescent="0.25">
      <c r="A75" s="37"/>
      <c r="B75" s="409" t="s">
        <v>711</v>
      </c>
      <c r="C75" s="507" t="str">
        <f>VLOOKUP(B75,Dados!$A$2:$B$2005,2,FALSE)</f>
        <v>Recursos FUNTRANS</v>
      </c>
      <c r="D75" s="507"/>
      <c r="E75" s="507"/>
      <c r="F75" s="28">
        <f>G27</f>
        <v>200</v>
      </c>
      <c r="G75" s="28">
        <f>H56</f>
        <v>200</v>
      </c>
      <c r="H75" s="123">
        <f t="shared" si="0"/>
        <v>0</v>
      </c>
    </row>
    <row r="76" spans="1:8" x14ac:dyDescent="0.25">
      <c r="C76" s="120"/>
      <c r="D76" s="120"/>
      <c r="E76" s="120"/>
      <c r="F76" s="43"/>
      <c r="G76" s="43"/>
      <c r="H76" s="123"/>
    </row>
    <row r="77" spans="1:8" x14ac:dyDescent="0.25">
      <c r="C77" s="508" t="s">
        <v>742</v>
      </c>
      <c r="D77" s="508"/>
      <c r="E77" s="508"/>
      <c r="F77" s="28">
        <f>SUM(F64:F75)</f>
        <v>29762976.280000001</v>
      </c>
      <c r="G77" s="28">
        <f>SUM(G64:G75)</f>
        <v>29762976.280000001</v>
      </c>
      <c r="H77" s="124"/>
    </row>
    <row r="78" spans="1:8" x14ac:dyDescent="0.25">
      <c r="C78" s="518" t="s">
        <v>743</v>
      </c>
      <c r="D78" s="518"/>
      <c r="E78" s="518"/>
      <c r="F78" s="28">
        <f>F77-G61</f>
        <v>0</v>
      </c>
      <c r="G78" s="28">
        <f>G77-H61</f>
        <v>0</v>
      </c>
    </row>
    <row r="79" spans="1:8" x14ac:dyDescent="0.25">
      <c r="H79" s="28" t="s">
        <v>166</v>
      </c>
    </row>
  </sheetData>
  <mergeCells count="17">
    <mergeCell ref="C78:E78"/>
    <mergeCell ref="C74:E74"/>
    <mergeCell ref="C71:E71"/>
    <mergeCell ref="C70:E70"/>
    <mergeCell ref="C72:E72"/>
    <mergeCell ref="C77:E77"/>
    <mergeCell ref="C68:E68"/>
    <mergeCell ref="C69:E69"/>
    <mergeCell ref="C73:E73"/>
    <mergeCell ref="C75:E75"/>
    <mergeCell ref="C66:E66"/>
    <mergeCell ref="C67:E67"/>
    <mergeCell ref="A1:G1"/>
    <mergeCell ref="A3:F3"/>
    <mergeCell ref="A61:F61"/>
    <mergeCell ref="C64:E64"/>
    <mergeCell ref="C65:E65"/>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L22"/>
  <sheetViews>
    <sheetView workbookViewId="0">
      <selection sqref="A1:G1"/>
    </sheetView>
  </sheetViews>
  <sheetFormatPr defaultRowHeight="11.25" x14ac:dyDescent="0.25"/>
  <cols>
    <col min="1" max="1" width="21.710937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2087</v>
      </c>
      <c r="B1" s="502"/>
      <c r="C1" s="502"/>
      <c r="D1" s="502"/>
      <c r="E1" s="502"/>
      <c r="F1" s="502"/>
      <c r="G1" s="502"/>
    </row>
    <row r="2" spans="1:12" s="40" customFormat="1" ht="15" customHeight="1" x14ac:dyDescent="0.25">
      <c r="A2" s="67"/>
      <c r="B2" s="67"/>
      <c r="C2" s="67"/>
      <c r="D2" s="67"/>
      <c r="E2" s="67"/>
      <c r="F2" s="67"/>
      <c r="G2" s="121"/>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02.012.12.361.0019.2072</v>
      </c>
      <c r="B5" s="24" t="str">
        <f>VLOOKUP(D5,Fichas!$A$2:$C$2001,3,FALSE)</f>
        <v>3.3.90.30.00.00</v>
      </c>
      <c r="C5" s="38" t="str">
        <f>VLOOKUP(D5,Fichas!$A$2:$D$2001,4,FALSE)</f>
        <v>Material de Consumo</v>
      </c>
      <c r="D5" s="23">
        <v>1531</v>
      </c>
      <c r="E5" s="23" t="str">
        <f>VLOOKUP(D5,Fichas!$A$2:$E$2001,5,FALSE)</f>
        <v>3047</v>
      </c>
      <c r="F5" s="38" t="str">
        <f>VLOOKUP(D5,Fichas!$A$2:$F$2001,6,FALSE)</f>
        <v>Secr. Educação</v>
      </c>
      <c r="G5" s="25">
        <v>99942.01</v>
      </c>
      <c r="H5" s="25"/>
      <c r="I5" s="21">
        <v>18</v>
      </c>
      <c r="J5" s="39" t="str">
        <f>VLOOKUP(I5,Excessões!$A$1:$B$50,2,FALSE)</f>
        <v>Art. 5º, Inc V - Incorporação Saldo Financeiro - Superávit</v>
      </c>
      <c r="K5" s="21"/>
      <c r="L5" s="39"/>
    </row>
    <row r="6" spans="1:12" s="40" customFormat="1" ht="14.25" customHeight="1" x14ac:dyDescent="0.25">
      <c r="A6" s="29" t="str">
        <f>VLOOKUP(D6,Fichas!$A$2:$B$2001,2,FALSE)</f>
        <v>02.012.12.361.0020.2076</v>
      </c>
      <c r="B6" s="24" t="str">
        <f>VLOOKUP(D6,Fichas!$A$2:$C$2001,3,FALSE)</f>
        <v>3.3.90.30.00.00</v>
      </c>
      <c r="C6" s="38" t="str">
        <f>VLOOKUP(D6,Fichas!$A$2:$D$2001,4,FALSE)</f>
        <v>Material de Consumo</v>
      </c>
      <c r="D6" s="23">
        <v>1532</v>
      </c>
      <c r="E6" s="23" t="str">
        <f>VLOOKUP(D6,Fichas!$A$2:$E$2001,5,FALSE)</f>
        <v>3046</v>
      </c>
      <c r="F6" s="38" t="str">
        <f>VLOOKUP(D6,Fichas!$A$2:$F$2001,6,FALSE)</f>
        <v>Secr. Educação</v>
      </c>
      <c r="G6" s="25">
        <v>879976.68</v>
      </c>
      <c r="H6" s="25"/>
      <c r="I6" s="21">
        <v>18</v>
      </c>
      <c r="J6" s="39" t="str">
        <f>VLOOKUP(I6,Excessões!$A$1:$B$50,2,FALSE)</f>
        <v>Art. 5º, Inc V - Incorporação Saldo Financeiro - Superávit</v>
      </c>
      <c r="K6" s="21"/>
      <c r="L6" s="39"/>
    </row>
    <row r="7" spans="1:12" s="40" customFormat="1" ht="14.25" customHeight="1" x14ac:dyDescent="0.25">
      <c r="A7" s="29" t="str">
        <f>VLOOKUP(D7,Fichas!$A$2:$B$2001,2,FALSE)</f>
        <v>02.012.12.365.0020.2079</v>
      </c>
      <c r="B7" s="24" t="str">
        <f>VLOOKUP(D7,Fichas!$A$2:$C$2001,3,FALSE)</f>
        <v>3.3.90.30.00.00</v>
      </c>
      <c r="C7" s="38" t="str">
        <f>VLOOKUP(D7,Fichas!$A$2:$D$2001,4,FALSE)</f>
        <v>Material de Consumo</v>
      </c>
      <c r="D7" s="23">
        <v>1533</v>
      </c>
      <c r="E7" s="23" t="str">
        <f>VLOOKUP(D7,Fichas!$A$2:$E$2001,5,FALSE)</f>
        <v>3046</v>
      </c>
      <c r="F7" s="38" t="str">
        <f>VLOOKUP(D7,Fichas!$A$2:$F$2001,6,FALSE)</f>
        <v>Secr. Educação</v>
      </c>
      <c r="G7" s="25">
        <v>600000</v>
      </c>
      <c r="H7" s="25"/>
      <c r="I7" s="21">
        <v>18</v>
      </c>
      <c r="J7" s="39" t="str">
        <f>VLOOKUP(I7,Excessões!$A$1:$B$50,2,FALSE)</f>
        <v>Art. 5º, Inc V - Incorporação Saldo Financeiro - Superávit</v>
      </c>
      <c r="K7" s="21"/>
      <c r="L7" s="39"/>
    </row>
    <row r="8" spans="1:12" ht="14.25" customHeight="1" x14ac:dyDescent="0.25">
      <c r="A8" s="29" t="str">
        <f>VLOOKUP(D8,Fichas!$A$2:$B$2001,2,FALSE)</f>
        <v>02.012.12.365.0020.2080</v>
      </c>
      <c r="B8" s="24" t="str">
        <f>VLOOKUP(D8,Fichas!$A$2:$C$2001,3,FALSE)</f>
        <v>3.3.90.30.00.00</v>
      </c>
      <c r="C8" s="38" t="str">
        <f>VLOOKUP(D8,Fichas!$A$2:$D$2001,4,FALSE)</f>
        <v>Material de Consumo</v>
      </c>
      <c r="D8" s="23">
        <v>1534</v>
      </c>
      <c r="E8" s="23" t="str">
        <f>VLOOKUP(D8,Fichas!$A$2:$E$2001,5,FALSE)</f>
        <v>3046</v>
      </c>
      <c r="F8" s="38" t="str">
        <f>VLOOKUP(D8,Fichas!$A$2:$F$2001,6,FALSE)</f>
        <v>Secr. Educação</v>
      </c>
      <c r="G8" s="27">
        <v>200000</v>
      </c>
      <c r="H8" s="25"/>
      <c r="I8" s="21">
        <v>18</v>
      </c>
      <c r="J8" s="39" t="str">
        <f>VLOOKUP(I8,Excessões!$A$1:$B$50,2,FALSE)</f>
        <v>Art. 5º, Inc V - Incorporação Saldo Financeiro - Superávit</v>
      </c>
      <c r="L8" s="39"/>
    </row>
    <row r="9" spans="1:12" s="40" customFormat="1" ht="14.25" customHeight="1" x14ac:dyDescent="0.25">
      <c r="A9" s="29" t="str">
        <f>VLOOKUP(D9,Fichas!$A$2:$B$2001,2,FALSE)</f>
        <v>02.012.12.365.0021.1006</v>
      </c>
      <c r="B9" s="24" t="str">
        <f>VLOOKUP(D9,Fichas!$A$2:$C$2001,3,FALSE)</f>
        <v>4.4.90.51.00.00</v>
      </c>
      <c r="C9" s="38" t="str">
        <f>VLOOKUP(D9,Fichas!$A$2:$D$2001,4,FALSE)</f>
        <v>Obras e Instalações</v>
      </c>
      <c r="D9" s="23">
        <v>1527</v>
      </c>
      <c r="E9" s="23" t="str">
        <f>VLOOKUP(D9,Fichas!$A$2:$E$2001,5,FALSE)</f>
        <v>3005</v>
      </c>
      <c r="F9" s="38" t="str">
        <f>VLOOKUP(D9,Fichas!$A$2:$F$2001,6,FALSE)</f>
        <v>Secr. Educação</v>
      </c>
      <c r="G9" s="25">
        <v>5000000</v>
      </c>
      <c r="H9" s="25"/>
      <c r="I9" s="21">
        <v>18</v>
      </c>
      <c r="J9" s="39" t="str">
        <f>VLOOKUP(I9,Excessões!$A$1:$B$50,2,FALSE)</f>
        <v>Art. 5º, Inc V - Incorporação Saldo Financeiro - Superávit</v>
      </c>
      <c r="K9" s="21"/>
      <c r="L9" s="39"/>
    </row>
    <row r="10" spans="1:12" s="40" customFormat="1" ht="14.25" customHeight="1" x14ac:dyDescent="0.25">
      <c r="A10" s="29" t="str">
        <f>VLOOKUP(D10,Fichas!$A$2:$B$2001,2,FALSE)</f>
        <v>02.012.12.365.0021.1006</v>
      </c>
      <c r="B10" s="24" t="str">
        <f>VLOOKUP(D10,Fichas!$A$2:$C$2001,3,FALSE)</f>
        <v>4.4.90.52.00.00</v>
      </c>
      <c r="C10" s="38" t="str">
        <f>VLOOKUP(D10,Fichas!$A$2:$D$2001,4,FALSE)</f>
        <v>Equipamentos e Material Permanente</v>
      </c>
      <c r="D10" s="23">
        <v>1528</v>
      </c>
      <c r="E10" s="23" t="str">
        <f>VLOOKUP(D10,Fichas!$A$2:$E$2001,5,FALSE)</f>
        <v>3005</v>
      </c>
      <c r="F10" s="38" t="str">
        <f>VLOOKUP(D10,Fichas!$A$2:$F$2001,6,FALSE)</f>
        <v>Secr. Educação</v>
      </c>
      <c r="G10" s="25">
        <v>2000000</v>
      </c>
      <c r="H10" s="25"/>
      <c r="I10" s="21">
        <v>18</v>
      </c>
      <c r="J10" s="39" t="str">
        <f>VLOOKUP(I10,Excessões!$A$1:$B$50,2,FALSE)</f>
        <v>Art. 5º, Inc V - Incorporação Saldo Financeiro - Superávit</v>
      </c>
      <c r="K10" s="21"/>
      <c r="L10" s="39"/>
    </row>
    <row r="11" spans="1:12" ht="14.25" customHeight="1" x14ac:dyDescent="0.25">
      <c r="A11" s="29" t="str">
        <f>VLOOKUP(D11,Fichas!$A$2:$B$2001,2,FALSE)</f>
        <v>02.012.12.365.0021.1007</v>
      </c>
      <c r="B11" s="24" t="str">
        <f>VLOOKUP(D11,Fichas!$A$2:$C$2001,3,FALSE)</f>
        <v>4.4.90.51.00.00</v>
      </c>
      <c r="C11" s="38" t="str">
        <f>VLOOKUP(D11,Fichas!$A$2:$D$2001,4,FALSE)</f>
        <v>Obras e Instalações</v>
      </c>
      <c r="D11" s="23">
        <v>1529</v>
      </c>
      <c r="E11" s="23" t="str">
        <f>VLOOKUP(D11,Fichas!$A$2:$E$2001,5,FALSE)</f>
        <v>3005</v>
      </c>
      <c r="F11" s="38" t="str">
        <f>VLOOKUP(D11,Fichas!$A$2:$F$2001,6,FALSE)</f>
        <v>Secr. Educação</v>
      </c>
      <c r="G11" s="27">
        <v>5105869.3</v>
      </c>
      <c r="H11" s="25"/>
      <c r="I11" s="21">
        <v>18</v>
      </c>
      <c r="J11" s="39" t="str">
        <f>VLOOKUP(I11,Excessões!$A$1:$B$50,2,FALSE)</f>
        <v>Art. 5º, Inc V - Incorporação Saldo Financeiro - Superávit</v>
      </c>
      <c r="L11" s="39"/>
    </row>
    <row r="12" spans="1:12" s="40" customFormat="1" ht="14.25" customHeight="1" x14ac:dyDescent="0.25">
      <c r="A12" s="29" t="str">
        <f>VLOOKUP(D12,Fichas!$A$2:$B$2001,2,FALSE)</f>
        <v>02.012.12.365.0021.1007</v>
      </c>
      <c r="B12" s="24" t="str">
        <f>VLOOKUP(D12,Fichas!$A$2:$C$2001,3,FALSE)</f>
        <v>4.4.90.52.00.00</v>
      </c>
      <c r="C12" s="38" t="str">
        <f>VLOOKUP(D12,Fichas!$A$2:$D$2001,4,FALSE)</f>
        <v>Equipamentos e Material Permanente</v>
      </c>
      <c r="D12" s="23">
        <v>1530</v>
      </c>
      <c r="E12" s="23" t="str">
        <f>VLOOKUP(D12,Fichas!$A$2:$E$2001,5,FALSE)</f>
        <v>3005</v>
      </c>
      <c r="F12" s="38" t="str">
        <f>VLOOKUP(D12,Fichas!$A$2:$F$2001,6,FALSE)</f>
        <v>Secr. Educação</v>
      </c>
      <c r="G12" s="25">
        <v>2000000</v>
      </c>
      <c r="H12" s="25"/>
      <c r="I12" s="21">
        <v>18</v>
      </c>
      <c r="J12" s="39" t="str">
        <f>VLOOKUP(I12,Excessões!$A$1:$B$50,2,FALSE)</f>
        <v>Art. 5º, Inc V - Incorporação Saldo Financeiro - Superávit</v>
      </c>
      <c r="K12" s="21"/>
      <c r="L12" s="39"/>
    </row>
    <row r="13" spans="1:12" s="40" customFormat="1" ht="14.25" customHeight="1" x14ac:dyDescent="0.25">
      <c r="A13" s="520" t="str">
        <f>D18</f>
        <v>Superávit - Salário Educação</v>
      </c>
      <c r="B13" s="521"/>
      <c r="C13" s="521"/>
      <c r="D13" s="522"/>
      <c r="E13" s="23" t="str">
        <f>C18</f>
        <v>3005</v>
      </c>
      <c r="F13" s="38"/>
      <c r="G13" s="27"/>
      <c r="H13" s="27">
        <v>14105869.300000001</v>
      </c>
    </row>
    <row r="14" spans="1:12" s="40" customFormat="1" ht="14.25" customHeight="1" x14ac:dyDescent="0.25">
      <c r="A14" s="520" t="str">
        <f>D19</f>
        <v>Superávit - PNAE</v>
      </c>
      <c r="B14" s="521"/>
      <c r="C14" s="521"/>
      <c r="D14" s="522"/>
      <c r="E14" s="23" t="str">
        <f>C19</f>
        <v>3046</v>
      </c>
      <c r="F14" s="159"/>
      <c r="G14" s="27"/>
      <c r="H14" s="27">
        <v>1679976.68</v>
      </c>
    </row>
    <row r="15" spans="1:12" s="40" customFormat="1" ht="14.25" customHeight="1" x14ac:dyDescent="0.25">
      <c r="A15" s="520" t="str">
        <f>D20</f>
        <v>Superávit - PNATE</v>
      </c>
      <c r="B15" s="521"/>
      <c r="C15" s="521"/>
      <c r="D15" s="522"/>
      <c r="E15" s="23" t="str">
        <f>C20</f>
        <v>3047</v>
      </c>
      <c r="F15" s="159"/>
      <c r="G15" s="27"/>
      <c r="H15" s="27">
        <v>99942.01</v>
      </c>
    </row>
    <row r="16" spans="1:12" ht="14.25" customHeight="1" x14ac:dyDescent="0.25">
      <c r="A16" s="503" t="s">
        <v>142</v>
      </c>
      <c r="B16" s="504"/>
      <c r="C16" s="504"/>
      <c r="D16" s="504"/>
      <c r="E16" s="504"/>
      <c r="F16" s="505"/>
      <c r="G16" s="22">
        <f>SUM(G5:G13)</f>
        <v>15885787.989999998</v>
      </c>
      <c r="H16" s="22">
        <f>SUM(H5:H15)</f>
        <v>15885787.99</v>
      </c>
    </row>
    <row r="18" spans="1:9" ht="15" customHeight="1" x14ac:dyDescent="0.25">
      <c r="A18" s="501" t="s">
        <v>160</v>
      </c>
      <c r="B18" s="501"/>
      <c r="C18" s="409" t="s">
        <v>1315</v>
      </c>
      <c r="D18" s="507" t="str">
        <f>VLOOKUP(C18,Dados!$A$2:$B$2499,2,FALSE)</f>
        <v>Superávit - Salário Educação</v>
      </c>
      <c r="E18" s="507"/>
      <c r="F18" s="507"/>
      <c r="G18" s="28">
        <f>G9+G10+G11+G12</f>
        <v>14105869.300000001</v>
      </c>
      <c r="H18" s="28">
        <f>H13</f>
        <v>14105869.300000001</v>
      </c>
      <c r="I18" s="123">
        <f>G18-H18</f>
        <v>0</v>
      </c>
    </row>
    <row r="19" spans="1:9" ht="15" customHeight="1" x14ac:dyDescent="0.25">
      <c r="B19" s="37"/>
      <c r="C19" s="409" t="s">
        <v>1896</v>
      </c>
      <c r="D19" s="507" t="str">
        <f>VLOOKUP(C19,Dados!$A$2:$B$2499,2,FALSE)</f>
        <v>Superávit - PNAE</v>
      </c>
      <c r="E19" s="507"/>
      <c r="F19" s="507"/>
      <c r="G19" s="28">
        <f>G6+G7+G8</f>
        <v>1679976.6800000002</v>
      </c>
      <c r="H19" s="28">
        <f>H14</f>
        <v>1679976.68</v>
      </c>
      <c r="I19" s="123">
        <f>G19-H19</f>
        <v>0</v>
      </c>
    </row>
    <row r="20" spans="1:9" ht="15" customHeight="1" x14ac:dyDescent="0.25">
      <c r="B20" s="37"/>
      <c r="C20" s="409" t="s">
        <v>1897</v>
      </c>
      <c r="D20" s="507" t="str">
        <f>VLOOKUP(C20,Dados!$A$2:$B$2499,2,FALSE)</f>
        <v>Superávit - PNATE</v>
      </c>
      <c r="E20" s="507"/>
      <c r="F20" s="507"/>
      <c r="G20" s="28">
        <f>G5</f>
        <v>99942.01</v>
      </c>
      <c r="H20" s="28">
        <f>H15</f>
        <v>99942.01</v>
      </c>
      <c r="I20" s="123">
        <f>G20-H20</f>
        <v>0</v>
      </c>
    </row>
    <row r="21" spans="1:9" x14ac:dyDescent="0.25">
      <c r="C21" s="21"/>
      <c r="D21" s="508" t="s">
        <v>742</v>
      </c>
      <c r="E21" s="508"/>
      <c r="F21" s="508"/>
      <c r="G21" s="28">
        <f>SUM(G18:G20)</f>
        <v>15885787.99</v>
      </c>
      <c r="H21" s="28">
        <f>SUM(H18:H20)</f>
        <v>15885787.99</v>
      </c>
    </row>
    <row r="22" spans="1:9" x14ac:dyDescent="0.25">
      <c r="C22" s="21"/>
      <c r="D22" s="506" t="s">
        <v>743</v>
      </c>
      <c r="E22" s="506"/>
      <c r="F22" s="506"/>
      <c r="G22" s="52">
        <f>G21-G16</f>
        <v>0</v>
      </c>
      <c r="H22" s="52">
        <f>H21-H16</f>
        <v>0</v>
      </c>
    </row>
  </sheetData>
  <mergeCells count="16">
    <mergeCell ref="D22:F22"/>
    <mergeCell ref="A18:B18"/>
    <mergeCell ref="D18:F18"/>
    <mergeCell ref="D19:F19"/>
    <mergeCell ref="D20:F20"/>
    <mergeCell ref="D21:F21"/>
    <mergeCell ref="A13:D13"/>
    <mergeCell ref="A14:D14"/>
    <mergeCell ref="A15:D15"/>
    <mergeCell ref="A16:F16"/>
    <mergeCell ref="A1:G1"/>
    <mergeCell ref="A3:C3"/>
    <mergeCell ref="D3:D4"/>
    <mergeCell ref="E3:E4"/>
    <mergeCell ref="F3:F4"/>
    <mergeCell ref="G3:H3"/>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L28"/>
  <sheetViews>
    <sheetView workbookViewId="0">
      <selection sqref="A1:G1"/>
    </sheetView>
  </sheetViews>
  <sheetFormatPr defaultRowHeight="11.25" x14ac:dyDescent="0.25"/>
  <cols>
    <col min="1" max="1" width="21.710937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2085</v>
      </c>
      <c r="B1" s="502"/>
      <c r="C1" s="502"/>
      <c r="D1" s="502"/>
      <c r="E1" s="502"/>
      <c r="F1" s="502"/>
      <c r="G1" s="502"/>
    </row>
    <row r="2" spans="1:12" s="40" customFormat="1" ht="15" customHeight="1" x14ac:dyDescent="0.25">
      <c r="A2" s="67"/>
      <c r="B2" s="67"/>
      <c r="C2" s="67"/>
      <c r="D2" s="67"/>
      <c r="E2" s="67"/>
      <c r="F2" s="67"/>
      <c r="G2" s="121"/>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05.001.10.301.0031.1026</v>
      </c>
      <c r="B5" s="24" t="str">
        <f>VLOOKUP(D5,Fichas!$A$2:$C$2001,3,FALSE)</f>
        <v>4.4.90.52.00.00</v>
      </c>
      <c r="C5" s="38" t="str">
        <f>VLOOKUP(D5,Fichas!$A$2:$D$2001,4,FALSE)</f>
        <v>Equipamentos e Material Permanente</v>
      </c>
      <c r="D5" s="23">
        <v>1499</v>
      </c>
      <c r="E5" s="23" t="str">
        <f>VLOOKUP(D5,Fichas!$A$2:$E$2001,5,FALSE)</f>
        <v>3997</v>
      </c>
      <c r="F5" s="38" t="str">
        <f>VLOOKUP(D5,Fichas!$A$2:$F$2001,6,FALSE)</f>
        <v>F.M. Saúde</v>
      </c>
      <c r="G5" s="25">
        <v>56187</v>
      </c>
      <c r="H5" s="25"/>
      <c r="I5" s="21">
        <v>18</v>
      </c>
      <c r="J5" s="39" t="str">
        <f>VLOOKUP(I5,Excessões!$A$1:$B$50,2,FALSE)</f>
        <v>Art. 5º, Inc V - Incorporação Saldo Financeiro - Superávit</v>
      </c>
      <c r="K5" s="21"/>
      <c r="L5" s="39"/>
    </row>
    <row r="6" spans="1:12" s="40" customFormat="1" ht="14.25" customHeight="1" x14ac:dyDescent="0.25">
      <c r="A6" s="29" t="str">
        <f>VLOOKUP(D6,Fichas!$A$2:$B$2001,2,FALSE)</f>
        <v>05.001.10.301.0031.1026</v>
      </c>
      <c r="B6" s="24" t="str">
        <f>VLOOKUP(D6,Fichas!$A$2:$C$2001,3,FALSE)</f>
        <v>4.4.90.52.00.00</v>
      </c>
      <c r="C6" s="38" t="str">
        <f>VLOOKUP(D6,Fichas!$A$2:$D$2001,4,FALSE)</f>
        <v>Equipamentos e Material Permanente</v>
      </c>
      <c r="D6" s="23">
        <v>1500</v>
      </c>
      <c r="E6" s="23" t="str">
        <f>VLOOKUP(D6,Fichas!$A$2:$E$2001,5,FALSE)</f>
        <v>3995</v>
      </c>
      <c r="F6" s="38" t="str">
        <f>VLOOKUP(D6,Fichas!$A$2:$F$2001,6,FALSE)</f>
        <v>F.M. Saúde</v>
      </c>
      <c r="G6" s="25">
        <v>56187</v>
      </c>
      <c r="H6" s="25"/>
      <c r="I6" s="21">
        <v>18</v>
      </c>
      <c r="J6" s="39" t="str">
        <f>VLOOKUP(I6,Excessões!$A$1:$B$50,2,FALSE)</f>
        <v>Art. 5º, Inc V - Incorporação Saldo Financeiro - Superávit</v>
      </c>
      <c r="K6" s="21"/>
      <c r="L6" s="39"/>
    </row>
    <row r="7" spans="1:12" s="40" customFormat="1" ht="14.25" customHeight="1" x14ac:dyDescent="0.25">
      <c r="A7" s="29" t="str">
        <f>VLOOKUP(D7,Fichas!$A$2:$B$2001,2,FALSE)</f>
        <v>05.001.10.304.0033.1037</v>
      </c>
      <c r="B7" s="24" t="str">
        <f>VLOOKUP(D7,Fichas!$A$2:$C$2001,3,FALSE)</f>
        <v>4.4.90.52.00.00</v>
      </c>
      <c r="C7" s="38" t="str">
        <f>VLOOKUP(D7,Fichas!$A$2:$D$2001,4,FALSE)</f>
        <v>Equipamentos e Material Permanente</v>
      </c>
      <c r="D7" s="23">
        <v>1501</v>
      </c>
      <c r="E7" s="23" t="str">
        <f>VLOOKUP(D7,Fichas!$A$2:$E$2001,5,FALSE)</f>
        <v>3976</v>
      </c>
      <c r="F7" s="38" t="str">
        <f>VLOOKUP(D7,Fichas!$A$2:$F$2001,6,FALSE)</f>
        <v>F.M. Saúde</v>
      </c>
      <c r="G7" s="25">
        <v>122375</v>
      </c>
      <c r="H7" s="25"/>
      <c r="I7" s="21">
        <v>18</v>
      </c>
      <c r="J7" s="39" t="str">
        <f>VLOOKUP(I7,Excessões!$A$1:$B$50,2,FALSE)</f>
        <v>Art. 5º, Inc V - Incorporação Saldo Financeiro - Superávit</v>
      </c>
      <c r="K7" s="21"/>
      <c r="L7" s="39"/>
    </row>
    <row r="8" spans="1:12" ht="14.25" customHeight="1" x14ac:dyDescent="0.25">
      <c r="A8" s="29" t="str">
        <f>VLOOKUP(D8,Fichas!$A$2:$B$2001,2,FALSE)</f>
        <v>05.001.10.304.0033.2158</v>
      </c>
      <c r="B8" s="24" t="str">
        <f>VLOOKUP(D8,Fichas!$A$2:$C$2001,3,FALSE)</f>
        <v>3.3.90.30.00.00</v>
      </c>
      <c r="C8" s="38" t="str">
        <f>VLOOKUP(D8,Fichas!$A$2:$D$2001,4,FALSE)</f>
        <v>Material de Consumo</v>
      </c>
      <c r="D8" s="23">
        <v>1502</v>
      </c>
      <c r="E8" s="23" t="str">
        <f>VLOOKUP(D8,Fichas!$A$2:$E$2001,5,FALSE)</f>
        <v>3976</v>
      </c>
      <c r="F8" s="38" t="str">
        <f>VLOOKUP(D8,Fichas!$A$2:$F$2001,6,FALSE)</f>
        <v>F.M. Saúde</v>
      </c>
      <c r="G8" s="27">
        <v>19214.63</v>
      </c>
      <c r="H8" s="25"/>
      <c r="I8" s="21">
        <v>18</v>
      </c>
      <c r="J8" s="39" t="str">
        <f>VLOOKUP(I8,Excessões!$A$1:$B$50,2,FALSE)</f>
        <v>Art. 5º, Inc V - Incorporação Saldo Financeiro - Superávit</v>
      </c>
      <c r="L8" s="39"/>
    </row>
    <row r="9" spans="1:12" s="40" customFormat="1" ht="14.25" customHeight="1" x14ac:dyDescent="0.25">
      <c r="A9" s="29" t="str">
        <f>VLOOKUP(D9,Fichas!$A$2:$B$2001,2,FALSE)</f>
        <v>05.001.10.305.0033.1036</v>
      </c>
      <c r="B9" s="24" t="str">
        <f>VLOOKUP(D9,Fichas!$A$2:$C$2001,3,FALSE)</f>
        <v>4.4.90.52.00.00</v>
      </c>
      <c r="C9" s="38" t="str">
        <f>VLOOKUP(D9,Fichas!$A$2:$D$2001,4,FALSE)</f>
        <v>Equipamentos e Material Permanente</v>
      </c>
      <c r="D9" s="23">
        <v>1503</v>
      </c>
      <c r="E9" s="23" t="str">
        <f>VLOOKUP(D9,Fichas!$A$2:$E$2001,5,FALSE)</f>
        <v>3976</v>
      </c>
      <c r="F9" s="38" t="str">
        <f>VLOOKUP(D9,Fichas!$A$2:$F$2001,6,FALSE)</f>
        <v>F.M. Saúde</v>
      </c>
      <c r="G9" s="25">
        <v>161899.74</v>
      </c>
      <c r="H9" s="25"/>
      <c r="I9" s="21">
        <v>18</v>
      </c>
      <c r="J9" s="39" t="str">
        <f>VLOOKUP(I9,Excessões!$A$1:$B$50,2,FALSE)</f>
        <v>Art. 5º, Inc V - Incorporação Saldo Financeiro - Superávit</v>
      </c>
      <c r="K9" s="21"/>
      <c r="L9" s="39"/>
    </row>
    <row r="10" spans="1:12" s="40" customFormat="1" ht="14.25" customHeight="1" x14ac:dyDescent="0.25">
      <c r="A10" s="29" t="str">
        <f>VLOOKUP(D10,Fichas!$A$2:$B$2001,2,FALSE)</f>
        <v>05.001.10.305.0033.2156</v>
      </c>
      <c r="B10" s="24" t="str">
        <f>VLOOKUP(D10,Fichas!$A$2:$C$2001,3,FALSE)</f>
        <v>3.3.90.30.00.00</v>
      </c>
      <c r="C10" s="38" t="str">
        <f>VLOOKUP(D10,Fichas!$A$2:$D$2001,4,FALSE)</f>
        <v>Material de Consumo</v>
      </c>
      <c r="D10" s="23">
        <v>1504</v>
      </c>
      <c r="E10" s="23" t="str">
        <f>VLOOKUP(D10,Fichas!$A$2:$E$2001,5,FALSE)</f>
        <v>3976</v>
      </c>
      <c r="F10" s="38" t="str">
        <f>VLOOKUP(D10,Fichas!$A$2:$F$2001,6,FALSE)</f>
        <v>F.M. Saúde</v>
      </c>
      <c r="G10" s="25">
        <v>122600</v>
      </c>
      <c r="H10" s="25"/>
      <c r="I10" s="21">
        <v>18</v>
      </c>
      <c r="J10" s="39" t="str">
        <f>VLOOKUP(I10,Excessões!$A$1:$B$50,2,FALSE)</f>
        <v>Art. 5º, Inc V - Incorporação Saldo Financeiro - Superávit</v>
      </c>
      <c r="K10" s="21"/>
      <c r="L10" s="39"/>
    </row>
    <row r="11" spans="1:12" ht="14.25" customHeight="1" x14ac:dyDescent="0.25">
      <c r="A11" s="29" t="str">
        <f>VLOOKUP(D11,Fichas!$A$2:$B$2001,2,FALSE)</f>
        <v>05.001.10.305.0033.1035</v>
      </c>
      <c r="B11" s="24" t="str">
        <f>VLOOKUP(D11,Fichas!$A$2:$C$2001,3,FALSE)</f>
        <v>4.4.90.52.00.00</v>
      </c>
      <c r="C11" s="38" t="str">
        <f>VLOOKUP(D11,Fichas!$A$2:$D$2001,4,FALSE)</f>
        <v>Equipamentos e Material Permanente</v>
      </c>
      <c r="D11" s="23">
        <v>1505</v>
      </c>
      <c r="E11" s="23" t="str">
        <f>VLOOKUP(D11,Fichas!$A$2:$E$2001,5,FALSE)</f>
        <v>3976</v>
      </c>
      <c r="F11" s="38" t="str">
        <f>VLOOKUP(D11,Fichas!$A$2:$F$2001,6,FALSE)</f>
        <v>F.M. Saúde</v>
      </c>
      <c r="G11" s="27">
        <v>1192408.07</v>
      </c>
      <c r="H11" s="25"/>
      <c r="I11" s="21">
        <v>18</v>
      </c>
      <c r="J11" s="39" t="str">
        <f>VLOOKUP(I11,Excessões!$A$1:$B$50,2,FALSE)</f>
        <v>Art. 5º, Inc V - Incorporação Saldo Financeiro - Superávit</v>
      </c>
      <c r="L11" s="39"/>
    </row>
    <row r="12" spans="1:12" s="40" customFormat="1" ht="14.25" customHeight="1" x14ac:dyDescent="0.25">
      <c r="A12" s="29" t="str">
        <f>VLOOKUP(D12,Fichas!$A$2:$B$2001,2,FALSE)</f>
        <v>05.001.10.305.0033.2154</v>
      </c>
      <c r="B12" s="24" t="str">
        <f>VLOOKUP(D12,Fichas!$A$2:$C$2001,3,FALSE)</f>
        <v>3.3.90.30.00.00</v>
      </c>
      <c r="C12" s="38" t="str">
        <f>VLOOKUP(D12,Fichas!$A$2:$D$2001,4,FALSE)</f>
        <v>Material de Consumo</v>
      </c>
      <c r="D12" s="23">
        <v>1506</v>
      </c>
      <c r="E12" s="23" t="str">
        <f>VLOOKUP(D12,Fichas!$A$2:$E$2001,5,FALSE)</f>
        <v>3976</v>
      </c>
      <c r="F12" s="38" t="str">
        <f>VLOOKUP(D12,Fichas!$A$2:$F$2001,6,FALSE)</f>
        <v>F.M. Saúde</v>
      </c>
      <c r="G12" s="25">
        <v>386526.28</v>
      </c>
      <c r="H12" s="25"/>
      <c r="I12" s="21">
        <v>18</v>
      </c>
      <c r="J12" s="39" t="str">
        <f>VLOOKUP(I12,Excessões!$A$1:$B$50,2,FALSE)</f>
        <v>Art. 5º, Inc V - Incorporação Saldo Financeiro - Superávit</v>
      </c>
      <c r="K12" s="21"/>
      <c r="L12" s="39"/>
    </row>
    <row r="13" spans="1:12" s="40" customFormat="1" ht="14.25" customHeight="1" x14ac:dyDescent="0.25">
      <c r="A13" s="29" t="str">
        <f>VLOOKUP(D13,Fichas!$A$2:$B$2001,2,FALSE)</f>
        <v>05.001.10.301.0031.1026</v>
      </c>
      <c r="B13" s="24" t="str">
        <f>VLOOKUP(D13,Fichas!$A$2:$C$2001,3,FALSE)</f>
        <v>4.4.90.52.00.00</v>
      </c>
      <c r="C13" s="38" t="str">
        <f>VLOOKUP(D13,Fichas!$A$2:$D$2001,4,FALSE)</f>
        <v>Equipamentos e Material Permanente</v>
      </c>
      <c r="D13" s="23">
        <v>1507</v>
      </c>
      <c r="E13" s="23" t="str">
        <f>VLOOKUP(D13,Fichas!$A$2:$E$2001,5,FALSE)</f>
        <v>3994</v>
      </c>
      <c r="F13" s="38" t="str">
        <f>VLOOKUP(D13,Fichas!$A$2:$F$2001,6,FALSE)</f>
        <v>F.M. Saúde</v>
      </c>
      <c r="G13" s="25">
        <v>56187</v>
      </c>
      <c r="H13" s="25"/>
      <c r="I13" s="21">
        <v>18</v>
      </c>
      <c r="J13" s="39" t="str">
        <f>VLOOKUP(I13,Excessões!$A$1:$B$50,2,FALSE)</f>
        <v>Art. 5º, Inc V - Incorporação Saldo Financeiro - Superávit</v>
      </c>
      <c r="K13" s="21"/>
      <c r="L13" s="39"/>
    </row>
    <row r="14" spans="1:12" ht="14.25" customHeight="1" x14ac:dyDescent="0.25">
      <c r="A14" s="29" t="str">
        <f>VLOOKUP(D14,Fichas!$A$2:$B$2001,2,FALSE)</f>
        <v>05.001.10.301.0031.1026</v>
      </c>
      <c r="B14" s="24" t="str">
        <f>VLOOKUP(D14,Fichas!$A$2:$C$2001,3,FALSE)</f>
        <v>4.4.90.52.00.00</v>
      </c>
      <c r="C14" s="38" t="str">
        <f>VLOOKUP(D14,Fichas!$A$2:$D$2001,4,FALSE)</f>
        <v>Equipamentos e Material Permanente</v>
      </c>
      <c r="D14" s="23">
        <v>1508</v>
      </c>
      <c r="E14" s="23" t="str">
        <f>VLOOKUP(D14,Fichas!$A$2:$E$2001,5,FALSE)</f>
        <v>3996</v>
      </c>
      <c r="F14" s="38" t="str">
        <f>VLOOKUP(D14,Fichas!$A$2:$F$2001,6,FALSE)</f>
        <v>F.M. Saúde</v>
      </c>
      <c r="G14" s="27">
        <v>157594</v>
      </c>
      <c r="H14" s="25"/>
      <c r="I14" s="21">
        <v>18</v>
      </c>
      <c r="J14" s="39" t="str">
        <f>VLOOKUP(I14,Excessões!$A$1:$B$50,2,FALSE)</f>
        <v>Art. 5º, Inc V - Incorporação Saldo Financeiro - Superávit</v>
      </c>
      <c r="L14" s="39"/>
    </row>
    <row r="15" spans="1:12" s="40" customFormat="1" ht="14.25" customHeight="1" x14ac:dyDescent="0.25">
      <c r="A15" s="520" t="str">
        <f>D22</f>
        <v>Superávit - SES nº 2194</v>
      </c>
      <c r="B15" s="521"/>
      <c r="C15" s="521"/>
      <c r="D15" s="522"/>
      <c r="E15" s="23" t="str">
        <f>C22</f>
        <v>3976</v>
      </c>
      <c r="F15" s="38"/>
      <c r="G15" s="27"/>
      <c r="H15" s="27">
        <v>2005023.72</v>
      </c>
    </row>
    <row r="16" spans="1:12" s="40" customFormat="1" ht="14.25" customHeight="1" x14ac:dyDescent="0.25">
      <c r="A16" s="520" t="str">
        <f>D23</f>
        <v>Superávit - E.P. - ESF Jacaré - Invest.</v>
      </c>
      <c r="B16" s="521"/>
      <c r="C16" s="521"/>
      <c r="D16" s="522"/>
      <c r="E16" s="23" t="str">
        <f>C23</f>
        <v>3994</v>
      </c>
      <c r="F16" s="159"/>
      <c r="G16" s="27"/>
      <c r="H16" s="27">
        <v>56187</v>
      </c>
    </row>
    <row r="17" spans="1:9" s="40" customFormat="1" ht="14.25" customHeight="1" x14ac:dyDescent="0.25">
      <c r="A17" s="520" t="str">
        <f>D24</f>
        <v>Superávit - E.P. - ESF Vila Nova - Invest.</v>
      </c>
      <c r="B17" s="521"/>
      <c r="C17" s="521"/>
      <c r="D17" s="522"/>
      <c r="E17" s="23" t="str">
        <f>C24</f>
        <v>3995</v>
      </c>
      <c r="F17" s="159"/>
      <c r="G17" s="27"/>
      <c r="H17" s="27">
        <v>56187</v>
      </c>
    </row>
    <row r="18" spans="1:9" s="40" customFormat="1" ht="14.25" customHeight="1" x14ac:dyDescent="0.25">
      <c r="A18" s="520" t="str">
        <f>D25</f>
        <v>Superávit - E.P. - Mat. Perm. Unid. Básicas</v>
      </c>
      <c r="B18" s="521"/>
      <c r="C18" s="521"/>
      <c r="D18" s="522"/>
      <c r="E18" s="23" t="str">
        <f>C25</f>
        <v>3996</v>
      </c>
      <c r="F18" s="159"/>
      <c r="G18" s="27"/>
      <c r="H18" s="27">
        <v>157594</v>
      </c>
    </row>
    <row r="19" spans="1:9" s="40" customFormat="1" ht="14.25" customHeight="1" x14ac:dyDescent="0.25">
      <c r="A19" s="520" t="str">
        <f>D26</f>
        <v>Superávit - E.P. - Saúde Mental - Invest.</v>
      </c>
      <c r="B19" s="521"/>
      <c r="C19" s="521"/>
      <c r="D19" s="522"/>
      <c r="E19" s="23" t="str">
        <f>C26</f>
        <v>3997</v>
      </c>
      <c r="F19" s="159"/>
      <c r="G19" s="27"/>
      <c r="H19" s="27">
        <v>56187</v>
      </c>
    </row>
    <row r="20" spans="1:9" ht="14.25" customHeight="1" x14ac:dyDescent="0.25">
      <c r="A20" s="503" t="s">
        <v>142</v>
      </c>
      <c r="B20" s="504"/>
      <c r="C20" s="504"/>
      <c r="D20" s="504"/>
      <c r="E20" s="504"/>
      <c r="F20" s="505"/>
      <c r="G20" s="22">
        <f>SUM(G5:G15)</f>
        <v>2331178.7199999997</v>
      </c>
      <c r="H20" s="22">
        <f>SUM(H5:H19)</f>
        <v>2331178.7199999997</v>
      </c>
    </row>
    <row r="22" spans="1:9" ht="15" customHeight="1" x14ac:dyDescent="0.25">
      <c r="A22" s="501" t="s">
        <v>160</v>
      </c>
      <c r="B22" s="501"/>
      <c r="C22" s="409" t="s">
        <v>2019</v>
      </c>
      <c r="D22" s="507" t="str">
        <f>VLOOKUP(C22,Dados!$A$2:$B$2499,2,FALSE)</f>
        <v>Superávit - SES nº 2194</v>
      </c>
      <c r="E22" s="507"/>
      <c r="F22" s="507"/>
      <c r="G22" s="28">
        <f>G7+G8+G9+G10+G11+G12</f>
        <v>2005023.72</v>
      </c>
      <c r="H22" s="28">
        <f>H15</f>
        <v>2005023.72</v>
      </c>
      <c r="I22" s="123">
        <f>G22-H22</f>
        <v>0</v>
      </c>
    </row>
    <row r="23" spans="1:9" ht="15" customHeight="1" x14ac:dyDescent="0.25">
      <c r="B23" s="37"/>
      <c r="C23" s="409" t="s">
        <v>2027</v>
      </c>
      <c r="D23" s="507" t="str">
        <f>VLOOKUP(C23,Dados!$A$2:$B$2499,2,FALSE)</f>
        <v>Superávit - E.P. - ESF Jacaré - Invest.</v>
      </c>
      <c r="E23" s="507"/>
      <c r="F23" s="507"/>
      <c r="G23" s="28">
        <f>G13</f>
        <v>56187</v>
      </c>
      <c r="H23" s="28">
        <f>H16</f>
        <v>56187</v>
      </c>
      <c r="I23" s="123">
        <f>G23-H23</f>
        <v>0</v>
      </c>
    </row>
    <row r="24" spans="1:9" ht="15" customHeight="1" x14ac:dyDescent="0.25">
      <c r="B24" s="37"/>
      <c r="C24" s="409" t="s">
        <v>2028</v>
      </c>
      <c r="D24" s="507" t="str">
        <f>VLOOKUP(C24,Dados!$A$2:$B$2499,2,FALSE)</f>
        <v>Superávit - E.P. - ESF Vila Nova - Invest.</v>
      </c>
      <c r="E24" s="507"/>
      <c r="F24" s="507"/>
      <c r="G24" s="28">
        <f>G6</f>
        <v>56187</v>
      </c>
      <c r="H24" s="28">
        <f>H17</f>
        <v>56187</v>
      </c>
      <c r="I24" s="123">
        <f>G24-H24</f>
        <v>0</v>
      </c>
    </row>
    <row r="25" spans="1:9" ht="15" customHeight="1" x14ac:dyDescent="0.25">
      <c r="B25" s="37"/>
      <c r="C25" s="409" t="s">
        <v>2029</v>
      </c>
      <c r="D25" s="507" t="str">
        <f>VLOOKUP(C25,Dados!$A$2:$B$2499,2,FALSE)</f>
        <v>Superávit - E.P. - Mat. Perm. Unid. Básicas</v>
      </c>
      <c r="E25" s="507"/>
      <c r="F25" s="507"/>
      <c r="G25" s="28">
        <f>G14</f>
        <v>157594</v>
      </c>
      <c r="H25" s="28">
        <f>H18</f>
        <v>157594</v>
      </c>
      <c r="I25" s="123">
        <f>G25-H25</f>
        <v>0</v>
      </c>
    </row>
    <row r="26" spans="1:9" ht="15" customHeight="1" x14ac:dyDescent="0.25">
      <c r="B26" s="37"/>
      <c r="C26" s="409" t="s">
        <v>2030</v>
      </c>
      <c r="D26" s="507" t="str">
        <f>VLOOKUP(C26,Dados!$A$2:$B$2499,2,FALSE)</f>
        <v>Superávit - E.P. - Saúde Mental - Invest.</v>
      </c>
      <c r="E26" s="507"/>
      <c r="F26" s="507"/>
      <c r="G26" s="28">
        <f>G5</f>
        <v>56187</v>
      </c>
      <c r="H26" s="28">
        <f>H19</f>
        <v>56187</v>
      </c>
      <c r="I26" s="123">
        <f>G26-H26</f>
        <v>0</v>
      </c>
    </row>
    <row r="27" spans="1:9" x14ac:dyDescent="0.25">
      <c r="C27" s="21"/>
      <c r="D27" s="508" t="s">
        <v>742</v>
      </c>
      <c r="E27" s="508"/>
      <c r="F27" s="508"/>
      <c r="G27" s="28">
        <f>SUM(G22:G26)</f>
        <v>2331178.7199999997</v>
      </c>
      <c r="H27" s="28">
        <f>SUM(H22:H26)</f>
        <v>2331178.7199999997</v>
      </c>
    </row>
    <row r="28" spans="1:9" x14ac:dyDescent="0.25">
      <c r="C28" s="21"/>
      <c r="D28" s="506" t="s">
        <v>743</v>
      </c>
      <c r="E28" s="506"/>
      <c r="F28" s="506"/>
      <c r="G28" s="52">
        <f>G27-G20</f>
        <v>0</v>
      </c>
      <c r="H28" s="52">
        <f>H27-H20</f>
        <v>0</v>
      </c>
    </row>
  </sheetData>
  <mergeCells count="20">
    <mergeCell ref="A1:G1"/>
    <mergeCell ref="A3:C3"/>
    <mergeCell ref="D3:D4"/>
    <mergeCell ref="E3:E4"/>
    <mergeCell ref="F3:F4"/>
    <mergeCell ref="G3:H3"/>
    <mergeCell ref="D28:F28"/>
    <mergeCell ref="A15:D15"/>
    <mergeCell ref="A20:F20"/>
    <mergeCell ref="A22:B22"/>
    <mergeCell ref="D22:F22"/>
    <mergeCell ref="D24:F24"/>
    <mergeCell ref="D27:F27"/>
    <mergeCell ref="D23:F23"/>
    <mergeCell ref="D25:F25"/>
    <mergeCell ref="D26:F26"/>
    <mergeCell ref="A16:D16"/>
    <mergeCell ref="A17:D17"/>
    <mergeCell ref="A18:D18"/>
    <mergeCell ref="A19:D19"/>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J66"/>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858</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x14ac:dyDescent="0.25">
      <c r="A5" s="49" t="str">
        <f>VLOOKUP(D5,Fichas!$A$2:$B$2001,2,FALSE)</f>
        <v>02.001.04.122.0002.2003</v>
      </c>
      <c r="B5" s="24" t="str">
        <f>VLOOKUP(D5,Fichas!$A$2:$C$2001,3,FALSE)</f>
        <v>3.1.90.92.00.00</v>
      </c>
      <c r="C5" s="38" t="str">
        <f>VLOOKUP(D5,Fichas!$A$2:$D$2001,4,FALSE)</f>
        <v>Despesas de Exercícios Anteriores</v>
      </c>
      <c r="D5" s="23">
        <v>25</v>
      </c>
      <c r="E5" s="23" t="str">
        <f>VLOOKUP(D5,Fichas!$A$2:$E$2001,5,FALSE)</f>
        <v>0</v>
      </c>
      <c r="F5" s="38" t="str">
        <f>VLOOKUP(D5,Fichas!$A$2:$F$2001,6,FALSE)</f>
        <v>Gabinete do Prefeito</v>
      </c>
      <c r="G5" s="25">
        <v>4813.76</v>
      </c>
      <c r="H5" s="25"/>
      <c r="I5" s="21">
        <v>4</v>
      </c>
      <c r="J5" s="39" t="str">
        <f>VLOOKUP(I5,Excessões!$A$1:$B$50,2,FALSE)</f>
        <v>Art. 5º, Inc I - Insuficiência dotação Pessoal e Encargos Sociais</v>
      </c>
    </row>
    <row r="6" spans="1:10" x14ac:dyDescent="0.25">
      <c r="A6" s="49" t="str">
        <f>VLOOKUP(D6,Fichas!$A$2:$B$2001,2,FALSE)</f>
        <v>02.003.03.122.0002.2004.0001</v>
      </c>
      <c r="B6" s="24" t="str">
        <f>VLOOKUP(D6,Fichas!$A$2:$C$2001,3,FALSE)</f>
        <v>3.3.90.92.00.00</v>
      </c>
      <c r="C6" s="38" t="str">
        <f>VLOOKUP(D6,Fichas!$A$2:$D$2001,4,FALSE)</f>
        <v>Despesas de Exercícios Anteriores</v>
      </c>
      <c r="D6" s="23">
        <v>80</v>
      </c>
      <c r="E6" s="23" t="str">
        <f>VLOOKUP(D6,Fichas!$A$2:$E$2001,5,FALSE)</f>
        <v>0</v>
      </c>
      <c r="F6" s="38" t="str">
        <f>VLOOKUP(D6,Fichas!$A$2:$F$2001,6,FALSE)</f>
        <v>Procuradoria</v>
      </c>
      <c r="G6" s="25">
        <v>190000</v>
      </c>
      <c r="H6" s="25"/>
    </row>
    <row r="7" spans="1:10" x14ac:dyDescent="0.25">
      <c r="A7" s="49" t="str">
        <f>VLOOKUP(D7,Fichas!$A$2:$B$2001,2,FALSE)</f>
        <v>02.004.04.122.0002.2003</v>
      </c>
      <c r="B7" s="24" t="str">
        <f>VLOOKUP(D7,Fichas!$A$2:$C$2001,3,FALSE)</f>
        <v>3.1.90.04.00.00</v>
      </c>
      <c r="C7" s="38" t="str">
        <f>VLOOKUP(D7,Fichas!$A$2:$D$2001,4,FALSE)</f>
        <v>Contratação por Tempo Determinado</v>
      </c>
      <c r="D7" s="23">
        <v>1550</v>
      </c>
      <c r="E7" s="23" t="str">
        <f>VLOOKUP(D7,Fichas!$A$2:$E$2001,5,FALSE)</f>
        <v>0</v>
      </c>
      <c r="F7" s="38" t="str">
        <f>VLOOKUP(D7,Fichas!$A$2:$F$2001,6,FALSE)</f>
        <v>Secr. Administração</v>
      </c>
      <c r="G7" s="25">
        <v>50000</v>
      </c>
      <c r="H7" s="25"/>
      <c r="I7" s="21">
        <v>4</v>
      </c>
      <c r="J7" s="39" t="str">
        <f>VLOOKUP(I7,Excessões!$A$1:$B$50,2,FALSE)</f>
        <v>Art. 5º, Inc I - Insuficiência dotação Pessoal e Encargos Sociais</v>
      </c>
    </row>
    <row r="8" spans="1:10" x14ac:dyDescent="0.25">
      <c r="A8" s="49" t="str">
        <f>VLOOKUP(D8,Fichas!$A$2:$B$2001,2,FALSE)</f>
        <v>02.004.04.122.0002.2003</v>
      </c>
      <c r="B8" s="24" t="str">
        <f>VLOOKUP(D8,Fichas!$A$2:$C$2001,3,FALSE)</f>
        <v>3.1.90.04.00.00</v>
      </c>
      <c r="C8" s="38" t="str">
        <f>VLOOKUP(D8,Fichas!$A$2:$D$2001,4,FALSE)</f>
        <v>Contratação por Tempo Determinado</v>
      </c>
      <c r="D8" s="23">
        <v>1519</v>
      </c>
      <c r="E8" s="23" t="str">
        <f>VLOOKUP(D8,Fichas!$A$2:$E$2001,5,FALSE)</f>
        <v>807</v>
      </c>
      <c r="F8" s="38" t="str">
        <f>VLOOKUP(D8,Fichas!$A$2:$F$2001,6,FALSE)</f>
        <v>Secr. Administração</v>
      </c>
      <c r="G8" s="25">
        <v>460000</v>
      </c>
      <c r="H8" s="25"/>
      <c r="I8" s="21">
        <v>4</v>
      </c>
      <c r="J8" s="39" t="str">
        <f>VLOOKUP(I8,Excessões!$A$1:$B$50,2,FALSE)</f>
        <v>Art. 5º, Inc I - Insuficiência dotação Pessoal e Encargos Sociais</v>
      </c>
    </row>
    <row r="9" spans="1:10" x14ac:dyDescent="0.25">
      <c r="A9" s="49" t="str">
        <f>VLOOKUP(D9,Fichas!$A$2:$B$2001,2,FALSE)</f>
        <v>02.004.04.122.0002.2003</v>
      </c>
      <c r="B9" s="24" t="str">
        <f>VLOOKUP(D9,Fichas!$A$2:$C$2001,3,FALSE)</f>
        <v>3.1.90.92.00.00</v>
      </c>
      <c r="C9" s="38" t="str">
        <f>VLOOKUP(D9,Fichas!$A$2:$D$2001,4,FALSE)</f>
        <v>Despesas de Exercícios Anteriores</v>
      </c>
      <c r="D9" s="23">
        <v>88</v>
      </c>
      <c r="E9" s="23" t="str">
        <f>VLOOKUP(D9,Fichas!$A$2:$E$2001,5,FALSE)</f>
        <v>0</v>
      </c>
      <c r="F9" s="38" t="str">
        <f>VLOOKUP(D9,Fichas!$A$2:$F$2001,6,FALSE)</f>
        <v>Secr. Administração</v>
      </c>
      <c r="G9" s="25">
        <v>100000</v>
      </c>
      <c r="H9" s="25"/>
      <c r="I9" s="21">
        <v>4</v>
      </c>
      <c r="J9" s="39" t="str">
        <f>VLOOKUP(I9,Excessões!$A$1:$B$50,2,FALSE)</f>
        <v>Art. 5º, Inc I - Insuficiência dotação Pessoal e Encargos Sociais</v>
      </c>
    </row>
    <row r="10" spans="1:10" ht="22.5" x14ac:dyDescent="0.25">
      <c r="A10" s="49" t="str">
        <f>VLOOKUP(D10,Fichas!$A$2:$B$2001,2,FALSE)</f>
        <v>02.004.04.122.0002.2003</v>
      </c>
      <c r="B10" s="24" t="str">
        <f>VLOOKUP(D10,Fichas!$A$2:$C$2001,3,FALSE)</f>
        <v>3.3.90.08.00.00</v>
      </c>
      <c r="C10" s="38" t="str">
        <f>VLOOKUP(D10,Fichas!$A$2:$D$2001,4,FALSE)</f>
        <v>Outros Benefícios Assistenciais do servidor e do militar</v>
      </c>
      <c r="D10" s="23">
        <v>1520</v>
      </c>
      <c r="E10" s="23" t="str">
        <f>VLOOKUP(D10,Fichas!$A$2:$E$2001,5,FALSE)</f>
        <v>807</v>
      </c>
      <c r="F10" s="38" t="str">
        <f>VLOOKUP(D10,Fichas!$A$2:$F$2001,6,FALSE)</f>
        <v>Secr. Administração</v>
      </c>
      <c r="G10" s="25">
        <v>734.11</v>
      </c>
      <c r="H10" s="25"/>
    </row>
    <row r="11" spans="1:10" x14ac:dyDescent="0.25">
      <c r="A11" s="49" t="str">
        <f>VLOOKUP(D11,Fichas!$A$2:$B$2001,2,FALSE)</f>
        <v>02.004.04.122.0002.2003</v>
      </c>
      <c r="B11" s="24" t="str">
        <f>VLOOKUP(D11,Fichas!$A$2:$C$2001,3,FALSE)</f>
        <v>3.3.90.91.00.00</v>
      </c>
      <c r="C11" s="38" t="str">
        <f>VLOOKUP(D11,Fichas!$A$2:$D$2001,4,FALSE)</f>
        <v>Sentenças Judiciais</v>
      </c>
      <c r="D11" s="23">
        <v>1522</v>
      </c>
      <c r="E11" s="23" t="str">
        <f>VLOOKUP(D11,Fichas!$A$2:$E$2001,5,FALSE)</f>
        <v>0</v>
      </c>
      <c r="F11" s="38" t="str">
        <f>VLOOKUP(D11,Fichas!$A$2:$F$2001,6,FALSE)</f>
        <v>Secr. Administração</v>
      </c>
      <c r="G11" s="25">
        <v>36000</v>
      </c>
      <c r="H11" s="25"/>
      <c r="I11" s="21">
        <v>6</v>
      </c>
      <c r="J11" s="39" t="str">
        <f>VLOOKUP(I11,Excessões!$A$1:$B$50,2,FALSE)</f>
        <v>Art. 5º, Inc II - Despesas de Sentenças Judiciais</v>
      </c>
    </row>
    <row r="12" spans="1:10" x14ac:dyDescent="0.25">
      <c r="A12" s="49" t="str">
        <f>VLOOKUP(D12,Fichas!$A$2:$B$2001,2,FALSE)</f>
        <v>02.004.04.122.0002.2004.0001</v>
      </c>
      <c r="B12" s="24" t="str">
        <f>VLOOKUP(D12,Fichas!$A$2:$C$2001,3,FALSE)</f>
        <v>3.3.90.30.00.00</v>
      </c>
      <c r="C12" s="38" t="str">
        <f>VLOOKUP(D12,Fichas!$A$2:$D$2001,4,FALSE)</f>
        <v>Material de Consumo</v>
      </c>
      <c r="D12" s="23">
        <v>96</v>
      </c>
      <c r="E12" s="23" t="str">
        <f>VLOOKUP(D12,Fichas!$A$2:$E$2001,5,FALSE)</f>
        <v>806</v>
      </c>
      <c r="F12" s="38" t="str">
        <f>VLOOKUP(D12,Fichas!$A$2:$F$2001,6,FALSE)</f>
        <v>Secr. Administração</v>
      </c>
      <c r="G12" s="25">
        <v>97962.4</v>
      </c>
      <c r="H12" s="25"/>
    </row>
    <row r="13" spans="1:10" x14ac:dyDescent="0.25">
      <c r="A13" s="49" t="str">
        <f>VLOOKUP(D13,Fichas!$A$2:$B$2001,2,FALSE)</f>
        <v>02.006.04.122.0002.2003</v>
      </c>
      <c r="B13" s="24" t="str">
        <f>VLOOKUP(D13,Fichas!$A$2:$C$2001,3,FALSE)</f>
        <v>3.1.90.92.00.00</v>
      </c>
      <c r="C13" s="38" t="str">
        <f>VLOOKUP(D13,Fichas!$A$2:$D$2001,4,FALSE)</f>
        <v>Despesas de Exercícios Anteriores</v>
      </c>
      <c r="D13" s="23">
        <v>1536</v>
      </c>
      <c r="E13" s="23" t="str">
        <f>VLOOKUP(D13,Fichas!$A$2:$E$2001,5,FALSE)</f>
        <v>0</v>
      </c>
      <c r="F13" s="38" t="str">
        <f>VLOOKUP(D13,Fichas!$A$2:$F$2001,6,FALSE)</f>
        <v>Secr. Fazenda</v>
      </c>
      <c r="G13" s="25">
        <v>7000</v>
      </c>
      <c r="H13" s="25"/>
      <c r="I13" s="21">
        <v>4</v>
      </c>
      <c r="J13" s="39" t="str">
        <f>VLOOKUP(I13,Excessões!$A$1:$B$50,2,FALSE)</f>
        <v>Art. 5º, Inc I - Insuficiência dotação Pessoal e Encargos Sociais</v>
      </c>
    </row>
    <row r="14" spans="1:10" x14ac:dyDescent="0.25">
      <c r="A14" s="49" t="str">
        <f>VLOOKUP(D14,Fichas!$A$2:$B$2001,2,FALSE)</f>
        <v>02.008.08.122.0002.2004.0001</v>
      </c>
      <c r="B14" s="24" t="str">
        <f>VLOOKUP(D14,Fichas!$A$2:$C$2001,3,FALSE)</f>
        <v>3.3.90.36.00.00</v>
      </c>
      <c r="C14" s="38" t="str">
        <f>VLOOKUP(D14,Fichas!$A$2:$D$2001,4,FALSE)</f>
        <v>Outros Serviços de Terceiros - Pessoa Física</v>
      </c>
      <c r="D14" s="23">
        <v>1526</v>
      </c>
      <c r="E14" s="23" t="str">
        <f>VLOOKUP(D14,Fichas!$A$2:$E$2001,5,FALSE)</f>
        <v>0</v>
      </c>
      <c r="F14" s="38" t="str">
        <f>VLOOKUP(D14,Fichas!$A$2:$F$2001,6,FALSE)</f>
        <v>Secr. Assist. Social</v>
      </c>
      <c r="G14" s="25">
        <v>51733.33</v>
      </c>
      <c r="H14" s="25"/>
      <c r="I14" s="21">
        <v>14</v>
      </c>
      <c r="J14" s="39" t="str">
        <f>VLOOKUP(I14,Excessões!$A$1:$B$50,2,FALSE)</f>
        <v>Art. 5º, Inc IV - Insuficiência dotação na função Assistência Social</v>
      </c>
    </row>
    <row r="15" spans="1:10" x14ac:dyDescent="0.25">
      <c r="A15" s="49" t="str">
        <f>VLOOKUP(D15,Fichas!$A$2:$B$2001,2,FALSE)</f>
        <v>02.012.12.122.0014.2004.0001</v>
      </c>
      <c r="B15" s="24" t="str">
        <f>VLOOKUP(D15,Fichas!$A$2:$C$2001,3,FALSE)</f>
        <v>3.1.90.04.00.00</v>
      </c>
      <c r="C15" s="38" t="str">
        <f>VLOOKUP(D15,Fichas!$A$2:$D$2001,4,FALSE)</f>
        <v>Contratação por Tempo Determinado</v>
      </c>
      <c r="D15" s="23">
        <v>1488</v>
      </c>
      <c r="E15" s="23" t="str">
        <f>VLOOKUP(D15,Fichas!$A$2:$E$2001,5,FALSE)</f>
        <v>0</v>
      </c>
      <c r="F15" s="38" t="str">
        <f>VLOOKUP(D15,Fichas!$A$2:$F$2001,6,FALSE)</f>
        <v>Secr. Educação</v>
      </c>
      <c r="G15" s="25">
        <v>9000</v>
      </c>
      <c r="H15" s="25"/>
      <c r="I15" s="21">
        <v>4</v>
      </c>
      <c r="J15" s="39" t="str">
        <f>VLOOKUP(I15,Excessões!$A$1:$B$50,2,FALSE)</f>
        <v>Art. 5º, Inc I - Insuficiência dotação Pessoal e Encargos Sociais</v>
      </c>
    </row>
    <row r="16" spans="1:10" x14ac:dyDescent="0.25">
      <c r="A16" s="49" t="str">
        <f>VLOOKUP(D16,Fichas!$A$2:$B$2001,2,FALSE)</f>
        <v>02.012.12.122.0014.2004.0001</v>
      </c>
      <c r="B16" s="24" t="str">
        <f>VLOOKUP(D16,Fichas!$A$2:$C$2001,3,FALSE)</f>
        <v>3.1.90.11.00.00</v>
      </c>
      <c r="C16" s="38" t="str">
        <f>VLOOKUP(D16,Fichas!$A$2:$D$2001,4,FALSE)</f>
        <v>Vencimentos e Vantagens Fixas - Pessoal Civil</v>
      </c>
      <c r="D16" s="23">
        <v>1489</v>
      </c>
      <c r="E16" s="23" t="str">
        <f>VLOOKUP(D16,Fichas!$A$2:$E$2001,5,FALSE)</f>
        <v>0</v>
      </c>
      <c r="F16" s="38" t="str">
        <f>VLOOKUP(D16,Fichas!$A$2:$F$2001,6,FALSE)</f>
        <v>Secr. Educação</v>
      </c>
      <c r="G16" s="25">
        <v>166000</v>
      </c>
      <c r="H16" s="25"/>
      <c r="I16" s="21">
        <v>4</v>
      </c>
      <c r="J16" s="39" t="str">
        <f>VLOOKUP(I16,Excessões!$A$1:$B$50,2,FALSE)</f>
        <v>Art. 5º, Inc I - Insuficiência dotação Pessoal e Encargos Sociais</v>
      </c>
    </row>
    <row r="17" spans="1:10" x14ac:dyDescent="0.25">
      <c r="A17" s="49" t="str">
        <f>VLOOKUP(D17,Fichas!$A$2:$B$2001,2,FALSE)</f>
        <v>02.012.12.122.0014.2004.0001</v>
      </c>
      <c r="B17" s="24" t="str">
        <f>VLOOKUP(D17,Fichas!$A$2:$C$2001,3,FALSE)</f>
        <v>3.1.90.13.00.00</v>
      </c>
      <c r="C17" s="38" t="str">
        <f>VLOOKUP(D17,Fichas!$A$2:$D$2001,4,FALSE)</f>
        <v>Obrigações Patronais</v>
      </c>
      <c r="D17" s="23">
        <v>1491</v>
      </c>
      <c r="E17" s="23" t="str">
        <f>VLOOKUP(D17,Fichas!$A$2:$E$2001,5,FALSE)</f>
        <v>0</v>
      </c>
      <c r="F17" s="38" t="str">
        <f>VLOOKUP(D17,Fichas!$A$2:$F$2001,6,FALSE)</f>
        <v>Secr. Educação</v>
      </c>
      <c r="G17" s="25">
        <v>2050</v>
      </c>
      <c r="H17" s="25"/>
      <c r="I17" s="21">
        <v>4</v>
      </c>
      <c r="J17" s="39" t="str">
        <f>VLOOKUP(I17,Excessões!$A$1:$B$50,2,FALSE)</f>
        <v>Art. 5º, Inc I - Insuficiência dotação Pessoal e Encargos Sociais</v>
      </c>
    </row>
    <row r="18" spans="1:10" x14ac:dyDescent="0.25">
      <c r="A18" s="49" t="str">
        <f>VLOOKUP(D18,Fichas!$A$2:$B$2001,2,FALSE)</f>
        <v>02.012.12.122.0014.2004.0001</v>
      </c>
      <c r="B18" s="24" t="str">
        <f>VLOOKUP(D18,Fichas!$A$2:$C$2001,3,FALSE)</f>
        <v>3.1.90.92.00.00</v>
      </c>
      <c r="C18" s="38" t="str">
        <f>VLOOKUP(D18,Fichas!$A$2:$D$2001,4,FALSE)</f>
        <v>Despesas de Exercícios Anteriores</v>
      </c>
      <c r="D18" s="23">
        <v>1494</v>
      </c>
      <c r="E18" s="23" t="str">
        <f>VLOOKUP(D18,Fichas!$A$2:$E$2001,5,FALSE)</f>
        <v>0</v>
      </c>
      <c r="F18" s="38" t="str">
        <f>VLOOKUP(D18,Fichas!$A$2:$F$2001,6,FALSE)</f>
        <v>Secr. Educação</v>
      </c>
      <c r="G18" s="25">
        <v>2500</v>
      </c>
      <c r="H18" s="25"/>
      <c r="I18" s="21">
        <v>4</v>
      </c>
      <c r="J18" s="39" t="str">
        <f>VLOOKUP(I18,Excessões!$A$1:$B$50,2,FALSE)</f>
        <v>Art. 5º, Inc I - Insuficiência dotação Pessoal e Encargos Sociais</v>
      </c>
    </row>
    <row r="19" spans="1:10" x14ac:dyDescent="0.25">
      <c r="A19" s="49" t="str">
        <f>VLOOKUP(D19,Fichas!$A$2:$B$2001,2,FALSE)</f>
        <v>02.012.12.122.0014.2004.0001</v>
      </c>
      <c r="B19" s="24" t="str">
        <f>VLOOKUP(D19,Fichas!$A$2:$C$2001,3,FALSE)</f>
        <v>3.1.91.13.08.00</v>
      </c>
      <c r="C19" s="38" t="str">
        <f>VLOOKUP(D19,Fichas!$A$2:$D$2001,4,FALSE)</f>
        <v>Contribuições RPPS - FPC</v>
      </c>
      <c r="D19" s="23">
        <v>1492</v>
      </c>
      <c r="E19" s="23" t="str">
        <f>VLOOKUP(D19,Fichas!$A$2:$E$2001,5,FALSE)</f>
        <v>0</v>
      </c>
      <c r="F19" s="38" t="str">
        <f>VLOOKUP(D19,Fichas!$A$2:$F$2001,6,FALSE)</f>
        <v>Secr. Educação</v>
      </c>
      <c r="G19" s="25">
        <v>4000</v>
      </c>
      <c r="H19" s="25"/>
      <c r="I19" s="21">
        <v>4</v>
      </c>
      <c r="J19" s="39" t="str">
        <f>VLOOKUP(I19,Excessões!$A$1:$B$50,2,FALSE)</f>
        <v>Art. 5º, Inc I - Insuficiência dotação Pessoal e Encargos Sociais</v>
      </c>
    </row>
    <row r="20" spans="1:10" x14ac:dyDescent="0.25">
      <c r="A20" s="49" t="str">
        <f>VLOOKUP(D20,Fichas!$A$2:$B$2001,2,FALSE)</f>
        <v>02.012.12.122.0014.2004.0001</v>
      </c>
      <c r="B20" s="24" t="str">
        <f>VLOOKUP(D20,Fichas!$A$2:$C$2001,3,FALSE)</f>
        <v>3.1.91.13.11.00</v>
      </c>
      <c r="C20" s="38" t="str">
        <f>VLOOKUP(D20,Fichas!$A$2:$D$2001,4,FALSE)</f>
        <v>Contribuições RPPS - FFP</v>
      </c>
      <c r="D20" s="23">
        <v>1493</v>
      </c>
      <c r="E20" s="23" t="str">
        <f>VLOOKUP(D20,Fichas!$A$2:$E$2001,5,FALSE)</f>
        <v>0</v>
      </c>
      <c r="F20" s="38" t="str">
        <f>VLOOKUP(D20,Fichas!$A$2:$F$2001,6,FALSE)</f>
        <v>Secr. Educação</v>
      </c>
      <c r="G20" s="25">
        <v>14000</v>
      </c>
      <c r="H20" s="25"/>
      <c r="I20" s="21">
        <v>4</v>
      </c>
      <c r="J20" s="39" t="str">
        <f>VLOOKUP(I20,Excessões!$A$1:$B$50,2,FALSE)</f>
        <v>Art. 5º, Inc I - Insuficiência dotação Pessoal e Encargos Sociais</v>
      </c>
    </row>
    <row r="21" spans="1:10" ht="22.5" x14ac:dyDescent="0.25">
      <c r="A21" s="49" t="str">
        <f>VLOOKUP(D21,Fichas!$A$2:$B$2001,2,FALSE)</f>
        <v>02.012.12.122.0014.2004.0001</v>
      </c>
      <c r="B21" s="24" t="str">
        <f>VLOOKUP(D21,Fichas!$A$2:$C$2001,3,FALSE)</f>
        <v>3.3.90.08.00.00</v>
      </c>
      <c r="C21" s="38" t="str">
        <f>VLOOKUP(D21,Fichas!$A$2:$D$2001,4,FALSE)</f>
        <v>Outros Benefícios Assistenciais do servidor e do militar</v>
      </c>
      <c r="D21" s="23">
        <v>1490</v>
      </c>
      <c r="E21" s="23" t="str">
        <f>VLOOKUP(D21,Fichas!$A$2:$E$2001,5,FALSE)</f>
        <v>0</v>
      </c>
      <c r="F21" s="38" t="str">
        <f>VLOOKUP(D21,Fichas!$A$2:$F$2001,6,FALSE)</f>
        <v>Secr. Educação</v>
      </c>
      <c r="G21" s="25">
        <v>400</v>
      </c>
      <c r="H21" s="25"/>
      <c r="I21" s="21">
        <v>12</v>
      </c>
      <c r="J21" s="39" t="str">
        <f>VLOOKUP(I21,Excessões!$A$1:$B$50,2,FALSE)</f>
        <v>Art. 5º, Inc IV - Insuficiência dotação na função Educação</v>
      </c>
    </row>
    <row r="22" spans="1:10" x14ac:dyDescent="0.25">
      <c r="A22" s="49" t="str">
        <f>VLOOKUP(D22,Fichas!$A$2:$B$2001,2,FALSE)</f>
        <v>02.012.12.361.0015.2003</v>
      </c>
      <c r="B22" s="24" t="str">
        <f>VLOOKUP(D22,Fichas!$A$2:$C$2001,3,FALSE)</f>
        <v>3.1.90.92.00.00</v>
      </c>
      <c r="C22" s="38" t="str">
        <f>VLOOKUP(D22,Fichas!$A$2:$D$2001,4,FALSE)</f>
        <v>Despesas de Exercícios Anteriores</v>
      </c>
      <c r="D22" s="23">
        <v>1496</v>
      </c>
      <c r="E22" s="23" t="str">
        <f>VLOOKUP(D22,Fichas!$A$2:$E$2001,5,FALSE)</f>
        <v>0</v>
      </c>
      <c r="F22" s="38" t="str">
        <f>VLOOKUP(D22,Fichas!$A$2:$F$2001,6,FALSE)</f>
        <v>Secr. Educação</v>
      </c>
      <c r="G22" s="25">
        <v>50100</v>
      </c>
      <c r="H22" s="25"/>
      <c r="I22" s="21">
        <v>4</v>
      </c>
      <c r="J22" s="39" t="str">
        <f>VLOOKUP(I22,Excessões!$A$1:$B$50,2,FALSE)</f>
        <v>Art. 5º, Inc I - Insuficiência dotação Pessoal e Encargos Sociais</v>
      </c>
    </row>
    <row r="23" spans="1:10" x14ac:dyDescent="0.25">
      <c r="A23" s="49" t="str">
        <f>VLOOKUP(D23,Fichas!$A$2:$B$2001,2,FALSE)</f>
        <v>02.012.12.362.0015.2053</v>
      </c>
      <c r="B23" s="24" t="str">
        <f>VLOOKUP(D23,Fichas!$A$2:$C$2001,3,FALSE)</f>
        <v>3.1.90.92.00.00</v>
      </c>
      <c r="C23" s="38" t="str">
        <f>VLOOKUP(D23,Fichas!$A$2:$D$2001,4,FALSE)</f>
        <v>Despesas de Exercícios Anteriores</v>
      </c>
      <c r="D23" s="23">
        <v>1495</v>
      </c>
      <c r="E23" s="23" t="str">
        <f>VLOOKUP(D23,Fichas!$A$2:$E$2001,5,FALSE)</f>
        <v>0</v>
      </c>
      <c r="F23" s="38" t="str">
        <f>VLOOKUP(D23,Fichas!$A$2:$F$2001,6,FALSE)</f>
        <v>Secr. Educação</v>
      </c>
      <c r="G23" s="25">
        <v>1500</v>
      </c>
      <c r="H23" s="25"/>
      <c r="I23" s="21">
        <v>4</v>
      </c>
      <c r="J23" s="39" t="str">
        <f>VLOOKUP(I23,Excessões!$A$1:$B$50,2,FALSE)</f>
        <v>Art. 5º, Inc I - Insuficiência dotação Pessoal e Encargos Sociais</v>
      </c>
    </row>
    <row r="24" spans="1:10" ht="22.5" x14ac:dyDescent="0.25">
      <c r="A24" s="49" t="str">
        <f>VLOOKUP(D24,Fichas!$A$2:$B$2001,2,FALSE)</f>
        <v>02.012.12.367.0016.2062</v>
      </c>
      <c r="B24" s="24" t="str">
        <f>VLOOKUP(D24,Fichas!$A$2:$C$2001,3,FALSE)</f>
        <v>3.3.90.08.00.00</v>
      </c>
      <c r="C24" s="38" t="str">
        <f>VLOOKUP(D24,Fichas!$A$2:$D$2001,4,FALSE)</f>
        <v>Outros Benefícios Assistenciais do servidor e do militar</v>
      </c>
      <c r="D24" s="23">
        <v>610</v>
      </c>
      <c r="E24" s="23" t="str">
        <f>VLOOKUP(D24,Fichas!$A$2:$E$2001,5,FALSE)</f>
        <v>600</v>
      </c>
      <c r="F24" s="38" t="str">
        <f>VLOOKUP(D24,Fichas!$A$2:$F$2001,6,FALSE)</f>
        <v>Secr. Educação</v>
      </c>
      <c r="G24" s="25">
        <v>15000</v>
      </c>
      <c r="H24" s="25"/>
      <c r="I24" s="21">
        <v>12</v>
      </c>
      <c r="J24" s="39" t="str">
        <f>VLOOKUP(I24,Excessões!$A$1:$B$50,2,FALSE)</f>
        <v>Art. 5º, Inc IV - Insuficiência dotação na função Educação</v>
      </c>
    </row>
    <row r="25" spans="1:10" x14ac:dyDescent="0.25">
      <c r="A25" s="49" t="str">
        <f>VLOOKUP(D25,Fichas!$A$2:$B$2001,2,FALSE)</f>
        <v>02.016.15.122.0002.2003</v>
      </c>
      <c r="B25" s="24" t="str">
        <f>VLOOKUP(D25,Fichas!$A$2:$C$2001,3,FALSE)</f>
        <v>3.1.90.92.00.00</v>
      </c>
      <c r="C25" s="38" t="str">
        <f>VLOOKUP(D25,Fichas!$A$2:$D$2001,4,FALSE)</f>
        <v>Despesas de Exercícios Anteriores</v>
      </c>
      <c r="D25" s="23">
        <v>672</v>
      </c>
      <c r="E25" s="23" t="str">
        <f>VLOOKUP(D25,Fichas!$A$2:$E$2001,5,FALSE)</f>
        <v>0</v>
      </c>
      <c r="F25" s="38" t="str">
        <f>VLOOKUP(D25,Fichas!$A$2:$F$2001,6,FALSE)</f>
        <v>Secr. Obras</v>
      </c>
      <c r="G25" s="25">
        <v>100</v>
      </c>
      <c r="H25" s="25"/>
      <c r="I25" s="21">
        <v>4</v>
      </c>
      <c r="J25" s="39" t="str">
        <f>VLOOKUP(I25,Excessões!$A$1:$B$50,2,FALSE)</f>
        <v>Art. 5º, Inc I - Insuficiência dotação Pessoal e Encargos Sociais</v>
      </c>
    </row>
    <row r="26" spans="1:10" x14ac:dyDescent="0.25">
      <c r="A26" s="49" t="str">
        <f>VLOOKUP(D26,Fichas!$A$2:$B$2001,2,FALSE)</f>
        <v>02.017.08.122.0008.2003</v>
      </c>
      <c r="B26" s="24" t="str">
        <f>VLOOKUP(D26,Fichas!$A$2:$C$2001,3,FALSE)</f>
        <v>3.1.90.92.00.00</v>
      </c>
      <c r="C26" s="38" t="str">
        <f>VLOOKUP(D26,Fichas!$A$2:$D$2001,4,FALSE)</f>
        <v>Despesas de Exercícios Anteriores</v>
      </c>
      <c r="D26" s="23">
        <v>1535</v>
      </c>
      <c r="E26" s="23" t="str">
        <f>VLOOKUP(D26,Fichas!$A$2:$E$2001,5,FALSE)</f>
        <v>0</v>
      </c>
      <c r="F26" s="38" t="str">
        <f>VLOOKUP(D26,Fichas!$A$2:$F$2001,6,FALSE)</f>
        <v>Secr. Criança</v>
      </c>
      <c r="G26" s="25">
        <v>17000</v>
      </c>
      <c r="H26" s="25"/>
      <c r="I26" s="21">
        <v>4</v>
      </c>
      <c r="J26" s="39" t="str">
        <f>VLOOKUP(I26,Excessões!$A$1:$B$50,2,FALSE)</f>
        <v>Art. 5º, Inc I - Insuficiência dotação Pessoal e Encargos Sociais</v>
      </c>
    </row>
    <row r="27" spans="1:10" x14ac:dyDescent="0.25">
      <c r="A27" s="49" t="str">
        <f>VLOOKUP(D27,Fichas!$A$2:$B$2001,2,FALSE)</f>
        <v>02.021.18.122.0002.2004.0001</v>
      </c>
      <c r="B27" s="24" t="str">
        <f>VLOOKUP(D27,Fichas!$A$2:$C$2001,3,FALSE)</f>
        <v>3.3.90.92.00.00</v>
      </c>
      <c r="C27" s="38" t="str">
        <f>VLOOKUP(D27,Fichas!$A$2:$D$2001,4,FALSE)</f>
        <v>Despesas de Exercícios Anteriores</v>
      </c>
      <c r="D27" s="23">
        <v>1525</v>
      </c>
      <c r="E27" s="23" t="str">
        <f>VLOOKUP(D27,Fichas!$A$2:$E$2001,5,FALSE)</f>
        <v>947</v>
      </c>
      <c r="F27" s="38" t="str">
        <f>VLOOKUP(D27,Fichas!$A$2:$F$2001,6,FALSE)</f>
        <v>Secr. M. Ambiente</v>
      </c>
      <c r="G27" s="25">
        <v>5519.52</v>
      </c>
      <c r="H27" s="25"/>
    </row>
    <row r="28" spans="1:10" x14ac:dyDescent="0.25">
      <c r="A28" s="49" t="str">
        <f>VLOOKUP(D28,Fichas!$A$2:$B$2001,2,FALSE)</f>
        <v>05.001.10.122.0029.1021</v>
      </c>
      <c r="B28" s="24" t="str">
        <f>VLOOKUP(D28,Fichas!$A$2:$C$2001,3,FALSE)</f>
        <v>4.4.90.52.00.00</v>
      </c>
      <c r="C28" s="38" t="str">
        <f>VLOOKUP(D28,Fichas!$A$2:$D$2001,4,FALSE)</f>
        <v>Equipamentos e Material Permanente</v>
      </c>
      <c r="D28" s="23">
        <v>1485</v>
      </c>
      <c r="E28" s="23" t="str">
        <f>VLOOKUP(D28,Fichas!$A$2:$E$2001,5,FALSE)</f>
        <v>300</v>
      </c>
      <c r="F28" s="38" t="str">
        <f>VLOOKUP(D28,Fichas!$A$2:$F$2001,6,FALSE)</f>
        <v>F.M. Saúde</v>
      </c>
      <c r="G28" s="25">
        <v>750000</v>
      </c>
      <c r="H28" s="25"/>
      <c r="I28" s="21">
        <v>4</v>
      </c>
      <c r="J28" s="39" t="str">
        <f>VLOOKUP(I28,Excessões!$A$1:$B$50,2,FALSE)</f>
        <v>Art. 5º, Inc I - Insuficiência dotação Pessoal e Encargos Sociais</v>
      </c>
    </row>
    <row r="29" spans="1:10" x14ac:dyDescent="0.25">
      <c r="A29" s="49" t="str">
        <f>VLOOKUP(D29,Fichas!$A$2:$B$2001,2,FALSE)</f>
        <v>05.001.10.122.0029.2121</v>
      </c>
      <c r="B29" s="24" t="str">
        <f>VLOOKUP(D29,Fichas!$A$2:$C$2001,3,FALSE)</f>
        <v>3.1.90.04.00.00</v>
      </c>
      <c r="C29" s="38" t="str">
        <f>VLOOKUP(D29,Fichas!$A$2:$D$2001,4,FALSE)</f>
        <v>Contratação por Tempo Determinado</v>
      </c>
      <c r="D29" s="23">
        <v>1556</v>
      </c>
      <c r="E29" s="23" t="str">
        <f>VLOOKUP(D29,Fichas!$A$2:$E$2001,5,FALSE)</f>
        <v>806</v>
      </c>
      <c r="F29" s="38" t="str">
        <f>VLOOKUP(D29,Fichas!$A$2:$F$2001,6,FALSE)</f>
        <v>F.M. Saúde</v>
      </c>
      <c r="G29" s="25">
        <v>3700000</v>
      </c>
      <c r="H29" s="25"/>
      <c r="I29" s="21">
        <v>4</v>
      </c>
      <c r="J29" s="39" t="str">
        <f>VLOOKUP(I29,Excessões!$A$1:$B$50,2,FALSE)</f>
        <v>Art. 5º, Inc I - Insuficiência dotação Pessoal e Encargos Sociais</v>
      </c>
    </row>
    <row r="30" spans="1:10" x14ac:dyDescent="0.25">
      <c r="A30" s="49" t="str">
        <f>VLOOKUP(D30,Fichas!$A$2:$B$2001,2,FALSE)</f>
        <v>05.001.10.301.0031.1026</v>
      </c>
      <c r="B30" s="24" t="str">
        <f>VLOOKUP(D30,Fichas!$A$2:$C$2001,3,FALSE)</f>
        <v>4.4.90.52.00.00</v>
      </c>
      <c r="C30" s="38" t="str">
        <f>VLOOKUP(D30,Fichas!$A$2:$D$2001,4,FALSE)</f>
        <v>Equipamentos e Material Permanente</v>
      </c>
      <c r="D30" s="26">
        <v>1537</v>
      </c>
      <c r="E30" s="23" t="str">
        <f>VLOOKUP(D30,Fichas!$A$2:$E$2001,5,FALSE)</f>
        <v>300</v>
      </c>
      <c r="F30" s="38" t="str">
        <f>VLOOKUP(D30,Fichas!$A$2:$F$2001,6,FALSE)</f>
        <v>F.M. Saúde</v>
      </c>
      <c r="G30" s="27">
        <v>800000</v>
      </c>
      <c r="H30" s="27"/>
      <c r="I30" s="21">
        <v>13</v>
      </c>
      <c r="J30" s="39" t="str">
        <f>VLOOKUP(I30,Excessões!$A$1:$B$50,2,FALSE)</f>
        <v>Art. 5º, Inc IV - Insuficiência dotação na função Saúde</v>
      </c>
    </row>
    <row r="31" spans="1:10" x14ac:dyDescent="0.25">
      <c r="A31" s="49" t="str">
        <f>VLOOKUP(D31,Fichas!$A$2:$B$2001,2,FALSE)</f>
        <v>05.001.10.301.0031.2134</v>
      </c>
      <c r="B31" s="24" t="str">
        <f>VLOOKUP(D31,Fichas!$A$2:$C$2001,3,FALSE)</f>
        <v>3.1.90.04.00.00</v>
      </c>
      <c r="C31" s="38" t="str">
        <f>VLOOKUP(D31,Fichas!$A$2:$D$2001,4,FALSE)</f>
        <v>Contratação por Tempo Determinado</v>
      </c>
      <c r="D31" s="26">
        <v>1541</v>
      </c>
      <c r="E31" s="23" t="str">
        <f>VLOOKUP(D31,Fichas!$A$2:$E$2001,5,FALSE)</f>
        <v>936</v>
      </c>
      <c r="F31" s="38" t="str">
        <f>VLOOKUP(D31,Fichas!$A$2:$F$2001,6,FALSE)</f>
        <v>F.M. Saúde</v>
      </c>
      <c r="G31" s="27">
        <v>10108497.210000001</v>
      </c>
      <c r="H31" s="27"/>
      <c r="I31" s="21">
        <v>19</v>
      </c>
      <c r="J31" s="39" t="str">
        <f>VLOOKUP(I31,Excessões!$A$1:$B$50,2,FALSE)</f>
        <v>Art. 5º, Inc V - Excesso de Arrecadação</v>
      </c>
    </row>
    <row r="32" spans="1:10" x14ac:dyDescent="0.25">
      <c r="A32" s="49" t="str">
        <f>VLOOKUP(D32,Fichas!$A$2:$B$2001,2,FALSE)</f>
        <v>05.001.10.301.0031.2134</v>
      </c>
      <c r="B32" s="24" t="str">
        <f>VLOOKUP(D32,Fichas!$A$2:$C$2001,3,FALSE)</f>
        <v>3.1.90.13.00.00</v>
      </c>
      <c r="C32" s="38" t="str">
        <f>VLOOKUP(D32,Fichas!$A$2:$D$2001,4,FALSE)</f>
        <v>Obrigações Patronais</v>
      </c>
      <c r="D32" s="23">
        <v>1542</v>
      </c>
      <c r="E32" s="23" t="str">
        <f>VLOOKUP(D32,Fichas!$A$2:$E$2001,5,FALSE)</f>
        <v>936</v>
      </c>
      <c r="F32" s="38" t="str">
        <f>VLOOKUP(D32,Fichas!$A$2:$F$2001,6,FALSE)</f>
        <v>F.M. Saúde</v>
      </c>
      <c r="G32" s="25">
        <v>3019421.25</v>
      </c>
      <c r="H32" s="25"/>
      <c r="I32" s="21">
        <v>19</v>
      </c>
      <c r="J32" s="39" t="str">
        <f>VLOOKUP(I32,Excessões!$A$1:$B$50,2,FALSE)</f>
        <v>Art. 5º, Inc V - Excesso de Arrecadação</v>
      </c>
    </row>
    <row r="33" spans="1:10" x14ac:dyDescent="0.25">
      <c r="A33" s="49" t="str">
        <f>VLOOKUP(D33,Fichas!$A$2:$B$2001,2,FALSE)</f>
        <v>03.001.08.122.0045.2004.0001</v>
      </c>
      <c r="B33" s="24" t="str">
        <f>VLOOKUP(D33,Fichas!$A$2:$C$2001,3,FALSE)</f>
        <v>3.1.90.04.00.00</v>
      </c>
      <c r="C33" s="38" t="str">
        <f>VLOOKUP(D33,Fichas!$A$2:$D$2001,4,FALSE)</f>
        <v>Contratação por Tempo Determinado</v>
      </c>
      <c r="D33" s="23">
        <v>1523</v>
      </c>
      <c r="E33" s="23" t="str">
        <f>VLOOKUP(D33,Fichas!$A$2:$E$2001,5,FALSE)</f>
        <v>0</v>
      </c>
      <c r="F33" s="38" t="str">
        <f>VLOOKUP(D33,Fichas!$A$2:$F$2001,6,FALSE)</f>
        <v>F. M. Assist. Social</v>
      </c>
      <c r="G33" s="25">
        <v>600000</v>
      </c>
      <c r="H33" s="25"/>
      <c r="I33" s="21">
        <v>4</v>
      </c>
      <c r="J33" s="39" t="str">
        <f>VLOOKUP(I33,Excessões!$A$1:$B$50,2,FALSE)</f>
        <v>Art. 5º, Inc I - Insuficiência dotação Pessoal e Encargos Sociais</v>
      </c>
    </row>
    <row r="34" spans="1:10" x14ac:dyDescent="0.25">
      <c r="A34" s="49" t="str">
        <f>VLOOKUP(D34,Fichas!$A$2:$B$2001,2,FALSE)</f>
        <v>03.001.08.122.0045.2004.0001</v>
      </c>
      <c r="B34" s="24" t="str">
        <f>VLOOKUP(D34,Fichas!$A$2:$C$2001,3,FALSE)</f>
        <v>3.1.90.13.00.00</v>
      </c>
      <c r="C34" s="38" t="str">
        <f>VLOOKUP(D34,Fichas!$A$2:$D$2001,4,FALSE)</f>
        <v>Obrigações Patronais</v>
      </c>
      <c r="D34" s="23">
        <v>1524</v>
      </c>
      <c r="E34" s="23" t="str">
        <f>VLOOKUP(D34,Fichas!$A$2:$E$2001,5,FALSE)</f>
        <v>0</v>
      </c>
      <c r="F34" s="38" t="str">
        <f>VLOOKUP(D34,Fichas!$A$2:$F$2001,6,FALSE)</f>
        <v>F. M. Assist. Social</v>
      </c>
      <c r="G34" s="25">
        <v>150000</v>
      </c>
      <c r="H34" s="25"/>
      <c r="I34" s="21">
        <v>4</v>
      </c>
      <c r="J34" s="39" t="str">
        <f>VLOOKUP(I34,Excessões!$A$1:$B$50,2,FALSE)</f>
        <v>Art. 5º, Inc I - Insuficiência dotação Pessoal e Encargos Sociais</v>
      </c>
    </row>
    <row r="35" spans="1:10" x14ac:dyDescent="0.25">
      <c r="A35" s="49" t="str">
        <f>VLOOKUP(D35,Fichas!$A$2:$B$2001,2,FALSE)</f>
        <v>26.001.03.091.0005.2014</v>
      </c>
      <c r="B35" s="24" t="str">
        <f>VLOOKUP(D35,Fichas!$A$2:$C$2001,3,FALSE)</f>
        <v>4.6.90.91.00.00</v>
      </c>
      <c r="C35" s="38" t="str">
        <f>VLOOKUP(D35,Fichas!$A$2:$D$2001,4,FALSE)</f>
        <v>Sentenças Judiciais</v>
      </c>
      <c r="D35" s="23">
        <v>1487</v>
      </c>
      <c r="E35" s="23" t="str">
        <f>VLOOKUP(D35,Fichas!$A$2:$E$2001,5,FALSE)</f>
        <v>0</v>
      </c>
      <c r="F35" s="38" t="str">
        <f>VLOOKUP(D35,Fichas!$A$2:$F$2001,6,FALSE)</f>
        <v>F.M. Liquidação</v>
      </c>
      <c r="G35" s="25">
        <v>10000000</v>
      </c>
      <c r="H35" s="25"/>
      <c r="I35" s="21">
        <v>7</v>
      </c>
      <c r="J35" s="39" t="str">
        <f>VLOOKUP(I35,Excessões!$A$1:$B$50,2,FALSE)</f>
        <v>Art. 5º, Inc II - Despesas com Precatórios</v>
      </c>
    </row>
    <row r="36" spans="1:10" x14ac:dyDescent="0.25">
      <c r="A36" s="49" t="str">
        <f>VLOOKUP(D36,Fichas!$A$2:$B$2001,2,FALSE)</f>
        <v>02.001.04.122.0002.2003</v>
      </c>
      <c r="B36" s="24" t="str">
        <f>VLOOKUP(D36,Fichas!$A$2:$C$2001,3,FALSE)</f>
        <v>3.1.90.11.00.00</v>
      </c>
      <c r="C36" s="38" t="str">
        <f>VLOOKUP(D36,Fichas!$A$2:$D$2001,4,FALSE)</f>
        <v>Vencimentos e Vantagens Fixas - Pessoal Civil</v>
      </c>
      <c r="D36" s="26">
        <v>23</v>
      </c>
      <c r="E36" s="23" t="str">
        <f>VLOOKUP(D36,Fichas!$A$2:$E$2001,5,FALSE)</f>
        <v>0</v>
      </c>
      <c r="F36" s="38" t="str">
        <f>VLOOKUP(D36,Fichas!$A$2:$F$2001,6,FALSE)</f>
        <v>Gabinete do Prefeito</v>
      </c>
      <c r="G36" s="27"/>
      <c r="H36" s="27">
        <v>4813.76</v>
      </c>
    </row>
    <row r="37" spans="1:10" x14ac:dyDescent="0.25">
      <c r="A37" s="49" t="str">
        <f>VLOOKUP(D37,Fichas!$A$2:$B$2001,2,FALSE)</f>
        <v>02.004.04.122.0002.2003</v>
      </c>
      <c r="B37" s="24" t="str">
        <f>VLOOKUP(D37,Fichas!$A$2:$C$2001,3,FALSE)</f>
        <v>3.1.90.11.00.00</v>
      </c>
      <c r="C37" s="38" t="str">
        <f>VLOOKUP(D37,Fichas!$A$2:$D$2001,4,FALSE)</f>
        <v>Vencimentos e Vantagens Fixas - Pessoal Civil</v>
      </c>
      <c r="D37" s="26">
        <v>85</v>
      </c>
      <c r="E37" s="23" t="str">
        <f>VLOOKUP(D37,Fichas!$A$2:$E$2001,5,FALSE)</f>
        <v>0</v>
      </c>
      <c r="F37" s="38" t="str">
        <f>VLOOKUP(D37,Fichas!$A$2:$F$2001,6,FALSE)</f>
        <v>Secr. Administração</v>
      </c>
      <c r="G37" s="27"/>
      <c r="H37" s="27">
        <v>50000</v>
      </c>
    </row>
    <row r="38" spans="1:10" x14ac:dyDescent="0.25">
      <c r="A38" s="49" t="str">
        <f>VLOOKUP(D38,Fichas!$A$2:$B$2001,2,FALSE)</f>
        <v>02.008.08.122.0002.2003</v>
      </c>
      <c r="B38" s="24" t="str">
        <f>VLOOKUP(D38,Fichas!$A$2:$C$2001,3,FALSE)</f>
        <v>3.3.90.36.00.00</v>
      </c>
      <c r="C38" s="38" t="str">
        <f>VLOOKUP(D38,Fichas!$A$2:$D$2001,4,FALSE)</f>
        <v>Outros Serviços de Terceiros - Pessoa Física</v>
      </c>
      <c r="D38" s="26">
        <v>255</v>
      </c>
      <c r="E38" s="23" t="str">
        <f>VLOOKUP(D38,Fichas!$A$2:$E$2001,5,FALSE)</f>
        <v>0</v>
      </c>
      <c r="F38" s="38" t="str">
        <f>VLOOKUP(D38,Fichas!$A$2:$F$2001,6,FALSE)</f>
        <v>Secr. Assist. Social</v>
      </c>
      <c r="G38" s="27"/>
      <c r="H38" s="27">
        <v>51733.33</v>
      </c>
    </row>
    <row r="39" spans="1:10" x14ac:dyDescent="0.25">
      <c r="A39" s="49" t="str">
        <f>VLOOKUP(D39,Fichas!$A$2:$B$2001,2,FALSE)</f>
        <v>02.012.12.362.0015.2053</v>
      </c>
      <c r="B39" s="24" t="str">
        <f>VLOOKUP(D39,Fichas!$A$2:$C$2001,3,FALSE)</f>
        <v>3.1.90.04.00.00</v>
      </c>
      <c r="C39" s="38" t="str">
        <f>VLOOKUP(D39,Fichas!$A$2:$D$2001,4,FALSE)</f>
        <v>Contratação por Tempo Determinado</v>
      </c>
      <c r="D39" s="26">
        <v>454</v>
      </c>
      <c r="E39" s="23" t="str">
        <f>VLOOKUP(D39,Fichas!$A$2:$E$2001,5,FALSE)</f>
        <v>0</v>
      </c>
      <c r="F39" s="38" t="str">
        <f>VLOOKUP(D39,Fichas!$A$2:$F$2001,6,FALSE)</f>
        <v>Secr. Educação</v>
      </c>
      <c r="G39" s="27"/>
      <c r="H39" s="27">
        <v>20000</v>
      </c>
    </row>
    <row r="40" spans="1:10" x14ac:dyDescent="0.25">
      <c r="A40" s="49" t="str">
        <f>VLOOKUP(D40,Fichas!$A$2:$B$2001,2,FALSE)</f>
        <v>02.012.12.362.0015.2053</v>
      </c>
      <c r="B40" s="24" t="str">
        <f>VLOOKUP(D40,Fichas!$A$2:$C$2001,3,FALSE)</f>
        <v>3.1.90.11.00.00</v>
      </c>
      <c r="C40" s="38" t="str">
        <f>VLOOKUP(D40,Fichas!$A$2:$D$2001,4,FALSE)</f>
        <v>Vencimentos e Vantagens Fixas - Pessoal Civil</v>
      </c>
      <c r="D40" s="26">
        <v>455</v>
      </c>
      <c r="E40" s="23" t="str">
        <f>VLOOKUP(D40,Fichas!$A$2:$E$2001,5,FALSE)</f>
        <v>0</v>
      </c>
      <c r="F40" s="38" t="str">
        <f>VLOOKUP(D40,Fichas!$A$2:$F$2001,6,FALSE)</f>
        <v>Secr. Educação</v>
      </c>
      <c r="G40" s="27"/>
      <c r="H40" s="27">
        <v>229550</v>
      </c>
    </row>
    <row r="41" spans="1:10" x14ac:dyDescent="0.25">
      <c r="A41" s="49" t="str">
        <f>VLOOKUP(D41,Fichas!$A$2:$B$2001,2,FALSE)</f>
        <v>02.012.12.367.0016.2062</v>
      </c>
      <c r="B41" s="24" t="str">
        <f>VLOOKUP(D41,Fichas!$A$2:$C$2001,3,FALSE)</f>
        <v>3.1.90.11.00.00</v>
      </c>
      <c r="C41" s="38" t="str">
        <f>VLOOKUP(D41,Fichas!$A$2:$D$2001,4,FALSE)</f>
        <v>Vencimentos e Vantagens Fixas - Pessoal Civil</v>
      </c>
      <c r="D41" s="26">
        <v>605</v>
      </c>
      <c r="E41" s="23" t="str">
        <f>VLOOKUP(D41,Fichas!$A$2:$E$2001,5,FALSE)</f>
        <v>600</v>
      </c>
      <c r="F41" s="38" t="str">
        <f>VLOOKUP(D41,Fichas!$A$2:$F$2001,6,FALSE)</f>
        <v>Secr. Educação</v>
      </c>
      <c r="G41" s="27"/>
      <c r="H41" s="27">
        <v>15000</v>
      </c>
    </row>
    <row r="42" spans="1:10" x14ac:dyDescent="0.25">
      <c r="A42" s="49" t="str">
        <f>VLOOKUP(D42,Fichas!$A$2:$B$2001,2,FALSE)</f>
        <v>02.016.15.451.0026.1016</v>
      </c>
      <c r="B42" s="24" t="str">
        <f>VLOOKUP(D42,Fichas!$A$2:$C$2001,3,FALSE)</f>
        <v>3.3.90.39.00.00</v>
      </c>
      <c r="C42" s="38" t="str">
        <f>VLOOKUP(D42,Fichas!$A$2:$D$2001,4,FALSE)</f>
        <v>Outros Serviços de Terceiros - Pessoa Jurídica</v>
      </c>
      <c r="D42" s="26">
        <v>702</v>
      </c>
      <c r="E42" s="23" t="str">
        <f>VLOOKUP(D42,Fichas!$A$2:$E$2001,5,FALSE)</f>
        <v>807</v>
      </c>
      <c r="F42" s="38" t="str">
        <f>VLOOKUP(D42,Fichas!$A$2:$F$2001,6,FALSE)</f>
        <v>Secr. Obras</v>
      </c>
      <c r="G42" s="27"/>
      <c r="H42" s="27">
        <v>460734.11</v>
      </c>
    </row>
    <row r="43" spans="1:10" x14ac:dyDescent="0.25">
      <c r="A43" s="49" t="str">
        <f>VLOOKUP(D43,Fichas!$A$2:$B$2001,2,FALSE)</f>
        <v>02.017.08.122.0008.2003</v>
      </c>
      <c r="B43" s="24" t="str">
        <f>VLOOKUP(D43,Fichas!$A$2:$C$2001,3,FALSE)</f>
        <v>3.1.90.04.00.00</v>
      </c>
      <c r="C43" s="38" t="str">
        <f>VLOOKUP(D43,Fichas!$A$2:$D$2001,4,FALSE)</f>
        <v>Contratação por Tempo Determinado</v>
      </c>
      <c r="D43" s="26">
        <v>730</v>
      </c>
      <c r="E43" s="23" t="str">
        <f>VLOOKUP(D43,Fichas!$A$2:$E$2001,5,FALSE)</f>
        <v>0</v>
      </c>
      <c r="F43" s="38" t="str">
        <f>VLOOKUP(D43,Fichas!$A$2:$F$2001,6,FALSE)</f>
        <v>Secr. Criança</v>
      </c>
      <c r="G43" s="27"/>
      <c r="H43" s="27">
        <v>17000</v>
      </c>
    </row>
    <row r="44" spans="1:10" x14ac:dyDescent="0.25">
      <c r="A44" s="49" t="str">
        <f>VLOOKUP(D44,Fichas!$A$2:$B$2001,2,FALSE)</f>
        <v>02.021.18.541.0047.2004.0015</v>
      </c>
      <c r="B44" s="24" t="str">
        <f>VLOOKUP(D44,Fichas!$A$2:$C$2001,3,FALSE)</f>
        <v>3.3.90.30.00.00</v>
      </c>
      <c r="C44" s="38" t="str">
        <f>VLOOKUP(D44,Fichas!$A$2:$D$2001,4,FALSE)</f>
        <v>Material de Consumo</v>
      </c>
      <c r="D44" s="26">
        <v>783</v>
      </c>
      <c r="E44" s="23" t="str">
        <f>VLOOKUP(D44,Fichas!$A$2:$E$2001,5,FALSE)</f>
        <v>947</v>
      </c>
      <c r="F44" s="38" t="str">
        <f>VLOOKUP(D44,Fichas!$A$2:$F$2001,6,FALSE)</f>
        <v>Secr. M. Ambiente</v>
      </c>
      <c r="G44" s="27"/>
      <c r="H44" s="27">
        <v>5519.52</v>
      </c>
    </row>
    <row r="45" spans="1:10" x14ac:dyDescent="0.25">
      <c r="A45" s="49" t="str">
        <f>VLOOKUP(D45,Fichas!$A$2:$B$2001,2,FALSE)</f>
        <v>05.001.10.301.0031.2134</v>
      </c>
      <c r="B45" s="24" t="str">
        <f>VLOOKUP(D45,Fichas!$A$2:$C$2001,3,FALSE)</f>
        <v>3.1.90.04.00.00</v>
      </c>
      <c r="C45" s="38" t="str">
        <f>VLOOKUP(D45,Fichas!$A$2:$D$2001,4,FALSE)</f>
        <v>Contratação por Tempo Determinado</v>
      </c>
      <c r="D45" s="26">
        <v>1014</v>
      </c>
      <c r="E45" s="23" t="str">
        <f>VLOOKUP(D45,Fichas!$A$2:$E$2001,5,FALSE)</f>
        <v>300</v>
      </c>
      <c r="F45" s="38" t="str">
        <f>VLOOKUP(D45,Fichas!$A$2:$F$2001,6,FALSE)</f>
        <v>F.M. Saúde</v>
      </c>
      <c r="G45" s="27"/>
      <c r="H45" s="27">
        <v>1500000</v>
      </c>
    </row>
    <row r="46" spans="1:10" x14ac:dyDescent="0.25">
      <c r="A46" s="49" t="str">
        <f>VLOOKUP(D46,Fichas!$A$2:$B$2001,2,FALSE)</f>
        <v>05.001.10.301.0031.2134</v>
      </c>
      <c r="B46" s="24" t="str">
        <f>VLOOKUP(D46,Fichas!$A$2:$C$2001,3,FALSE)</f>
        <v>3.3.90.30.00.00</v>
      </c>
      <c r="C46" s="38" t="str">
        <f>VLOOKUP(D46,Fichas!$A$2:$D$2001,4,FALSE)</f>
        <v>Material de Consumo</v>
      </c>
      <c r="D46" s="26">
        <v>1019</v>
      </c>
      <c r="E46" s="23" t="str">
        <f>VLOOKUP(D46,Fichas!$A$2:$E$2001,5,FALSE)</f>
        <v>300</v>
      </c>
      <c r="F46" s="38" t="str">
        <f>VLOOKUP(D46,Fichas!$A$2:$F$2001,6,FALSE)</f>
        <v>F.M. Saúde</v>
      </c>
      <c r="G46" s="27"/>
      <c r="H46" s="27">
        <v>50000</v>
      </c>
    </row>
    <row r="47" spans="1:10" ht="22.5" x14ac:dyDescent="0.25">
      <c r="A47" s="49" t="str">
        <f>VLOOKUP(D47,Fichas!$A$2:$B$2001,2,FALSE)</f>
        <v>05.001.10.301.0031.2136</v>
      </c>
      <c r="B47" s="24" t="str">
        <f>VLOOKUP(D47,Fichas!$A$2:$C$2001,3,FALSE)</f>
        <v>3.3.90.32.00.00</v>
      </c>
      <c r="C47" s="38" t="str">
        <f>VLOOKUP(D47,Fichas!$A$2:$D$2001,4,FALSE)</f>
        <v>Material, Bem ou Serviço para Distribuição Gratuita</v>
      </c>
      <c r="D47" s="26">
        <v>1030</v>
      </c>
      <c r="E47" s="23" t="str">
        <f>VLOOKUP(D47,Fichas!$A$2:$E$2001,5,FALSE)</f>
        <v>300</v>
      </c>
      <c r="F47" s="38" t="str">
        <f>VLOOKUP(D47,Fichas!$A$2:$F$2001,6,FALSE)</f>
        <v>F.M. Saúde</v>
      </c>
      <c r="G47" s="27"/>
      <c r="H47" s="27">
        <v>2500000</v>
      </c>
    </row>
    <row r="48" spans="1:10" x14ac:dyDescent="0.25">
      <c r="A48" s="49" t="str">
        <f>VLOOKUP(D48,Fichas!$A$2:$B$2001,2,FALSE)</f>
        <v>05.001.10.302.0032.2143</v>
      </c>
      <c r="B48" s="24" t="str">
        <f>VLOOKUP(D48,Fichas!$A$2:$C$2001,3,FALSE)</f>
        <v>3.1.90.04.00.00</v>
      </c>
      <c r="C48" s="38" t="str">
        <f>VLOOKUP(D48,Fichas!$A$2:$D$2001,4,FALSE)</f>
        <v>Contratação por Tempo Determinado</v>
      </c>
      <c r="D48" s="26">
        <v>1074</v>
      </c>
      <c r="E48" s="23" t="str">
        <f>VLOOKUP(D48,Fichas!$A$2:$E$2001,5,FALSE)</f>
        <v>300</v>
      </c>
      <c r="F48" s="38" t="str">
        <f>VLOOKUP(D48,Fichas!$A$2:$F$2001,6,FALSE)</f>
        <v>F.M. Saúde</v>
      </c>
      <c r="G48" s="27"/>
      <c r="H48" s="27">
        <v>4000000</v>
      </c>
    </row>
    <row r="49" spans="1:8" x14ac:dyDescent="0.25">
      <c r="A49" s="49" t="str">
        <f>VLOOKUP(D49,Fichas!$A$2:$B$2001,2,FALSE)</f>
        <v>05.001.10.302.0032.2143</v>
      </c>
      <c r="B49" s="24" t="str">
        <f>VLOOKUP(D49,Fichas!$A$2:$C$2001,3,FALSE)</f>
        <v>3.3.90.39.00.00</v>
      </c>
      <c r="C49" s="38" t="str">
        <f>VLOOKUP(D49,Fichas!$A$2:$D$2001,4,FALSE)</f>
        <v>Outros Serviços de Terceiros - Pessoa Jurídica</v>
      </c>
      <c r="D49" s="26">
        <v>1083</v>
      </c>
      <c r="E49" s="23" t="str">
        <f>VLOOKUP(D49,Fichas!$A$2:$E$2001,5,FALSE)</f>
        <v>300</v>
      </c>
      <c r="F49" s="38" t="str">
        <f>VLOOKUP(D49,Fichas!$A$2:$F$2001,6,FALSE)</f>
        <v>F.M. Saúde</v>
      </c>
      <c r="G49" s="27"/>
      <c r="H49" s="27">
        <v>2583100</v>
      </c>
    </row>
    <row r="50" spans="1:8" x14ac:dyDescent="0.25">
      <c r="A50" s="49" t="str">
        <f>VLOOKUP(D50,Fichas!$A$2:$B$2001,2,FALSE)</f>
        <v>05.001.10.302.0032.2145</v>
      </c>
      <c r="B50" s="24" t="str">
        <f>VLOOKUP(D50,Fichas!$A$2:$C$2001,3,FALSE)</f>
        <v>3.3.90.30.00.00</v>
      </c>
      <c r="C50" s="38" t="str">
        <f>VLOOKUP(D50,Fichas!$A$2:$D$2001,4,FALSE)</f>
        <v>Material de Consumo</v>
      </c>
      <c r="D50" s="26">
        <v>1093</v>
      </c>
      <c r="E50" s="23" t="str">
        <f>VLOOKUP(D50,Fichas!$A$2:$E$2001,5,FALSE)</f>
        <v>300</v>
      </c>
      <c r="F50" s="38" t="str">
        <f>VLOOKUP(D50,Fichas!$A$2:$F$2001,6,FALSE)</f>
        <v>F.M. Saúde</v>
      </c>
      <c r="G50" s="27"/>
      <c r="H50" s="27">
        <v>2000000</v>
      </c>
    </row>
    <row r="51" spans="1:8" x14ac:dyDescent="0.25">
      <c r="A51" s="49" t="str">
        <f>VLOOKUP(D51,Fichas!$A$2:$B$2001,2,FALSE)</f>
        <v>26.001.03.091.0005.2014</v>
      </c>
      <c r="B51" s="24" t="str">
        <f>VLOOKUP(D51,Fichas!$A$2:$C$2001,3,FALSE)</f>
        <v>4.6.90.91.00.00</v>
      </c>
      <c r="C51" s="38" t="str">
        <f>VLOOKUP(D51,Fichas!$A$2:$D$2001,4,FALSE)</f>
        <v>Sentenças Judiciais</v>
      </c>
      <c r="D51" s="26">
        <v>1413</v>
      </c>
      <c r="E51" s="23" t="str">
        <f>VLOOKUP(D51,Fichas!$A$2:$E$2001,5,FALSE)</f>
        <v>806</v>
      </c>
      <c r="F51" s="38" t="str">
        <f>VLOOKUP(D51,Fichas!$A$2:$F$2001,6,FALSE)</f>
        <v>F.M. Liquidação</v>
      </c>
      <c r="G51" s="27"/>
      <c r="H51" s="27">
        <v>3797962.4</v>
      </c>
    </row>
    <row r="52" spans="1:8" x14ac:dyDescent="0.25">
      <c r="A52" s="520" t="s">
        <v>862</v>
      </c>
      <c r="B52" s="521"/>
      <c r="C52" s="521"/>
      <c r="D52" s="521"/>
      <c r="E52" s="521"/>
      <c r="F52" s="522"/>
      <c r="G52" s="27"/>
      <c r="H52" s="27">
        <v>13127918.460000001</v>
      </c>
    </row>
    <row r="53" spans="1:8" ht="12.75" x14ac:dyDescent="0.25">
      <c r="A53" s="503" t="s">
        <v>142</v>
      </c>
      <c r="B53" s="504"/>
      <c r="C53" s="504"/>
      <c r="D53" s="504"/>
      <c r="E53" s="504"/>
      <c r="F53" s="505"/>
      <c r="G53" s="22">
        <f>SUM(G5:G52)</f>
        <v>30413331.580000002</v>
      </c>
      <c r="H53" s="22">
        <f>SUM(H5:H52)</f>
        <v>30413331.579999998</v>
      </c>
    </row>
    <row r="55" spans="1:8" x14ac:dyDescent="0.25">
      <c r="F55" s="39" t="s">
        <v>789</v>
      </c>
      <c r="G55" s="28" t="s">
        <v>790</v>
      </c>
    </row>
    <row r="56" spans="1:8" x14ac:dyDescent="0.25">
      <c r="A56" s="39" t="s">
        <v>160</v>
      </c>
      <c r="B56" s="409" t="s">
        <v>689</v>
      </c>
      <c r="C56" s="507" t="str">
        <f>VLOOKUP(B56,Dados!$A$2:$B$76,2,FALSE)</f>
        <v>Ordinário</v>
      </c>
      <c r="D56" s="507"/>
      <c r="E56" s="507"/>
      <c r="F56" s="28">
        <f>G5+G6+G9+G7+G11+G13+G14+G15+G16+G17+G18+G19+G20+G21+G22+G23+G25+G26+G33+G34+G35</f>
        <v>11456197.09</v>
      </c>
      <c r="G56" s="28">
        <f>H36+H37+H38+H39+H40+H43+H46+H49</f>
        <v>3006197.09</v>
      </c>
      <c r="H56" s="123">
        <f t="shared" ref="H56:H61" si="0">F56-G56</f>
        <v>8450000</v>
      </c>
    </row>
    <row r="57" spans="1:8" x14ac:dyDescent="0.25">
      <c r="A57" s="37"/>
      <c r="B57" s="409" t="s">
        <v>704</v>
      </c>
      <c r="C57" s="507" t="str">
        <f>VLOOKUP(B57,Dados!$A$2:$B$76,2,FALSE)</f>
        <v>Ordinário - Saúde</v>
      </c>
      <c r="D57" s="507"/>
      <c r="E57" s="507"/>
      <c r="F57" s="28">
        <f>G30+G28</f>
        <v>1550000</v>
      </c>
      <c r="G57" s="28">
        <f>H45+H47+H48+H50</f>
        <v>10000000</v>
      </c>
      <c r="H57" s="123">
        <f>F57-G57</f>
        <v>-8450000</v>
      </c>
    </row>
    <row r="58" spans="1:8" x14ac:dyDescent="0.25">
      <c r="A58" s="37"/>
      <c r="B58" s="409" t="s">
        <v>242</v>
      </c>
      <c r="C58" s="507" t="str">
        <f>VLOOKUP(B58,Dados!$A$2:$B$76,2,FALSE)</f>
        <v>FUNDEB - 70%</v>
      </c>
      <c r="D58" s="507"/>
      <c r="E58" s="507"/>
      <c r="F58" s="28">
        <f>G24</f>
        <v>15000</v>
      </c>
      <c r="G58" s="28">
        <f>H41</f>
        <v>15000</v>
      </c>
      <c r="H58" s="123">
        <f>F58-G58</f>
        <v>0</v>
      </c>
    </row>
    <row r="59" spans="1:8" x14ac:dyDescent="0.25">
      <c r="A59" s="37"/>
      <c r="B59" s="409" t="s">
        <v>252</v>
      </c>
      <c r="C59" s="507" t="str">
        <f>VLOOKUP(B59,Dados!$A$2:$B$76,2,FALSE)</f>
        <v>Comp. Financ. dos Royalties Pela Produção</v>
      </c>
      <c r="D59" s="507"/>
      <c r="E59" s="507"/>
      <c r="F59" s="28">
        <f>G12+G29</f>
        <v>3797962.4</v>
      </c>
      <c r="G59" s="28">
        <f>H51</f>
        <v>3797962.4</v>
      </c>
      <c r="H59" s="123">
        <f>F59-G59</f>
        <v>0</v>
      </c>
    </row>
    <row r="60" spans="1:8" x14ac:dyDescent="0.25">
      <c r="A60" s="37"/>
      <c r="B60" s="409" t="s">
        <v>253</v>
      </c>
      <c r="C60" s="507" t="str">
        <f>VLOOKUP(B60,Dados!$A$2:$B$76,2,FALSE)</f>
        <v>Royalties Pelo Excedente da Produção</v>
      </c>
      <c r="D60" s="507"/>
      <c r="E60" s="507"/>
      <c r="F60" s="28">
        <f>G10+G8</f>
        <v>460734.11</v>
      </c>
      <c r="G60" s="28">
        <f>H42</f>
        <v>460734.11</v>
      </c>
      <c r="H60" s="123">
        <f t="shared" si="0"/>
        <v>0</v>
      </c>
    </row>
    <row r="61" spans="1:8" x14ac:dyDescent="0.25">
      <c r="A61" s="37"/>
      <c r="B61" s="409" t="s">
        <v>2069</v>
      </c>
      <c r="C61" s="507" t="str">
        <f>VLOOKUP(B61,Dados!$A$2:$B$76,2,FALSE)</f>
        <v>SES 2566 - Atenção Básica</v>
      </c>
      <c r="D61" s="507"/>
      <c r="E61" s="507"/>
      <c r="F61" s="28">
        <f>G31+G32</f>
        <v>13127918.460000001</v>
      </c>
      <c r="G61" s="28">
        <f>H52</f>
        <v>13127918.460000001</v>
      </c>
      <c r="H61" s="123">
        <f t="shared" si="0"/>
        <v>0</v>
      </c>
    </row>
    <row r="62" spans="1:8" x14ac:dyDescent="0.25">
      <c r="A62" s="37"/>
      <c r="B62" s="409" t="s">
        <v>690</v>
      </c>
      <c r="C62" s="507" t="str">
        <f>VLOOKUP(B62,Dados!$A$2:$B$76,2,FALSE)</f>
        <v>ICMS Verde</v>
      </c>
      <c r="D62" s="507"/>
      <c r="E62" s="507"/>
      <c r="F62" s="28">
        <f>G27</f>
        <v>5519.52</v>
      </c>
      <c r="G62" s="28">
        <f>H44</f>
        <v>5519.52</v>
      </c>
      <c r="H62" s="123">
        <f>F62-G62</f>
        <v>0</v>
      </c>
    </row>
    <row r="63" spans="1:8" x14ac:dyDescent="0.25">
      <c r="C63" s="120"/>
      <c r="D63" s="120"/>
      <c r="E63" s="120"/>
      <c r="F63" s="43"/>
      <c r="G63" s="43"/>
      <c r="H63" s="123"/>
    </row>
    <row r="64" spans="1:8" x14ac:dyDescent="0.25">
      <c r="C64" s="508" t="s">
        <v>742</v>
      </c>
      <c r="D64" s="508"/>
      <c r="E64" s="508"/>
      <c r="F64" s="28">
        <f>SUM(F56:F62)</f>
        <v>30413331.579999998</v>
      </c>
      <c r="G64" s="28">
        <f>SUM(G56:G62)</f>
        <v>30413331.579999998</v>
      </c>
      <c r="H64" s="124"/>
    </row>
    <row r="65" spans="3:8" x14ac:dyDescent="0.25">
      <c r="C65" s="518" t="s">
        <v>743</v>
      </c>
      <c r="D65" s="518"/>
      <c r="E65" s="518"/>
      <c r="F65" s="28">
        <f>F64-G53</f>
        <v>0</v>
      </c>
      <c r="G65" s="28">
        <f>G64-H53</f>
        <v>0</v>
      </c>
    </row>
    <row r="66" spans="3:8" x14ac:dyDescent="0.25">
      <c r="H66" s="28" t="s">
        <v>166</v>
      </c>
    </row>
  </sheetData>
  <mergeCells count="13">
    <mergeCell ref="C65:E65"/>
    <mergeCell ref="C64:E64"/>
    <mergeCell ref="C60:E60"/>
    <mergeCell ref="C59:E59"/>
    <mergeCell ref="C61:E61"/>
    <mergeCell ref="C62:E62"/>
    <mergeCell ref="C58:E58"/>
    <mergeCell ref="A52:F52"/>
    <mergeCell ref="A1:G1"/>
    <mergeCell ref="A3:F3"/>
    <mergeCell ref="A53:F53"/>
    <mergeCell ref="C56:E56"/>
    <mergeCell ref="C57:E57"/>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H8"/>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16384" width="9.140625" style="21"/>
  </cols>
  <sheetData>
    <row r="1" spans="1:8" ht="12.75" x14ac:dyDescent="0.25">
      <c r="A1" s="502" t="s">
        <v>865</v>
      </c>
      <c r="B1" s="502"/>
      <c r="C1" s="502"/>
      <c r="D1" s="502"/>
      <c r="E1" s="502"/>
      <c r="F1" s="502"/>
      <c r="G1" s="502"/>
      <c r="H1" s="21"/>
    </row>
    <row r="2" spans="1:8" ht="12.75" x14ac:dyDescent="0.25">
      <c r="A2" s="122"/>
      <c r="B2" s="67"/>
      <c r="C2" s="67"/>
      <c r="D2" s="67"/>
      <c r="E2" s="67"/>
      <c r="F2" s="67"/>
      <c r="G2" s="67"/>
      <c r="H2" s="21"/>
    </row>
    <row r="3" spans="1:8" ht="12.75" x14ac:dyDescent="0.25">
      <c r="A3" s="503" t="s">
        <v>139</v>
      </c>
      <c r="B3" s="504"/>
      <c r="C3" s="504"/>
      <c r="D3" s="504"/>
      <c r="E3" s="504"/>
      <c r="F3" s="505"/>
      <c r="G3" s="33" t="s">
        <v>138</v>
      </c>
      <c r="H3" s="34"/>
    </row>
    <row r="4" spans="1:8" ht="22.5" x14ac:dyDescent="0.25">
      <c r="A4" s="30" t="s">
        <v>143</v>
      </c>
      <c r="B4" s="31" t="s">
        <v>144</v>
      </c>
      <c r="C4" s="35" t="s">
        <v>145</v>
      </c>
      <c r="D4" s="30" t="s">
        <v>146</v>
      </c>
      <c r="E4" s="30" t="s">
        <v>156</v>
      </c>
      <c r="F4" s="31" t="s">
        <v>147</v>
      </c>
      <c r="G4" s="32" t="s">
        <v>136</v>
      </c>
      <c r="H4" s="32" t="s">
        <v>137</v>
      </c>
    </row>
    <row r="5" spans="1:8" x14ac:dyDescent="0.25">
      <c r="A5" s="49" t="str">
        <f>VLOOKUP(D5,Fichas!$A$2:$B$2001,2,FALSE)</f>
        <v>05.001.10.301.0031.2134</v>
      </c>
      <c r="B5" s="24" t="str">
        <f>VLOOKUP(D5,Fichas!$A$2:$C$2001,3,FALSE)</f>
        <v>3.1.90.04.00.00</v>
      </c>
      <c r="C5" s="38" t="str">
        <f>VLOOKUP(D5,Fichas!$A$2:$D$2001,4,FALSE)</f>
        <v>Contratação por Tempo Determinado</v>
      </c>
      <c r="D5" s="26">
        <v>1541</v>
      </c>
      <c r="E5" s="23" t="str">
        <f>VLOOKUP(D5,Fichas!$A$2:$E$2001,5,FALSE)</f>
        <v>936</v>
      </c>
      <c r="F5" s="38" t="str">
        <f>VLOOKUP(D5,Fichas!$A$2:$F$2001,6,FALSE)</f>
        <v>F.M. Saúde</v>
      </c>
      <c r="G5" s="27">
        <v>10108497.210000001</v>
      </c>
      <c r="H5" s="27"/>
    </row>
    <row r="6" spans="1:8" x14ac:dyDescent="0.25">
      <c r="A6" s="49" t="str">
        <f>VLOOKUP(D6,Fichas!$A$2:$B$2001,2,FALSE)</f>
        <v>05.001.10.301.0031.2134</v>
      </c>
      <c r="B6" s="24" t="str">
        <f>VLOOKUP(D6,Fichas!$A$2:$C$2001,3,FALSE)</f>
        <v>3.1.90.13.00.00</v>
      </c>
      <c r="C6" s="38" t="str">
        <f>VLOOKUP(D6,Fichas!$A$2:$D$2001,4,FALSE)</f>
        <v>Obrigações Patronais</v>
      </c>
      <c r="D6" s="23">
        <v>1542</v>
      </c>
      <c r="E6" s="23" t="str">
        <f>VLOOKUP(D6,Fichas!$A$2:$E$2001,5,FALSE)</f>
        <v>936</v>
      </c>
      <c r="F6" s="38" t="str">
        <f>VLOOKUP(D6,Fichas!$A$2:$F$2001,6,FALSE)</f>
        <v>F.M. Saúde</v>
      </c>
      <c r="G6" s="25">
        <v>3019421.25</v>
      </c>
      <c r="H6" s="25"/>
    </row>
    <row r="7" spans="1:8" x14ac:dyDescent="0.25">
      <c r="A7" s="520" t="s">
        <v>862</v>
      </c>
      <c r="B7" s="521"/>
      <c r="C7" s="521"/>
      <c r="D7" s="521"/>
      <c r="E7" s="521"/>
      <c r="F7" s="522"/>
      <c r="G7" s="27"/>
      <c r="H7" s="27">
        <v>13127918.460000001</v>
      </c>
    </row>
    <row r="8" spans="1:8" ht="12.75" x14ac:dyDescent="0.25">
      <c r="A8" s="503" t="s">
        <v>142</v>
      </c>
      <c r="B8" s="504"/>
      <c r="C8" s="504"/>
      <c r="D8" s="504"/>
      <c r="E8" s="504"/>
      <c r="F8" s="505"/>
      <c r="G8" s="22">
        <f>SUM(G5:G7)</f>
        <v>13127918.460000001</v>
      </c>
      <c r="H8" s="22">
        <f>SUM(H5:H7)</f>
        <v>13127918.460000001</v>
      </c>
    </row>
  </sheetData>
  <mergeCells count="4">
    <mergeCell ref="A1:G1"/>
    <mergeCell ref="A3:F3"/>
    <mergeCell ref="A7:F7"/>
    <mergeCell ref="A8:F8"/>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J62"/>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39" customWidth="1"/>
    <col min="11" max="16384" width="9.140625" style="21"/>
  </cols>
  <sheetData>
    <row r="1" spans="1:10" ht="12.75" x14ac:dyDescent="0.25">
      <c r="A1" s="502" t="s">
        <v>858</v>
      </c>
      <c r="B1" s="502"/>
      <c r="C1" s="502"/>
      <c r="D1" s="502"/>
      <c r="E1" s="502"/>
      <c r="F1" s="502"/>
      <c r="G1" s="502"/>
      <c r="H1" s="21"/>
    </row>
    <row r="2" spans="1:10" ht="12.75" x14ac:dyDescent="0.25">
      <c r="A2" s="122"/>
      <c r="B2" s="67"/>
      <c r="C2" s="67"/>
      <c r="D2" s="67"/>
      <c r="E2" s="67"/>
      <c r="F2" s="67"/>
      <c r="G2" s="67"/>
      <c r="H2" s="21"/>
    </row>
    <row r="3" spans="1:10" ht="12.75" x14ac:dyDescent="0.25">
      <c r="A3" s="503" t="s">
        <v>139</v>
      </c>
      <c r="B3" s="504"/>
      <c r="C3" s="504"/>
      <c r="D3" s="504"/>
      <c r="E3" s="504"/>
      <c r="F3" s="505"/>
      <c r="G3" s="33" t="s">
        <v>138</v>
      </c>
      <c r="H3" s="34"/>
      <c r="I3" s="21" t="s">
        <v>752</v>
      </c>
    </row>
    <row r="4" spans="1:10" ht="22.5" x14ac:dyDescent="0.25">
      <c r="A4" s="30" t="s">
        <v>143</v>
      </c>
      <c r="B4" s="31" t="s">
        <v>144</v>
      </c>
      <c r="C4" s="35" t="s">
        <v>145</v>
      </c>
      <c r="D4" s="30" t="s">
        <v>146</v>
      </c>
      <c r="E4" s="30" t="s">
        <v>156</v>
      </c>
      <c r="F4" s="31" t="s">
        <v>147</v>
      </c>
      <c r="G4" s="32" t="s">
        <v>136</v>
      </c>
      <c r="H4" s="32" t="s">
        <v>137</v>
      </c>
    </row>
    <row r="5" spans="1:10" x14ac:dyDescent="0.25">
      <c r="A5" s="49" t="str">
        <f>VLOOKUP(D5,Fichas!$A$2:$B$2001,2,FALSE)</f>
        <v>02.001.04.122.0002.2003</v>
      </c>
      <c r="B5" s="24" t="str">
        <f>VLOOKUP(D5,Fichas!$A$2:$C$2001,3,FALSE)</f>
        <v>3.1.90.92.00.00</v>
      </c>
      <c r="C5" s="38" t="str">
        <f>VLOOKUP(D5,Fichas!$A$2:$D$2001,4,FALSE)</f>
        <v>Despesas de Exercícios Anteriores</v>
      </c>
      <c r="D5" s="23">
        <v>25</v>
      </c>
      <c r="E5" s="23" t="str">
        <f>VLOOKUP(D5,Fichas!$A$2:$E$2001,5,FALSE)</f>
        <v>0</v>
      </c>
      <c r="F5" s="38" t="str">
        <f>VLOOKUP(D5,Fichas!$A$2:$F$2001,6,FALSE)</f>
        <v>Gabinete do Prefeito</v>
      </c>
      <c r="G5" s="25">
        <v>4813.76</v>
      </c>
      <c r="H5" s="25"/>
      <c r="I5" s="21">
        <v>4</v>
      </c>
      <c r="J5" s="39" t="str">
        <f>VLOOKUP(I5,Excessões!$A$1:$B$50,2,FALSE)</f>
        <v>Art. 5º, Inc I - Insuficiência dotação Pessoal e Encargos Sociais</v>
      </c>
    </row>
    <row r="6" spans="1:10" x14ac:dyDescent="0.25">
      <c r="A6" s="49" t="str">
        <f>VLOOKUP(D6,Fichas!$A$2:$B$2001,2,FALSE)</f>
        <v>02.003.03.122.0002.2004.0001</v>
      </c>
      <c r="B6" s="24" t="str">
        <f>VLOOKUP(D6,Fichas!$A$2:$C$2001,3,FALSE)</f>
        <v>3.3.90.92.00.00</v>
      </c>
      <c r="C6" s="38" t="str">
        <f>VLOOKUP(D6,Fichas!$A$2:$D$2001,4,FALSE)</f>
        <v>Despesas de Exercícios Anteriores</v>
      </c>
      <c r="D6" s="23">
        <v>80</v>
      </c>
      <c r="E6" s="23" t="str">
        <f>VLOOKUP(D6,Fichas!$A$2:$E$2001,5,FALSE)</f>
        <v>0</v>
      </c>
      <c r="F6" s="38" t="str">
        <f>VLOOKUP(D6,Fichas!$A$2:$F$2001,6,FALSE)</f>
        <v>Procuradoria</v>
      </c>
      <c r="G6" s="25">
        <v>190000</v>
      </c>
      <c r="H6" s="25"/>
    </row>
    <row r="7" spans="1:10" x14ac:dyDescent="0.25">
      <c r="A7" s="49" t="str">
        <f>VLOOKUP(D7,Fichas!$A$2:$B$2001,2,FALSE)</f>
        <v>02.004.04.122.0002.2003</v>
      </c>
      <c r="B7" s="24" t="str">
        <f>VLOOKUP(D7,Fichas!$A$2:$C$2001,3,FALSE)</f>
        <v>3.1.90.04.00.00</v>
      </c>
      <c r="C7" s="38" t="str">
        <f>VLOOKUP(D7,Fichas!$A$2:$D$2001,4,FALSE)</f>
        <v>Contratação por Tempo Determinado</v>
      </c>
      <c r="D7" s="23">
        <v>1550</v>
      </c>
      <c r="E7" s="23" t="str">
        <f>VLOOKUP(D7,Fichas!$A$2:$E$2001,5,FALSE)</f>
        <v>0</v>
      </c>
      <c r="F7" s="38" t="str">
        <f>VLOOKUP(D7,Fichas!$A$2:$F$2001,6,FALSE)</f>
        <v>Secr. Administração</v>
      </c>
      <c r="G7" s="25">
        <v>50000</v>
      </c>
      <c r="H7" s="25"/>
      <c r="I7" s="21">
        <v>4</v>
      </c>
      <c r="J7" s="39" t="str">
        <f>VLOOKUP(I7,Excessões!$A$1:$B$50,2,FALSE)</f>
        <v>Art. 5º, Inc I - Insuficiência dotação Pessoal e Encargos Sociais</v>
      </c>
    </row>
    <row r="8" spans="1:10" x14ac:dyDescent="0.25">
      <c r="A8" s="49" t="str">
        <f>VLOOKUP(D8,Fichas!$A$2:$B$2001,2,FALSE)</f>
        <v>02.004.04.122.0002.2003</v>
      </c>
      <c r="B8" s="24" t="str">
        <f>VLOOKUP(D8,Fichas!$A$2:$C$2001,3,FALSE)</f>
        <v>3.1.90.04.00.00</v>
      </c>
      <c r="C8" s="38" t="str">
        <f>VLOOKUP(D8,Fichas!$A$2:$D$2001,4,FALSE)</f>
        <v>Contratação por Tempo Determinado</v>
      </c>
      <c r="D8" s="23">
        <v>1519</v>
      </c>
      <c r="E8" s="23" t="str">
        <f>VLOOKUP(D8,Fichas!$A$2:$E$2001,5,FALSE)</f>
        <v>807</v>
      </c>
      <c r="F8" s="38" t="str">
        <f>VLOOKUP(D8,Fichas!$A$2:$F$2001,6,FALSE)</f>
        <v>Secr. Administração</v>
      </c>
      <c r="G8" s="25">
        <v>460000</v>
      </c>
      <c r="H8" s="25"/>
      <c r="I8" s="21">
        <v>4</v>
      </c>
      <c r="J8" s="39" t="str">
        <f>VLOOKUP(I8,Excessões!$A$1:$B$50,2,FALSE)</f>
        <v>Art. 5º, Inc I - Insuficiência dotação Pessoal e Encargos Sociais</v>
      </c>
    </row>
    <row r="9" spans="1:10" x14ac:dyDescent="0.25">
      <c r="A9" s="49" t="str">
        <f>VLOOKUP(D9,Fichas!$A$2:$B$2001,2,FALSE)</f>
        <v>02.004.04.122.0002.2003</v>
      </c>
      <c r="B9" s="24" t="str">
        <f>VLOOKUP(D9,Fichas!$A$2:$C$2001,3,FALSE)</f>
        <v>3.1.90.92.00.00</v>
      </c>
      <c r="C9" s="38" t="str">
        <f>VLOOKUP(D9,Fichas!$A$2:$D$2001,4,FALSE)</f>
        <v>Despesas de Exercícios Anteriores</v>
      </c>
      <c r="D9" s="23">
        <v>88</v>
      </c>
      <c r="E9" s="23" t="str">
        <f>VLOOKUP(D9,Fichas!$A$2:$E$2001,5,FALSE)</f>
        <v>0</v>
      </c>
      <c r="F9" s="38" t="str">
        <f>VLOOKUP(D9,Fichas!$A$2:$F$2001,6,FALSE)</f>
        <v>Secr. Administração</v>
      </c>
      <c r="G9" s="25">
        <v>100000</v>
      </c>
      <c r="H9" s="25"/>
      <c r="I9" s="21">
        <v>4</v>
      </c>
      <c r="J9" s="39" t="str">
        <f>VLOOKUP(I9,Excessões!$A$1:$B$50,2,FALSE)</f>
        <v>Art. 5º, Inc I - Insuficiência dotação Pessoal e Encargos Sociais</v>
      </c>
    </row>
    <row r="10" spans="1:10" ht="22.5" x14ac:dyDescent="0.25">
      <c r="A10" s="49" t="str">
        <f>VLOOKUP(D10,Fichas!$A$2:$B$2001,2,FALSE)</f>
        <v>02.004.04.122.0002.2003</v>
      </c>
      <c r="B10" s="24" t="str">
        <f>VLOOKUP(D10,Fichas!$A$2:$C$2001,3,FALSE)</f>
        <v>3.3.90.08.00.00</v>
      </c>
      <c r="C10" s="38" t="str">
        <f>VLOOKUP(D10,Fichas!$A$2:$D$2001,4,FALSE)</f>
        <v>Outros Benefícios Assistenciais do servidor e do militar</v>
      </c>
      <c r="D10" s="23">
        <v>1520</v>
      </c>
      <c r="E10" s="23" t="str">
        <f>VLOOKUP(D10,Fichas!$A$2:$E$2001,5,FALSE)</f>
        <v>807</v>
      </c>
      <c r="F10" s="38" t="str">
        <f>VLOOKUP(D10,Fichas!$A$2:$F$2001,6,FALSE)</f>
        <v>Secr. Administração</v>
      </c>
      <c r="G10" s="25">
        <v>734.11</v>
      </c>
      <c r="H10" s="25"/>
    </row>
    <row r="11" spans="1:10" x14ac:dyDescent="0.25">
      <c r="A11" s="49" t="str">
        <f>VLOOKUP(D11,Fichas!$A$2:$B$2001,2,FALSE)</f>
        <v>02.004.04.122.0002.2003</v>
      </c>
      <c r="B11" s="24" t="str">
        <f>VLOOKUP(D11,Fichas!$A$2:$C$2001,3,FALSE)</f>
        <v>3.3.90.91.00.00</v>
      </c>
      <c r="C11" s="38" t="str">
        <f>VLOOKUP(D11,Fichas!$A$2:$D$2001,4,FALSE)</f>
        <v>Sentenças Judiciais</v>
      </c>
      <c r="D11" s="23">
        <v>1522</v>
      </c>
      <c r="E11" s="23" t="str">
        <f>VLOOKUP(D11,Fichas!$A$2:$E$2001,5,FALSE)</f>
        <v>0</v>
      </c>
      <c r="F11" s="38" t="str">
        <f>VLOOKUP(D11,Fichas!$A$2:$F$2001,6,FALSE)</f>
        <v>Secr. Administração</v>
      </c>
      <c r="G11" s="25">
        <v>36000</v>
      </c>
      <c r="H11" s="25"/>
      <c r="I11" s="21">
        <v>6</v>
      </c>
      <c r="J11" s="39" t="str">
        <f>VLOOKUP(I11,Excessões!$A$1:$B$50,2,FALSE)</f>
        <v>Art. 5º, Inc II - Despesas de Sentenças Judiciais</v>
      </c>
    </row>
    <row r="12" spans="1:10" x14ac:dyDescent="0.25">
      <c r="A12" s="49" t="str">
        <f>VLOOKUP(D12,Fichas!$A$2:$B$2001,2,FALSE)</f>
        <v>02.004.04.122.0002.2004.0001</v>
      </c>
      <c r="B12" s="24" t="str">
        <f>VLOOKUP(D12,Fichas!$A$2:$C$2001,3,FALSE)</f>
        <v>3.3.90.30.00.00</v>
      </c>
      <c r="C12" s="38" t="str">
        <f>VLOOKUP(D12,Fichas!$A$2:$D$2001,4,FALSE)</f>
        <v>Material de Consumo</v>
      </c>
      <c r="D12" s="23">
        <v>96</v>
      </c>
      <c r="E12" s="23" t="str">
        <f>VLOOKUP(D12,Fichas!$A$2:$E$2001,5,FALSE)</f>
        <v>806</v>
      </c>
      <c r="F12" s="38" t="str">
        <f>VLOOKUP(D12,Fichas!$A$2:$F$2001,6,FALSE)</f>
        <v>Secr. Administração</v>
      </c>
      <c r="G12" s="25">
        <v>97962.4</v>
      </c>
      <c r="H12" s="25"/>
    </row>
    <row r="13" spans="1:10" x14ac:dyDescent="0.25">
      <c r="A13" s="49" t="str">
        <f>VLOOKUP(D13,Fichas!$A$2:$B$2001,2,FALSE)</f>
        <v>02.006.04.122.0002.2003</v>
      </c>
      <c r="B13" s="24" t="str">
        <f>VLOOKUP(D13,Fichas!$A$2:$C$2001,3,FALSE)</f>
        <v>3.1.90.92.00.00</v>
      </c>
      <c r="C13" s="38" t="str">
        <f>VLOOKUP(D13,Fichas!$A$2:$D$2001,4,FALSE)</f>
        <v>Despesas de Exercícios Anteriores</v>
      </c>
      <c r="D13" s="23">
        <v>1536</v>
      </c>
      <c r="E13" s="23" t="str">
        <f>VLOOKUP(D13,Fichas!$A$2:$E$2001,5,FALSE)</f>
        <v>0</v>
      </c>
      <c r="F13" s="38" t="str">
        <f>VLOOKUP(D13,Fichas!$A$2:$F$2001,6,FALSE)</f>
        <v>Secr. Fazenda</v>
      </c>
      <c r="G13" s="25">
        <v>7000</v>
      </c>
      <c r="H13" s="25"/>
      <c r="I13" s="21">
        <v>4</v>
      </c>
      <c r="J13" s="39" t="str">
        <f>VLOOKUP(I13,Excessões!$A$1:$B$50,2,FALSE)</f>
        <v>Art. 5º, Inc I - Insuficiência dotação Pessoal e Encargos Sociais</v>
      </c>
    </row>
    <row r="14" spans="1:10" x14ac:dyDescent="0.25">
      <c r="A14" s="49" t="str">
        <f>VLOOKUP(D14,Fichas!$A$2:$B$2001,2,FALSE)</f>
        <v>02.008.08.122.0002.2004.0001</v>
      </c>
      <c r="B14" s="24" t="str">
        <f>VLOOKUP(D14,Fichas!$A$2:$C$2001,3,FALSE)</f>
        <v>3.3.90.36.00.00</v>
      </c>
      <c r="C14" s="38" t="str">
        <f>VLOOKUP(D14,Fichas!$A$2:$D$2001,4,FALSE)</f>
        <v>Outros Serviços de Terceiros - Pessoa Física</v>
      </c>
      <c r="D14" s="23">
        <v>1526</v>
      </c>
      <c r="E14" s="23" t="str">
        <f>VLOOKUP(D14,Fichas!$A$2:$E$2001,5,FALSE)</f>
        <v>0</v>
      </c>
      <c r="F14" s="38" t="str">
        <f>VLOOKUP(D14,Fichas!$A$2:$F$2001,6,FALSE)</f>
        <v>Secr. Assist. Social</v>
      </c>
      <c r="G14" s="25">
        <v>51733.33</v>
      </c>
      <c r="H14" s="25"/>
      <c r="I14" s="21">
        <v>14</v>
      </c>
      <c r="J14" s="39" t="str">
        <f>VLOOKUP(I14,Excessões!$A$1:$B$50,2,FALSE)</f>
        <v>Art. 5º, Inc IV - Insuficiência dotação na função Assistência Social</v>
      </c>
    </row>
    <row r="15" spans="1:10" x14ac:dyDescent="0.25">
      <c r="A15" s="49" t="str">
        <f>VLOOKUP(D15,Fichas!$A$2:$B$2001,2,FALSE)</f>
        <v>02.012.12.122.0014.2004.0001</v>
      </c>
      <c r="B15" s="24" t="str">
        <f>VLOOKUP(D15,Fichas!$A$2:$C$2001,3,FALSE)</f>
        <v>3.1.90.04.00.00</v>
      </c>
      <c r="C15" s="38" t="str">
        <f>VLOOKUP(D15,Fichas!$A$2:$D$2001,4,FALSE)</f>
        <v>Contratação por Tempo Determinado</v>
      </c>
      <c r="D15" s="23">
        <v>1488</v>
      </c>
      <c r="E15" s="23" t="str">
        <f>VLOOKUP(D15,Fichas!$A$2:$E$2001,5,FALSE)</f>
        <v>0</v>
      </c>
      <c r="F15" s="38" t="str">
        <f>VLOOKUP(D15,Fichas!$A$2:$F$2001,6,FALSE)</f>
        <v>Secr. Educação</v>
      </c>
      <c r="G15" s="25">
        <v>9000</v>
      </c>
      <c r="H15" s="25"/>
      <c r="I15" s="21">
        <v>4</v>
      </c>
      <c r="J15" s="39" t="str">
        <f>VLOOKUP(I15,Excessões!$A$1:$B$50,2,FALSE)</f>
        <v>Art. 5º, Inc I - Insuficiência dotação Pessoal e Encargos Sociais</v>
      </c>
    </row>
    <row r="16" spans="1:10" x14ac:dyDescent="0.25">
      <c r="A16" s="49" t="str">
        <f>VLOOKUP(D16,Fichas!$A$2:$B$2001,2,FALSE)</f>
        <v>02.012.12.122.0014.2004.0001</v>
      </c>
      <c r="B16" s="24" t="str">
        <f>VLOOKUP(D16,Fichas!$A$2:$C$2001,3,FALSE)</f>
        <v>3.1.90.11.00.00</v>
      </c>
      <c r="C16" s="38" t="str">
        <f>VLOOKUP(D16,Fichas!$A$2:$D$2001,4,FALSE)</f>
        <v>Vencimentos e Vantagens Fixas - Pessoal Civil</v>
      </c>
      <c r="D16" s="23">
        <v>1489</v>
      </c>
      <c r="E16" s="23" t="str">
        <f>VLOOKUP(D16,Fichas!$A$2:$E$2001,5,FALSE)</f>
        <v>0</v>
      </c>
      <c r="F16" s="38" t="str">
        <f>VLOOKUP(D16,Fichas!$A$2:$F$2001,6,FALSE)</f>
        <v>Secr. Educação</v>
      </c>
      <c r="G16" s="25">
        <v>166000</v>
      </c>
      <c r="H16" s="25"/>
      <c r="I16" s="21">
        <v>4</v>
      </c>
      <c r="J16" s="39" t="str">
        <f>VLOOKUP(I16,Excessões!$A$1:$B$50,2,FALSE)</f>
        <v>Art. 5º, Inc I - Insuficiência dotação Pessoal e Encargos Sociais</v>
      </c>
    </row>
    <row r="17" spans="1:10" x14ac:dyDescent="0.25">
      <c r="A17" s="49" t="str">
        <f>VLOOKUP(D17,Fichas!$A$2:$B$2001,2,FALSE)</f>
        <v>02.012.12.122.0014.2004.0001</v>
      </c>
      <c r="B17" s="24" t="str">
        <f>VLOOKUP(D17,Fichas!$A$2:$C$2001,3,FALSE)</f>
        <v>3.1.90.13.00.00</v>
      </c>
      <c r="C17" s="38" t="str">
        <f>VLOOKUP(D17,Fichas!$A$2:$D$2001,4,FALSE)</f>
        <v>Obrigações Patronais</v>
      </c>
      <c r="D17" s="23">
        <v>1491</v>
      </c>
      <c r="E17" s="23" t="str">
        <f>VLOOKUP(D17,Fichas!$A$2:$E$2001,5,FALSE)</f>
        <v>0</v>
      </c>
      <c r="F17" s="38" t="str">
        <f>VLOOKUP(D17,Fichas!$A$2:$F$2001,6,FALSE)</f>
        <v>Secr. Educação</v>
      </c>
      <c r="G17" s="25">
        <v>2050</v>
      </c>
      <c r="H17" s="25"/>
      <c r="I17" s="21">
        <v>4</v>
      </c>
      <c r="J17" s="39" t="str">
        <f>VLOOKUP(I17,Excessões!$A$1:$B$50,2,FALSE)</f>
        <v>Art. 5º, Inc I - Insuficiência dotação Pessoal e Encargos Sociais</v>
      </c>
    </row>
    <row r="18" spans="1:10" x14ac:dyDescent="0.25">
      <c r="A18" s="49" t="str">
        <f>VLOOKUP(D18,Fichas!$A$2:$B$2001,2,FALSE)</f>
        <v>02.012.12.122.0014.2004.0001</v>
      </c>
      <c r="B18" s="24" t="str">
        <f>VLOOKUP(D18,Fichas!$A$2:$C$2001,3,FALSE)</f>
        <v>3.1.90.92.00.00</v>
      </c>
      <c r="C18" s="38" t="str">
        <f>VLOOKUP(D18,Fichas!$A$2:$D$2001,4,FALSE)</f>
        <v>Despesas de Exercícios Anteriores</v>
      </c>
      <c r="D18" s="23">
        <v>1494</v>
      </c>
      <c r="E18" s="23" t="str">
        <f>VLOOKUP(D18,Fichas!$A$2:$E$2001,5,FALSE)</f>
        <v>0</v>
      </c>
      <c r="F18" s="38" t="str">
        <f>VLOOKUP(D18,Fichas!$A$2:$F$2001,6,FALSE)</f>
        <v>Secr. Educação</v>
      </c>
      <c r="G18" s="25">
        <v>2500</v>
      </c>
      <c r="H18" s="25"/>
      <c r="I18" s="21">
        <v>4</v>
      </c>
      <c r="J18" s="39" t="str">
        <f>VLOOKUP(I18,Excessões!$A$1:$B$50,2,FALSE)</f>
        <v>Art. 5º, Inc I - Insuficiência dotação Pessoal e Encargos Sociais</v>
      </c>
    </row>
    <row r="19" spans="1:10" x14ac:dyDescent="0.25">
      <c r="A19" s="49" t="str">
        <f>VLOOKUP(D19,Fichas!$A$2:$B$2001,2,FALSE)</f>
        <v>02.012.12.122.0014.2004.0001</v>
      </c>
      <c r="B19" s="24" t="str">
        <f>VLOOKUP(D19,Fichas!$A$2:$C$2001,3,FALSE)</f>
        <v>3.1.91.13.08.00</v>
      </c>
      <c r="C19" s="38" t="str">
        <f>VLOOKUP(D19,Fichas!$A$2:$D$2001,4,FALSE)</f>
        <v>Contribuições RPPS - FPC</v>
      </c>
      <c r="D19" s="23">
        <v>1492</v>
      </c>
      <c r="E19" s="23" t="str">
        <f>VLOOKUP(D19,Fichas!$A$2:$E$2001,5,FALSE)</f>
        <v>0</v>
      </c>
      <c r="F19" s="38" t="str">
        <f>VLOOKUP(D19,Fichas!$A$2:$F$2001,6,FALSE)</f>
        <v>Secr. Educação</v>
      </c>
      <c r="G19" s="25">
        <v>4000</v>
      </c>
      <c r="H19" s="25"/>
      <c r="I19" s="21">
        <v>4</v>
      </c>
      <c r="J19" s="39" t="str">
        <f>VLOOKUP(I19,Excessões!$A$1:$B$50,2,FALSE)</f>
        <v>Art. 5º, Inc I - Insuficiência dotação Pessoal e Encargos Sociais</v>
      </c>
    </row>
    <row r="20" spans="1:10" x14ac:dyDescent="0.25">
      <c r="A20" s="49" t="str">
        <f>VLOOKUP(D20,Fichas!$A$2:$B$2001,2,FALSE)</f>
        <v>02.012.12.122.0014.2004.0001</v>
      </c>
      <c r="B20" s="24" t="str">
        <f>VLOOKUP(D20,Fichas!$A$2:$C$2001,3,FALSE)</f>
        <v>3.1.91.13.11.00</v>
      </c>
      <c r="C20" s="38" t="str">
        <f>VLOOKUP(D20,Fichas!$A$2:$D$2001,4,FALSE)</f>
        <v>Contribuições RPPS - FFP</v>
      </c>
      <c r="D20" s="23">
        <v>1493</v>
      </c>
      <c r="E20" s="23" t="str">
        <f>VLOOKUP(D20,Fichas!$A$2:$E$2001,5,FALSE)</f>
        <v>0</v>
      </c>
      <c r="F20" s="38" t="str">
        <f>VLOOKUP(D20,Fichas!$A$2:$F$2001,6,FALSE)</f>
        <v>Secr. Educação</v>
      </c>
      <c r="G20" s="25">
        <v>14000</v>
      </c>
      <c r="H20" s="25"/>
      <c r="I20" s="21">
        <v>4</v>
      </c>
      <c r="J20" s="39" t="str">
        <f>VLOOKUP(I20,Excessões!$A$1:$B$50,2,FALSE)</f>
        <v>Art. 5º, Inc I - Insuficiência dotação Pessoal e Encargos Sociais</v>
      </c>
    </row>
    <row r="21" spans="1:10" ht="22.5" x14ac:dyDescent="0.25">
      <c r="A21" s="49" t="str">
        <f>VLOOKUP(D21,Fichas!$A$2:$B$2001,2,FALSE)</f>
        <v>02.012.12.122.0014.2004.0001</v>
      </c>
      <c r="B21" s="24" t="str">
        <f>VLOOKUP(D21,Fichas!$A$2:$C$2001,3,FALSE)</f>
        <v>3.3.90.08.00.00</v>
      </c>
      <c r="C21" s="38" t="str">
        <f>VLOOKUP(D21,Fichas!$A$2:$D$2001,4,FALSE)</f>
        <v>Outros Benefícios Assistenciais do servidor e do militar</v>
      </c>
      <c r="D21" s="23">
        <v>1490</v>
      </c>
      <c r="E21" s="23" t="str">
        <f>VLOOKUP(D21,Fichas!$A$2:$E$2001,5,FALSE)</f>
        <v>0</v>
      </c>
      <c r="F21" s="38" t="str">
        <f>VLOOKUP(D21,Fichas!$A$2:$F$2001,6,FALSE)</f>
        <v>Secr. Educação</v>
      </c>
      <c r="G21" s="25">
        <v>400</v>
      </c>
      <c r="H21" s="25"/>
      <c r="I21" s="21">
        <v>12</v>
      </c>
      <c r="J21" s="39" t="str">
        <f>VLOOKUP(I21,Excessões!$A$1:$B$50,2,FALSE)</f>
        <v>Art. 5º, Inc IV - Insuficiência dotação na função Educação</v>
      </c>
    </row>
    <row r="22" spans="1:10" x14ac:dyDescent="0.25">
      <c r="A22" s="49" t="str">
        <f>VLOOKUP(D22,Fichas!$A$2:$B$2001,2,FALSE)</f>
        <v>02.012.12.361.0015.2003</v>
      </c>
      <c r="B22" s="24" t="str">
        <f>VLOOKUP(D22,Fichas!$A$2:$C$2001,3,FALSE)</f>
        <v>3.1.90.92.00.00</v>
      </c>
      <c r="C22" s="38" t="str">
        <f>VLOOKUP(D22,Fichas!$A$2:$D$2001,4,FALSE)</f>
        <v>Despesas de Exercícios Anteriores</v>
      </c>
      <c r="D22" s="23">
        <v>1496</v>
      </c>
      <c r="E22" s="23" t="str">
        <f>VLOOKUP(D22,Fichas!$A$2:$E$2001,5,FALSE)</f>
        <v>0</v>
      </c>
      <c r="F22" s="38" t="str">
        <f>VLOOKUP(D22,Fichas!$A$2:$F$2001,6,FALSE)</f>
        <v>Secr. Educação</v>
      </c>
      <c r="G22" s="25">
        <v>50100</v>
      </c>
      <c r="H22" s="25"/>
      <c r="I22" s="21">
        <v>4</v>
      </c>
      <c r="J22" s="39" t="str">
        <f>VLOOKUP(I22,Excessões!$A$1:$B$50,2,FALSE)</f>
        <v>Art. 5º, Inc I - Insuficiência dotação Pessoal e Encargos Sociais</v>
      </c>
    </row>
    <row r="23" spans="1:10" x14ac:dyDescent="0.25">
      <c r="A23" s="49" t="str">
        <f>VLOOKUP(D23,Fichas!$A$2:$B$2001,2,FALSE)</f>
        <v>02.012.12.362.0015.2053</v>
      </c>
      <c r="B23" s="24" t="str">
        <f>VLOOKUP(D23,Fichas!$A$2:$C$2001,3,FALSE)</f>
        <v>3.1.90.92.00.00</v>
      </c>
      <c r="C23" s="38" t="str">
        <f>VLOOKUP(D23,Fichas!$A$2:$D$2001,4,FALSE)</f>
        <v>Despesas de Exercícios Anteriores</v>
      </c>
      <c r="D23" s="23">
        <v>1495</v>
      </c>
      <c r="E23" s="23" t="str">
        <f>VLOOKUP(D23,Fichas!$A$2:$E$2001,5,FALSE)</f>
        <v>0</v>
      </c>
      <c r="F23" s="38" t="str">
        <f>VLOOKUP(D23,Fichas!$A$2:$F$2001,6,FALSE)</f>
        <v>Secr. Educação</v>
      </c>
      <c r="G23" s="25">
        <v>1500</v>
      </c>
      <c r="H23" s="25"/>
      <c r="I23" s="21">
        <v>4</v>
      </c>
      <c r="J23" s="39" t="str">
        <f>VLOOKUP(I23,Excessões!$A$1:$B$50,2,FALSE)</f>
        <v>Art. 5º, Inc I - Insuficiência dotação Pessoal e Encargos Sociais</v>
      </c>
    </row>
    <row r="24" spans="1:10" ht="22.5" x14ac:dyDescent="0.25">
      <c r="A24" s="49" t="str">
        <f>VLOOKUP(D24,Fichas!$A$2:$B$2001,2,FALSE)</f>
        <v>02.012.12.367.0016.2062</v>
      </c>
      <c r="B24" s="24" t="str">
        <f>VLOOKUP(D24,Fichas!$A$2:$C$2001,3,FALSE)</f>
        <v>3.3.90.08.00.00</v>
      </c>
      <c r="C24" s="38" t="str">
        <f>VLOOKUP(D24,Fichas!$A$2:$D$2001,4,FALSE)</f>
        <v>Outros Benefícios Assistenciais do servidor e do militar</v>
      </c>
      <c r="D24" s="23">
        <v>610</v>
      </c>
      <c r="E24" s="23" t="str">
        <f>VLOOKUP(D24,Fichas!$A$2:$E$2001,5,FALSE)</f>
        <v>600</v>
      </c>
      <c r="F24" s="38" t="str">
        <f>VLOOKUP(D24,Fichas!$A$2:$F$2001,6,FALSE)</f>
        <v>Secr. Educação</v>
      </c>
      <c r="G24" s="25">
        <v>15000</v>
      </c>
      <c r="H24" s="25"/>
      <c r="I24" s="21">
        <v>12</v>
      </c>
      <c r="J24" s="39" t="str">
        <f>VLOOKUP(I24,Excessões!$A$1:$B$50,2,FALSE)</f>
        <v>Art. 5º, Inc IV - Insuficiência dotação na função Educação</v>
      </c>
    </row>
    <row r="25" spans="1:10" x14ac:dyDescent="0.25">
      <c r="A25" s="49" t="str">
        <f>VLOOKUP(D25,Fichas!$A$2:$B$2001,2,FALSE)</f>
        <v>02.016.15.122.0002.2003</v>
      </c>
      <c r="B25" s="24" t="str">
        <f>VLOOKUP(D25,Fichas!$A$2:$C$2001,3,FALSE)</f>
        <v>3.1.90.92.00.00</v>
      </c>
      <c r="C25" s="38" t="str">
        <f>VLOOKUP(D25,Fichas!$A$2:$D$2001,4,FALSE)</f>
        <v>Despesas de Exercícios Anteriores</v>
      </c>
      <c r="D25" s="23">
        <v>672</v>
      </c>
      <c r="E25" s="23" t="str">
        <f>VLOOKUP(D25,Fichas!$A$2:$E$2001,5,FALSE)</f>
        <v>0</v>
      </c>
      <c r="F25" s="38" t="str">
        <f>VLOOKUP(D25,Fichas!$A$2:$F$2001,6,FALSE)</f>
        <v>Secr. Obras</v>
      </c>
      <c r="G25" s="25">
        <v>100</v>
      </c>
      <c r="H25" s="25"/>
      <c r="I25" s="21">
        <v>4</v>
      </c>
      <c r="J25" s="39" t="str">
        <f>VLOOKUP(I25,Excessões!$A$1:$B$50,2,FALSE)</f>
        <v>Art. 5º, Inc I - Insuficiência dotação Pessoal e Encargos Sociais</v>
      </c>
    </row>
    <row r="26" spans="1:10" x14ac:dyDescent="0.25">
      <c r="A26" s="49" t="str">
        <f>VLOOKUP(D26,Fichas!$A$2:$B$2001,2,FALSE)</f>
        <v>02.017.08.122.0008.2003</v>
      </c>
      <c r="B26" s="24" t="str">
        <f>VLOOKUP(D26,Fichas!$A$2:$C$2001,3,FALSE)</f>
        <v>3.1.90.92.00.00</v>
      </c>
      <c r="C26" s="38" t="str">
        <f>VLOOKUP(D26,Fichas!$A$2:$D$2001,4,FALSE)</f>
        <v>Despesas de Exercícios Anteriores</v>
      </c>
      <c r="D26" s="23">
        <v>1535</v>
      </c>
      <c r="E26" s="23" t="str">
        <f>VLOOKUP(D26,Fichas!$A$2:$E$2001,5,FALSE)</f>
        <v>0</v>
      </c>
      <c r="F26" s="38" t="str">
        <f>VLOOKUP(D26,Fichas!$A$2:$F$2001,6,FALSE)</f>
        <v>Secr. Criança</v>
      </c>
      <c r="G26" s="25">
        <v>17000</v>
      </c>
      <c r="H26" s="25"/>
      <c r="I26" s="21">
        <v>4</v>
      </c>
      <c r="J26" s="39" t="str">
        <f>VLOOKUP(I26,Excessões!$A$1:$B$50,2,FALSE)</f>
        <v>Art. 5º, Inc I - Insuficiência dotação Pessoal e Encargos Sociais</v>
      </c>
    </row>
    <row r="27" spans="1:10" x14ac:dyDescent="0.25">
      <c r="A27" s="49" t="str">
        <f>VLOOKUP(D27,Fichas!$A$2:$B$2001,2,FALSE)</f>
        <v>02.021.18.122.0002.2004.0001</v>
      </c>
      <c r="B27" s="24" t="str">
        <f>VLOOKUP(D27,Fichas!$A$2:$C$2001,3,FALSE)</f>
        <v>3.3.90.92.00.00</v>
      </c>
      <c r="C27" s="38" t="str">
        <f>VLOOKUP(D27,Fichas!$A$2:$D$2001,4,FALSE)</f>
        <v>Despesas de Exercícios Anteriores</v>
      </c>
      <c r="D27" s="23">
        <v>1525</v>
      </c>
      <c r="E27" s="23" t="str">
        <f>VLOOKUP(D27,Fichas!$A$2:$E$2001,5,FALSE)</f>
        <v>947</v>
      </c>
      <c r="F27" s="38" t="str">
        <f>VLOOKUP(D27,Fichas!$A$2:$F$2001,6,FALSE)</f>
        <v>Secr. M. Ambiente</v>
      </c>
      <c r="G27" s="25">
        <v>5519.52</v>
      </c>
      <c r="H27" s="25"/>
    </row>
    <row r="28" spans="1:10" x14ac:dyDescent="0.25">
      <c r="A28" s="49" t="str">
        <f>VLOOKUP(D28,Fichas!$A$2:$B$2001,2,FALSE)</f>
        <v>05.001.10.122.0029.1021</v>
      </c>
      <c r="B28" s="24" t="str">
        <f>VLOOKUP(D28,Fichas!$A$2:$C$2001,3,FALSE)</f>
        <v>4.4.90.52.00.00</v>
      </c>
      <c r="C28" s="38" t="str">
        <f>VLOOKUP(D28,Fichas!$A$2:$D$2001,4,FALSE)</f>
        <v>Equipamentos e Material Permanente</v>
      </c>
      <c r="D28" s="23">
        <v>1485</v>
      </c>
      <c r="E28" s="23" t="str">
        <f>VLOOKUP(D28,Fichas!$A$2:$E$2001,5,FALSE)</f>
        <v>300</v>
      </c>
      <c r="F28" s="38" t="str">
        <f>VLOOKUP(D28,Fichas!$A$2:$F$2001,6,FALSE)</f>
        <v>F.M. Saúde</v>
      </c>
      <c r="G28" s="25">
        <v>750000</v>
      </c>
      <c r="H28" s="25"/>
      <c r="I28" s="21">
        <v>4</v>
      </c>
      <c r="J28" s="39" t="str">
        <f>VLOOKUP(I28,Excessões!$A$1:$B$50,2,FALSE)</f>
        <v>Art. 5º, Inc I - Insuficiência dotação Pessoal e Encargos Sociais</v>
      </c>
    </row>
    <row r="29" spans="1:10" x14ac:dyDescent="0.25">
      <c r="A29" s="49" t="str">
        <f>VLOOKUP(D29,Fichas!$A$2:$B$2001,2,FALSE)</f>
        <v>05.001.10.122.0029.2121</v>
      </c>
      <c r="B29" s="24" t="str">
        <f>VLOOKUP(D29,Fichas!$A$2:$C$2001,3,FALSE)</f>
        <v>3.1.90.04.00.00</v>
      </c>
      <c r="C29" s="38" t="str">
        <f>VLOOKUP(D29,Fichas!$A$2:$D$2001,4,FALSE)</f>
        <v>Contratação por Tempo Determinado</v>
      </c>
      <c r="D29" s="23">
        <v>1556</v>
      </c>
      <c r="E29" s="23" t="str">
        <f>VLOOKUP(D29,Fichas!$A$2:$E$2001,5,FALSE)</f>
        <v>806</v>
      </c>
      <c r="F29" s="38" t="str">
        <f>VLOOKUP(D29,Fichas!$A$2:$F$2001,6,FALSE)</f>
        <v>F.M. Saúde</v>
      </c>
      <c r="G29" s="25">
        <v>3700000</v>
      </c>
      <c r="H29" s="25"/>
      <c r="I29" s="21">
        <v>4</v>
      </c>
      <c r="J29" s="39" t="str">
        <f>VLOOKUP(I29,Excessões!$A$1:$B$50,2,FALSE)</f>
        <v>Art. 5º, Inc I - Insuficiência dotação Pessoal e Encargos Sociais</v>
      </c>
    </row>
    <row r="30" spans="1:10" x14ac:dyDescent="0.25">
      <c r="A30" s="49" t="str">
        <f>VLOOKUP(D30,Fichas!$A$2:$B$2001,2,FALSE)</f>
        <v>05.001.10.301.0031.1026</v>
      </c>
      <c r="B30" s="24" t="str">
        <f>VLOOKUP(D30,Fichas!$A$2:$C$2001,3,FALSE)</f>
        <v>4.4.90.52.00.00</v>
      </c>
      <c r="C30" s="38" t="str">
        <f>VLOOKUP(D30,Fichas!$A$2:$D$2001,4,FALSE)</f>
        <v>Equipamentos e Material Permanente</v>
      </c>
      <c r="D30" s="26">
        <v>1537</v>
      </c>
      <c r="E30" s="23" t="str">
        <f>VLOOKUP(D30,Fichas!$A$2:$E$2001,5,FALSE)</f>
        <v>300</v>
      </c>
      <c r="F30" s="38" t="str">
        <f>VLOOKUP(D30,Fichas!$A$2:$F$2001,6,FALSE)</f>
        <v>F.M. Saúde</v>
      </c>
      <c r="G30" s="27">
        <v>800000</v>
      </c>
      <c r="H30" s="27"/>
      <c r="I30" s="21">
        <v>13</v>
      </c>
      <c r="J30" s="39" t="str">
        <f>VLOOKUP(I30,Excessões!$A$1:$B$50,2,FALSE)</f>
        <v>Art. 5º, Inc IV - Insuficiência dotação na função Saúde</v>
      </c>
    </row>
    <row r="31" spans="1:10" x14ac:dyDescent="0.25">
      <c r="A31" s="49" t="str">
        <f>VLOOKUP(D31,Fichas!$A$2:$B$2001,2,FALSE)</f>
        <v>03.001.08.122.0045.2004.0001</v>
      </c>
      <c r="B31" s="24" t="str">
        <f>VLOOKUP(D31,Fichas!$A$2:$C$2001,3,FALSE)</f>
        <v>3.1.90.04.00.00</v>
      </c>
      <c r="C31" s="38" t="str">
        <f>VLOOKUP(D31,Fichas!$A$2:$D$2001,4,FALSE)</f>
        <v>Contratação por Tempo Determinado</v>
      </c>
      <c r="D31" s="23">
        <v>1523</v>
      </c>
      <c r="E31" s="23" t="str">
        <f>VLOOKUP(D31,Fichas!$A$2:$E$2001,5,FALSE)</f>
        <v>0</v>
      </c>
      <c r="F31" s="38" t="str">
        <f>VLOOKUP(D31,Fichas!$A$2:$F$2001,6,FALSE)</f>
        <v>F. M. Assist. Social</v>
      </c>
      <c r="G31" s="25">
        <v>600000</v>
      </c>
      <c r="H31" s="25"/>
      <c r="I31" s="21">
        <v>4</v>
      </c>
      <c r="J31" s="39" t="str">
        <f>VLOOKUP(I31,Excessões!$A$1:$B$50,2,FALSE)</f>
        <v>Art. 5º, Inc I - Insuficiência dotação Pessoal e Encargos Sociais</v>
      </c>
    </row>
    <row r="32" spans="1:10" x14ac:dyDescent="0.25">
      <c r="A32" s="49" t="str">
        <f>VLOOKUP(D32,Fichas!$A$2:$B$2001,2,FALSE)</f>
        <v>03.001.08.122.0045.2004.0001</v>
      </c>
      <c r="B32" s="24" t="str">
        <f>VLOOKUP(D32,Fichas!$A$2:$C$2001,3,FALSE)</f>
        <v>3.1.90.13.00.00</v>
      </c>
      <c r="C32" s="38" t="str">
        <f>VLOOKUP(D32,Fichas!$A$2:$D$2001,4,FALSE)</f>
        <v>Obrigações Patronais</v>
      </c>
      <c r="D32" s="23">
        <v>1524</v>
      </c>
      <c r="E32" s="23" t="str">
        <f>VLOOKUP(D32,Fichas!$A$2:$E$2001,5,FALSE)</f>
        <v>0</v>
      </c>
      <c r="F32" s="38" t="str">
        <f>VLOOKUP(D32,Fichas!$A$2:$F$2001,6,FALSE)</f>
        <v>F. M. Assist. Social</v>
      </c>
      <c r="G32" s="25">
        <v>150000</v>
      </c>
      <c r="H32" s="25"/>
      <c r="I32" s="21">
        <v>4</v>
      </c>
      <c r="J32" s="39" t="str">
        <f>VLOOKUP(I32,Excessões!$A$1:$B$50,2,FALSE)</f>
        <v>Art. 5º, Inc I - Insuficiência dotação Pessoal e Encargos Sociais</v>
      </c>
    </row>
    <row r="33" spans="1:10" x14ac:dyDescent="0.25">
      <c r="A33" s="49" t="str">
        <f>VLOOKUP(D33,Fichas!$A$2:$B$2001,2,FALSE)</f>
        <v>26.001.03.091.0005.2014</v>
      </c>
      <c r="B33" s="24" t="str">
        <f>VLOOKUP(D33,Fichas!$A$2:$C$2001,3,FALSE)</f>
        <v>4.6.90.91.00.00</v>
      </c>
      <c r="C33" s="38" t="str">
        <f>VLOOKUP(D33,Fichas!$A$2:$D$2001,4,FALSE)</f>
        <v>Sentenças Judiciais</v>
      </c>
      <c r="D33" s="23">
        <v>1487</v>
      </c>
      <c r="E33" s="23" t="str">
        <f>VLOOKUP(D33,Fichas!$A$2:$E$2001,5,FALSE)</f>
        <v>0</v>
      </c>
      <c r="F33" s="38" t="str">
        <f>VLOOKUP(D33,Fichas!$A$2:$F$2001,6,FALSE)</f>
        <v>F.M. Liquidação</v>
      </c>
      <c r="G33" s="25">
        <v>10000000</v>
      </c>
      <c r="H33" s="25"/>
      <c r="I33" s="21">
        <v>7</v>
      </c>
      <c r="J33" s="39" t="str">
        <f>VLOOKUP(I33,Excessões!$A$1:$B$50,2,FALSE)</f>
        <v>Art. 5º, Inc II - Despesas com Precatórios</v>
      </c>
    </row>
    <row r="34" spans="1:10" x14ac:dyDescent="0.25">
      <c r="A34" s="49" t="str">
        <f>VLOOKUP(D34,Fichas!$A$2:$B$2001,2,FALSE)</f>
        <v>02.001.04.122.0002.2003</v>
      </c>
      <c r="B34" s="24" t="str">
        <f>VLOOKUP(D34,Fichas!$A$2:$C$2001,3,FALSE)</f>
        <v>3.1.90.11.00.00</v>
      </c>
      <c r="C34" s="38" t="str">
        <f>VLOOKUP(D34,Fichas!$A$2:$D$2001,4,FALSE)</f>
        <v>Vencimentos e Vantagens Fixas - Pessoal Civil</v>
      </c>
      <c r="D34" s="26">
        <v>23</v>
      </c>
      <c r="E34" s="23" t="str">
        <f>VLOOKUP(D34,Fichas!$A$2:$E$2001,5,FALSE)</f>
        <v>0</v>
      </c>
      <c r="F34" s="38" t="str">
        <f>VLOOKUP(D34,Fichas!$A$2:$F$2001,6,FALSE)</f>
        <v>Gabinete do Prefeito</v>
      </c>
      <c r="G34" s="27"/>
      <c r="H34" s="27">
        <v>4813.76</v>
      </c>
    </row>
    <row r="35" spans="1:10" x14ac:dyDescent="0.25">
      <c r="A35" s="49" t="str">
        <f>VLOOKUP(D35,Fichas!$A$2:$B$2001,2,FALSE)</f>
        <v>02.004.04.122.0002.2003</v>
      </c>
      <c r="B35" s="24" t="str">
        <f>VLOOKUP(D35,Fichas!$A$2:$C$2001,3,FALSE)</f>
        <v>3.1.90.11.00.00</v>
      </c>
      <c r="C35" s="38" t="str">
        <f>VLOOKUP(D35,Fichas!$A$2:$D$2001,4,FALSE)</f>
        <v>Vencimentos e Vantagens Fixas - Pessoal Civil</v>
      </c>
      <c r="D35" s="26">
        <v>85</v>
      </c>
      <c r="E35" s="23" t="str">
        <f>VLOOKUP(D35,Fichas!$A$2:$E$2001,5,FALSE)</f>
        <v>0</v>
      </c>
      <c r="F35" s="38" t="str">
        <f>VLOOKUP(D35,Fichas!$A$2:$F$2001,6,FALSE)</f>
        <v>Secr. Administração</v>
      </c>
      <c r="G35" s="27"/>
      <c r="H35" s="27">
        <v>50000</v>
      </c>
    </row>
    <row r="36" spans="1:10" x14ac:dyDescent="0.25">
      <c r="A36" s="49" t="str">
        <f>VLOOKUP(D36,Fichas!$A$2:$B$2001,2,FALSE)</f>
        <v>02.008.08.122.0002.2003</v>
      </c>
      <c r="B36" s="24" t="str">
        <f>VLOOKUP(D36,Fichas!$A$2:$C$2001,3,FALSE)</f>
        <v>3.3.90.36.00.00</v>
      </c>
      <c r="C36" s="38" t="str">
        <f>VLOOKUP(D36,Fichas!$A$2:$D$2001,4,FALSE)</f>
        <v>Outros Serviços de Terceiros - Pessoa Física</v>
      </c>
      <c r="D36" s="26">
        <v>255</v>
      </c>
      <c r="E36" s="23" t="str">
        <f>VLOOKUP(D36,Fichas!$A$2:$E$2001,5,FALSE)</f>
        <v>0</v>
      </c>
      <c r="F36" s="38" t="str">
        <f>VLOOKUP(D36,Fichas!$A$2:$F$2001,6,FALSE)</f>
        <v>Secr. Assist. Social</v>
      </c>
      <c r="G36" s="27"/>
      <c r="H36" s="27">
        <v>51733.33</v>
      </c>
    </row>
    <row r="37" spans="1:10" x14ac:dyDescent="0.25">
      <c r="A37" s="49" t="str">
        <f>VLOOKUP(D37,Fichas!$A$2:$B$2001,2,FALSE)</f>
        <v>02.012.12.362.0015.2053</v>
      </c>
      <c r="B37" s="24" t="str">
        <f>VLOOKUP(D37,Fichas!$A$2:$C$2001,3,FALSE)</f>
        <v>3.1.90.04.00.00</v>
      </c>
      <c r="C37" s="38" t="str">
        <f>VLOOKUP(D37,Fichas!$A$2:$D$2001,4,FALSE)</f>
        <v>Contratação por Tempo Determinado</v>
      </c>
      <c r="D37" s="26">
        <v>454</v>
      </c>
      <c r="E37" s="23" t="str">
        <f>VLOOKUP(D37,Fichas!$A$2:$E$2001,5,FALSE)</f>
        <v>0</v>
      </c>
      <c r="F37" s="38" t="str">
        <f>VLOOKUP(D37,Fichas!$A$2:$F$2001,6,FALSE)</f>
        <v>Secr. Educação</v>
      </c>
      <c r="G37" s="27"/>
      <c r="H37" s="27">
        <v>20000</v>
      </c>
    </row>
    <row r="38" spans="1:10" x14ac:dyDescent="0.25">
      <c r="A38" s="49" t="str">
        <f>VLOOKUP(D38,Fichas!$A$2:$B$2001,2,FALSE)</f>
        <v>02.012.12.362.0015.2053</v>
      </c>
      <c r="B38" s="24" t="str">
        <f>VLOOKUP(D38,Fichas!$A$2:$C$2001,3,FALSE)</f>
        <v>3.1.90.11.00.00</v>
      </c>
      <c r="C38" s="38" t="str">
        <f>VLOOKUP(D38,Fichas!$A$2:$D$2001,4,FALSE)</f>
        <v>Vencimentos e Vantagens Fixas - Pessoal Civil</v>
      </c>
      <c r="D38" s="26">
        <v>455</v>
      </c>
      <c r="E38" s="23" t="str">
        <f>VLOOKUP(D38,Fichas!$A$2:$E$2001,5,FALSE)</f>
        <v>0</v>
      </c>
      <c r="F38" s="38" t="str">
        <f>VLOOKUP(D38,Fichas!$A$2:$F$2001,6,FALSE)</f>
        <v>Secr. Educação</v>
      </c>
      <c r="G38" s="27"/>
      <c r="H38" s="27">
        <v>229550</v>
      </c>
    </row>
    <row r="39" spans="1:10" x14ac:dyDescent="0.25">
      <c r="A39" s="49" t="str">
        <f>VLOOKUP(D39,Fichas!$A$2:$B$2001,2,FALSE)</f>
        <v>02.012.12.367.0016.2062</v>
      </c>
      <c r="B39" s="24" t="str">
        <f>VLOOKUP(D39,Fichas!$A$2:$C$2001,3,FALSE)</f>
        <v>3.1.90.11.00.00</v>
      </c>
      <c r="C39" s="38" t="str">
        <f>VLOOKUP(D39,Fichas!$A$2:$D$2001,4,FALSE)</f>
        <v>Vencimentos e Vantagens Fixas - Pessoal Civil</v>
      </c>
      <c r="D39" s="26">
        <v>605</v>
      </c>
      <c r="E39" s="23" t="str">
        <f>VLOOKUP(D39,Fichas!$A$2:$E$2001,5,FALSE)</f>
        <v>600</v>
      </c>
      <c r="F39" s="38" t="str">
        <f>VLOOKUP(D39,Fichas!$A$2:$F$2001,6,FALSE)</f>
        <v>Secr. Educação</v>
      </c>
      <c r="G39" s="27"/>
      <c r="H39" s="27">
        <v>15000</v>
      </c>
    </row>
    <row r="40" spans="1:10" x14ac:dyDescent="0.25">
      <c r="A40" s="49" t="str">
        <f>VLOOKUP(D40,Fichas!$A$2:$B$2001,2,FALSE)</f>
        <v>02.016.15.451.0026.1016</v>
      </c>
      <c r="B40" s="24" t="str">
        <f>VLOOKUP(D40,Fichas!$A$2:$C$2001,3,FALSE)</f>
        <v>3.3.90.39.00.00</v>
      </c>
      <c r="C40" s="38" t="str">
        <f>VLOOKUP(D40,Fichas!$A$2:$D$2001,4,FALSE)</f>
        <v>Outros Serviços de Terceiros - Pessoa Jurídica</v>
      </c>
      <c r="D40" s="26">
        <v>702</v>
      </c>
      <c r="E40" s="23" t="str">
        <f>VLOOKUP(D40,Fichas!$A$2:$E$2001,5,FALSE)</f>
        <v>807</v>
      </c>
      <c r="F40" s="38" t="str">
        <f>VLOOKUP(D40,Fichas!$A$2:$F$2001,6,FALSE)</f>
        <v>Secr. Obras</v>
      </c>
      <c r="G40" s="27"/>
      <c r="H40" s="27">
        <v>460734.11</v>
      </c>
    </row>
    <row r="41" spans="1:10" x14ac:dyDescent="0.25">
      <c r="A41" s="49" t="str">
        <f>VLOOKUP(D41,Fichas!$A$2:$B$2001,2,FALSE)</f>
        <v>02.017.08.122.0008.2003</v>
      </c>
      <c r="B41" s="24" t="str">
        <f>VLOOKUP(D41,Fichas!$A$2:$C$2001,3,FALSE)</f>
        <v>3.1.90.04.00.00</v>
      </c>
      <c r="C41" s="38" t="str">
        <f>VLOOKUP(D41,Fichas!$A$2:$D$2001,4,FALSE)</f>
        <v>Contratação por Tempo Determinado</v>
      </c>
      <c r="D41" s="26">
        <v>730</v>
      </c>
      <c r="E41" s="23" t="str">
        <f>VLOOKUP(D41,Fichas!$A$2:$E$2001,5,FALSE)</f>
        <v>0</v>
      </c>
      <c r="F41" s="38" t="str">
        <f>VLOOKUP(D41,Fichas!$A$2:$F$2001,6,FALSE)</f>
        <v>Secr. Criança</v>
      </c>
      <c r="G41" s="27"/>
      <c r="H41" s="27">
        <v>17000</v>
      </c>
    </row>
    <row r="42" spans="1:10" x14ac:dyDescent="0.25">
      <c r="A42" s="49" t="str">
        <f>VLOOKUP(D42,Fichas!$A$2:$B$2001,2,FALSE)</f>
        <v>02.021.18.541.0047.2004.0015</v>
      </c>
      <c r="B42" s="24" t="str">
        <f>VLOOKUP(D42,Fichas!$A$2:$C$2001,3,FALSE)</f>
        <v>3.3.90.30.00.00</v>
      </c>
      <c r="C42" s="38" t="str">
        <f>VLOOKUP(D42,Fichas!$A$2:$D$2001,4,FALSE)</f>
        <v>Material de Consumo</v>
      </c>
      <c r="D42" s="26">
        <v>783</v>
      </c>
      <c r="E42" s="23" t="str">
        <f>VLOOKUP(D42,Fichas!$A$2:$E$2001,5,FALSE)</f>
        <v>947</v>
      </c>
      <c r="F42" s="38" t="str">
        <f>VLOOKUP(D42,Fichas!$A$2:$F$2001,6,FALSE)</f>
        <v>Secr. M. Ambiente</v>
      </c>
      <c r="G42" s="27"/>
      <c r="H42" s="27">
        <v>5519.52</v>
      </c>
    </row>
    <row r="43" spans="1:10" x14ac:dyDescent="0.25">
      <c r="A43" s="49" t="str">
        <f>VLOOKUP(D43,Fichas!$A$2:$B$2001,2,FALSE)</f>
        <v>05.001.10.301.0031.2134</v>
      </c>
      <c r="B43" s="24" t="str">
        <f>VLOOKUP(D43,Fichas!$A$2:$C$2001,3,FALSE)</f>
        <v>3.1.90.04.00.00</v>
      </c>
      <c r="C43" s="38" t="str">
        <f>VLOOKUP(D43,Fichas!$A$2:$D$2001,4,FALSE)</f>
        <v>Contratação por Tempo Determinado</v>
      </c>
      <c r="D43" s="26">
        <v>1014</v>
      </c>
      <c r="E43" s="23" t="str">
        <f>VLOOKUP(D43,Fichas!$A$2:$E$2001,5,FALSE)</f>
        <v>300</v>
      </c>
      <c r="F43" s="38" t="str">
        <f>VLOOKUP(D43,Fichas!$A$2:$F$2001,6,FALSE)</f>
        <v>F.M. Saúde</v>
      </c>
      <c r="G43" s="27"/>
      <c r="H43" s="27">
        <v>1500000</v>
      </c>
    </row>
    <row r="44" spans="1:10" x14ac:dyDescent="0.25">
      <c r="A44" s="49" t="str">
        <f>VLOOKUP(D44,Fichas!$A$2:$B$2001,2,FALSE)</f>
        <v>05.001.10.301.0031.2134</v>
      </c>
      <c r="B44" s="24" t="str">
        <f>VLOOKUP(D44,Fichas!$A$2:$C$2001,3,FALSE)</f>
        <v>3.3.90.30.00.00</v>
      </c>
      <c r="C44" s="38" t="str">
        <f>VLOOKUP(D44,Fichas!$A$2:$D$2001,4,FALSE)</f>
        <v>Material de Consumo</v>
      </c>
      <c r="D44" s="26">
        <v>1019</v>
      </c>
      <c r="E44" s="23" t="str">
        <f>VLOOKUP(D44,Fichas!$A$2:$E$2001,5,FALSE)</f>
        <v>300</v>
      </c>
      <c r="F44" s="38" t="str">
        <f>VLOOKUP(D44,Fichas!$A$2:$F$2001,6,FALSE)</f>
        <v>F.M. Saúde</v>
      </c>
      <c r="G44" s="27"/>
      <c r="H44" s="27">
        <v>50000</v>
      </c>
    </row>
    <row r="45" spans="1:10" ht="22.5" x14ac:dyDescent="0.25">
      <c r="A45" s="49" t="str">
        <f>VLOOKUP(D45,Fichas!$A$2:$B$2001,2,FALSE)</f>
        <v>05.001.10.301.0031.2136</v>
      </c>
      <c r="B45" s="24" t="str">
        <f>VLOOKUP(D45,Fichas!$A$2:$C$2001,3,FALSE)</f>
        <v>3.3.90.32.00.00</v>
      </c>
      <c r="C45" s="38" t="str">
        <f>VLOOKUP(D45,Fichas!$A$2:$D$2001,4,FALSE)</f>
        <v>Material, Bem ou Serviço para Distribuição Gratuita</v>
      </c>
      <c r="D45" s="26">
        <v>1030</v>
      </c>
      <c r="E45" s="23" t="str">
        <f>VLOOKUP(D45,Fichas!$A$2:$E$2001,5,FALSE)</f>
        <v>300</v>
      </c>
      <c r="F45" s="38" t="str">
        <f>VLOOKUP(D45,Fichas!$A$2:$F$2001,6,FALSE)</f>
        <v>F.M. Saúde</v>
      </c>
      <c r="G45" s="27"/>
      <c r="H45" s="27">
        <v>2500000</v>
      </c>
    </row>
    <row r="46" spans="1:10" x14ac:dyDescent="0.25">
      <c r="A46" s="49" t="str">
        <f>VLOOKUP(D46,Fichas!$A$2:$B$2001,2,FALSE)</f>
        <v>05.001.10.302.0032.2143</v>
      </c>
      <c r="B46" s="24" t="str">
        <f>VLOOKUP(D46,Fichas!$A$2:$C$2001,3,FALSE)</f>
        <v>3.1.90.04.00.00</v>
      </c>
      <c r="C46" s="38" t="str">
        <f>VLOOKUP(D46,Fichas!$A$2:$D$2001,4,FALSE)</f>
        <v>Contratação por Tempo Determinado</v>
      </c>
      <c r="D46" s="26">
        <v>1074</v>
      </c>
      <c r="E46" s="23" t="str">
        <f>VLOOKUP(D46,Fichas!$A$2:$E$2001,5,FALSE)</f>
        <v>300</v>
      </c>
      <c r="F46" s="38" t="str">
        <f>VLOOKUP(D46,Fichas!$A$2:$F$2001,6,FALSE)</f>
        <v>F.M. Saúde</v>
      </c>
      <c r="G46" s="27"/>
      <c r="H46" s="27">
        <v>4000000</v>
      </c>
    </row>
    <row r="47" spans="1:10" x14ac:dyDescent="0.25">
      <c r="A47" s="49" t="str">
        <f>VLOOKUP(D47,Fichas!$A$2:$B$2001,2,FALSE)</f>
        <v>05.001.10.302.0032.2143</v>
      </c>
      <c r="B47" s="24" t="str">
        <f>VLOOKUP(D47,Fichas!$A$2:$C$2001,3,FALSE)</f>
        <v>3.3.90.39.00.00</v>
      </c>
      <c r="C47" s="38" t="str">
        <f>VLOOKUP(D47,Fichas!$A$2:$D$2001,4,FALSE)</f>
        <v>Outros Serviços de Terceiros - Pessoa Jurídica</v>
      </c>
      <c r="D47" s="26">
        <v>1083</v>
      </c>
      <c r="E47" s="23" t="str">
        <f>VLOOKUP(D47,Fichas!$A$2:$E$2001,5,FALSE)</f>
        <v>300</v>
      </c>
      <c r="F47" s="38" t="str">
        <f>VLOOKUP(D47,Fichas!$A$2:$F$2001,6,FALSE)</f>
        <v>F.M. Saúde</v>
      </c>
      <c r="G47" s="27"/>
      <c r="H47" s="27">
        <v>2583100</v>
      </c>
    </row>
    <row r="48" spans="1:10" x14ac:dyDescent="0.25">
      <c r="A48" s="49" t="str">
        <f>VLOOKUP(D48,Fichas!$A$2:$B$2001,2,FALSE)</f>
        <v>05.001.10.302.0032.2145</v>
      </c>
      <c r="B48" s="24" t="str">
        <f>VLOOKUP(D48,Fichas!$A$2:$C$2001,3,FALSE)</f>
        <v>3.3.90.30.00.00</v>
      </c>
      <c r="C48" s="38" t="str">
        <f>VLOOKUP(D48,Fichas!$A$2:$D$2001,4,FALSE)</f>
        <v>Material de Consumo</v>
      </c>
      <c r="D48" s="26">
        <v>1093</v>
      </c>
      <c r="E48" s="23" t="str">
        <f>VLOOKUP(D48,Fichas!$A$2:$E$2001,5,FALSE)</f>
        <v>300</v>
      </c>
      <c r="F48" s="38" t="str">
        <f>VLOOKUP(D48,Fichas!$A$2:$F$2001,6,FALSE)</f>
        <v>F.M. Saúde</v>
      </c>
      <c r="G48" s="27"/>
      <c r="H48" s="27">
        <v>2000000</v>
      </c>
    </row>
    <row r="49" spans="1:8" x14ac:dyDescent="0.25">
      <c r="A49" s="49" t="str">
        <f>VLOOKUP(D49,Fichas!$A$2:$B$2001,2,FALSE)</f>
        <v>26.001.03.091.0005.2014</v>
      </c>
      <c r="B49" s="24" t="str">
        <f>VLOOKUP(D49,Fichas!$A$2:$C$2001,3,FALSE)</f>
        <v>4.6.90.91.00.00</v>
      </c>
      <c r="C49" s="38" t="str">
        <f>VLOOKUP(D49,Fichas!$A$2:$D$2001,4,FALSE)</f>
        <v>Sentenças Judiciais</v>
      </c>
      <c r="D49" s="26">
        <v>1413</v>
      </c>
      <c r="E49" s="23" t="str">
        <f>VLOOKUP(D49,Fichas!$A$2:$E$2001,5,FALSE)</f>
        <v>806</v>
      </c>
      <c r="F49" s="38" t="str">
        <f>VLOOKUP(D49,Fichas!$A$2:$F$2001,6,FALSE)</f>
        <v>F.M. Liquidação</v>
      </c>
      <c r="G49" s="27"/>
      <c r="H49" s="27">
        <v>3797962.4</v>
      </c>
    </row>
    <row r="50" spans="1:8" ht="12.75" x14ac:dyDescent="0.25">
      <c r="A50" s="503" t="s">
        <v>142</v>
      </c>
      <c r="B50" s="504"/>
      <c r="C50" s="504"/>
      <c r="D50" s="504"/>
      <c r="E50" s="504"/>
      <c r="F50" s="505"/>
      <c r="G50" s="22">
        <f>SUM(G5:G49)</f>
        <v>17285413.120000001</v>
      </c>
      <c r="H50" s="22">
        <f>SUM(H5:H49)</f>
        <v>17285413.119999997</v>
      </c>
    </row>
    <row r="52" spans="1:8" x14ac:dyDescent="0.25">
      <c r="F52" s="39" t="s">
        <v>789</v>
      </c>
      <c r="G52" s="28" t="s">
        <v>790</v>
      </c>
    </row>
    <row r="53" spans="1:8" x14ac:dyDescent="0.25">
      <c r="A53" s="39" t="s">
        <v>160</v>
      </c>
      <c r="B53" s="409" t="s">
        <v>689</v>
      </c>
      <c r="C53" s="507" t="str">
        <f>VLOOKUP(B53,Dados!$A$2:$B$76,2,FALSE)</f>
        <v>Ordinário</v>
      </c>
      <c r="D53" s="507"/>
      <c r="E53" s="507"/>
      <c r="F53" s="28">
        <f>G5+G6+G9+G7+G11+G13+G14+G15+G16+G17+G18+G19+G20+G21+G22+G23+G25+G26+G31+G32+G33</f>
        <v>11456197.09</v>
      </c>
      <c r="G53" s="28">
        <f>H34+H35+H36+H37+H38+H41+H44+H47</f>
        <v>3006197.09</v>
      </c>
      <c r="H53" s="123">
        <f t="shared" ref="H53:H58" si="0">F53-G53</f>
        <v>8450000</v>
      </c>
    </row>
    <row r="54" spans="1:8" x14ac:dyDescent="0.25">
      <c r="A54" s="37"/>
      <c r="B54" s="409" t="s">
        <v>704</v>
      </c>
      <c r="C54" s="507" t="str">
        <f>VLOOKUP(B54,Dados!$A$2:$B$76,2,FALSE)</f>
        <v>Ordinário - Saúde</v>
      </c>
      <c r="D54" s="507"/>
      <c r="E54" s="507"/>
      <c r="F54" s="28">
        <f>G30+G28</f>
        <v>1550000</v>
      </c>
      <c r="G54" s="28">
        <f>H43+H45+H46+H48</f>
        <v>10000000</v>
      </c>
      <c r="H54" s="123">
        <f t="shared" si="0"/>
        <v>-8450000</v>
      </c>
    </row>
    <row r="55" spans="1:8" x14ac:dyDescent="0.25">
      <c r="A55" s="37"/>
      <c r="B55" s="409" t="s">
        <v>242</v>
      </c>
      <c r="C55" s="507" t="str">
        <f>VLOOKUP(B55,Dados!$A$2:$B$76,2,FALSE)</f>
        <v>FUNDEB - 70%</v>
      </c>
      <c r="D55" s="507"/>
      <c r="E55" s="507"/>
      <c r="F55" s="28">
        <f>G24</f>
        <v>15000</v>
      </c>
      <c r="G55" s="28">
        <f>H39</f>
        <v>15000</v>
      </c>
      <c r="H55" s="123">
        <f t="shared" si="0"/>
        <v>0</v>
      </c>
    </row>
    <row r="56" spans="1:8" x14ac:dyDescent="0.25">
      <c r="A56" s="37"/>
      <c r="B56" s="409" t="s">
        <v>252</v>
      </c>
      <c r="C56" s="507" t="str">
        <f>VLOOKUP(B56,Dados!$A$2:$B$76,2,FALSE)</f>
        <v>Comp. Financ. dos Royalties Pela Produção</v>
      </c>
      <c r="D56" s="507"/>
      <c r="E56" s="507"/>
      <c r="F56" s="28">
        <f>G12+G29</f>
        <v>3797962.4</v>
      </c>
      <c r="G56" s="28">
        <f>H49</f>
        <v>3797962.4</v>
      </c>
      <c r="H56" s="123">
        <f t="shared" si="0"/>
        <v>0</v>
      </c>
    </row>
    <row r="57" spans="1:8" x14ac:dyDescent="0.25">
      <c r="A57" s="37"/>
      <c r="B57" s="409" t="s">
        <v>253</v>
      </c>
      <c r="C57" s="507" t="str">
        <f>VLOOKUP(B57,Dados!$A$2:$B$76,2,FALSE)</f>
        <v>Royalties Pelo Excedente da Produção</v>
      </c>
      <c r="D57" s="507"/>
      <c r="E57" s="507"/>
      <c r="F57" s="28">
        <f>G10+G8</f>
        <v>460734.11</v>
      </c>
      <c r="G57" s="28">
        <f>H40</f>
        <v>460734.11</v>
      </c>
      <c r="H57" s="123">
        <f t="shared" si="0"/>
        <v>0</v>
      </c>
    </row>
    <row r="58" spans="1:8" x14ac:dyDescent="0.25">
      <c r="A58" s="37"/>
      <c r="B58" s="409" t="s">
        <v>690</v>
      </c>
      <c r="C58" s="507" t="str">
        <f>VLOOKUP(B58,Dados!$A$2:$B$76,2,FALSE)</f>
        <v>ICMS Verde</v>
      </c>
      <c r="D58" s="507"/>
      <c r="E58" s="507"/>
      <c r="F58" s="28">
        <f>G27</f>
        <v>5519.52</v>
      </c>
      <c r="G58" s="28">
        <f>H42</f>
        <v>5519.52</v>
      </c>
      <c r="H58" s="123">
        <f t="shared" si="0"/>
        <v>0</v>
      </c>
    </row>
    <row r="59" spans="1:8" x14ac:dyDescent="0.25">
      <c r="C59" s="120"/>
      <c r="D59" s="120"/>
      <c r="E59" s="120"/>
      <c r="F59" s="43"/>
      <c r="G59" s="43"/>
      <c r="H59" s="123"/>
    </row>
    <row r="60" spans="1:8" x14ac:dyDescent="0.25">
      <c r="C60" s="508" t="s">
        <v>742</v>
      </c>
      <c r="D60" s="508"/>
      <c r="E60" s="508"/>
      <c r="F60" s="28">
        <f>SUM(F53:F58)</f>
        <v>17285413.119999997</v>
      </c>
      <c r="G60" s="28">
        <f>SUM(G53:G58)</f>
        <v>17285413.119999997</v>
      </c>
      <c r="H60" s="124"/>
    </row>
    <row r="61" spans="1:8" x14ac:dyDescent="0.25">
      <c r="C61" s="518" t="s">
        <v>743</v>
      </c>
      <c r="D61" s="518"/>
      <c r="E61" s="518"/>
      <c r="F61" s="28">
        <f>F60-G50</f>
        <v>0</v>
      </c>
      <c r="G61" s="28">
        <f>G60-H50</f>
        <v>0</v>
      </c>
    </row>
    <row r="62" spans="1:8" x14ac:dyDescent="0.25">
      <c r="H62" s="28" t="s">
        <v>166</v>
      </c>
    </row>
  </sheetData>
  <autoFilter ref="A4:J4" xr:uid="{00000000-0009-0000-0000-000026000000}"/>
  <mergeCells count="11">
    <mergeCell ref="C61:E61"/>
    <mergeCell ref="C55:E55"/>
    <mergeCell ref="C56:E56"/>
    <mergeCell ref="C57:E57"/>
    <mergeCell ref="C58:E58"/>
    <mergeCell ref="C60:E60"/>
    <mergeCell ref="C54:E54"/>
    <mergeCell ref="A1:G1"/>
    <mergeCell ref="A3:F3"/>
    <mergeCell ref="A50:F50"/>
    <mergeCell ref="C53:E53"/>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I13"/>
  <sheetViews>
    <sheetView workbookViewId="0">
      <selection sqref="A1:G1"/>
    </sheetView>
  </sheetViews>
  <sheetFormatPr defaultRowHeight="11.25" x14ac:dyDescent="0.25"/>
  <cols>
    <col min="1" max="1" width="21.710937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1.5703125" style="21" customWidth="1"/>
    <col min="9" max="9" width="11" style="21" customWidth="1"/>
    <col min="10" max="16384" width="9.140625" style="21"/>
  </cols>
  <sheetData>
    <row r="1" spans="1:9" s="40" customFormat="1" ht="15" customHeight="1" x14ac:dyDescent="0.25">
      <c r="A1" s="502" t="s">
        <v>784</v>
      </c>
      <c r="B1" s="502"/>
      <c r="C1" s="502"/>
      <c r="D1" s="502"/>
      <c r="E1" s="502"/>
      <c r="F1" s="502"/>
      <c r="G1" s="502"/>
    </row>
    <row r="2" spans="1:9" s="40" customFormat="1" ht="15" customHeight="1" x14ac:dyDescent="0.25">
      <c r="A2" s="67"/>
      <c r="B2" s="67"/>
      <c r="C2" s="67"/>
      <c r="D2" s="67"/>
      <c r="E2" s="67"/>
      <c r="F2" s="67"/>
      <c r="G2" s="67"/>
    </row>
    <row r="3" spans="1:9" s="40" customFormat="1" ht="15" customHeight="1" x14ac:dyDescent="0.25">
      <c r="A3" s="503" t="s">
        <v>139</v>
      </c>
      <c r="B3" s="504"/>
      <c r="C3" s="504"/>
      <c r="D3" s="523" t="s">
        <v>146</v>
      </c>
      <c r="E3" s="523" t="s">
        <v>156</v>
      </c>
      <c r="F3" s="525" t="s">
        <v>147</v>
      </c>
      <c r="G3" s="527" t="s">
        <v>138</v>
      </c>
      <c r="H3" s="528"/>
    </row>
    <row r="4" spans="1:9" s="40" customFormat="1" ht="22.5" x14ac:dyDescent="0.25">
      <c r="A4" s="30" t="s">
        <v>143</v>
      </c>
      <c r="B4" s="31" t="s">
        <v>144</v>
      </c>
      <c r="C4" s="65" t="s">
        <v>145</v>
      </c>
      <c r="D4" s="524"/>
      <c r="E4" s="524"/>
      <c r="F4" s="526"/>
      <c r="G4" s="66" t="s">
        <v>136</v>
      </c>
      <c r="H4" s="32" t="s">
        <v>137</v>
      </c>
    </row>
    <row r="5" spans="1:9" s="40" customFormat="1" ht="14.25" customHeight="1" x14ac:dyDescent="0.25">
      <c r="A5" s="29" t="str">
        <f>VLOOKUP(D5,Fichas!$A$2:$B$2001,2,FALSE)</f>
        <v>24.001.03.122.0002.2004.0001</v>
      </c>
      <c r="B5" s="24" t="str">
        <f>VLOOKUP(D5,Fichas!$A$2:$C$2001,3,FALSE)</f>
        <v>3.3.90.30.00.00</v>
      </c>
      <c r="C5" s="38" t="str">
        <f>VLOOKUP(D5,Fichas!$A$2:$D$2001,4,FALSE)</f>
        <v>Material de Consumo</v>
      </c>
      <c r="D5" s="23">
        <v>1516</v>
      </c>
      <c r="E5" s="23" t="str">
        <f>VLOOKUP(D5,Fichas!$A$2:$E$2001,5,FALSE)</f>
        <v>3019</v>
      </c>
      <c r="F5" s="38" t="str">
        <f>VLOOKUP(D5,Fichas!$A$2:$F$2001,6,FALSE)</f>
        <v>FMDDC</v>
      </c>
      <c r="G5" s="25">
        <v>53115.79</v>
      </c>
      <c r="H5" s="25"/>
    </row>
    <row r="6" spans="1:9" s="40" customFormat="1" ht="14.25" customHeight="1" x14ac:dyDescent="0.25">
      <c r="A6" s="29" t="str">
        <f>VLOOKUP(D6,Fichas!$A$2:$B$2001,2,FALSE)</f>
        <v>24.001.03.122.0003.1002</v>
      </c>
      <c r="B6" s="24" t="str">
        <f>VLOOKUP(D6,Fichas!$A$2:$C$2001,3,FALSE)</f>
        <v>3.3.90.30.00.00</v>
      </c>
      <c r="C6" s="38" t="str">
        <f>VLOOKUP(D6,Fichas!$A$2:$D$2001,4,FALSE)</f>
        <v>Material de Consumo</v>
      </c>
      <c r="D6" s="23">
        <v>1517</v>
      </c>
      <c r="E6" s="23" t="str">
        <f>VLOOKUP(D6,Fichas!$A$2:$E$2001,5,FALSE)</f>
        <v>3019</v>
      </c>
      <c r="F6" s="38" t="str">
        <f>VLOOKUP(D6,Fichas!$A$2:$F$2001,6,FALSE)</f>
        <v>FMDDC</v>
      </c>
      <c r="G6" s="25">
        <v>25000</v>
      </c>
      <c r="H6" s="25"/>
    </row>
    <row r="7" spans="1:9" s="40" customFormat="1" ht="14.25" customHeight="1" x14ac:dyDescent="0.25">
      <c r="A7" s="29" t="str">
        <f>VLOOKUP(D7,Fichas!$A$2:$B$2001,2,FALSE)</f>
        <v>24.001.03.122.0003.1002</v>
      </c>
      <c r="B7" s="24" t="str">
        <f>VLOOKUP(D7,Fichas!$A$2:$C$2001,3,FALSE)</f>
        <v>3.3.90.39.00.00</v>
      </c>
      <c r="C7" s="38" t="str">
        <f>VLOOKUP(D7,Fichas!$A$2:$D$2001,4,FALSE)</f>
        <v>Outros Serviços de Terceiros - Pessoa Jurídica</v>
      </c>
      <c r="D7" s="23">
        <v>1518</v>
      </c>
      <c r="E7" s="23" t="str">
        <f>VLOOKUP(D7,Fichas!$A$2:$E$2001,5,FALSE)</f>
        <v>3019</v>
      </c>
      <c r="F7" s="38" t="str">
        <f>VLOOKUP(D7,Fichas!$A$2:$F$2001,6,FALSE)</f>
        <v>FMDDC</v>
      </c>
      <c r="G7" s="25">
        <v>25000</v>
      </c>
      <c r="H7" s="25"/>
    </row>
    <row r="8" spans="1:9" s="40" customFormat="1" ht="14.25" customHeight="1" x14ac:dyDescent="0.25">
      <c r="A8" s="520" t="s">
        <v>819</v>
      </c>
      <c r="B8" s="521"/>
      <c r="C8" s="521"/>
      <c r="D8" s="522"/>
      <c r="E8" s="23">
        <v>19</v>
      </c>
      <c r="F8" s="38"/>
      <c r="G8" s="27"/>
      <c r="H8" s="27">
        <v>103115.79</v>
      </c>
    </row>
    <row r="9" spans="1:9" ht="14.25" customHeight="1" x14ac:dyDescent="0.25">
      <c r="A9" s="503" t="s">
        <v>142</v>
      </c>
      <c r="B9" s="504"/>
      <c r="C9" s="504"/>
      <c r="D9" s="504"/>
      <c r="E9" s="504"/>
      <c r="F9" s="505"/>
      <c r="G9" s="22">
        <f>SUM(G5:G8)</f>
        <v>103115.79000000001</v>
      </c>
      <c r="H9" s="22">
        <f>SUM(H5:H8)</f>
        <v>103115.79</v>
      </c>
    </row>
    <row r="11" spans="1:9" ht="15" customHeight="1" x14ac:dyDescent="0.25">
      <c r="A11" s="501" t="s">
        <v>160</v>
      </c>
      <c r="B11" s="501"/>
      <c r="C11" s="21">
        <v>3019</v>
      </c>
      <c r="D11" s="507" t="e">
        <f>VLOOKUP(C11,Dados!$A$2:$B$76,2,FALSE)</f>
        <v>#N/A</v>
      </c>
      <c r="E11" s="507"/>
      <c r="F11" s="507"/>
      <c r="G11" s="28">
        <f>G5+G6+G7</f>
        <v>103115.79000000001</v>
      </c>
      <c r="H11" s="28">
        <f>H8</f>
        <v>103115.79</v>
      </c>
      <c r="I11" s="123">
        <f>G11-H11</f>
        <v>0</v>
      </c>
    </row>
    <row r="12" spans="1:9" x14ac:dyDescent="0.25">
      <c r="C12" s="21"/>
      <c r="D12" s="508" t="s">
        <v>742</v>
      </c>
      <c r="E12" s="508"/>
      <c r="F12" s="508"/>
      <c r="G12" s="28">
        <f>SUM(G11:G11)</f>
        <v>103115.79000000001</v>
      </c>
      <c r="H12" s="28">
        <f>SUM(H11:H11)</f>
        <v>103115.79</v>
      </c>
    </row>
    <row r="13" spans="1:9" x14ac:dyDescent="0.25">
      <c r="C13" s="21"/>
      <c r="D13" s="506" t="s">
        <v>743</v>
      </c>
      <c r="E13" s="506"/>
      <c r="F13" s="506"/>
      <c r="G13" s="52">
        <f>G12-G9</f>
        <v>0</v>
      </c>
      <c r="H13" s="52">
        <f>H12-H9</f>
        <v>0</v>
      </c>
    </row>
  </sheetData>
  <mergeCells count="12">
    <mergeCell ref="G3:H3"/>
    <mergeCell ref="A8:D8"/>
    <mergeCell ref="A1:G1"/>
    <mergeCell ref="A9:F9"/>
    <mergeCell ref="D13:F13"/>
    <mergeCell ref="A3:C3"/>
    <mergeCell ref="F3:F4"/>
    <mergeCell ref="E3:E4"/>
    <mergeCell ref="D3:D4"/>
    <mergeCell ref="A11:B11"/>
    <mergeCell ref="D11:F11"/>
    <mergeCell ref="D12:F12"/>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J16"/>
  <sheetViews>
    <sheetView workbookViewId="0">
      <selection sqref="A1:G1"/>
    </sheetView>
  </sheetViews>
  <sheetFormatPr defaultRowHeight="11.25" x14ac:dyDescent="0.25"/>
  <cols>
    <col min="1" max="1" width="19" style="21" customWidth="1"/>
    <col min="2" max="2" width="11.5703125" style="21" customWidth="1"/>
    <col min="3" max="3" width="27.5703125" style="37" customWidth="1"/>
    <col min="4" max="4" width="4.85546875" style="21" customWidth="1"/>
    <col min="5" max="5" width="5.42578125" style="21" customWidth="1"/>
    <col min="6" max="6" width="11.85546875" style="39" customWidth="1"/>
    <col min="7" max="7" width="13" style="28" customWidth="1"/>
    <col min="8" max="8" width="11.5703125" style="21" customWidth="1"/>
    <col min="9" max="9" width="12" style="21" customWidth="1"/>
    <col min="10" max="16384" width="9.140625" style="21"/>
  </cols>
  <sheetData>
    <row r="1" spans="1:10" s="40" customFormat="1" ht="15" customHeight="1" x14ac:dyDescent="0.25">
      <c r="A1" s="502" t="s">
        <v>749</v>
      </c>
      <c r="B1" s="502"/>
      <c r="C1" s="502"/>
      <c r="D1" s="502"/>
      <c r="E1" s="502"/>
      <c r="F1" s="502"/>
      <c r="G1" s="502"/>
    </row>
    <row r="2" spans="1:10" s="40" customFormat="1" ht="15" customHeight="1" x14ac:dyDescent="0.25">
      <c r="A2" s="67"/>
      <c r="B2" s="67"/>
      <c r="C2" s="67"/>
      <c r="D2" s="67"/>
      <c r="E2" s="67"/>
      <c r="F2" s="67"/>
      <c r="G2" s="121"/>
    </row>
    <row r="3" spans="1:10" s="40" customFormat="1" ht="15" customHeight="1" x14ac:dyDescent="0.25">
      <c r="A3" s="503" t="s">
        <v>139</v>
      </c>
      <c r="B3" s="504"/>
      <c r="C3" s="504"/>
      <c r="D3" s="523" t="s">
        <v>146</v>
      </c>
      <c r="E3" s="523" t="s">
        <v>156</v>
      </c>
      <c r="F3" s="525" t="s">
        <v>147</v>
      </c>
      <c r="G3" s="527" t="s">
        <v>138</v>
      </c>
      <c r="H3" s="528"/>
    </row>
    <row r="4" spans="1:10" s="158" customFormat="1" ht="22.5" x14ac:dyDescent="0.25">
      <c r="A4" s="31" t="s">
        <v>143</v>
      </c>
      <c r="B4" s="31" t="s">
        <v>144</v>
      </c>
      <c r="C4" s="155" t="s">
        <v>145</v>
      </c>
      <c r="D4" s="524"/>
      <c r="E4" s="524"/>
      <c r="F4" s="526"/>
      <c r="G4" s="156" t="s">
        <v>136</v>
      </c>
      <c r="H4" s="157" t="s">
        <v>137</v>
      </c>
    </row>
    <row r="5" spans="1:10" s="40" customFormat="1" ht="14.25" customHeight="1" x14ac:dyDescent="0.25">
      <c r="A5" s="29" t="str">
        <f>VLOOKUP(D5,Fichas!$A$2:$B$2001,2,FALSE)</f>
        <v>05.001.10.302.0032.1030</v>
      </c>
      <c r="B5" s="24" t="str">
        <f>VLOOKUP(D5,Fichas!$A$2:$C$2001,3,FALSE)</f>
        <v>4.4.90.52.00.00</v>
      </c>
      <c r="C5" s="38" t="str">
        <f>VLOOKUP(D5,Fichas!$A$2:$D$2001,4,FALSE)</f>
        <v>Equipamentos e Material Permanente</v>
      </c>
      <c r="D5" s="23">
        <v>1440</v>
      </c>
      <c r="E5" s="23" t="str">
        <f>VLOOKUP(D5,Fichas!$A$2:$E$2001,5,FALSE)</f>
        <v>3982</v>
      </c>
      <c r="F5" s="38" t="str">
        <f>VLOOKUP(D5,Fichas!$A$2:$F$2001,6,FALSE)</f>
        <v>F.M. Saúde</v>
      </c>
      <c r="G5" s="25">
        <v>270163</v>
      </c>
      <c r="H5" s="25"/>
      <c r="I5" s="21">
        <v>18</v>
      </c>
      <c r="J5" s="39" t="str">
        <f>VLOOKUP(I5,Excessões!$A$1:$B$50,2,FALSE)</f>
        <v>Art. 5º, Inc V - Incorporação Saldo Financeiro - Superávit</v>
      </c>
    </row>
    <row r="6" spans="1:10" s="40" customFormat="1" ht="14.25" customHeight="1" x14ac:dyDescent="0.25">
      <c r="A6" s="29" t="str">
        <f>VLOOKUP(D6,Fichas!$A$2:$B$2001,2,FALSE)</f>
        <v>05.001.10.302.0032.1030</v>
      </c>
      <c r="B6" s="24" t="str">
        <f>VLOOKUP(D6,Fichas!$A$2:$C$2001,3,FALSE)</f>
        <v>4.4.90.52.00.00</v>
      </c>
      <c r="C6" s="38" t="str">
        <f>VLOOKUP(D6,Fichas!$A$2:$D$2001,4,FALSE)</f>
        <v>Equipamentos e Material Permanente</v>
      </c>
      <c r="D6" s="23">
        <v>1441</v>
      </c>
      <c r="E6" s="23" t="str">
        <f>VLOOKUP(D6,Fichas!$A$2:$E$2001,5,FALSE)</f>
        <v>3978</v>
      </c>
      <c r="F6" s="38" t="str">
        <f>VLOOKUP(D6,Fichas!$A$2:$F$2001,6,FALSE)</f>
        <v>F.M. Saúde</v>
      </c>
      <c r="G6" s="25">
        <v>578183</v>
      </c>
      <c r="H6" s="25"/>
      <c r="I6" s="21">
        <v>18</v>
      </c>
      <c r="J6" s="39" t="str">
        <f>VLOOKUP(I6,Excessões!$A$1:$B$50,2,FALSE)</f>
        <v>Art. 5º, Inc V - Incorporação Saldo Financeiro - Superávit</v>
      </c>
    </row>
    <row r="7" spans="1:10" s="40" customFormat="1" ht="14.25" customHeight="1" x14ac:dyDescent="0.25">
      <c r="A7" s="520" t="str">
        <f>D11</f>
        <v>Superávit - EP MAC - HMM - Invest. Port. 1180/20</v>
      </c>
      <c r="B7" s="521"/>
      <c r="C7" s="521"/>
      <c r="D7" s="522"/>
      <c r="E7" s="23">
        <v>3982</v>
      </c>
      <c r="F7" s="38"/>
      <c r="G7" s="27"/>
      <c r="H7" s="27">
        <v>270163</v>
      </c>
    </row>
    <row r="8" spans="1:10" s="40" customFormat="1" ht="14.25" customHeight="1" x14ac:dyDescent="0.25">
      <c r="A8" s="520" t="str">
        <f>D12</f>
        <v>Superávit - COVID-19 Port. 3664/20</v>
      </c>
      <c r="B8" s="521"/>
      <c r="C8" s="521"/>
      <c r="D8" s="522"/>
      <c r="E8" s="23">
        <v>3978</v>
      </c>
      <c r="F8" s="38"/>
      <c r="G8" s="27"/>
      <c r="H8" s="27">
        <v>578183</v>
      </c>
    </row>
    <row r="9" spans="1:10" ht="14.25" customHeight="1" x14ac:dyDescent="0.25">
      <c r="A9" s="503" t="s">
        <v>142</v>
      </c>
      <c r="B9" s="504"/>
      <c r="C9" s="504"/>
      <c r="D9" s="504"/>
      <c r="E9" s="504"/>
      <c r="F9" s="505"/>
      <c r="G9" s="22">
        <f>SUM(G5:G7)</f>
        <v>848346</v>
      </c>
      <c r="H9" s="22">
        <f>SUM(H5:H8)</f>
        <v>848346</v>
      </c>
    </row>
    <row r="11" spans="1:10" ht="15" customHeight="1" x14ac:dyDescent="0.25">
      <c r="A11" s="501" t="s">
        <v>160</v>
      </c>
      <c r="B11" s="501"/>
      <c r="C11" s="409" t="s">
        <v>792</v>
      </c>
      <c r="D11" s="507" t="str">
        <f>VLOOKUP(C11,Dados!$A$2:$B$2005,2,FALSE)</f>
        <v>Superávit - EP MAC - HMM - Invest. Port. 1180/20</v>
      </c>
      <c r="E11" s="507"/>
      <c r="F11" s="507"/>
      <c r="G11" s="28">
        <f>G5</f>
        <v>270163</v>
      </c>
      <c r="H11" s="28">
        <f>H7</f>
        <v>270163</v>
      </c>
      <c r="I11" s="123">
        <f>G11-H11</f>
        <v>0</v>
      </c>
    </row>
    <row r="12" spans="1:10" ht="15" customHeight="1" x14ac:dyDescent="0.25">
      <c r="B12" s="37"/>
      <c r="C12" s="409" t="s">
        <v>793</v>
      </c>
      <c r="D12" s="507" t="str">
        <f>VLOOKUP(C12,Dados!$A$2:$B$2005,2,FALSE)</f>
        <v>Superávit - COVID-19 Port. 3664/20</v>
      </c>
      <c r="E12" s="507"/>
      <c r="F12" s="507"/>
      <c r="G12" s="28">
        <f>G6</f>
        <v>578183</v>
      </c>
      <c r="H12" s="41">
        <f>H8</f>
        <v>578183</v>
      </c>
      <c r="I12" s="123">
        <f>G12-H12</f>
        <v>0</v>
      </c>
    </row>
    <row r="13" spans="1:10" x14ac:dyDescent="0.25">
      <c r="C13" s="21"/>
      <c r="D13" s="37"/>
      <c r="F13" s="21"/>
      <c r="G13" s="39"/>
      <c r="H13" s="40"/>
    </row>
    <row r="14" spans="1:10" x14ac:dyDescent="0.25">
      <c r="C14" s="21"/>
      <c r="D14" s="37"/>
      <c r="F14" s="21"/>
      <c r="G14" s="39"/>
      <c r="H14" s="40"/>
    </row>
    <row r="15" spans="1:10" x14ac:dyDescent="0.25">
      <c r="C15" s="21"/>
      <c r="D15" s="508" t="s">
        <v>742</v>
      </c>
      <c r="E15" s="508"/>
      <c r="F15" s="508"/>
      <c r="G15" s="28">
        <f>SUM(G11:G14)</f>
        <v>848346</v>
      </c>
      <c r="H15" s="28">
        <f>SUM(H11:H14)</f>
        <v>848346</v>
      </c>
    </row>
    <row r="16" spans="1:10" x14ac:dyDescent="0.25">
      <c r="C16" s="21"/>
      <c r="D16" s="506" t="s">
        <v>743</v>
      </c>
      <c r="E16" s="506"/>
      <c r="F16" s="506"/>
      <c r="G16" s="52">
        <f>G15-G9</f>
        <v>0</v>
      </c>
      <c r="H16" s="52">
        <f>H15-H9</f>
        <v>0</v>
      </c>
    </row>
  </sheetData>
  <mergeCells count="14">
    <mergeCell ref="D16:F16"/>
    <mergeCell ref="A11:B11"/>
    <mergeCell ref="A8:D8"/>
    <mergeCell ref="A7:D7"/>
    <mergeCell ref="D11:F11"/>
    <mergeCell ref="D12:F12"/>
    <mergeCell ref="A9:F9"/>
    <mergeCell ref="D15:F15"/>
    <mergeCell ref="A1:G1"/>
    <mergeCell ref="A3:C3"/>
    <mergeCell ref="D3:D4"/>
    <mergeCell ref="E3:E4"/>
    <mergeCell ref="F3:F4"/>
    <mergeCell ref="G3:H3"/>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L60"/>
  <sheetViews>
    <sheetView workbookViewId="0">
      <selection sqref="A1:H1"/>
    </sheetView>
  </sheetViews>
  <sheetFormatPr defaultRowHeight="15.75" customHeight="1" x14ac:dyDescent="0.25"/>
  <cols>
    <col min="1" max="1" width="18.5703125" style="21" customWidth="1"/>
    <col min="2" max="2" width="10.140625" style="21" customWidth="1"/>
    <col min="3" max="3" width="26.7109375" style="37" customWidth="1"/>
    <col min="4" max="5" width="5.42578125" style="21" customWidth="1"/>
    <col min="6" max="6" width="13.7109375" style="39" customWidth="1"/>
    <col min="7" max="7" width="13" style="28" customWidth="1"/>
    <col min="8" max="8" width="12.5703125" style="28" customWidth="1"/>
    <col min="9" max="9" width="10.7109375" style="21" customWidth="1"/>
    <col min="10" max="10" width="6.140625" style="21" customWidth="1"/>
    <col min="11" max="11" width="6.5703125" style="21" customWidth="1"/>
    <col min="12" max="16384" width="9.140625" style="21"/>
  </cols>
  <sheetData>
    <row r="1" spans="1:12" ht="15.75" customHeight="1" x14ac:dyDescent="0.25">
      <c r="A1" s="502" t="s">
        <v>849</v>
      </c>
      <c r="B1" s="502"/>
      <c r="C1" s="502"/>
      <c r="D1" s="502"/>
      <c r="E1" s="502"/>
      <c r="F1" s="502"/>
      <c r="G1" s="502"/>
      <c r="H1" s="502"/>
    </row>
    <row r="2" spans="1:12" ht="15.75" customHeight="1" x14ac:dyDescent="0.25">
      <c r="A2" s="160"/>
      <c r="B2" s="160"/>
      <c r="C2" s="160"/>
      <c r="D2" s="160"/>
      <c r="E2" s="160"/>
      <c r="F2" s="160"/>
      <c r="G2" s="160"/>
      <c r="H2" s="161"/>
    </row>
    <row r="3" spans="1:12" ht="15.75" customHeight="1" x14ac:dyDescent="0.25">
      <c r="A3" s="529" t="s">
        <v>139</v>
      </c>
      <c r="B3" s="529"/>
      <c r="C3" s="529"/>
      <c r="D3" s="529"/>
      <c r="E3" s="529"/>
      <c r="F3" s="529"/>
      <c r="G3" s="530" t="s">
        <v>138</v>
      </c>
      <c r="H3" s="530"/>
    </row>
    <row r="4" spans="1:12" s="125" customFormat="1" ht="15.75" customHeight="1" x14ac:dyDescent="0.25">
      <c r="A4" s="127" t="s">
        <v>143</v>
      </c>
      <c r="B4" s="128" t="s">
        <v>144</v>
      </c>
      <c r="C4" s="129" t="s">
        <v>145</v>
      </c>
      <c r="D4" s="127" t="s">
        <v>146</v>
      </c>
      <c r="E4" s="127" t="s">
        <v>156</v>
      </c>
      <c r="F4" s="128" t="s">
        <v>147</v>
      </c>
      <c r="G4" s="130" t="s">
        <v>136</v>
      </c>
      <c r="H4" s="130" t="s">
        <v>137</v>
      </c>
      <c r="I4" s="21"/>
      <c r="J4" s="21"/>
    </row>
    <row r="5" spans="1:12" s="125" customFormat="1" ht="15.75" customHeight="1" x14ac:dyDescent="0.25">
      <c r="A5" s="131" t="str">
        <f>VLOOKUP(D5,Fichas!$A$2:$B$2001,2,FALSE)</f>
        <v>02.001.04.122.0002.2004.0001</v>
      </c>
      <c r="B5" s="132" t="str">
        <f>VLOOKUP(D5,Fichas!$A$2:$C$2001,3,FALSE)</f>
        <v>3.3.90.14.00.00</v>
      </c>
      <c r="C5" s="133" t="str">
        <f>VLOOKUP(D5,Fichas!$A$2:$D$2001,4,FALSE)</f>
        <v>Diárias - Civil</v>
      </c>
      <c r="D5" s="134">
        <v>27</v>
      </c>
      <c r="E5" s="134" t="str">
        <f>VLOOKUP(D5,Fichas!$A$2:$E$2001,5,FALSE)</f>
        <v>0</v>
      </c>
      <c r="F5" s="133" t="str">
        <f>VLOOKUP(D5,Fichas!$A$2:$F$2001,6,FALSE)</f>
        <v>Gabinete do Prefeito</v>
      </c>
      <c r="G5" s="135">
        <v>20000</v>
      </c>
      <c r="H5" s="135"/>
      <c r="I5" s="21"/>
      <c r="J5" s="39"/>
      <c r="K5" s="21"/>
      <c r="L5" s="39"/>
    </row>
    <row r="6" spans="1:12" s="125" customFormat="1" ht="15.75" customHeight="1" x14ac:dyDescent="0.25">
      <c r="A6" s="131" t="str">
        <f>VLOOKUP(D6,Fichas!$A$2:$B$2001,2,FALSE)</f>
        <v>02.005.04.122.0002.2018</v>
      </c>
      <c r="B6" s="132" t="str">
        <f>VLOOKUP(D6,Fichas!$A$2:$C$2001,3,FALSE)</f>
        <v>4.4.90.52.00.00</v>
      </c>
      <c r="C6" s="133" t="str">
        <f>VLOOKUP(D6,Fichas!$A$2:$D$2001,4,FALSE)</f>
        <v>Equipamentos e Material Permanente</v>
      </c>
      <c r="D6" s="134">
        <v>124</v>
      </c>
      <c r="E6" s="134" t="str">
        <f>VLOOKUP(D6,Fichas!$A$2:$E$2001,5,FALSE)</f>
        <v>0</v>
      </c>
      <c r="F6" s="133" t="str">
        <f>VLOOKUP(D6,Fichas!$A$2:$F$2001,6,FALSE)</f>
        <v>Secr. Governo</v>
      </c>
      <c r="G6" s="135">
        <v>10000</v>
      </c>
      <c r="H6" s="135"/>
      <c r="I6" s="21"/>
      <c r="J6" s="39"/>
      <c r="K6" s="21"/>
      <c r="L6" s="39"/>
    </row>
    <row r="7" spans="1:12" s="125" customFormat="1" ht="15.75" customHeight="1" x14ac:dyDescent="0.25">
      <c r="A7" s="131" t="str">
        <f>VLOOKUP(D7,Fichas!$A$2:$B$2001,2,FALSE)</f>
        <v>02.005.04.122.0002.2019</v>
      </c>
      <c r="B7" s="132" t="str">
        <f>VLOOKUP(D7,Fichas!$A$2:$C$2001,3,FALSE)</f>
        <v>4.4.90.52.00.00</v>
      </c>
      <c r="C7" s="133" t="str">
        <f>VLOOKUP(D7,Fichas!$A$2:$D$2001,4,FALSE)</f>
        <v>Equipamentos e Material Permanente</v>
      </c>
      <c r="D7" s="134">
        <v>128</v>
      </c>
      <c r="E7" s="134" t="str">
        <f>VLOOKUP(D7,Fichas!$A$2:$E$2001,5,FALSE)</f>
        <v>812</v>
      </c>
      <c r="F7" s="133" t="str">
        <f>VLOOKUP(D7,Fichas!$A$2:$F$2001,6,FALSE)</f>
        <v>Secr. Governo</v>
      </c>
      <c r="G7" s="135">
        <v>37200</v>
      </c>
      <c r="H7" s="135"/>
      <c r="I7" s="21"/>
      <c r="J7" s="39"/>
      <c r="K7" s="21"/>
      <c r="L7" s="39"/>
    </row>
    <row r="8" spans="1:12" s="125" customFormat="1" ht="15.75" customHeight="1" x14ac:dyDescent="0.25">
      <c r="A8" s="131" t="str">
        <f>VLOOKUP(D8,Fichas!$A$2:$B$2001,2,FALSE)</f>
        <v>02.006.04.122.0002.2004.0001</v>
      </c>
      <c r="B8" s="132" t="str">
        <f>VLOOKUP(D8,Fichas!$A$2:$C$2001,3,FALSE)</f>
        <v>3.3.90.92.00.00</v>
      </c>
      <c r="C8" s="133" t="str">
        <f>VLOOKUP(D8,Fichas!$A$2:$D$2001,4,FALSE)</f>
        <v>Despesas de Exercícios Anteriores</v>
      </c>
      <c r="D8" s="134">
        <v>159</v>
      </c>
      <c r="E8" s="134" t="str">
        <f>VLOOKUP(D8,Fichas!$A$2:$E$2001,5,FALSE)</f>
        <v>0</v>
      </c>
      <c r="F8" s="133" t="str">
        <f>VLOOKUP(D8,Fichas!$A$2:$F$2001,6,FALSE)</f>
        <v>Secr. Fazenda</v>
      </c>
      <c r="G8" s="135">
        <v>5000</v>
      </c>
      <c r="H8" s="135"/>
      <c r="I8" s="21"/>
      <c r="J8" s="39"/>
      <c r="K8" s="21"/>
      <c r="L8" s="39"/>
    </row>
    <row r="9" spans="1:12" s="125" customFormat="1" ht="15.75" customHeight="1" x14ac:dyDescent="0.25">
      <c r="A9" s="131" t="str">
        <f>VLOOKUP(D9,Fichas!$A$2:$B$2001,2,FALSE)</f>
        <v>02.006.04.122.0002.2016</v>
      </c>
      <c r="B9" s="132" t="str">
        <f>VLOOKUP(D9,Fichas!$A$2:$C$2001,3,FALSE)</f>
        <v>3.3.90.39.00.00</v>
      </c>
      <c r="C9" s="133" t="str">
        <f>VLOOKUP(D9,Fichas!$A$2:$D$2001,4,FALSE)</f>
        <v>Outros Serviços de Terceiros - Pessoa Jurídica</v>
      </c>
      <c r="D9" s="134">
        <v>161</v>
      </c>
      <c r="E9" s="134" t="str">
        <f>VLOOKUP(D9,Fichas!$A$2:$E$2001,5,FALSE)</f>
        <v>806</v>
      </c>
      <c r="F9" s="133" t="str">
        <f>VLOOKUP(D9,Fichas!$A$2:$F$2001,6,FALSE)</f>
        <v>Secr. Fazenda</v>
      </c>
      <c r="G9" s="135">
        <v>937500</v>
      </c>
      <c r="H9" s="135"/>
      <c r="I9" s="21"/>
      <c r="J9" s="39"/>
      <c r="K9" s="21"/>
      <c r="L9" s="39"/>
    </row>
    <row r="10" spans="1:12" s="125" customFormat="1" ht="15.75" customHeight="1" x14ac:dyDescent="0.25">
      <c r="A10" s="131" t="str">
        <f>VLOOKUP(D10,Fichas!$A$2:$B$2001,2,FALSE)</f>
        <v>02.006.12.123.0002.0002</v>
      </c>
      <c r="B10" s="132" t="str">
        <f>VLOOKUP(D10,Fichas!$A$2:$C$2001,3,FALSE)</f>
        <v>3.3.90.47.00.00</v>
      </c>
      <c r="C10" s="133" t="str">
        <f>VLOOKUP(D10,Fichas!$A$2:$D$2001,4,FALSE)</f>
        <v>Obrigações Tributárias e Contributivas</v>
      </c>
      <c r="D10" s="134">
        <v>1450</v>
      </c>
      <c r="E10" s="134" t="str">
        <f>VLOOKUP(D10,Fichas!$A$2:$E$2001,5,FALSE)</f>
        <v>5</v>
      </c>
      <c r="F10" s="133" t="str">
        <f>VLOOKUP(D10,Fichas!$A$2:$F$2001,6,FALSE)</f>
        <v>Secr. Fazenda</v>
      </c>
      <c r="G10" s="135">
        <v>200200</v>
      </c>
      <c r="H10" s="135"/>
      <c r="I10" s="21">
        <v>12</v>
      </c>
      <c r="J10" s="39" t="str">
        <f>VLOOKUP(I10,Excessões!$A$1:$B$50,2,FALSE)</f>
        <v>Art. 5º, Inc IV - Insuficiência dotação na função Educação</v>
      </c>
      <c r="K10" s="21"/>
      <c r="L10" s="39"/>
    </row>
    <row r="11" spans="1:12" s="125" customFormat="1" ht="15.75" customHeight="1" x14ac:dyDescent="0.25">
      <c r="A11" s="131" t="str">
        <f>VLOOKUP(D11,Fichas!$A$2:$B$2001,2,FALSE)</f>
        <v>02.006.12.123.0002.0002</v>
      </c>
      <c r="B11" s="132" t="str">
        <f>VLOOKUP(D11,Fichas!$A$2:$C$2001,3,FALSE)</f>
        <v>3.3.90.47.00.00</v>
      </c>
      <c r="C11" s="133" t="str">
        <f>VLOOKUP(D11,Fichas!$A$2:$D$2001,4,FALSE)</f>
        <v>Obrigações Tributárias e Contributivas</v>
      </c>
      <c r="D11" s="134">
        <v>1451</v>
      </c>
      <c r="E11" s="134" t="str">
        <f>VLOOKUP(D11,Fichas!$A$2:$E$2001,5,FALSE)</f>
        <v>200</v>
      </c>
      <c r="F11" s="133" t="str">
        <f>VLOOKUP(D11,Fichas!$A$2:$F$2001,6,FALSE)</f>
        <v>Secr. Fazenda</v>
      </c>
      <c r="G11" s="135">
        <v>530000</v>
      </c>
      <c r="H11" s="135"/>
      <c r="I11" s="21">
        <v>12</v>
      </c>
      <c r="J11" s="39" t="str">
        <f>VLOOKUP(I11,Excessões!$A$1:$B$50,2,FALSE)</f>
        <v>Art. 5º, Inc IV - Insuficiência dotação na função Educação</v>
      </c>
      <c r="K11" s="21"/>
      <c r="L11" s="39"/>
    </row>
    <row r="12" spans="1:12" s="125" customFormat="1" ht="15.75" customHeight="1" x14ac:dyDescent="0.25">
      <c r="A12" s="131" t="str">
        <f>VLOOKUP(D12,Fichas!$A$2:$B$2001,2,FALSE)</f>
        <v>02.006.12.123.0002.0002</v>
      </c>
      <c r="B12" s="132" t="str">
        <f>VLOOKUP(D12,Fichas!$A$2:$C$2001,3,FALSE)</f>
        <v>3.3.90.47.00.00</v>
      </c>
      <c r="C12" s="133" t="str">
        <f>VLOOKUP(D12,Fichas!$A$2:$D$2001,4,FALSE)</f>
        <v>Obrigações Tributárias e Contributivas</v>
      </c>
      <c r="D12" s="134">
        <v>1452</v>
      </c>
      <c r="E12" s="134" t="str">
        <f>VLOOKUP(D12,Fichas!$A$2:$E$2001,5,FALSE)</f>
        <v>400</v>
      </c>
      <c r="F12" s="133" t="str">
        <f>VLOOKUP(D12,Fichas!$A$2:$F$2001,6,FALSE)</f>
        <v>Secr. Fazenda</v>
      </c>
      <c r="G12" s="135">
        <v>1504410</v>
      </c>
      <c r="H12" s="135"/>
      <c r="I12" s="21">
        <v>12</v>
      </c>
      <c r="J12" s="39" t="str">
        <f>VLOOKUP(I12,Excessões!$A$1:$B$50,2,FALSE)</f>
        <v>Art. 5º, Inc IV - Insuficiência dotação na função Educação</v>
      </c>
      <c r="K12" s="21"/>
      <c r="L12" s="39"/>
    </row>
    <row r="13" spans="1:12" s="125" customFormat="1" ht="15.75" customHeight="1" x14ac:dyDescent="0.25">
      <c r="A13" s="131" t="str">
        <f>VLOOKUP(D13,Fichas!$A$2:$B$2001,2,FALSE)</f>
        <v>02.006.12.123.0002.0002</v>
      </c>
      <c r="B13" s="132" t="str">
        <f>VLOOKUP(D13,Fichas!$A$2:$C$2001,3,FALSE)</f>
        <v>3.3.90.92.00.00</v>
      </c>
      <c r="C13" s="133" t="str">
        <f>VLOOKUP(D13,Fichas!$A$2:$D$2001,4,FALSE)</f>
        <v>Despesas de Exercícios Anteriores</v>
      </c>
      <c r="D13" s="134">
        <v>1444</v>
      </c>
      <c r="E13" s="134" t="str">
        <f>VLOOKUP(D13,Fichas!$A$2:$E$2001,5,FALSE)</f>
        <v>835</v>
      </c>
      <c r="F13" s="133" t="str">
        <f>VLOOKUP(D13,Fichas!$A$2:$F$2001,6,FALSE)</f>
        <v>Secr. Fazenda</v>
      </c>
      <c r="G13" s="135">
        <v>22000</v>
      </c>
      <c r="H13" s="135"/>
      <c r="I13" s="21">
        <v>12</v>
      </c>
      <c r="J13" s="39" t="str">
        <f>VLOOKUP(I13,Excessões!$A$1:$B$50,2,FALSE)</f>
        <v>Art. 5º, Inc IV - Insuficiência dotação na função Educação</v>
      </c>
      <c r="K13" s="21"/>
      <c r="L13" s="39"/>
    </row>
    <row r="14" spans="1:12" s="125" customFormat="1" ht="15.75" customHeight="1" x14ac:dyDescent="0.25">
      <c r="A14" s="131" t="str">
        <f>VLOOKUP(D14,Fichas!$A$2:$B$2001,2,FALSE)</f>
        <v>02.012.12.365.0021.1007</v>
      </c>
      <c r="B14" s="132" t="str">
        <f>VLOOKUP(D14,Fichas!$A$2:$C$2001,3,FALSE)</f>
        <v>4.4.90.51.00.00</v>
      </c>
      <c r="C14" s="133" t="str">
        <f>VLOOKUP(D14,Fichas!$A$2:$D$2001,4,FALSE)</f>
        <v>Obras e Instalações</v>
      </c>
      <c r="D14" s="134">
        <v>563</v>
      </c>
      <c r="E14" s="134" t="str">
        <f>VLOOKUP(D14,Fichas!$A$2:$E$2001,5,FALSE)</f>
        <v>5</v>
      </c>
      <c r="F14" s="133" t="str">
        <f>VLOOKUP(D14,Fichas!$A$2:$F$2001,6,FALSE)</f>
        <v>Secr. Educação</v>
      </c>
      <c r="G14" s="135">
        <v>170000</v>
      </c>
      <c r="H14" s="135"/>
      <c r="I14" s="21">
        <v>12</v>
      </c>
      <c r="J14" s="39" t="str">
        <f>VLOOKUP(I14,Excessões!$A$1:$B$50,2,FALSE)</f>
        <v>Art. 5º, Inc IV - Insuficiência dotação na função Educação</v>
      </c>
      <c r="K14" s="21"/>
      <c r="L14" s="39"/>
    </row>
    <row r="15" spans="1:12" s="125" customFormat="1" ht="15.75" customHeight="1" x14ac:dyDescent="0.25">
      <c r="A15" s="131" t="str">
        <f>VLOOKUP(D15,Fichas!$A$2:$B$2001,2,FALSE)</f>
        <v>02.013.08.241.0022.2083</v>
      </c>
      <c r="B15" s="132" t="str">
        <f>VLOOKUP(D15,Fichas!$A$2:$C$2001,3,FALSE)</f>
        <v>3.3.90.39.00.00</v>
      </c>
      <c r="C15" s="133" t="str">
        <f>VLOOKUP(D15,Fichas!$A$2:$D$2001,4,FALSE)</f>
        <v>Outros Serviços de Terceiros - Pessoa Jurídica</v>
      </c>
      <c r="D15" s="134">
        <v>1497</v>
      </c>
      <c r="E15" s="134" t="str">
        <f>VLOOKUP(D15,Fichas!$A$2:$E$2001,5,FALSE)</f>
        <v>806</v>
      </c>
      <c r="F15" s="133" t="str">
        <f>VLOOKUP(D15,Fichas!$A$2:$F$2001,6,FALSE)</f>
        <v>Secr. Melhor Idade</v>
      </c>
      <c r="G15" s="135">
        <v>10000</v>
      </c>
      <c r="H15" s="135"/>
      <c r="I15" s="21">
        <v>14</v>
      </c>
      <c r="J15" s="39" t="str">
        <f>VLOOKUP(I15,Excessões!$A$1:$B$50,2,FALSE)</f>
        <v>Art. 5º, Inc IV - Insuficiência dotação na função Assistência Social</v>
      </c>
      <c r="K15" s="21"/>
      <c r="L15" s="39"/>
    </row>
    <row r="16" spans="1:12" s="125" customFormat="1" ht="15.75" customHeight="1" x14ac:dyDescent="0.25">
      <c r="A16" s="131" t="str">
        <f>VLOOKUP(D16,Fichas!$A$2:$B$2001,2,FALSE)</f>
        <v>02.016.25.752.0023.2089</v>
      </c>
      <c r="B16" s="132" t="str">
        <f>VLOOKUP(D16,Fichas!$A$2:$C$2001,3,FALSE)</f>
        <v>3.3.90.92.00.00</v>
      </c>
      <c r="C16" s="133" t="str">
        <f>VLOOKUP(D16,Fichas!$A$2:$D$2001,4,FALSE)</f>
        <v>Despesas de Exercícios Anteriores</v>
      </c>
      <c r="D16" s="136">
        <v>1484</v>
      </c>
      <c r="E16" s="134" t="str">
        <f>VLOOKUP(D16,Fichas!$A$2:$E$2001,5,FALSE)</f>
        <v>0</v>
      </c>
      <c r="F16" s="133" t="str">
        <f>VLOOKUP(D16,Fichas!$A$2:$F$2001,6,FALSE)</f>
        <v>Secr. Obras</v>
      </c>
      <c r="G16" s="137">
        <v>482986.49</v>
      </c>
      <c r="H16" s="137"/>
      <c r="I16" s="21">
        <v>16</v>
      </c>
      <c r="J16" s="39" t="str">
        <f>VLOOKUP(I16,Excessões!$A$1:$B$50,2,FALSE)</f>
        <v>Art. 5º, Inc IV - Insuficiência dotação na função Energia Elétrica</v>
      </c>
      <c r="K16" s="21"/>
      <c r="L16" s="39"/>
    </row>
    <row r="17" spans="1:12" s="125" customFormat="1" ht="15.75" customHeight="1" x14ac:dyDescent="0.25">
      <c r="A17" s="131" t="str">
        <f>VLOOKUP(D17,Fichas!$A$2:$B$2001,2,FALSE)</f>
        <v>02.022.06.181.0028.2119</v>
      </c>
      <c r="B17" s="132" t="str">
        <f>VLOOKUP(D17,Fichas!$A$2:$C$2001,3,FALSE)</f>
        <v>3.3.90.39.00.00</v>
      </c>
      <c r="C17" s="133" t="str">
        <f>VLOOKUP(D17,Fichas!$A$2:$D$2001,4,FALSE)</f>
        <v>Outros Serviços de Terceiros - Pessoa Jurídica</v>
      </c>
      <c r="D17" s="136">
        <v>817</v>
      </c>
      <c r="E17" s="134" t="str">
        <f>VLOOKUP(D17,Fichas!$A$2:$E$2001,5,FALSE)</f>
        <v>809</v>
      </c>
      <c r="F17" s="133" t="str">
        <f>VLOOKUP(D17,Fichas!$A$2:$F$2001,6,FALSE)</f>
        <v>Secr. Dir. Humanos</v>
      </c>
      <c r="G17" s="137">
        <v>235000</v>
      </c>
      <c r="H17" s="137"/>
      <c r="I17" s="21"/>
      <c r="J17" s="39"/>
      <c r="K17" s="21"/>
      <c r="L17" s="39"/>
    </row>
    <row r="18" spans="1:12" s="125" customFormat="1" ht="15.75" customHeight="1" x14ac:dyDescent="0.25">
      <c r="A18" s="131" t="str">
        <f>VLOOKUP(D18,Fichas!$A$2:$B$2001,2,FALSE)</f>
        <v>05.001.10.122.0029.1021</v>
      </c>
      <c r="B18" s="132" t="str">
        <f>VLOOKUP(D18,Fichas!$A$2:$C$2001,3,FALSE)</f>
        <v>4.4.90.52.00.00</v>
      </c>
      <c r="C18" s="133" t="str">
        <f>VLOOKUP(D18,Fichas!$A$2:$D$2001,4,FALSE)</f>
        <v>Equipamentos e Material Permanente</v>
      </c>
      <c r="D18" s="136">
        <v>1485</v>
      </c>
      <c r="E18" s="134" t="str">
        <f>VLOOKUP(D18,Fichas!$A$2:$E$2001,5,FALSE)</f>
        <v>300</v>
      </c>
      <c r="F18" s="133" t="str">
        <f>VLOOKUP(D18,Fichas!$A$2:$F$2001,6,FALSE)</f>
        <v>F.M. Saúde</v>
      </c>
      <c r="G18" s="137">
        <v>3000</v>
      </c>
      <c r="H18" s="137"/>
      <c r="I18" s="21">
        <v>13</v>
      </c>
      <c r="J18" s="39" t="str">
        <f>VLOOKUP(I18,Excessões!$A$1:$B$50,2,FALSE)</f>
        <v>Art. 5º, Inc IV - Insuficiência dotação na função Saúde</v>
      </c>
      <c r="K18" s="21"/>
      <c r="L18" s="39"/>
    </row>
    <row r="19" spans="1:12" s="125" customFormat="1" ht="15.75" customHeight="1" x14ac:dyDescent="0.25">
      <c r="A19" s="131" t="str">
        <f>VLOOKUP(D19,Fichas!$A$2:$B$2001,2,FALSE)</f>
        <v>05.001.10.122.0029.2121</v>
      </c>
      <c r="B19" s="132" t="str">
        <f>VLOOKUP(D19,Fichas!$A$2:$C$2001,3,FALSE)</f>
        <v>3.3.90.91.00.00</v>
      </c>
      <c r="C19" s="133" t="str">
        <f>VLOOKUP(D19,Fichas!$A$2:$D$2001,4,FALSE)</f>
        <v>Sentenças Judiciais</v>
      </c>
      <c r="D19" s="136">
        <v>1498</v>
      </c>
      <c r="E19" s="134" t="str">
        <f>VLOOKUP(D19,Fichas!$A$2:$E$2001,5,FALSE)</f>
        <v>3</v>
      </c>
      <c r="F19" s="133" t="str">
        <f>VLOOKUP(D19,Fichas!$A$2:$F$2001,6,FALSE)</f>
        <v>F.M. Saúde</v>
      </c>
      <c r="G19" s="137">
        <v>100000</v>
      </c>
      <c r="H19" s="137"/>
      <c r="I19" s="21">
        <v>6</v>
      </c>
      <c r="J19" s="39" t="str">
        <f>VLOOKUP(I19,Excessões!$A$1:$B$50,2,FALSE)</f>
        <v>Art. 5º, Inc II - Despesas de Sentenças Judiciais</v>
      </c>
      <c r="K19" s="21"/>
      <c r="L19" s="39"/>
    </row>
    <row r="20" spans="1:12" s="125" customFormat="1" ht="15.75" customHeight="1" x14ac:dyDescent="0.25">
      <c r="A20" s="131" t="str">
        <f>VLOOKUP(D20,Fichas!$A$2:$B$2001,2,FALSE)</f>
        <v>11.001.18.541.0027.2113</v>
      </c>
      <c r="B20" s="132" t="str">
        <f>VLOOKUP(D20,Fichas!$A$2:$C$2001,3,FALSE)</f>
        <v>4.4.90.52.00.00</v>
      </c>
      <c r="C20" s="133" t="str">
        <f>VLOOKUP(D20,Fichas!$A$2:$D$2001,4,FALSE)</f>
        <v>Equipamentos e Material Permanente</v>
      </c>
      <c r="D20" s="136">
        <v>1279</v>
      </c>
      <c r="E20" s="134" t="str">
        <f>VLOOKUP(D20,Fichas!$A$2:$E$2001,5,FALSE)</f>
        <v>947</v>
      </c>
      <c r="F20" s="133" t="str">
        <f>VLOOKUP(D20,Fichas!$A$2:$F$2001,6,FALSE)</f>
        <v>F.M. M. Ambiente</v>
      </c>
      <c r="G20" s="137">
        <v>8000</v>
      </c>
      <c r="H20" s="137"/>
      <c r="I20" s="21"/>
      <c r="J20" s="39"/>
      <c r="K20" s="21"/>
      <c r="L20" s="39"/>
    </row>
    <row r="21" spans="1:12" s="125" customFormat="1" ht="15.75" customHeight="1" x14ac:dyDescent="0.25">
      <c r="A21" s="131" t="str">
        <f>VLOOKUP(D21,Fichas!$A$2:$B$2001,2,FALSE)</f>
        <v>02.005.04.122.0002.2019</v>
      </c>
      <c r="B21" s="132" t="str">
        <f>VLOOKUP(D21,Fichas!$A$2:$C$2001,3,FALSE)</f>
        <v>3.3.90.30.00.00</v>
      </c>
      <c r="C21" s="133" t="str">
        <f>VLOOKUP(D21,Fichas!$A$2:$D$2001,4,FALSE)</f>
        <v>Material de Consumo</v>
      </c>
      <c r="D21" s="136">
        <v>126</v>
      </c>
      <c r="E21" s="134" t="str">
        <f>VLOOKUP(D21,Fichas!$A$2:$E$2001,5,FALSE)</f>
        <v>812</v>
      </c>
      <c r="F21" s="133" t="str">
        <f>VLOOKUP(D21,Fichas!$A$2:$F$2001,6,FALSE)</f>
        <v>Secr. Governo</v>
      </c>
      <c r="G21" s="137"/>
      <c r="H21" s="137">
        <v>30000</v>
      </c>
    </row>
    <row r="22" spans="1:12" s="125" customFormat="1" ht="15.75" customHeight="1" x14ac:dyDescent="0.25">
      <c r="A22" s="131" t="str">
        <f>VLOOKUP(D22,Fichas!$A$2:$B$2001,2,FALSE)</f>
        <v>02.005.04.122.0002.2019</v>
      </c>
      <c r="B22" s="132" t="str">
        <f>VLOOKUP(D22,Fichas!$A$2:$C$2001,3,FALSE)</f>
        <v>3.3.90.39.00.00</v>
      </c>
      <c r="C22" s="133" t="str">
        <f>VLOOKUP(D22,Fichas!$A$2:$D$2001,4,FALSE)</f>
        <v>Outros Serviços de Terceiros - Pessoa Jurídica</v>
      </c>
      <c r="D22" s="134">
        <v>127</v>
      </c>
      <c r="E22" s="134" t="str">
        <f>VLOOKUP(D22,Fichas!$A$2:$E$2001,5,FALSE)</f>
        <v>812</v>
      </c>
      <c r="F22" s="133" t="str">
        <f>VLOOKUP(D22,Fichas!$A$2:$F$2001,6,FALSE)</f>
        <v>Secr. Governo</v>
      </c>
      <c r="G22" s="135"/>
      <c r="H22" s="135">
        <v>7200</v>
      </c>
    </row>
    <row r="23" spans="1:12" s="125" customFormat="1" ht="15.75" customHeight="1" x14ac:dyDescent="0.25">
      <c r="A23" s="131" t="str">
        <f>VLOOKUP(D23,Fichas!$A$2:$B$2001,2,FALSE)</f>
        <v>02.006.04.122.0051.2004.0008</v>
      </c>
      <c r="B23" s="132" t="str">
        <f>VLOOKUP(D23,Fichas!$A$2:$C$2001,3,FALSE)</f>
        <v>3.3.90.36.00.00</v>
      </c>
      <c r="C23" s="133" t="str">
        <f>VLOOKUP(D23,Fichas!$A$2:$D$2001,4,FALSE)</f>
        <v>Outros Serviços de Terceiros - Pessoa Física</v>
      </c>
      <c r="D23" s="136">
        <v>172</v>
      </c>
      <c r="E23" s="134" t="str">
        <f>VLOOKUP(D23,Fichas!$A$2:$E$2001,5,FALSE)</f>
        <v>0</v>
      </c>
      <c r="F23" s="133" t="str">
        <f>VLOOKUP(D23,Fichas!$A$2:$F$2001,6,FALSE)</f>
        <v>Secr. Fazenda</v>
      </c>
      <c r="G23" s="137"/>
      <c r="H23" s="137">
        <v>5000</v>
      </c>
    </row>
    <row r="24" spans="1:12" s="125" customFormat="1" ht="15.75" customHeight="1" x14ac:dyDescent="0.25">
      <c r="A24" s="131" t="str">
        <f>VLOOKUP(D24,Fichas!$A$2:$B$2001,2,FALSE)</f>
        <v>02.013.08.241.0022.2083</v>
      </c>
      <c r="B24" s="132" t="str">
        <f>VLOOKUP(D24,Fichas!$A$2:$C$2001,3,FALSE)</f>
        <v>4.4.90.52.00.00</v>
      </c>
      <c r="C24" s="133" t="str">
        <f>VLOOKUP(D24,Fichas!$A$2:$D$2001,4,FALSE)</f>
        <v>Equipamentos e Material Permanente</v>
      </c>
      <c r="D24" s="136">
        <v>640</v>
      </c>
      <c r="E24" s="134" t="str">
        <f>VLOOKUP(D24,Fichas!$A$2:$E$2001,5,FALSE)</f>
        <v>806</v>
      </c>
      <c r="F24" s="133" t="str">
        <f>VLOOKUP(D24,Fichas!$A$2:$F$2001,6,FALSE)</f>
        <v>Secr. Melhor Idade</v>
      </c>
      <c r="G24" s="137"/>
      <c r="H24" s="137">
        <v>10000</v>
      </c>
    </row>
    <row r="25" spans="1:12" s="125" customFormat="1" ht="15.75" customHeight="1" x14ac:dyDescent="0.25">
      <c r="A25" s="131" t="str">
        <f>VLOOKUP(D25,Fichas!$A$2:$B$2001,2,FALSE)</f>
        <v>02.021.18.122.0002.2004.0001</v>
      </c>
      <c r="B25" s="132" t="str">
        <f>VLOOKUP(D25,Fichas!$A$2:$C$2001,3,FALSE)</f>
        <v>3.3.90.39.00.00</v>
      </c>
      <c r="C25" s="133" t="str">
        <f>VLOOKUP(D25,Fichas!$A$2:$D$2001,4,FALSE)</f>
        <v>Outros Serviços de Terceiros - Pessoa Jurídica</v>
      </c>
      <c r="D25" s="136">
        <v>766</v>
      </c>
      <c r="E25" s="134" t="str">
        <f>VLOOKUP(D25,Fichas!$A$2:$E$2001,5,FALSE)</f>
        <v>947</v>
      </c>
      <c r="F25" s="133" t="str">
        <f>VLOOKUP(D25,Fichas!$A$2:$F$2001,6,FALSE)</f>
        <v>Secr. M. Ambiente</v>
      </c>
      <c r="G25" s="137"/>
      <c r="H25" s="137">
        <v>8000</v>
      </c>
    </row>
    <row r="26" spans="1:12" s="125" customFormat="1" ht="15.75" customHeight="1" x14ac:dyDescent="0.25">
      <c r="A26" s="131" t="str">
        <f>VLOOKUP(D26,Fichas!$A$2:$B$2001,2,FALSE)</f>
        <v>02.022.06.181.0028.2116</v>
      </c>
      <c r="B26" s="132" t="str">
        <f>VLOOKUP(D26,Fichas!$A$2:$C$2001,3,FALSE)</f>
        <v>3.3.90.30.00.00</v>
      </c>
      <c r="C26" s="133" t="str">
        <f>VLOOKUP(D26,Fichas!$A$2:$D$2001,4,FALSE)</f>
        <v>Material de Consumo</v>
      </c>
      <c r="D26" s="136">
        <v>804</v>
      </c>
      <c r="E26" s="134" t="str">
        <f>VLOOKUP(D26,Fichas!$A$2:$E$2001,5,FALSE)</f>
        <v>809</v>
      </c>
      <c r="F26" s="133" t="str">
        <f>VLOOKUP(D26,Fichas!$A$2:$F$2001,6,FALSE)</f>
        <v>Secr. Dir. Humanos</v>
      </c>
      <c r="G26" s="137"/>
      <c r="H26" s="137">
        <v>5000</v>
      </c>
    </row>
    <row r="27" spans="1:12" s="125" customFormat="1" ht="15.75" customHeight="1" x14ac:dyDescent="0.25">
      <c r="A27" s="131" t="str">
        <f>VLOOKUP(D27,Fichas!$A$2:$B$2001,2,FALSE)</f>
        <v>02.022.06.181.0028.2116</v>
      </c>
      <c r="B27" s="132" t="str">
        <f>VLOOKUP(D27,Fichas!$A$2:$C$2001,3,FALSE)</f>
        <v>3.3.90.39.00.00</v>
      </c>
      <c r="C27" s="133" t="str">
        <f>VLOOKUP(D27,Fichas!$A$2:$D$2001,4,FALSE)</f>
        <v>Outros Serviços de Terceiros - Pessoa Jurídica</v>
      </c>
      <c r="D27" s="136">
        <v>807</v>
      </c>
      <c r="E27" s="134" t="str">
        <f>VLOOKUP(D27,Fichas!$A$2:$E$2001,5,FALSE)</f>
        <v>809</v>
      </c>
      <c r="F27" s="133" t="str">
        <f>VLOOKUP(D27,Fichas!$A$2:$F$2001,6,FALSE)</f>
        <v>Secr. Dir. Humanos</v>
      </c>
      <c r="G27" s="137"/>
      <c r="H27" s="137">
        <v>20000</v>
      </c>
    </row>
    <row r="28" spans="1:12" s="125" customFormat="1" ht="15.75" customHeight="1" x14ac:dyDescent="0.25">
      <c r="A28" s="131" t="str">
        <f>VLOOKUP(D28,Fichas!$A$2:$B$2001,2,FALSE)</f>
        <v>02.022.06.181.0028.2116</v>
      </c>
      <c r="B28" s="132" t="str">
        <f>VLOOKUP(D28,Fichas!$A$2:$C$2001,3,FALSE)</f>
        <v>4.4.90.52.00.00</v>
      </c>
      <c r="C28" s="133" t="str">
        <f>VLOOKUP(D28,Fichas!$A$2:$D$2001,4,FALSE)</f>
        <v>Equipamentos e Material Permanente</v>
      </c>
      <c r="D28" s="136">
        <v>808</v>
      </c>
      <c r="E28" s="134" t="str">
        <f>VLOOKUP(D28,Fichas!$A$2:$E$2001,5,FALSE)</f>
        <v>809</v>
      </c>
      <c r="F28" s="133" t="str">
        <f>VLOOKUP(D28,Fichas!$A$2:$F$2001,6,FALSE)</f>
        <v>Secr. Dir. Humanos</v>
      </c>
      <c r="G28" s="137"/>
      <c r="H28" s="137">
        <v>3000</v>
      </c>
    </row>
    <row r="29" spans="1:12" s="125" customFormat="1" ht="15.75" customHeight="1" x14ac:dyDescent="0.25">
      <c r="A29" s="131" t="str">
        <f>VLOOKUP(D29,Fichas!$A$2:$B$2001,2,FALSE)</f>
        <v>02.022.06.181.0028.2117</v>
      </c>
      <c r="B29" s="132" t="str">
        <f>VLOOKUP(D29,Fichas!$A$2:$C$2001,3,FALSE)</f>
        <v>3.3.90.39.00.00</v>
      </c>
      <c r="C29" s="133" t="str">
        <f>VLOOKUP(D29,Fichas!$A$2:$D$2001,4,FALSE)</f>
        <v>Outros Serviços de Terceiros - Pessoa Jurídica</v>
      </c>
      <c r="D29" s="136">
        <v>812</v>
      </c>
      <c r="E29" s="134" t="str">
        <f>VLOOKUP(D29,Fichas!$A$2:$E$2001,5,FALSE)</f>
        <v>809</v>
      </c>
      <c r="F29" s="133" t="str">
        <f>VLOOKUP(D29,Fichas!$A$2:$F$2001,6,FALSE)</f>
        <v>Secr. Dir. Humanos</v>
      </c>
      <c r="G29" s="137"/>
      <c r="H29" s="137">
        <v>20000</v>
      </c>
    </row>
    <row r="30" spans="1:12" s="125" customFormat="1" ht="15.75" customHeight="1" x14ac:dyDescent="0.25">
      <c r="A30" s="131" t="str">
        <f>VLOOKUP(D30,Fichas!$A$2:$B$2001,2,FALSE)</f>
        <v>02.022.06.181.0028.2119</v>
      </c>
      <c r="B30" s="132" t="str">
        <f>VLOOKUP(D30,Fichas!$A$2:$C$2001,3,FALSE)</f>
        <v>4.4.90.52.00.00</v>
      </c>
      <c r="C30" s="133" t="str">
        <f>VLOOKUP(D30,Fichas!$A$2:$D$2001,4,FALSE)</f>
        <v>Equipamentos e Material Permanente</v>
      </c>
      <c r="D30" s="136">
        <v>818</v>
      </c>
      <c r="E30" s="134" t="str">
        <f>VLOOKUP(D30,Fichas!$A$2:$E$2001,5,FALSE)</f>
        <v>809</v>
      </c>
      <c r="F30" s="133" t="str">
        <f>VLOOKUP(D30,Fichas!$A$2:$F$2001,6,FALSE)</f>
        <v>Secr. Dir. Humanos</v>
      </c>
      <c r="G30" s="137"/>
      <c r="H30" s="137">
        <v>77000</v>
      </c>
    </row>
    <row r="31" spans="1:12" s="125" customFormat="1" ht="15.75" customHeight="1" x14ac:dyDescent="0.25">
      <c r="A31" s="131" t="str">
        <f>VLOOKUP(D31,Fichas!$A$2:$B$2001,2,FALSE)</f>
        <v>02.022.06.181.0028.2120</v>
      </c>
      <c r="B31" s="132" t="str">
        <f>VLOOKUP(D31,Fichas!$A$2:$C$2001,3,FALSE)</f>
        <v>3.3.90.39.00.00</v>
      </c>
      <c r="C31" s="133" t="str">
        <f>VLOOKUP(D31,Fichas!$A$2:$D$2001,4,FALSE)</f>
        <v>Outros Serviços de Terceiros - Pessoa Jurídica</v>
      </c>
      <c r="D31" s="136">
        <v>821</v>
      </c>
      <c r="E31" s="134" t="str">
        <f>VLOOKUP(D31,Fichas!$A$2:$E$2001,5,FALSE)</f>
        <v>809</v>
      </c>
      <c r="F31" s="133" t="str">
        <f>VLOOKUP(D31,Fichas!$A$2:$F$2001,6,FALSE)</f>
        <v>Secr. Dir. Humanos</v>
      </c>
      <c r="G31" s="137"/>
      <c r="H31" s="137">
        <v>40000</v>
      </c>
    </row>
    <row r="32" spans="1:12" s="125" customFormat="1" ht="15.75" customHeight="1" x14ac:dyDescent="0.25">
      <c r="A32" s="131" t="str">
        <f>VLOOKUP(D32,Fichas!$A$2:$B$2001,2,FALSE)</f>
        <v>02.022.06.181.0028.2120</v>
      </c>
      <c r="B32" s="132" t="str">
        <f>VLOOKUP(D32,Fichas!$A$2:$C$2001,3,FALSE)</f>
        <v>4.4.90.51.00.00</v>
      </c>
      <c r="C32" s="133" t="str">
        <f>VLOOKUP(D32,Fichas!$A$2:$D$2001,4,FALSE)</f>
        <v>Obras e Instalações</v>
      </c>
      <c r="D32" s="136">
        <v>823</v>
      </c>
      <c r="E32" s="134" t="str">
        <f>VLOOKUP(D32,Fichas!$A$2:$E$2001,5,FALSE)</f>
        <v>809</v>
      </c>
      <c r="F32" s="133" t="str">
        <f>VLOOKUP(D32,Fichas!$A$2:$F$2001,6,FALSE)</f>
        <v>Secr. Dir. Humanos</v>
      </c>
      <c r="G32" s="137"/>
      <c r="H32" s="137">
        <v>30000</v>
      </c>
    </row>
    <row r="33" spans="1:9" s="125" customFormat="1" ht="15.75" customHeight="1" x14ac:dyDescent="0.25">
      <c r="A33" s="131" t="str">
        <f>VLOOKUP(D33,Fichas!$A$2:$B$2001,2,FALSE)</f>
        <v>02.022.06.181.0028.2120</v>
      </c>
      <c r="B33" s="132" t="str">
        <f>VLOOKUP(D33,Fichas!$A$2:$C$2001,3,FALSE)</f>
        <v>4.4.90.52.00.00</v>
      </c>
      <c r="C33" s="133" t="str">
        <f>VLOOKUP(D33,Fichas!$A$2:$D$2001,4,FALSE)</f>
        <v>Equipamentos e Material Permanente</v>
      </c>
      <c r="D33" s="136">
        <v>824</v>
      </c>
      <c r="E33" s="134" t="str">
        <f>VLOOKUP(D33,Fichas!$A$2:$E$2001,5,FALSE)</f>
        <v>809</v>
      </c>
      <c r="F33" s="133" t="str">
        <f>VLOOKUP(D33,Fichas!$A$2:$F$2001,6,FALSE)</f>
        <v>Secr. Dir. Humanos</v>
      </c>
      <c r="G33" s="137"/>
      <c r="H33" s="137">
        <v>40000</v>
      </c>
    </row>
    <row r="34" spans="1:9" s="125" customFormat="1" ht="15.75" customHeight="1" x14ac:dyDescent="0.25">
      <c r="A34" s="131" t="str">
        <f>VLOOKUP(D34,Fichas!$A$2:$B$2001,2,FALSE)</f>
        <v>05.001.10.122.0029.2121</v>
      </c>
      <c r="B34" s="132" t="str">
        <f>VLOOKUP(D34,Fichas!$A$2:$C$2001,3,FALSE)</f>
        <v>3.3.90.36.00.00</v>
      </c>
      <c r="C34" s="133" t="str">
        <f>VLOOKUP(D34,Fichas!$A$2:$D$2001,4,FALSE)</f>
        <v>Outros Serviços de Terceiros - Pessoa Física</v>
      </c>
      <c r="D34" s="136">
        <v>974</v>
      </c>
      <c r="E34" s="134" t="str">
        <f>VLOOKUP(D34,Fichas!$A$2:$E$2001,5,FALSE)</f>
        <v>300</v>
      </c>
      <c r="F34" s="133" t="str">
        <f>VLOOKUP(D34,Fichas!$A$2:$F$2001,6,FALSE)</f>
        <v>F.M. Saúde</v>
      </c>
      <c r="G34" s="137"/>
      <c r="H34" s="137">
        <v>3000</v>
      </c>
    </row>
    <row r="35" spans="1:9" s="125" customFormat="1" ht="15.75" customHeight="1" x14ac:dyDescent="0.25">
      <c r="A35" s="131" t="str">
        <f>VLOOKUP(D35,Fichas!$A$2:$B$2001,2,FALSE)</f>
        <v>05.001.10.301.0031.2134</v>
      </c>
      <c r="B35" s="132" t="str">
        <f>VLOOKUP(D35,Fichas!$A$2:$C$2001,3,FALSE)</f>
        <v>3.3.90.39.00.00</v>
      </c>
      <c r="C35" s="133" t="str">
        <f>VLOOKUP(D35,Fichas!$A$2:$D$2001,4,FALSE)</f>
        <v>Outros Serviços de Terceiros - Pessoa Jurídica</v>
      </c>
      <c r="D35" s="136">
        <v>1028</v>
      </c>
      <c r="E35" s="134" t="str">
        <f>VLOOKUP(D35,Fichas!$A$2:$E$2001,5,FALSE)</f>
        <v>3</v>
      </c>
      <c r="F35" s="133" t="str">
        <f>VLOOKUP(D35,Fichas!$A$2:$F$2001,6,FALSE)</f>
        <v>F.M. Saúde</v>
      </c>
      <c r="G35" s="137"/>
      <c r="H35" s="137">
        <v>100000</v>
      </c>
    </row>
    <row r="36" spans="1:9" s="125" customFormat="1" ht="15.75" customHeight="1" x14ac:dyDescent="0.25">
      <c r="A36" s="131" t="str">
        <f>VLOOKUP(D36,Fichas!$A$2:$B$2001,2,FALSE)</f>
        <v>02.016.15.452.0026.2088</v>
      </c>
      <c r="B36" s="132" t="str">
        <f>VLOOKUP(D36,Fichas!$A$2:$C$2001,3,FALSE)</f>
        <v>3.3.90.39.00.00</v>
      </c>
      <c r="C36" s="133" t="str">
        <f>VLOOKUP(D36,Fichas!$A$2:$D$2001,4,FALSE)</f>
        <v>Outros Serviços de Terceiros - Pessoa Jurídica</v>
      </c>
      <c r="D36" s="136">
        <v>719</v>
      </c>
      <c r="E36" s="134" t="str">
        <f>VLOOKUP(D36,Fichas!$A$2:$E$2001,5,FALSE)</f>
        <v>0</v>
      </c>
      <c r="F36" s="133" t="str">
        <f>VLOOKUP(D36,Fichas!$A$2:$F$2001,6,FALSE)</f>
        <v>Secr. Obras</v>
      </c>
      <c r="G36" s="137"/>
      <c r="H36" s="137">
        <v>162986.49</v>
      </c>
    </row>
    <row r="37" spans="1:9" s="125" customFormat="1" ht="15.75" customHeight="1" x14ac:dyDescent="0.25">
      <c r="A37" s="131" t="str">
        <f>VLOOKUP(D37,Fichas!$A$2:$B$2001,2,FALSE)</f>
        <v>02.016.15.451.0026.1012</v>
      </c>
      <c r="B37" s="132" t="str">
        <f>VLOOKUP(D37,Fichas!$A$2:$C$2001,3,FALSE)</f>
        <v>3.3.90.39.00.00</v>
      </c>
      <c r="C37" s="133" t="str">
        <f>VLOOKUP(D37,Fichas!$A$2:$D$2001,4,FALSE)</f>
        <v>Outros Serviços de Terceiros - Pessoa Jurídica</v>
      </c>
      <c r="D37" s="136">
        <v>696</v>
      </c>
      <c r="E37" s="134" t="str">
        <f>VLOOKUP(D37,Fichas!$A$2:$E$2001,5,FALSE)</f>
        <v>0</v>
      </c>
      <c r="F37" s="133" t="str">
        <f>VLOOKUP(D37,Fichas!$A$2:$F$2001,6,FALSE)</f>
        <v>Secr. Obras</v>
      </c>
      <c r="G37" s="137"/>
      <c r="H37" s="137">
        <v>150000</v>
      </c>
    </row>
    <row r="38" spans="1:9" s="125" customFormat="1" ht="15.75" customHeight="1" x14ac:dyDescent="0.25">
      <c r="A38" s="131" t="str">
        <f>VLOOKUP(D38,Fichas!$A$2:$B$2001,2,FALSE)</f>
        <v>02.016.15.451.0026.1010</v>
      </c>
      <c r="B38" s="132" t="str">
        <f>VLOOKUP(D38,Fichas!$A$2:$C$2001,3,FALSE)</f>
        <v>3.3.90.39.00.00</v>
      </c>
      <c r="C38" s="133" t="str">
        <f>VLOOKUP(D38,Fichas!$A$2:$D$2001,4,FALSE)</f>
        <v>Outros Serviços de Terceiros - Pessoa Jurídica</v>
      </c>
      <c r="D38" s="136">
        <v>693</v>
      </c>
      <c r="E38" s="134" t="str">
        <f>VLOOKUP(D38,Fichas!$A$2:$E$2001,5,FALSE)</f>
        <v>0</v>
      </c>
      <c r="F38" s="133" t="str">
        <f>VLOOKUP(D38,Fichas!$A$2:$F$2001,6,FALSE)</f>
        <v>Secr. Obras</v>
      </c>
      <c r="G38" s="137"/>
      <c r="H38" s="137">
        <v>100000</v>
      </c>
    </row>
    <row r="39" spans="1:9" s="125" customFormat="1" ht="15.75" customHeight="1" x14ac:dyDescent="0.25">
      <c r="A39" s="131" t="str">
        <f>VLOOKUP(D39,Fichas!$A$2:$B$2001,2,FALSE)</f>
        <v>02.016.15.451.0024.1011</v>
      </c>
      <c r="B39" s="132" t="str">
        <f>VLOOKUP(D39,Fichas!$A$2:$C$2001,3,FALSE)</f>
        <v>3.3.90.39.00.00</v>
      </c>
      <c r="C39" s="133" t="str">
        <f>VLOOKUP(D39,Fichas!$A$2:$D$2001,4,FALSE)</f>
        <v>Outros Serviços de Terceiros - Pessoa Jurídica</v>
      </c>
      <c r="D39" s="136">
        <v>685</v>
      </c>
      <c r="E39" s="134" t="str">
        <f>VLOOKUP(D39,Fichas!$A$2:$E$2001,5,FALSE)</f>
        <v>0</v>
      </c>
      <c r="F39" s="133" t="str">
        <f>VLOOKUP(D39,Fichas!$A$2:$F$2001,6,FALSE)</f>
        <v>Secr. Obras</v>
      </c>
      <c r="G39" s="137"/>
      <c r="H39" s="137">
        <v>100000</v>
      </c>
    </row>
    <row r="40" spans="1:9" s="125" customFormat="1" ht="15.75" customHeight="1" x14ac:dyDescent="0.25">
      <c r="A40" s="131" t="str">
        <f>VLOOKUP(D40,Fichas!$A$2:$B$2001,2,FALSE)</f>
        <v>02.012.12.361.0019.2072</v>
      </c>
      <c r="B40" s="132" t="str">
        <f>VLOOKUP(D40,Fichas!$A$2:$C$2001,3,FALSE)</f>
        <v>3.3.90.39.00.00</v>
      </c>
      <c r="C40" s="133" t="str">
        <f>VLOOKUP(D40,Fichas!$A$2:$D$2001,4,FALSE)</f>
        <v>Outros Serviços de Terceiros - Pessoa Jurídica</v>
      </c>
      <c r="D40" s="136">
        <v>446</v>
      </c>
      <c r="E40" s="134" t="str">
        <f>VLOOKUP(D40,Fichas!$A$2:$E$2001,5,FALSE)</f>
        <v>5</v>
      </c>
      <c r="F40" s="133" t="str">
        <f>VLOOKUP(D40,Fichas!$A$2:$F$2001,6,FALSE)</f>
        <v>Secr. Educação</v>
      </c>
      <c r="G40" s="137"/>
      <c r="H40" s="137">
        <v>370200</v>
      </c>
    </row>
    <row r="41" spans="1:9" s="125" customFormat="1" ht="15.75" customHeight="1" x14ac:dyDescent="0.25">
      <c r="A41" s="131" t="str">
        <f>VLOOKUP(D41,Fichas!$A$2:$B$2001,2,FALSE)</f>
        <v>02.012.12.361.0020.2076</v>
      </c>
      <c r="B41" s="132" t="str">
        <f>VLOOKUP(D41,Fichas!$A$2:$C$2001,3,FALSE)</f>
        <v>3.3.90.30.00.00</v>
      </c>
      <c r="C41" s="133" t="str">
        <f>VLOOKUP(D41,Fichas!$A$2:$D$2001,4,FALSE)</f>
        <v>Material de Consumo</v>
      </c>
      <c r="D41" s="136">
        <v>448</v>
      </c>
      <c r="E41" s="134" t="str">
        <f>VLOOKUP(D41,Fichas!$A$2:$E$2001,5,FALSE)</f>
        <v>200</v>
      </c>
      <c r="F41" s="133" t="str">
        <f>VLOOKUP(D41,Fichas!$A$2:$F$2001,6,FALSE)</f>
        <v>Secr. Educação</v>
      </c>
      <c r="G41" s="137"/>
      <c r="H41" s="137">
        <v>530000</v>
      </c>
    </row>
    <row r="42" spans="1:9" s="125" customFormat="1" ht="15.75" customHeight="1" x14ac:dyDescent="0.25">
      <c r="A42" s="131" t="str">
        <f>VLOOKUP(D42,Fichas!$A$2:$B$2001,2,FALSE)</f>
        <v>02.012.12.361.0017.2063</v>
      </c>
      <c r="B42" s="132" t="str">
        <f>VLOOKUP(D42,Fichas!$A$2:$C$2001,3,FALSE)</f>
        <v>3.1.90.13.00.00</v>
      </c>
      <c r="C42" s="133" t="str">
        <f>VLOOKUP(D42,Fichas!$A$2:$D$2001,4,FALSE)</f>
        <v>Obrigações Patronais</v>
      </c>
      <c r="D42" s="136">
        <v>431</v>
      </c>
      <c r="E42" s="134" t="str">
        <f>VLOOKUP(D42,Fichas!$A$2:$E$2001,5,FALSE)</f>
        <v>400</v>
      </c>
      <c r="F42" s="133" t="str">
        <f>VLOOKUP(D42,Fichas!$A$2:$F$2001,6,FALSE)</f>
        <v>Secr. Educação</v>
      </c>
      <c r="G42" s="137"/>
      <c r="H42" s="137">
        <v>1504410</v>
      </c>
    </row>
    <row r="43" spans="1:9" s="125" customFormat="1" ht="15.75" customHeight="1" x14ac:dyDescent="0.25">
      <c r="A43" s="131" t="str">
        <f>VLOOKUP(D43,Fichas!$A$2:$B$2001,2,FALSE)</f>
        <v>26.001.03.091.0005.2014</v>
      </c>
      <c r="B43" s="132" t="str">
        <f>VLOOKUP(D43,Fichas!$A$2:$C$2001,3,FALSE)</f>
        <v>4.6.90.91.00.00</v>
      </c>
      <c r="C43" s="133" t="str">
        <f>VLOOKUP(D43,Fichas!$A$2:$D$2001,4,FALSE)</f>
        <v>Sentenças Judiciais</v>
      </c>
      <c r="D43" s="136">
        <v>1413</v>
      </c>
      <c r="E43" s="134" t="str">
        <f>VLOOKUP(D43,Fichas!$A$2:$E$2001,5,FALSE)</f>
        <v>806</v>
      </c>
      <c r="F43" s="133" t="str">
        <f>VLOOKUP(D43,Fichas!$A$2:$F$2001,6,FALSE)</f>
        <v>F.M. Liquidação</v>
      </c>
      <c r="G43" s="137"/>
      <c r="H43" s="137">
        <v>937500</v>
      </c>
    </row>
    <row r="44" spans="1:9" s="125" customFormat="1" ht="15.75" customHeight="1" x14ac:dyDescent="0.25">
      <c r="A44" s="131" t="str">
        <f>VLOOKUP(D44,Fichas!$A$2:$B$2001,2,FALSE)</f>
        <v>02.012.12.361.0021.1004</v>
      </c>
      <c r="B44" s="132" t="str">
        <f>VLOOKUP(D44,Fichas!$A$2:$C$2001,3,FALSE)</f>
        <v>4.4.90.51.00.00</v>
      </c>
      <c r="C44" s="133" t="str">
        <f>VLOOKUP(D44,Fichas!$A$2:$D$2001,4,FALSE)</f>
        <v>Obras e Instalações</v>
      </c>
      <c r="D44" s="136">
        <v>450</v>
      </c>
      <c r="E44" s="134" t="str">
        <f>VLOOKUP(D44,Fichas!$A$2:$E$2001,5,FALSE)</f>
        <v>835</v>
      </c>
      <c r="F44" s="133" t="str">
        <f>VLOOKUP(D44,Fichas!$A$2:$F$2001,6,FALSE)</f>
        <v>Secr. Educação</v>
      </c>
      <c r="G44" s="137"/>
      <c r="H44" s="137">
        <v>22000</v>
      </c>
    </row>
    <row r="45" spans="1:9" s="125" customFormat="1" ht="15.75" customHeight="1" x14ac:dyDescent="0.25">
      <c r="A45" s="503" t="s">
        <v>142</v>
      </c>
      <c r="B45" s="504"/>
      <c r="C45" s="504"/>
      <c r="D45" s="504"/>
      <c r="E45" s="504"/>
      <c r="F45" s="505"/>
      <c r="G45" s="162">
        <f>SUM(G5:G44)</f>
        <v>4275296.49</v>
      </c>
      <c r="H45" s="162">
        <f>SUM(H5:H44)</f>
        <v>4275296.49</v>
      </c>
    </row>
    <row r="47" spans="1:9" ht="15.75" customHeight="1" x14ac:dyDescent="0.25">
      <c r="A47" s="501" t="s">
        <v>160</v>
      </c>
      <c r="B47" s="501"/>
      <c r="C47" s="409" t="s">
        <v>689</v>
      </c>
      <c r="D47" s="507" t="str">
        <f>VLOOKUP(C47,Dados!$A$2:$B$76,2,FALSE)</f>
        <v>Ordinário</v>
      </c>
      <c r="E47" s="507"/>
      <c r="F47" s="507"/>
      <c r="G47" s="28">
        <f>G5+G6+G16+G8</f>
        <v>517986.49</v>
      </c>
      <c r="H47" s="28">
        <f>H36+H37+H38+H39+H23</f>
        <v>517986.49</v>
      </c>
      <c r="I47" s="43">
        <f t="shared" ref="I47:I57" si="0">G47-H47</f>
        <v>0</v>
      </c>
    </row>
    <row r="48" spans="1:9" ht="15.75" customHeight="1" x14ac:dyDescent="0.25">
      <c r="B48" s="37"/>
      <c r="C48" s="409" t="s">
        <v>708</v>
      </c>
      <c r="D48" s="507" t="str">
        <f>VLOOKUP(C48,Dados!$A$2:$B$76,2,FALSE)</f>
        <v>Bloco Custeio SUS</v>
      </c>
      <c r="E48" s="507"/>
      <c r="F48" s="507"/>
      <c r="G48" s="28">
        <f>G19</f>
        <v>100000</v>
      </c>
      <c r="H48" s="28">
        <f>H35</f>
        <v>100000</v>
      </c>
      <c r="I48" s="43">
        <f t="shared" si="0"/>
        <v>0</v>
      </c>
    </row>
    <row r="49" spans="2:9" ht="15.75" customHeight="1" x14ac:dyDescent="0.25">
      <c r="B49" s="37"/>
      <c r="C49" s="409" t="s">
        <v>175</v>
      </c>
      <c r="D49" s="507" t="str">
        <f>VLOOKUP(C49,Dados!$A$2:$B$76,2,FALSE)</f>
        <v>Salário Educação</v>
      </c>
      <c r="E49" s="507"/>
      <c r="F49" s="507"/>
      <c r="G49" s="28">
        <f>G10+G14</f>
        <v>370200</v>
      </c>
      <c r="H49" s="28">
        <f>H40</f>
        <v>370200</v>
      </c>
      <c r="I49" s="43">
        <f t="shared" si="0"/>
        <v>0</v>
      </c>
    </row>
    <row r="50" spans="2:9" ht="15.75" customHeight="1" x14ac:dyDescent="0.25">
      <c r="B50" s="37"/>
      <c r="C50" s="409" t="s">
        <v>224</v>
      </c>
      <c r="D50" s="507" t="str">
        <f>VLOOKUP(C50,Dados!$A$2:$B$76,2,FALSE)</f>
        <v>Ordinário - Educação</v>
      </c>
      <c r="E50" s="507"/>
      <c r="F50" s="507"/>
      <c r="G50" s="28">
        <f>G11</f>
        <v>530000</v>
      </c>
      <c r="H50" s="28">
        <f>H41</f>
        <v>530000</v>
      </c>
      <c r="I50" s="43">
        <f t="shared" si="0"/>
        <v>0</v>
      </c>
    </row>
    <row r="51" spans="2:9" ht="15.75" customHeight="1" x14ac:dyDescent="0.25">
      <c r="B51" s="37"/>
      <c r="C51" s="409" t="s">
        <v>704</v>
      </c>
      <c r="D51" s="507" t="str">
        <f>VLOOKUP(C51,Dados!$A$2:$B$76,2,FALSE)</f>
        <v>Ordinário - Saúde</v>
      </c>
      <c r="E51" s="507"/>
      <c r="F51" s="507"/>
      <c r="G51" s="43">
        <f>G18</f>
        <v>3000</v>
      </c>
      <c r="H51" s="43">
        <f>H34</f>
        <v>3000</v>
      </c>
      <c r="I51" s="43">
        <f t="shared" si="0"/>
        <v>0</v>
      </c>
    </row>
    <row r="52" spans="2:9" ht="15.75" customHeight="1" x14ac:dyDescent="0.25">
      <c r="B52" s="37"/>
      <c r="C52" s="409" t="s">
        <v>240</v>
      </c>
      <c r="D52" s="507" t="str">
        <f>VLOOKUP(C52,Dados!$A$2:$B$76,2,FALSE)</f>
        <v>FUNDEB - 30%</v>
      </c>
      <c r="E52" s="507"/>
      <c r="F52" s="507"/>
      <c r="G52" s="28">
        <f>G12</f>
        <v>1504410</v>
      </c>
      <c r="H52" s="28">
        <f>H42</f>
        <v>1504410</v>
      </c>
      <c r="I52" s="43">
        <f t="shared" si="0"/>
        <v>0</v>
      </c>
    </row>
    <row r="53" spans="2:9" ht="15.75" customHeight="1" x14ac:dyDescent="0.25">
      <c r="B53" s="37"/>
      <c r="C53" s="409" t="s">
        <v>252</v>
      </c>
      <c r="D53" s="507" t="str">
        <f>VLOOKUP(C53,Dados!$A$2:$B$76,2,FALSE)</f>
        <v>Comp. Financ. dos Royalties Pela Produção</v>
      </c>
      <c r="E53" s="507"/>
      <c r="F53" s="507"/>
      <c r="G53" s="28">
        <f>G9+G15</f>
        <v>947500</v>
      </c>
      <c r="H53" s="28">
        <f>H24+H43</f>
        <v>947500</v>
      </c>
      <c r="I53" s="43">
        <f t="shared" si="0"/>
        <v>0</v>
      </c>
    </row>
    <row r="54" spans="2:9" ht="15.75" customHeight="1" x14ac:dyDescent="0.25">
      <c r="B54" s="37"/>
      <c r="C54" s="409" t="s">
        <v>255</v>
      </c>
      <c r="D54" s="507" t="str">
        <f>VLOOKUP(C54,Dados!$A$2:$B$76,2,FALSE)</f>
        <v>Fundo Especial do Petróleo</v>
      </c>
      <c r="E54" s="507"/>
      <c r="F54" s="507"/>
      <c r="G54" s="28">
        <f>G17</f>
        <v>235000</v>
      </c>
      <c r="H54" s="28">
        <f>H26+H27+H28+H29+H30+H31+H32+H33</f>
        <v>235000</v>
      </c>
      <c r="I54" s="43">
        <f t="shared" si="0"/>
        <v>0</v>
      </c>
    </row>
    <row r="55" spans="2:9" ht="15.75" customHeight="1" x14ac:dyDescent="0.25">
      <c r="B55" s="37"/>
      <c r="C55" s="409" t="s">
        <v>1187</v>
      </c>
      <c r="D55" s="507" t="str">
        <f>VLOOKUP(C55,Dados!$A$2:$B$76,2,FALSE)</f>
        <v>Compensação Financeira de Recursos Minerais</v>
      </c>
      <c r="E55" s="507"/>
      <c r="F55" s="507"/>
      <c r="G55" s="28">
        <f>G7</f>
        <v>37200</v>
      </c>
      <c r="H55" s="28">
        <f>H21+H22</f>
        <v>37200</v>
      </c>
      <c r="I55" s="43">
        <f t="shared" si="0"/>
        <v>0</v>
      </c>
    </row>
    <row r="56" spans="2:9" ht="15.75" customHeight="1" x14ac:dyDescent="0.25">
      <c r="B56" s="37"/>
      <c r="C56" s="409" t="s">
        <v>258</v>
      </c>
      <c r="D56" s="507" t="str">
        <f>VLOOKUP(C56,Dados!$A$2:$B$76,2,FALSE)</f>
        <v>Royalties - Educação (Lei nº 12.858/13)</v>
      </c>
      <c r="E56" s="507"/>
      <c r="F56" s="507"/>
      <c r="G56" s="28">
        <f>G13</f>
        <v>22000</v>
      </c>
      <c r="H56" s="28">
        <f>H44</f>
        <v>22000</v>
      </c>
      <c r="I56" s="43">
        <f t="shared" si="0"/>
        <v>0</v>
      </c>
    </row>
    <row r="57" spans="2:9" ht="15.75" customHeight="1" x14ac:dyDescent="0.25">
      <c r="B57" s="37"/>
      <c r="C57" s="409" t="s">
        <v>690</v>
      </c>
      <c r="D57" s="507" t="str">
        <f>VLOOKUP(C57,Dados!$A$2:$B$76,2,FALSE)</f>
        <v>ICMS Verde</v>
      </c>
      <c r="E57" s="507"/>
      <c r="F57" s="507"/>
      <c r="G57" s="28">
        <f>G20</f>
        <v>8000</v>
      </c>
      <c r="H57" s="28">
        <f>H25</f>
        <v>8000</v>
      </c>
      <c r="I57" s="43">
        <f t="shared" si="0"/>
        <v>0</v>
      </c>
    </row>
    <row r="58" spans="2:9" ht="15.75" customHeight="1" x14ac:dyDescent="0.25">
      <c r="C58" s="21"/>
      <c r="D58" s="508" t="s">
        <v>742</v>
      </c>
      <c r="E58" s="508"/>
      <c r="F58" s="508"/>
      <c r="G58" s="28">
        <f>SUM(G47:G57)</f>
        <v>4275296.49</v>
      </c>
      <c r="H58" s="28">
        <f>SUM(H47:H57)</f>
        <v>4275296.49</v>
      </c>
      <c r="I58" s="28"/>
    </row>
    <row r="59" spans="2:9" ht="15.75" customHeight="1" x14ac:dyDescent="0.25">
      <c r="C59" s="21"/>
      <c r="D59" s="518" t="s">
        <v>743</v>
      </c>
      <c r="E59" s="518"/>
      <c r="F59" s="518"/>
      <c r="G59" s="28">
        <f>G58-G45</f>
        <v>0</v>
      </c>
      <c r="H59" s="28">
        <f>H58-H45</f>
        <v>0</v>
      </c>
      <c r="I59" s="28"/>
    </row>
    <row r="60" spans="2:9" ht="15.75" customHeight="1" x14ac:dyDescent="0.25">
      <c r="H60" s="28" t="s">
        <v>166</v>
      </c>
    </row>
  </sheetData>
  <mergeCells count="18">
    <mergeCell ref="A3:F3"/>
    <mergeCell ref="A1:H1"/>
    <mergeCell ref="G3:H3"/>
    <mergeCell ref="D47:F47"/>
    <mergeCell ref="D53:F53"/>
    <mergeCell ref="A45:F45"/>
    <mergeCell ref="A47:B47"/>
    <mergeCell ref="D50:F50"/>
    <mergeCell ref="D49:F49"/>
    <mergeCell ref="D58:F58"/>
    <mergeCell ref="D59:F59"/>
    <mergeCell ref="D48:F48"/>
    <mergeCell ref="D51:F51"/>
    <mergeCell ref="D52:F52"/>
    <mergeCell ref="D56:F56"/>
    <mergeCell ref="D57:F57"/>
    <mergeCell ref="D54:F54"/>
    <mergeCell ref="D55:F55"/>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L38"/>
  <sheetViews>
    <sheetView workbookViewId="0">
      <selection sqref="A1:G1"/>
    </sheetView>
  </sheetViews>
  <sheetFormatPr defaultRowHeight="11.25" x14ac:dyDescent="0.25"/>
  <cols>
    <col min="1" max="1" width="18.28515625" style="21" customWidth="1"/>
    <col min="2" max="2" width="10.42578125" style="21" customWidth="1"/>
    <col min="3" max="3" width="30" style="37" customWidth="1"/>
    <col min="4" max="5" width="5.42578125" style="21" customWidth="1"/>
    <col min="6" max="6" width="12.42578125" style="39" customWidth="1"/>
    <col min="7" max="7" width="13" style="28" customWidth="1"/>
    <col min="8" max="8" width="12.5703125" style="28" customWidth="1"/>
    <col min="9" max="9" width="7" style="21" customWidth="1"/>
    <col min="10" max="10" width="10.5703125" style="21" customWidth="1"/>
    <col min="11" max="16384" width="9.140625" style="21"/>
  </cols>
  <sheetData>
    <row r="1" spans="1:12" ht="15" customHeight="1" x14ac:dyDescent="0.25">
      <c r="A1" s="502" t="s">
        <v>2079</v>
      </c>
      <c r="B1" s="502"/>
      <c r="C1" s="502"/>
      <c r="D1" s="502"/>
      <c r="E1" s="502"/>
      <c r="F1" s="502"/>
      <c r="G1" s="502"/>
      <c r="H1" s="21"/>
    </row>
    <row r="2" spans="1:12" ht="15" customHeight="1" x14ac:dyDescent="0.25">
      <c r="A2" s="67"/>
      <c r="B2" s="67"/>
      <c r="C2" s="67"/>
      <c r="D2" s="67"/>
      <c r="E2" s="67"/>
      <c r="F2" s="67"/>
      <c r="G2" s="67"/>
      <c r="H2" s="21"/>
    </row>
    <row r="3" spans="1:12" ht="15" customHeight="1" x14ac:dyDescent="0.25">
      <c r="A3" s="531" t="s">
        <v>139</v>
      </c>
      <c r="B3" s="532"/>
      <c r="C3" s="532"/>
      <c r="D3" s="532"/>
      <c r="E3" s="532"/>
      <c r="F3" s="533"/>
      <c r="G3" s="534" t="s">
        <v>138</v>
      </c>
      <c r="H3" s="535"/>
    </row>
    <row r="4" spans="1:12" s="148" customFormat="1" ht="24.75" x14ac:dyDescent="0.25">
      <c r="A4" s="145" t="s">
        <v>143</v>
      </c>
      <c r="B4" s="145" t="s">
        <v>144</v>
      </c>
      <c r="C4" s="146" t="s">
        <v>145</v>
      </c>
      <c r="D4" s="145" t="s">
        <v>146</v>
      </c>
      <c r="E4" s="145" t="s">
        <v>156</v>
      </c>
      <c r="F4" s="145" t="s">
        <v>147</v>
      </c>
      <c r="G4" s="147" t="s">
        <v>136</v>
      </c>
      <c r="H4" s="147" t="s">
        <v>137</v>
      </c>
    </row>
    <row r="5" spans="1:12" ht="14.25" customHeight="1" x14ac:dyDescent="0.25">
      <c r="A5" s="152" t="str">
        <f>VLOOKUP(D5,Fichas!$A$2:$B$2001,2,FALSE)</f>
        <v>02.016.15.122.0002.2003</v>
      </c>
      <c r="B5" s="132" t="str">
        <f>VLOOKUP(D5,Fichas!$A$2:$C$2001,3,FALSE)</f>
        <v>3.1.90.92.00.00</v>
      </c>
      <c r="C5" s="133" t="str">
        <f>VLOOKUP(D5,Fichas!$A$2:$D$2001,4,FALSE)</f>
        <v>Despesas de Exercícios Anteriores</v>
      </c>
      <c r="D5" s="134">
        <v>672</v>
      </c>
      <c r="E5" s="134" t="str">
        <f>VLOOKUP(D5,Fichas!$A$2:$E$2001,5,FALSE)</f>
        <v>0</v>
      </c>
      <c r="F5" s="133" t="str">
        <f>VLOOKUP(D5,Fichas!$A$2:$F$2001,6,FALSE)</f>
        <v>Secr. Obras</v>
      </c>
      <c r="G5" s="135">
        <v>3400</v>
      </c>
      <c r="H5" s="135"/>
      <c r="I5" s="21">
        <v>4</v>
      </c>
      <c r="J5" s="21" t="str">
        <f>VLOOKUP(I5,[1]Excessões!$A$1:$B$50,2,FALSE)</f>
        <v>Art. 5º</v>
      </c>
      <c r="K5" s="21" t="str">
        <f>VLOOKUP(I5,[1]Excessões!$A$1:$C$50,3,FALSE)</f>
        <v>Inc. I</v>
      </c>
      <c r="L5" s="39" t="str">
        <f>VLOOKUP(I5,[1]Excessões!$A$1:$D$50,4,FALSE)</f>
        <v>Insuficiência dotação Pessoal e Encargos Sociais</v>
      </c>
    </row>
    <row r="6" spans="1:12" ht="14.25" customHeight="1" x14ac:dyDescent="0.25">
      <c r="A6" s="152" t="str">
        <f>VLOOKUP(D6,Fichas!$A$2:$B$2001,2,FALSE)</f>
        <v>05.001.10.122.0029.2121</v>
      </c>
      <c r="B6" s="132" t="str">
        <f>VLOOKUP(D6,Fichas!$A$2:$C$2001,3,FALSE)</f>
        <v>3.3.90.39.00.00</v>
      </c>
      <c r="C6" s="133" t="str">
        <f>VLOOKUP(D6,Fichas!$A$2:$D$2001,4,FALSE)</f>
        <v>Outros Serviços de Terceiros - Pessoa Jurídica</v>
      </c>
      <c r="D6" s="134">
        <v>1515</v>
      </c>
      <c r="E6" s="134" t="str">
        <f>VLOOKUP(D6,Fichas!$A$2:$E$2001,5,FALSE)</f>
        <v>3</v>
      </c>
      <c r="F6" s="133" t="str">
        <f>VLOOKUP(D6,Fichas!$A$2:$F$2001,6,FALSE)</f>
        <v>F.M. Saúde</v>
      </c>
      <c r="G6" s="135">
        <v>12000</v>
      </c>
      <c r="H6" s="135"/>
      <c r="I6" s="21">
        <v>13</v>
      </c>
      <c r="J6" s="21" t="str">
        <f>VLOOKUP(I6,[1]Excessões!$A$1:$B$50,2,FALSE)</f>
        <v>Art. 5º</v>
      </c>
      <c r="K6" s="21" t="str">
        <f>VLOOKUP(I6,[1]Excessões!$A$1:$C$50,3,FALSE)</f>
        <v xml:space="preserve">Inc. IV </v>
      </c>
      <c r="L6" s="39" t="str">
        <f>VLOOKUP(I6,[1]Excessões!$A$1:$D$50,4,FALSE)</f>
        <v>Insuficiência dotação na função Saúde</v>
      </c>
    </row>
    <row r="7" spans="1:12" ht="14.25" customHeight="1" x14ac:dyDescent="0.25">
      <c r="A7" s="152" t="str">
        <f>VLOOKUP(D7,Fichas!$A$2:$B$2001,2,FALSE)</f>
        <v>05.001.10.122.0029.2121</v>
      </c>
      <c r="B7" s="132" t="str">
        <f>VLOOKUP(D7,Fichas!$A$2:$C$2001,3,FALSE)</f>
        <v>3.3.90.39.00.00</v>
      </c>
      <c r="C7" s="133" t="str">
        <f>VLOOKUP(D7,Fichas!$A$2:$D$2001,4,FALSE)</f>
        <v>Outros Serviços de Terceiros - Pessoa Jurídica</v>
      </c>
      <c r="D7" s="134">
        <v>1512</v>
      </c>
      <c r="E7" s="134" t="str">
        <f>VLOOKUP(D7,Fichas!$A$2:$E$2001,5,FALSE)</f>
        <v>4</v>
      </c>
      <c r="F7" s="133" t="str">
        <f>VLOOKUP(D7,Fichas!$A$2:$F$2001,6,FALSE)</f>
        <v>F.M. Saúde</v>
      </c>
      <c r="G7" s="135">
        <v>1500</v>
      </c>
      <c r="H7" s="135"/>
      <c r="I7" s="21">
        <v>13</v>
      </c>
      <c r="J7" s="21" t="str">
        <f>VLOOKUP(I7,[1]Excessões!$A$1:$B$50,2,FALSE)</f>
        <v>Art. 5º</v>
      </c>
      <c r="K7" s="21" t="str">
        <f>VLOOKUP(I7,[1]Excessões!$A$1:$C$50,3,FALSE)</f>
        <v xml:space="preserve">Inc. IV </v>
      </c>
      <c r="L7" s="39" t="str">
        <f>VLOOKUP(I7,[1]Excessões!$A$1:$D$50,4,FALSE)</f>
        <v>Insuficiência dotação na função Saúde</v>
      </c>
    </row>
    <row r="8" spans="1:12" ht="14.25" customHeight="1" x14ac:dyDescent="0.25">
      <c r="A8" s="152" t="str">
        <f>VLOOKUP(D8,Fichas!$A$2:$B$2001,2,FALSE)</f>
        <v>05.001.10.122.0029.2121</v>
      </c>
      <c r="B8" s="132" t="str">
        <f>VLOOKUP(D8,Fichas!$A$2:$C$2001,3,FALSE)</f>
        <v>3.3.90.39.00.00</v>
      </c>
      <c r="C8" s="133" t="str">
        <f>VLOOKUP(D8,Fichas!$A$2:$D$2001,4,FALSE)</f>
        <v>Outros Serviços de Terceiros - Pessoa Jurídica</v>
      </c>
      <c r="D8" s="134">
        <v>1510</v>
      </c>
      <c r="E8" s="134" t="str">
        <f>VLOOKUP(D8,Fichas!$A$2:$E$2001,5,FALSE)</f>
        <v>806</v>
      </c>
      <c r="F8" s="133" t="str">
        <f>VLOOKUP(D8,Fichas!$A$2:$F$2001,6,FALSE)</f>
        <v>F.M. Saúde</v>
      </c>
      <c r="G8" s="135">
        <v>3500</v>
      </c>
      <c r="H8" s="135"/>
      <c r="I8" s="21">
        <v>13</v>
      </c>
      <c r="J8" s="21" t="str">
        <f>VLOOKUP(I8,[1]Excessões!$A$1:$B$50,2,FALSE)</f>
        <v>Art. 5º</v>
      </c>
      <c r="K8" s="21" t="str">
        <f>VLOOKUP(I8,[1]Excessões!$A$1:$C$50,3,FALSE)</f>
        <v xml:space="preserve">Inc. IV </v>
      </c>
      <c r="L8" s="39" t="str">
        <f>VLOOKUP(I8,[1]Excessões!$A$1:$D$50,4,FALSE)</f>
        <v>Insuficiência dotação na função Saúde</v>
      </c>
    </row>
    <row r="9" spans="1:12" ht="14.25" customHeight="1" x14ac:dyDescent="0.25">
      <c r="A9" s="152" t="str">
        <f>VLOOKUP(D9,Fichas!$A$2:$B$2001,2,FALSE)</f>
        <v>05.001.10.122.0029.2121</v>
      </c>
      <c r="B9" s="132" t="str">
        <f>VLOOKUP(D9,Fichas!$A$2:$C$2001,3,FALSE)</f>
        <v>3.3.90.39.00.00</v>
      </c>
      <c r="C9" s="133" t="str">
        <f>VLOOKUP(D9,Fichas!$A$2:$D$2001,4,FALSE)</f>
        <v>Outros Serviços de Terceiros - Pessoa Jurídica</v>
      </c>
      <c r="D9" s="134">
        <v>1509</v>
      </c>
      <c r="E9" s="134" t="str">
        <f>VLOOKUP(D9,Fichas!$A$2:$E$2001,5,FALSE)</f>
        <v>807</v>
      </c>
      <c r="F9" s="133" t="str">
        <f>VLOOKUP(D9,Fichas!$A$2:$F$2001,6,FALSE)</f>
        <v>F.M. Saúde</v>
      </c>
      <c r="G9" s="135">
        <v>3500</v>
      </c>
      <c r="H9" s="135"/>
      <c r="I9" s="21">
        <v>13</v>
      </c>
      <c r="J9" s="21" t="str">
        <f>VLOOKUP(I9,[1]Excessões!$A$1:$B$50,2,FALSE)</f>
        <v>Art. 5º</v>
      </c>
      <c r="K9" s="21" t="str">
        <f>VLOOKUP(I9,[1]Excessões!$A$1:$C$50,3,FALSE)</f>
        <v xml:space="preserve">Inc. IV </v>
      </c>
      <c r="L9" s="39" t="str">
        <f>VLOOKUP(I9,[1]Excessões!$A$1:$D$50,4,FALSE)</f>
        <v>Insuficiência dotação na função Saúde</v>
      </c>
    </row>
    <row r="10" spans="1:12" ht="14.25" customHeight="1" x14ac:dyDescent="0.25">
      <c r="A10" s="152" t="str">
        <f>VLOOKUP(D10,Fichas!$A$2:$B$2001,2,FALSE)</f>
        <v>05.001.10.122.0029.2121</v>
      </c>
      <c r="B10" s="132" t="str">
        <f>VLOOKUP(D10,Fichas!$A$2:$C$2001,3,FALSE)</f>
        <v>3.3.90.39.00.00</v>
      </c>
      <c r="C10" s="133" t="str">
        <f>VLOOKUP(D10,Fichas!$A$2:$D$2001,4,FALSE)</f>
        <v>Outros Serviços de Terceiros - Pessoa Jurídica</v>
      </c>
      <c r="D10" s="134">
        <v>1511</v>
      </c>
      <c r="E10" s="134" t="str">
        <f>VLOOKUP(D10,Fichas!$A$2:$E$2001,5,FALSE)</f>
        <v>836</v>
      </c>
      <c r="F10" s="133" t="str">
        <f>VLOOKUP(D10,Fichas!$A$2:$F$2001,6,FALSE)</f>
        <v>F.M. Saúde</v>
      </c>
      <c r="G10" s="135">
        <v>1500</v>
      </c>
      <c r="H10" s="135"/>
      <c r="I10" s="21">
        <v>13</v>
      </c>
      <c r="J10" s="21" t="str">
        <f>VLOOKUP(I10,[1]Excessões!$A$1:$B$50,2,FALSE)</f>
        <v>Art. 5º</v>
      </c>
      <c r="K10" s="21" t="str">
        <f>VLOOKUP(I10,[1]Excessões!$A$1:$C$50,3,FALSE)</f>
        <v xml:space="preserve">Inc. IV </v>
      </c>
      <c r="L10" s="39" t="str">
        <f>VLOOKUP(I10,[1]Excessões!$A$1:$D$50,4,FALSE)</f>
        <v>Insuficiência dotação na função Saúde</v>
      </c>
    </row>
    <row r="11" spans="1:12" ht="14.25" customHeight="1" x14ac:dyDescent="0.25">
      <c r="A11" s="152" t="str">
        <f>VLOOKUP(D11,Fichas!$A$2:$B$2001,2,FALSE)</f>
        <v>05.001.10.122.0029.2121</v>
      </c>
      <c r="B11" s="132" t="str">
        <f>VLOOKUP(D11,Fichas!$A$2:$C$2001,3,FALSE)</f>
        <v>3.3.90.39.00.00</v>
      </c>
      <c r="C11" s="133" t="str">
        <f>VLOOKUP(D11,Fichas!$A$2:$D$2001,4,FALSE)</f>
        <v>Outros Serviços de Terceiros - Pessoa Jurídica</v>
      </c>
      <c r="D11" s="134">
        <v>1514</v>
      </c>
      <c r="E11" s="134" t="str">
        <f>VLOOKUP(D11,Fichas!$A$2:$E$2001,5,FALSE)</f>
        <v>943</v>
      </c>
      <c r="F11" s="133" t="str">
        <f>VLOOKUP(D11,Fichas!$A$2:$F$2001,6,FALSE)</f>
        <v>F.M. Saúde</v>
      </c>
      <c r="G11" s="135">
        <v>2000</v>
      </c>
      <c r="H11" s="135"/>
      <c r="I11" s="21">
        <v>13</v>
      </c>
      <c r="J11" s="21" t="str">
        <f>VLOOKUP(I11,[1]Excessões!$A$1:$B$50,2,FALSE)</f>
        <v>Art. 5º</v>
      </c>
      <c r="K11" s="21" t="str">
        <f>VLOOKUP(I11,[1]Excessões!$A$1:$C$50,3,FALSE)</f>
        <v xml:space="preserve">Inc. IV </v>
      </c>
      <c r="L11" s="39" t="str">
        <f>VLOOKUP(I11,[1]Excessões!$A$1:$D$50,4,FALSE)</f>
        <v>Insuficiência dotação na função Saúde</v>
      </c>
    </row>
    <row r="12" spans="1:12" ht="14.25" customHeight="1" x14ac:dyDescent="0.25">
      <c r="A12" s="152" t="str">
        <f>VLOOKUP(D12,Fichas!$A$2:$B$2001,2,FALSE)</f>
        <v>05.001.10.122.0029.2121</v>
      </c>
      <c r="B12" s="132" t="str">
        <f>VLOOKUP(D12,Fichas!$A$2:$C$2001,3,FALSE)</f>
        <v>3.3.90.39.00.00</v>
      </c>
      <c r="C12" s="133" t="str">
        <f>VLOOKUP(D12,Fichas!$A$2:$D$2001,4,FALSE)</f>
        <v>Outros Serviços de Terceiros - Pessoa Jurídica</v>
      </c>
      <c r="D12" s="134">
        <v>1513</v>
      </c>
      <c r="E12" s="134" t="str">
        <f>VLOOKUP(D12,Fichas!$A$2:$E$2001,5,FALSE)</f>
        <v>944</v>
      </c>
      <c r="F12" s="133" t="str">
        <f>VLOOKUP(D12,Fichas!$A$2:$F$2001,6,FALSE)</f>
        <v>F.M. Saúde</v>
      </c>
      <c r="G12" s="135">
        <v>20000</v>
      </c>
      <c r="H12" s="135"/>
      <c r="I12" s="21">
        <v>13</v>
      </c>
      <c r="J12" s="21" t="str">
        <f>VLOOKUP(I12,[1]Excessões!$A$1:$B$50,2,FALSE)</f>
        <v>Art. 5º</v>
      </c>
      <c r="K12" s="21" t="str">
        <f>VLOOKUP(I12,[1]Excessões!$A$1:$C$50,3,FALSE)</f>
        <v xml:space="preserve">Inc. IV </v>
      </c>
      <c r="L12" s="39" t="str">
        <f>VLOOKUP(I12,[1]Excessões!$A$1:$D$50,4,FALSE)</f>
        <v>Insuficiência dotação na função Saúde</v>
      </c>
    </row>
    <row r="13" spans="1:12" ht="14.25" customHeight="1" x14ac:dyDescent="0.25">
      <c r="A13" s="152" t="str">
        <f>VLOOKUP(D13,Fichas!$A$2:$B$2001,2,FALSE)</f>
        <v>06.001.26.122.0002.2004.0001</v>
      </c>
      <c r="B13" s="132" t="str">
        <f>VLOOKUP(D13,Fichas!$A$2:$C$2001,3,FALSE)</f>
        <v>3.3.90.30.00.00</v>
      </c>
      <c r="C13" s="133" t="str">
        <f>VLOOKUP(D13,Fichas!$A$2:$D$2001,4,FALSE)</f>
        <v>Material de Consumo</v>
      </c>
      <c r="D13" s="134">
        <v>1165</v>
      </c>
      <c r="E13" s="134" t="str">
        <f>VLOOKUP(D13,Fichas!$A$2:$E$2001,5,FALSE)</f>
        <v>0</v>
      </c>
      <c r="F13" s="133" t="str">
        <f>VLOOKUP(D13,Fichas!$A$2:$F$2001,6,FALSE)</f>
        <v>F.M. Transporte</v>
      </c>
      <c r="G13" s="135">
        <v>20820</v>
      </c>
      <c r="H13" s="135"/>
      <c r="L13" s="39"/>
    </row>
    <row r="14" spans="1:12" ht="14.25" customHeight="1" x14ac:dyDescent="0.25">
      <c r="A14" s="152" t="str">
        <f>VLOOKUP(D14,Fichas!$A$2:$B$2001,2,FALSE)</f>
        <v>06.001.26.122.0002.2004.0001</v>
      </c>
      <c r="B14" s="132" t="str">
        <f>VLOOKUP(D14,Fichas!$A$2:$C$2001,3,FALSE)</f>
        <v>3.3.90.39.00.00</v>
      </c>
      <c r="C14" s="133" t="str">
        <f>VLOOKUP(D14,Fichas!$A$2:$D$2001,4,FALSE)</f>
        <v>Outros Serviços de Terceiros - Pessoa Jurídica</v>
      </c>
      <c r="D14" s="134">
        <v>1167</v>
      </c>
      <c r="E14" s="134" t="str">
        <f>VLOOKUP(D14,Fichas!$A$2:$E$2001,5,FALSE)</f>
        <v>0</v>
      </c>
      <c r="F14" s="133" t="str">
        <f>VLOOKUP(D14,Fichas!$A$2:$F$2001,6,FALSE)</f>
        <v>F.M. Transporte</v>
      </c>
      <c r="G14" s="135">
        <v>42944.4</v>
      </c>
      <c r="H14" s="135"/>
      <c r="L14" s="39"/>
    </row>
    <row r="15" spans="1:12" ht="18" x14ac:dyDescent="0.25">
      <c r="A15" s="152" t="str">
        <f>VLOOKUP(D15,Fichas!$A$2:$B$2001,2,FALSE)</f>
        <v>02.016.15.122.0002.2003</v>
      </c>
      <c r="B15" s="132" t="str">
        <f>VLOOKUP(D15,Fichas!$A$2:$C$2001,3,FALSE)</f>
        <v>3.3.90.08.00.00</v>
      </c>
      <c r="C15" s="133" t="str">
        <f>VLOOKUP(D15,Fichas!$A$2:$D$2001,4,FALSE)</f>
        <v>Outros Benefícios Assistenciais do servidor e do militar</v>
      </c>
      <c r="D15" s="136">
        <v>674</v>
      </c>
      <c r="E15" s="134" t="str">
        <f>VLOOKUP(D15,Fichas!$A$2:$E$2001,5,FALSE)</f>
        <v>0</v>
      </c>
      <c r="F15" s="133" t="str">
        <f>VLOOKUP(D15,Fichas!$A$2:$F$2001,6,FALSE)</f>
        <v>Secr. Obras</v>
      </c>
      <c r="G15" s="137"/>
      <c r="H15" s="137">
        <v>3400</v>
      </c>
    </row>
    <row r="16" spans="1:12" ht="14.25" customHeight="1" x14ac:dyDescent="0.25">
      <c r="A16" s="152" t="str">
        <f>VLOOKUP(D16,Fichas!$A$2:$B$2001,2,FALSE)</f>
        <v>05.001.10.122.0029.1022</v>
      </c>
      <c r="B16" s="132" t="str">
        <f>VLOOKUP(D16,Fichas!$A$2:$C$2001,3,FALSE)</f>
        <v>4.4.90.52.00.00</v>
      </c>
      <c r="C16" s="133" t="str">
        <f>VLOOKUP(D16,Fichas!$A$2:$D$2001,4,FALSE)</f>
        <v>Equipamentos e Material Permanente</v>
      </c>
      <c r="D16" s="136">
        <v>958</v>
      </c>
      <c r="E16" s="134" t="str">
        <f>VLOOKUP(D16,Fichas!$A$2:$E$2001,5,FALSE)</f>
        <v>836</v>
      </c>
      <c r="F16" s="133" t="str">
        <f>VLOOKUP(D16,Fichas!$A$2:$F$2001,6,FALSE)</f>
        <v>F.M. Saúde</v>
      </c>
      <c r="G16" s="137"/>
      <c r="H16" s="137">
        <v>1500</v>
      </c>
    </row>
    <row r="17" spans="1:9" ht="14.25" customHeight="1" x14ac:dyDescent="0.25">
      <c r="A17" s="152" t="str">
        <f>VLOOKUP(D17,Fichas!$A$2:$B$2001,2,FALSE)</f>
        <v>05.001.10.122.0029.2121</v>
      </c>
      <c r="B17" s="132" t="str">
        <f>VLOOKUP(D17,Fichas!$A$2:$C$2001,3,FALSE)</f>
        <v>3.1.90.04.00.00</v>
      </c>
      <c r="C17" s="133" t="str">
        <f>VLOOKUP(D17,Fichas!$A$2:$D$2001,4,FALSE)</f>
        <v>Contratação por Tempo Determinado</v>
      </c>
      <c r="D17" s="136">
        <v>961</v>
      </c>
      <c r="E17" s="134" t="str">
        <f>VLOOKUP(D17,Fichas!$A$2:$E$2001,5,FALSE)</f>
        <v>807</v>
      </c>
      <c r="F17" s="133" t="str">
        <f>VLOOKUP(D17,Fichas!$A$2:$F$2001,6,FALSE)</f>
        <v>F.M. Saúde</v>
      </c>
      <c r="G17" s="137"/>
      <c r="H17" s="137">
        <v>3500</v>
      </c>
    </row>
    <row r="18" spans="1:9" ht="14.25" customHeight="1" x14ac:dyDescent="0.25">
      <c r="A18" s="152" t="str">
        <f>VLOOKUP(D18,Fichas!$A$2:$B$2001,2,FALSE)</f>
        <v>05.001.10.122.0029.2121</v>
      </c>
      <c r="B18" s="132" t="str">
        <f>VLOOKUP(D18,Fichas!$A$2:$C$2001,3,FALSE)</f>
        <v>3.3.90.30.00.00</v>
      </c>
      <c r="C18" s="133" t="str">
        <f>VLOOKUP(D18,Fichas!$A$2:$D$2001,4,FALSE)</f>
        <v>Material de Consumo</v>
      </c>
      <c r="D18" s="136">
        <v>972</v>
      </c>
      <c r="E18" s="134" t="str">
        <f>VLOOKUP(D18,Fichas!$A$2:$E$2001,5,FALSE)</f>
        <v>806</v>
      </c>
      <c r="F18" s="133" t="str">
        <f>VLOOKUP(D18,Fichas!$A$2:$F$2001,6,FALSE)</f>
        <v>F.M. Saúde</v>
      </c>
      <c r="G18" s="137"/>
      <c r="H18" s="137">
        <v>3500</v>
      </c>
    </row>
    <row r="19" spans="1:9" ht="14.25" customHeight="1" x14ac:dyDescent="0.25">
      <c r="A19" s="152" t="str">
        <f>VLOOKUP(D19,Fichas!$A$2:$B$2001,2,FALSE)</f>
        <v>05.001.10.301.0031.1027</v>
      </c>
      <c r="B19" s="132" t="str">
        <f>VLOOKUP(D19,Fichas!$A$2:$C$2001,3,FALSE)</f>
        <v>4.4.90.52.00.00</v>
      </c>
      <c r="C19" s="133" t="str">
        <f>VLOOKUP(D19,Fichas!$A$2:$D$2001,4,FALSE)</f>
        <v>Equipamentos e Material Permanente</v>
      </c>
      <c r="D19" s="136">
        <v>1009</v>
      </c>
      <c r="E19" s="134" t="str">
        <f>VLOOKUP(D19,Fichas!$A$2:$E$2001,5,FALSE)</f>
        <v>4</v>
      </c>
      <c r="F19" s="133" t="str">
        <f>VLOOKUP(D19,Fichas!$A$2:$F$2001,6,FALSE)</f>
        <v>F.M. Saúde</v>
      </c>
      <c r="G19" s="137"/>
      <c r="H19" s="137">
        <v>1500</v>
      </c>
    </row>
    <row r="20" spans="1:9" ht="14.25" customHeight="1" x14ac:dyDescent="0.25">
      <c r="A20" s="152" t="str">
        <f>VLOOKUP(D20,Fichas!$A$2:$B$2001,2,FALSE)</f>
        <v>05.001.10.301.0031.2134</v>
      </c>
      <c r="B20" s="132" t="str">
        <f>VLOOKUP(D20,Fichas!$A$2:$C$2001,3,FALSE)</f>
        <v>3.3.90.30.00.00</v>
      </c>
      <c r="C20" s="133" t="str">
        <f>VLOOKUP(D20,Fichas!$A$2:$D$2001,4,FALSE)</f>
        <v>Material de Consumo</v>
      </c>
      <c r="D20" s="136">
        <v>1020</v>
      </c>
      <c r="E20" s="134" t="str">
        <f>VLOOKUP(D20,Fichas!$A$2:$E$2001,5,FALSE)</f>
        <v>944</v>
      </c>
      <c r="F20" s="133" t="str">
        <f>VLOOKUP(D20,Fichas!$A$2:$F$2001,6,FALSE)</f>
        <v>F.M. Saúde</v>
      </c>
      <c r="G20" s="137"/>
      <c r="H20" s="137">
        <v>20000</v>
      </c>
    </row>
    <row r="21" spans="1:9" ht="14.25" customHeight="1" x14ac:dyDescent="0.25">
      <c r="A21" s="152" t="str">
        <f>VLOOKUP(D21,Fichas!$A$2:$B$2001,2,FALSE)</f>
        <v>05.001.10.302.0032.2143</v>
      </c>
      <c r="B21" s="132" t="str">
        <f>VLOOKUP(D21,Fichas!$A$2:$C$2001,3,FALSE)</f>
        <v>3.3.90.39.00.00</v>
      </c>
      <c r="C21" s="133" t="str">
        <f>VLOOKUP(D21,Fichas!$A$2:$D$2001,4,FALSE)</f>
        <v>Outros Serviços de Terceiros - Pessoa Jurídica</v>
      </c>
      <c r="D21" s="134">
        <v>1085</v>
      </c>
      <c r="E21" s="134" t="str">
        <f>VLOOKUP(D21,Fichas!$A$2:$E$2001,5,FALSE)</f>
        <v>3</v>
      </c>
      <c r="F21" s="133" t="str">
        <f>VLOOKUP(D21,Fichas!$A$2:$F$2001,6,FALSE)</f>
        <v>F.M. Saúde</v>
      </c>
      <c r="G21" s="135"/>
      <c r="H21" s="135">
        <v>12000</v>
      </c>
    </row>
    <row r="22" spans="1:9" ht="14.25" customHeight="1" x14ac:dyDescent="0.25">
      <c r="A22" s="152" t="str">
        <f>VLOOKUP(D22,Fichas!$A$2:$B$2001,2,FALSE)</f>
        <v>05.001.10.302.0032.2145</v>
      </c>
      <c r="B22" s="132" t="str">
        <f>VLOOKUP(D22,Fichas!$A$2:$C$2001,3,FALSE)</f>
        <v>3.3.90.30.00.00</v>
      </c>
      <c r="C22" s="133" t="str">
        <f>VLOOKUP(D22,Fichas!$A$2:$D$2001,4,FALSE)</f>
        <v>Material de Consumo</v>
      </c>
      <c r="D22" s="136">
        <v>1095</v>
      </c>
      <c r="E22" s="134" t="str">
        <f>VLOOKUP(D22,Fichas!$A$2:$E$2001,5,FALSE)</f>
        <v>943</v>
      </c>
      <c r="F22" s="133" t="str">
        <f>VLOOKUP(D22,Fichas!$A$2:$F$2001,6,FALSE)</f>
        <v>F.M. Saúde</v>
      </c>
      <c r="G22" s="137"/>
      <c r="H22" s="137">
        <v>2000</v>
      </c>
    </row>
    <row r="23" spans="1:9" ht="14.25" customHeight="1" x14ac:dyDescent="0.25">
      <c r="A23" s="152" t="str">
        <f>VLOOKUP(D23,Fichas!$A$2:$B$2001,2,FALSE)</f>
        <v>06.001.26.122.0002.2004.0001</v>
      </c>
      <c r="B23" s="132" t="str">
        <f>VLOOKUP(D23,Fichas!$A$2:$C$2001,3,FALSE)</f>
        <v>4.4.90.52.00.00</v>
      </c>
      <c r="C23" s="133" t="str">
        <f>VLOOKUP(D23,Fichas!$A$2:$D$2001,4,FALSE)</f>
        <v>Equipamentos e Material Permanente</v>
      </c>
      <c r="D23" s="136">
        <v>1169</v>
      </c>
      <c r="E23" s="134" t="str">
        <f>VLOOKUP(D23,Fichas!$A$2:$E$2001,5,FALSE)</f>
        <v>0</v>
      </c>
      <c r="F23" s="133" t="str">
        <f>VLOOKUP(D23,Fichas!$A$2:$F$2001,6,FALSE)</f>
        <v>F.M. Transporte</v>
      </c>
      <c r="G23" s="137"/>
      <c r="H23" s="137">
        <v>31000</v>
      </c>
    </row>
    <row r="24" spans="1:9" ht="14.25" customHeight="1" x14ac:dyDescent="0.25">
      <c r="A24" s="152" t="str">
        <f>VLOOKUP(D24,Fichas!$A$2:$B$2001,2,FALSE)</f>
        <v>06.001.26.125.0035.2178</v>
      </c>
      <c r="B24" s="132" t="str">
        <f>VLOOKUP(D24,Fichas!$A$2:$C$2001,3,FALSE)</f>
        <v>3.3.90.39.00.00</v>
      </c>
      <c r="C24" s="133" t="str">
        <f>VLOOKUP(D24,Fichas!$A$2:$D$2001,4,FALSE)</f>
        <v>Outros Serviços de Terceiros - Pessoa Jurídica</v>
      </c>
      <c r="D24" s="136">
        <v>1201</v>
      </c>
      <c r="E24" s="134" t="str">
        <f>VLOOKUP(D24,Fichas!$A$2:$E$2001,5,FALSE)</f>
        <v>0</v>
      </c>
      <c r="F24" s="133" t="str">
        <f>VLOOKUP(D24,Fichas!$A$2:$F$2001,6,FALSE)</f>
        <v>F.M. Transporte</v>
      </c>
      <c r="G24" s="137"/>
      <c r="H24" s="137">
        <v>27800</v>
      </c>
    </row>
    <row r="25" spans="1:9" ht="14.25" customHeight="1" x14ac:dyDescent="0.25">
      <c r="A25" s="152" t="str">
        <f>VLOOKUP(D25,Fichas!$A$2:$B$2001,2,FALSE)</f>
        <v>06.001.26.782.0009.2165</v>
      </c>
      <c r="B25" s="132" t="str">
        <f>VLOOKUP(D25,Fichas!$A$2:$C$2001,3,FALSE)</f>
        <v>3.3.90.39.00.00</v>
      </c>
      <c r="C25" s="133" t="str">
        <f>VLOOKUP(D25,Fichas!$A$2:$D$2001,4,FALSE)</f>
        <v>Outros Serviços de Terceiros - Pessoa Jurídica</v>
      </c>
      <c r="D25" s="136">
        <v>1212</v>
      </c>
      <c r="E25" s="134" t="str">
        <f>VLOOKUP(D25,Fichas!$A$2:$E$2001,5,FALSE)</f>
        <v>0</v>
      </c>
      <c r="F25" s="133" t="str">
        <f>VLOOKUP(D25,Fichas!$A$2:$F$2001,6,FALSE)</f>
        <v>F.M. Transporte</v>
      </c>
      <c r="G25" s="137"/>
      <c r="H25" s="137">
        <v>4964.3999999999996</v>
      </c>
    </row>
    <row r="26" spans="1:9" ht="14.25" customHeight="1" x14ac:dyDescent="0.25">
      <c r="A26" s="531" t="s">
        <v>142</v>
      </c>
      <c r="B26" s="532"/>
      <c r="C26" s="532"/>
      <c r="D26" s="532"/>
      <c r="E26" s="532"/>
      <c r="F26" s="533"/>
      <c r="G26" s="130">
        <f>SUM(G5:G25)</f>
        <v>111164.4</v>
      </c>
      <c r="H26" s="130">
        <f>SUM(H5:H25)</f>
        <v>111164.4</v>
      </c>
    </row>
    <row r="28" spans="1:9" ht="15" customHeight="1" x14ac:dyDescent="0.25">
      <c r="A28" s="501" t="s">
        <v>160</v>
      </c>
      <c r="B28" s="501"/>
      <c r="C28" s="409" t="s">
        <v>689</v>
      </c>
      <c r="D28" s="507" t="str">
        <f>VLOOKUP(C28,Dados!$A$2:$B$76,2,FALSE)</f>
        <v>Ordinário</v>
      </c>
      <c r="E28" s="507"/>
      <c r="F28" s="507"/>
      <c r="G28" s="28">
        <f>G5+G13+G14</f>
        <v>67164.399999999994</v>
      </c>
      <c r="H28" s="28">
        <f>H15+H23+H24+H25</f>
        <v>67164.399999999994</v>
      </c>
      <c r="I28" s="43">
        <f t="shared" ref="I28:I35" si="0">G28-H28</f>
        <v>0</v>
      </c>
    </row>
    <row r="29" spans="1:9" ht="15" customHeight="1" x14ac:dyDescent="0.25">
      <c r="B29" s="37"/>
      <c r="C29" s="409" t="s">
        <v>708</v>
      </c>
      <c r="D29" s="507" t="str">
        <f>VLOOKUP(C29,Dados!$A$2:$B$76,2,FALSE)</f>
        <v>Bloco Custeio SUS</v>
      </c>
      <c r="E29" s="507"/>
      <c r="F29" s="507"/>
      <c r="G29" s="28">
        <f t="shared" ref="G29:G35" si="1">G6</f>
        <v>12000</v>
      </c>
      <c r="H29" s="28">
        <f>H21</f>
        <v>12000</v>
      </c>
      <c r="I29" s="43">
        <f t="shared" si="0"/>
        <v>0</v>
      </c>
    </row>
    <row r="30" spans="1:9" ht="15" customHeight="1" x14ac:dyDescent="0.25">
      <c r="B30" s="37"/>
      <c r="C30" s="409" t="s">
        <v>703</v>
      </c>
      <c r="D30" s="507" t="str">
        <f>VLOOKUP(C30,Dados!$A$2:$B$76,2,FALSE)</f>
        <v>Bloco Investimento SUS</v>
      </c>
      <c r="E30" s="507"/>
      <c r="F30" s="507"/>
      <c r="G30" s="28">
        <f t="shared" si="1"/>
        <v>1500</v>
      </c>
      <c r="H30" s="28">
        <f>H19</f>
        <v>1500</v>
      </c>
      <c r="I30" s="43">
        <f t="shared" si="0"/>
        <v>0</v>
      </c>
    </row>
    <row r="31" spans="1:9" ht="15" customHeight="1" x14ac:dyDescent="0.25">
      <c r="B31" s="37"/>
      <c r="C31" s="409" t="s">
        <v>252</v>
      </c>
      <c r="D31" s="507" t="str">
        <f>VLOOKUP(C31,Dados!$A$2:$B$76,2,FALSE)</f>
        <v>Comp. Financ. dos Royalties Pela Produção</v>
      </c>
      <c r="E31" s="507"/>
      <c r="F31" s="507"/>
      <c r="G31" s="28">
        <f t="shared" si="1"/>
        <v>3500</v>
      </c>
      <c r="H31" s="28">
        <f>H18</f>
        <v>3500</v>
      </c>
      <c r="I31" s="43">
        <f t="shared" si="0"/>
        <v>0</v>
      </c>
    </row>
    <row r="32" spans="1:9" ht="15" customHeight="1" x14ac:dyDescent="0.25">
      <c r="B32" s="37"/>
      <c r="C32" s="409" t="s">
        <v>253</v>
      </c>
      <c r="D32" s="507" t="str">
        <f>VLOOKUP(C32,Dados!$A$2:$B$76,2,FALSE)</f>
        <v>Royalties Pelo Excedente da Produção</v>
      </c>
      <c r="E32" s="507"/>
      <c r="F32" s="507"/>
      <c r="G32" s="43">
        <f t="shared" si="1"/>
        <v>3500</v>
      </c>
      <c r="H32" s="43">
        <f>H17</f>
        <v>3500</v>
      </c>
      <c r="I32" s="43">
        <f t="shared" si="0"/>
        <v>0</v>
      </c>
    </row>
    <row r="33" spans="2:9" ht="15" customHeight="1" x14ac:dyDescent="0.25">
      <c r="B33" s="37"/>
      <c r="C33" s="409" t="s">
        <v>259</v>
      </c>
      <c r="D33" s="507" t="str">
        <f>VLOOKUP(C33,Dados!$A$2:$B$76,2,FALSE)</f>
        <v>Royalties - Saúde (Lei nº 12.858/13)</v>
      </c>
      <c r="E33" s="507"/>
      <c r="F33" s="507"/>
      <c r="G33" s="28">
        <f t="shared" si="1"/>
        <v>1500</v>
      </c>
      <c r="H33" s="28">
        <f>H16</f>
        <v>1500</v>
      </c>
      <c r="I33" s="43">
        <f>G33-H33</f>
        <v>0</v>
      </c>
    </row>
    <row r="34" spans="2:9" ht="15" customHeight="1" x14ac:dyDescent="0.25">
      <c r="B34" s="37"/>
      <c r="C34" s="409" t="s">
        <v>2070</v>
      </c>
      <c r="D34" s="507" t="str">
        <f>VLOOKUP(C34,Dados!$A$2:$B$76,2,FALSE)</f>
        <v>Co-Financiamento</v>
      </c>
      <c r="E34" s="507"/>
      <c r="F34" s="507"/>
      <c r="G34" s="28">
        <f t="shared" si="1"/>
        <v>2000</v>
      </c>
      <c r="H34" s="28">
        <f>H22</f>
        <v>2000</v>
      </c>
      <c r="I34" s="43">
        <f>G34-H34</f>
        <v>0</v>
      </c>
    </row>
    <row r="35" spans="2:9" ht="15" customHeight="1" x14ac:dyDescent="0.25">
      <c r="B35" s="37"/>
      <c r="C35" s="409" t="s">
        <v>2071</v>
      </c>
      <c r="D35" s="507" t="str">
        <f>VLOOKUP(C35,Dados!$A$2:$B$76,2,FALSE)</f>
        <v>Custeio Estado</v>
      </c>
      <c r="E35" s="507"/>
      <c r="F35" s="507"/>
      <c r="G35" s="28">
        <f t="shared" si="1"/>
        <v>20000</v>
      </c>
      <c r="H35" s="28">
        <f>H20</f>
        <v>20000</v>
      </c>
      <c r="I35" s="43">
        <f t="shared" si="0"/>
        <v>0</v>
      </c>
    </row>
    <row r="36" spans="2:9" x14ac:dyDescent="0.25">
      <c r="C36" s="21"/>
      <c r="D36" s="508" t="s">
        <v>742</v>
      </c>
      <c r="E36" s="508"/>
      <c r="F36" s="508"/>
      <c r="G36" s="28">
        <f>SUM(G28:G35)</f>
        <v>111164.4</v>
      </c>
      <c r="H36" s="28">
        <f>SUM(H28:H35)</f>
        <v>111164.4</v>
      </c>
      <c r="I36" s="28"/>
    </row>
    <row r="37" spans="2:9" x14ac:dyDescent="0.25">
      <c r="C37" s="21"/>
      <c r="D37" s="518" t="s">
        <v>743</v>
      </c>
      <c r="E37" s="518"/>
      <c r="F37" s="518"/>
      <c r="G37" s="28">
        <f>G36-G26</f>
        <v>0</v>
      </c>
      <c r="H37" s="28">
        <f>H36-H26</f>
        <v>0</v>
      </c>
      <c r="I37" s="28"/>
    </row>
    <row r="38" spans="2:9" x14ac:dyDescent="0.25">
      <c r="H38" s="28" t="s">
        <v>166</v>
      </c>
    </row>
  </sheetData>
  <mergeCells count="15">
    <mergeCell ref="D37:F37"/>
    <mergeCell ref="D33:F33"/>
    <mergeCell ref="D34:F34"/>
    <mergeCell ref="D36:F36"/>
    <mergeCell ref="D30:F30"/>
    <mergeCell ref="D31:F31"/>
    <mergeCell ref="D32:F32"/>
    <mergeCell ref="D35:F35"/>
    <mergeCell ref="D29:F29"/>
    <mergeCell ref="A1:G1"/>
    <mergeCell ref="A3:F3"/>
    <mergeCell ref="A26:F26"/>
    <mergeCell ref="A28:B28"/>
    <mergeCell ref="D28:F28"/>
    <mergeCell ref="G3:H3"/>
  </mergeCells>
  <phoneticPr fontId="3" type="noConversion"/>
  <pageMargins left="0.19685039370078741" right="0.19685039370078741" top="0.39370078740157483" bottom="0.39370078740157483" header="0.31496062992125984" footer="0.31496062992125984"/>
  <pageSetup paperSize="9" scale="80" orientation="portrait" horizontalDpi="4294967292" verticalDpi="4294967292"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filterMode="1"/>
  <dimension ref="A1:L130"/>
  <sheetViews>
    <sheetView workbookViewId="0">
      <selection sqref="A1:G1"/>
    </sheetView>
  </sheetViews>
  <sheetFormatPr defaultRowHeight="11.25" x14ac:dyDescent="0.25"/>
  <cols>
    <col min="1" max="1" width="22.42578125" style="21" customWidth="1"/>
    <col min="2" max="2" width="11.5703125" style="21" customWidth="1"/>
    <col min="3" max="3" width="32.5703125" style="37" customWidth="1"/>
    <col min="4" max="5" width="5.42578125" style="21" customWidth="1"/>
    <col min="6" max="6" width="12.85546875" style="39" customWidth="1"/>
    <col min="7" max="7" width="13" style="28" customWidth="1"/>
    <col min="8" max="8" width="12" style="28" customWidth="1"/>
    <col min="9" max="9" width="7.28515625" style="21" hidden="1" customWidth="1"/>
    <col min="10" max="10" width="6.140625" style="21" hidden="1" customWidth="1"/>
    <col min="11" max="11" width="4.7109375" style="21" hidden="1" customWidth="1"/>
    <col min="12" max="12" width="40.28515625" style="39" hidden="1" customWidth="1"/>
    <col min="13" max="16384" width="9.140625" style="21"/>
  </cols>
  <sheetData>
    <row r="1" spans="1:12" ht="12.75" x14ac:dyDescent="0.25">
      <c r="A1" s="502" t="s">
        <v>748</v>
      </c>
      <c r="B1" s="502"/>
      <c r="C1" s="502"/>
      <c r="D1" s="502"/>
      <c r="E1" s="502"/>
      <c r="F1" s="502"/>
      <c r="G1" s="502"/>
      <c r="H1" s="21"/>
    </row>
    <row r="2" spans="1:12" ht="12.75" x14ac:dyDescent="0.25">
      <c r="A2" s="67"/>
      <c r="B2" s="67"/>
      <c r="C2" s="67"/>
      <c r="D2" s="67"/>
      <c r="E2" s="67"/>
      <c r="F2" s="67"/>
      <c r="G2" s="67"/>
      <c r="H2" s="21"/>
    </row>
    <row r="3" spans="1:12" s="125" customFormat="1" ht="9" x14ac:dyDescent="0.25">
      <c r="A3" s="531" t="s">
        <v>139</v>
      </c>
      <c r="B3" s="532"/>
      <c r="C3" s="532"/>
      <c r="D3" s="532"/>
      <c r="E3" s="532"/>
      <c r="F3" s="533"/>
      <c r="G3" s="534" t="s">
        <v>138</v>
      </c>
      <c r="H3" s="535"/>
      <c r="I3" s="125" t="s">
        <v>752</v>
      </c>
      <c r="L3" s="126"/>
    </row>
    <row r="4" spans="1:12" s="148" customFormat="1" ht="24.75" x14ac:dyDescent="0.25">
      <c r="A4" s="145" t="s">
        <v>143</v>
      </c>
      <c r="B4" s="145" t="s">
        <v>144</v>
      </c>
      <c r="C4" s="146" t="s">
        <v>145</v>
      </c>
      <c r="D4" s="145" t="s">
        <v>146</v>
      </c>
      <c r="E4" s="145" t="s">
        <v>156</v>
      </c>
      <c r="F4" s="145" t="s">
        <v>147</v>
      </c>
      <c r="G4" s="147" t="s">
        <v>136</v>
      </c>
      <c r="H4" s="147" t="s">
        <v>137</v>
      </c>
      <c r="L4" s="149"/>
    </row>
    <row r="5" spans="1:12" s="125" customFormat="1" ht="22.5" hidden="1" x14ac:dyDescent="0.25">
      <c r="A5" s="49" t="s">
        <v>319</v>
      </c>
      <c r="B5" s="24" t="s">
        <v>265</v>
      </c>
      <c r="C5" s="38" t="s">
        <v>266</v>
      </c>
      <c r="D5" s="23">
        <v>1464</v>
      </c>
      <c r="E5" s="23" t="s">
        <v>252</v>
      </c>
      <c r="F5" s="38" t="s">
        <v>215</v>
      </c>
      <c r="G5" s="25">
        <v>127443.9</v>
      </c>
      <c r="H5" s="135"/>
      <c r="L5" s="126"/>
    </row>
    <row r="6" spans="1:12" s="125" customFormat="1" hidden="1" x14ac:dyDescent="0.25">
      <c r="A6" s="49" t="s">
        <v>323</v>
      </c>
      <c r="B6" s="24" t="s">
        <v>198</v>
      </c>
      <c r="C6" s="38" t="s">
        <v>158</v>
      </c>
      <c r="D6" s="23">
        <v>1486</v>
      </c>
      <c r="E6" s="23" t="s">
        <v>252</v>
      </c>
      <c r="F6" s="38" t="s">
        <v>157</v>
      </c>
      <c r="G6" s="25">
        <v>115000</v>
      </c>
      <c r="H6" s="135"/>
      <c r="L6" s="126"/>
    </row>
    <row r="7" spans="1:12" s="125" customFormat="1" ht="22.5" hidden="1" x14ac:dyDescent="0.25">
      <c r="A7" s="49" t="s">
        <v>334</v>
      </c>
      <c r="B7" s="24" t="s">
        <v>198</v>
      </c>
      <c r="C7" s="38" t="s">
        <v>158</v>
      </c>
      <c r="D7" s="23">
        <v>158</v>
      </c>
      <c r="E7" s="23">
        <v>806</v>
      </c>
      <c r="F7" s="38" t="s">
        <v>220</v>
      </c>
      <c r="G7" s="25">
        <v>42666.66</v>
      </c>
      <c r="H7" s="135"/>
      <c r="L7" s="126"/>
    </row>
    <row r="8" spans="1:12" s="125" customFormat="1" hidden="1" x14ac:dyDescent="0.25">
      <c r="A8" s="49" t="s">
        <v>335</v>
      </c>
      <c r="B8" s="24" t="s">
        <v>198</v>
      </c>
      <c r="C8" s="38" t="s">
        <v>158</v>
      </c>
      <c r="D8" s="23">
        <v>161</v>
      </c>
      <c r="E8" s="23">
        <v>806</v>
      </c>
      <c r="F8" s="38" t="s">
        <v>220</v>
      </c>
      <c r="G8" s="25">
        <v>57960</v>
      </c>
      <c r="H8" s="135"/>
      <c r="L8" s="126"/>
    </row>
    <row r="9" spans="1:12" s="125" customFormat="1" ht="22.5" hidden="1" x14ac:dyDescent="0.25">
      <c r="A9" s="49" t="s">
        <v>335</v>
      </c>
      <c r="B9" s="24" t="s">
        <v>265</v>
      </c>
      <c r="C9" s="38" t="s">
        <v>266</v>
      </c>
      <c r="D9" s="23">
        <v>1463</v>
      </c>
      <c r="E9" s="23" t="s">
        <v>252</v>
      </c>
      <c r="F9" s="38" t="s">
        <v>220</v>
      </c>
      <c r="G9" s="25">
        <v>159605.37</v>
      </c>
      <c r="H9" s="135"/>
      <c r="L9" s="126"/>
    </row>
    <row r="10" spans="1:12" s="125" customFormat="1" hidden="1" x14ac:dyDescent="0.25">
      <c r="A10" s="49" t="s">
        <v>341</v>
      </c>
      <c r="B10" s="24" t="s">
        <v>199</v>
      </c>
      <c r="C10" s="38" t="s">
        <v>161</v>
      </c>
      <c r="D10" s="23">
        <v>199</v>
      </c>
      <c r="E10" s="23">
        <v>0</v>
      </c>
      <c r="F10" s="38" t="s">
        <v>220</v>
      </c>
      <c r="G10" s="25">
        <v>82000</v>
      </c>
      <c r="H10" s="135"/>
      <c r="L10" s="126"/>
    </row>
    <row r="11" spans="1:12" s="125" customFormat="1" hidden="1" x14ac:dyDescent="0.25">
      <c r="A11" s="49" t="s">
        <v>341</v>
      </c>
      <c r="B11" s="24" t="s">
        <v>199</v>
      </c>
      <c r="C11" s="38" t="s">
        <v>161</v>
      </c>
      <c r="D11" s="23">
        <v>1446</v>
      </c>
      <c r="E11" s="23" t="s">
        <v>252</v>
      </c>
      <c r="F11" s="38" t="s">
        <v>220</v>
      </c>
      <c r="G11" s="25">
        <v>500</v>
      </c>
      <c r="H11" s="135"/>
      <c r="L11" s="126"/>
    </row>
    <row r="12" spans="1:12" s="125" customFormat="1" hidden="1" x14ac:dyDescent="0.25">
      <c r="A12" s="49" t="s">
        <v>341</v>
      </c>
      <c r="B12" s="24" t="s">
        <v>199</v>
      </c>
      <c r="C12" s="38" t="s">
        <v>161</v>
      </c>
      <c r="D12" s="23">
        <v>1447</v>
      </c>
      <c r="E12" s="23" t="s">
        <v>253</v>
      </c>
      <c r="F12" s="38" t="s">
        <v>220</v>
      </c>
      <c r="G12" s="25">
        <v>500</v>
      </c>
      <c r="H12" s="135"/>
      <c r="L12" s="126"/>
    </row>
    <row r="13" spans="1:12" s="125" customFormat="1" hidden="1" x14ac:dyDescent="0.25">
      <c r="A13" s="49" t="s">
        <v>341</v>
      </c>
      <c r="B13" s="24" t="s">
        <v>199</v>
      </c>
      <c r="C13" s="38" t="s">
        <v>161</v>
      </c>
      <c r="D13" s="23">
        <v>1448</v>
      </c>
      <c r="E13" s="23" t="s">
        <v>256</v>
      </c>
      <c r="F13" s="38" t="s">
        <v>220</v>
      </c>
      <c r="G13" s="25">
        <v>500</v>
      </c>
      <c r="H13" s="135"/>
      <c r="L13" s="126"/>
    </row>
    <row r="14" spans="1:12" s="125" customFormat="1" hidden="1" x14ac:dyDescent="0.25">
      <c r="A14" s="49" t="s">
        <v>815</v>
      </c>
      <c r="B14" s="24" t="s">
        <v>221</v>
      </c>
      <c r="C14" s="38" t="s">
        <v>222</v>
      </c>
      <c r="D14" s="23">
        <v>1443</v>
      </c>
      <c r="E14" s="23" t="s">
        <v>259</v>
      </c>
      <c r="F14" s="38" t="s">
        <v>220</v>
      </c>
      <c r="G14" s="25">
        <v>9000</v>
      </c>
      <c r="H14" s="135"/>
      <c r="I14" s="125">
        <v>13</v>
      </c>
      <c r="J14" s="125" t="str">
        <f>VLOOKUP(I14,Excessões!$A$1:$B$50,2,FALSE)</f>
        <v>Art. 5º, Inc IV - Insuficiência dotação na função Saúde</v>
      </c>
      <c r="K14" s="125" t="e">
        <f>VLOOKUP(I14,Excessões!$A$1:$B$50,3,FALSE)</f>
        <v>#REF!</v>
      </c>
      <c r="L14" s="126" t="e">
        <f>VLOOKUP(I14,Excessões!$A$1:$B$50,4,FALSE)</f>
        <v>#REF!</v>
      </c>
    </row>
    <row r="15" spans="1:12" s="125" customFormat="1" hidden="1" x14ac:dyDescent="0.25">
      <c r="A15" s="49" t="s">
        <v>815</v>
      </c>
      <c r="B15" s="24" t="s">
        <v>199</v>
      </c>
      <c r="C15" s="38" t="s">
        <v>161</v>
      </c>
      <c r="D15" s="23">
        <v>1445</v>
      </c>
      <c r="E15" s="23" t="s">
        <v>259</v>
      </c>
      <c r="F15" s="38" t="s">
        <v>220</v>
      </c>
      <c r="G15" s="25">
        <v>8000</v>
      </c>
      <c r="H15" s="135"/>
      <c r="I15" s="125">
        <v>13</v>
      </c>
      <c r="J15" s="125" t="str">
        <f>VLOOKUP(I15,Excessões!$A$1:$B$50,2,FALSE)</f>
        <v>Art. 5º, Inc IV - Insuficiência dotação na função Saúde</v>
      </c>
      <c r="K15" s="125" t="e">
        <f>VLOOKUP(I15,Excessões!$A$1:$B$50,3,FALSE)</f>
        <v>#REF!</v>
      </c>
      <c r="L15" s="126" t="e">
        <f>VLOOKUP(I15,Excessões!$A$1:$B$50,4,FALSE)</f>
        <v>#REF!</v>
      </c>
    </row>
    <row r="16" spans="1:12" s="125" customFormat="1" hidden="1" x14ac:dyDescent="0.25">
      <c r="A16" s="49" t="s">
        <v>816</v>
      </c>
      <c r="B16" s="24" t="s">
        <v>221</v>
      </c>
      <c r="C16" s="38" t="s">
        <v>222</v>
      </c>
      <c r="D16" s="23">
        <v>1442</v>
      </c>
      <c r="E16" s="23" t="s">
        <v>258</v>
      </c>
      <c r="F16" s="38" t="s">
        <v>220</v>
      </c>
      <c r="G16" s="25">
        <v>40000</v>
      </c>
      <c r="H16" s="135"/>
      <c r="I16" s="125">
        <v>12</v>
      </c>
      <c r="J16" s="125" t="str">
        <f>VLOOKUP(I16,Excessões!$A$1:$B$50,2,FALSE)</f>
        <v>Art. 5º, Inc IV - Insuficiência dotação na função Educação</v>
      </c>
      <c r="K16" s="125" t="e">
        <f>VLOOKUP(I16,Excessões!$A$1:$B$50,3,FALSE)</f>
        <v>#REF!</v>
      </c>
      <c r="L16" s="126" t="e">
        <f>VLOOKUP(I16,Excessões!$A$1:$B$50,4,FALSE)</f>
        <v>#REF!</v>
      </c>
    </row>
    <row r="17" spans="1:12" s="125" customFormat="1" hidden="1" x14ac:dyDescent="0.25">
      <c r="A17" s="49" t="s">
        <v>816</v>
      </c>
      <c r="B17" s="24" t="s">
        <v>199</v>
      </c>
      <c r="C17" s="38" t="s">
        <v>161</v>
      </c>
      <c r="D17" s="23">
        <v>1444</v>
      </c>
      <c r="E17" s="23" t="s">
        <v>258</v>
      </c>
      <c r="F17" s="38" t="s">
        <v>220</v>
      </c>
      <c r="G17" s="25">
        <v>22000</v>
      </c>
      <c r="H17" s="135"/>
      <c r="I17" s="125">
        <v>12</v>
      </c>
      <c r="J17" s="125" t="str">
        <f>VLOOKUP(I17,Excessões!$A$1:$B$50,2,FALSE)</f>
        <v>Art. 5º, Inc IV - Insuficiência dotação na função Educação</v>
      </c>
      <c r="K17" s="125" t="e">
        <f>VLOOKUP(I17,Excessões!$A$1:$B$50,3,FALSE)</f>
        <v>#REF!</v>
      </c>
      <c r="L17" s="126" t="e">
        <f>VLOOKUP(I17,Excessões!$A$1:$B$50,4,FALSE)</f>
        <v>#REF!</v>
      </c>
    </row>
    <row r="18" spans="1:12" s="125" customFormat="1" hidden="1" x14ac:dyDescent="0.25">
      <c r="A18" s="49" t="s">
        <v>345</v>
      </c>
      <c r="B18" s="24" t="s">
        <v>227</v>
      </c>
      <c r="C18" s="38" t="s">
        <v>228</v>
      </c>
      <c r="D18" s="23">
        <v>208</v>
      </c>
      <c r="E18" s="23">
        <v>0</v>
      </c>
      <c r="F18" s="38" t="s">
        <v>220</v>
      </c>
      <c r="G18" s="25">
        <v>1401000</v>
      </c>
      <c r="H18" s="135"/>
      <c r="I18" s="125">
        <v>8</v>
      </c>
      <c r="J18" s="125" t="str">
        <f>VLOOKUP(I18,Excessões!$A$1:$B$50,2,FALSE)</f>
        <v>Art. 5º, Inc II - Despesas com Amortizações, Juros e encargos da Dívida</v>
      </c>
      <c r="K18" s="125" t="e">
        <f>VLOOKUP(I18,Excessões!$A$1:$B$50,3,FALSE)</f>
        <v>#REF!</v>
      </c>
      <c r="L18" s="126" t="e">
        <f>VLOOKUP(I18,Excessões!$A$1:$B$50,4,FALSE)</f>
        <v>#REF!</v>
      </c>
    </row>
    <row r="19" spans="1:12" s="125" customFormat="1" hidden="1" x14ac:dyDescent="0.25">
      <c r="A19" s="49" t="s">
        <v>358</v>
      </c>
      <c r="B19" s="24" t="s">
        <v>198</v>
      </c>
      <c r="C19" s="38" t="s">
        <v>158</v>
      </c>
      <c r="D19" s="23">
        <v>245</v>
      </c>
      <c r="E19" s="23">
        <v>806</v>
      </c>
      <c r="F19" s="38" t="s">
        <v>163</v>
      </c>
      <c r="G19" s="25">
        <v>2103325</v>
      </c>
      <c r="H19" s="135"/>
      <c r="L19" s="126"/>
    </row>
    <row r="20" spans="1:12" s="125" customFormat="1" hidden="1" x14ac:dyDescent="0.25">
      <c r="A20" s="49" t="s">
        <v>400</v>
      </c>
      <c r="B20" s="24" t="s">
        <v>189</v>
      </c>
      <c r="C20" s="38" t="s">
        <v>159</v>
      </c>
      <c r="D20" s="23">
        <v>437</v>
      </c>
      <c r="E20" s="23" t="s">
        <v>224</v>
      </c>
      <c r="F20" s="38" t="s">
        <v>239</v>
      </c>
      <c r="G20" s="25">
        <v>1410000</v>
      </c>
      <c r="H20" s="135"/>
      <c r="I20" s="125">
        <v>12</v>
      </c>
      <c r="J20" s="125" t="str">
        <f>VLOOKUP(I20,Excessões!$A$1:$B$50,2,FALSE)</f>
        <v>Art. 5º, Inc IV - Insuficiência dotação na função Educação</v>
      </c>
      <c r="K20" s="125" t="e">
        <f>VLOOKUP(I20,Excessões!$A$1:$B$50,3,FALSE)</f>
        <v>#REF!</v>
      </c>
      <c r="L20" s="126" t="e">
        <f>VLOOKUP(I20,Excessões!$A$1:$B$50,4,FALSE)</f>
        <v>#REF!</v>
      </c>
    </row>
    <row r="21" spans="1:12" s="125" customFormat="1" hidden="1" x14ac:dyDescent="0.25">
      <c r="A21" s="49" t="s">
        <v>400</v>
      </c>
      <c r="B21" s="24" t="s">
        <v>198</v>
      </c>
      <c r="C21" s="38" t="s">
        <v>158</v>
      </c>
      <c r="D21" s="23">
        <v>441</v>
      </c>
      <c r="E21" s="23" t="s">
        <v>224</v>
      </c>
      <c r="F21" s="38" t="s">
        <v>239</v>
      </c>
      <c r="G21" s="25">
        <v>1100000</v>
      </c>
      <c r="H21" s="135"/>
      <c r="I21" s="125">
        <v>12</v>
      </c>
      <c r="J21" s="125" t="str">
        <f>VLOOKUP(I21,Excessões!$A$1:$B$50,2,FALSE)</f>
        <v>Art. 5º, Inc IV - Insuficiência dotação na função Educação</v>
      </c>
      <c r="K21" s="125" t="e">
        <f>VLOOKUP(I21,Excessões!$A$1:$B$50,3,FALSE)</f>
        <v>#REF!</v>
      </c>
      <c r="L21" s="126" t="e">
        <f>VLOOKUP(I21,Excessões!$A$1:$B$50,4,FALSE)</f>
        <v>#REF!</v>
      </c>
    </row>
    <row r="22" spans="1:12" s="125" customFormat="1" hidden="1" x14ac:dyDescent="0.25">
      <c r="A22" s="49" t="s">
        <v>400</v>
      </c>
      <c r="B22" s="24" t="s">
        <v>170</v>
      </c>
      <c r="C22" s="38" t="s">
        <v>165</v>
      </c>
      <c r="D22" s="23">
        <v>442</v>
      </c>
      <c r="E22" s="23">
        <v>200</v>
      </c>
      <c r="F22" s="38" t="s">
        <v>239</v>
      </c>
      <c r="G22" s="25">
        <v>1100000</v>
      </c>
      <c r="H22" s="135"/>
      <c r="I22" s="125">
        <v>12</v>
      </c>
      <c r="J22" s="125" t="str">
        <f>VLOOKUP(I22,Excessões!$A$1:$B$50,2,FALSE)</f>
        <v>Art. 5º, Inc IV - Insuficiência dotação na função Educação</v>
      </c>
      <c r="K22" s="125" t="e">
        <f>VLOOKUP(I22,Excessões!$A$1:$B$50,3,FALSE)</f>
        <v>#REF!</v>
      </c>
      <c r="L22" s="126" t="e">
        <f>VLOOKUP(I22,Excessões!$A$1:$B$50,4,FALSE)</f>
        <v>#REF!</v>
      </c>
    </row>
    <row r="23" spans="1:12" s="125" customFormat="1" hidden="1" x14ac:dyDescent="0.25">
      <c r="A23" s="49" t="s">
        <v>418</v>
      </c>
      <c r="B23" s="24" t="s">
        <v>189</v>
      </c>
      <c r="C23" s="38" t="s">
        <v>159</v>
      </c>
      <c r="D23" s="23">
        <v>531</v>
      </c>
      <c r="E23" s="23" t="s">
        <v>224</v>
      </c>
      <c r="F23" s="38" t="s">
        <v>239</v>
      </c>
      <c r="G23" s="25">
        <v>300000</v>
      </c>
      <c r="H23" s="135"/>
      <c r="I23" s="125">
        <v>12</v>
      </c>
      <c r="J23" s="125" t="str">
        <f>VLOOKUP(I23,Excessões!$A$1:$B$50,2,FALSE)</f>
        <v>Art. 5º, Inc IV - Insuficiência dotação na função Educação</v>
      </c>
      <c r="K23" s="125" t="e">
        <f>VLOOKUP(I23,Excessões!$A$1:$B$50,3,FALSE)</f>
        <v>#REF!</v>
      </c>
      <c r="L23" s="126" t="e">
        <f>VLOOKUP(I23,Excessões!$A$1:$B$50,4,FALSE)</f>
        <v>#REF!</v>
      </c>
    </row>
    <row r="24" spans="1:12" s="125" customFormat="1" hidden="1" x14ac:dyDescent="0.25">
      <c r="A24" s="49" t="s">
        <v>418</v>
      </c>
      <c r="B24" s="24" t="s">
        <v>198</v>
      </c>
      <c r="C24" s="38" t="s">
        <v>158</v>
      </c>
      <c r="D24" s="23">
        <v>535</v>
      </c>
      <c r="E24" s="23" t="s">
        <v>224</v>
      </c>
      <c r="F24" s="38" t="s">
        <v>239</v>
      </c>
      <c r="G24" s="25">
        <v>200000</v>
      </c>
      <c r="H24" s="135"/>
      <c r="I24" s="125">
        <v>12</v>
      </c>
      <c r="J24" s="125" t="str">
        <f>VLOOKUP(I24,Excessões!$A$1:$B$50,2,FALSE)</f>
        <v>Art. 5º, Inc IV - Insuficiência dotação na função Educação</v>
      </c>
      <c r="K24" s="125" t="e">
        <f>VLOOKUP(I24,Excessões!$A$1:$B$50,3,FALSE)</f>
        <v>#REF!</v>
      </c>
      <c r="L24" s="126" t="e">
        <f>VLOOKUP(I24,Excessões!$A$1:$B$50,4,FALSE)</f>
        <v>#REF!</v>
      </c>
    </row>
    <row r="25" spans="1:12" s="125" customFormat="1" hidden="1" x14ac:dyDescent="0.25">
      <c r="A25" s="49" t="s">
        <v>418</v>
      </c>
      <c r="B25" s="24" t="s">
        <v>170</v>
      </c>
      <c r="C25" s="38" t="s">
        <v>165</v>
      </c>
      <c r="D25" s="23">
        <v>537</v>
      </c>
      <c r="E25" s="23" t="s">
        <v>224</v>
      </c>
      <c r="F25" s="38" t="s">
        <v>239</v>
      </c>
      <c r="G25" s="25">
        <v>200000</v>
      </c>
      <c r="H25" s="135"/>
      <c r="I25" s="125">
        <v>12</v>
      </c>
      <c r="J25" s="125" t="str">
        <f>VLOOKUP(I25,Excessões!$A$1:$B$50,2,FALSE)</f>
        <v>Art. 5º, Inc IV - Insuficiência dotação na função Educação</v>
      </c>
      <c r="K25" s="125" t="e">
        <f>VLOOKUP(I25,Excessões!$A$1:$B$50,3,FALSE)</f>
        <v>#REF!</v>
      </c>
      <c r="L25" s="126" t="e">
        <f>VLOOKUP(I25,Excessões!$A$1:$B$50,4,FALSE)</f>
        <v>#REF!</v>
      </c>
    </row>
    <row r="26" spans="1:12" s="125" customFormat="1" hidden="1" x14ac:dyDescent="0.25">
      <c r="A26" s="49" t="s">
        <v>419</v>
      </c>
      <c r="B26" s="24" t="s">
        <v>189</v>
      </c>
      <c r="C26" s="38" t="s">
        <v>159</v>
      </c>
      <c r="D26" s="23">
        <v>539</v>
      </c>
      <c r="E26" s="23" t="s">
        <v>224</v>
      </c>
      <c r="F26" s="38" t="s">
        <v>239</v>
      </c>
      <c r="G26" s="25">
        <v>300000</v>
      </c>
      <c r="H26" s="135"/>
      <c r="I26" s="125">
        <v>12</v>
      </c>
      <c r="J26" s="125" t="str">
        <f>VLOOKUP(I26,Excessões!$A$1:$B$50,2,FALSE)</f>
        <v>Art. 5º, Inc IV - Insuficiência dotação na função Educação</v>
      </c>
      <c r="K26" s="125" t="e">
        <f>VLOOKUP(I26,Excessões!$A$1:$B$50,3,FALSE)</f>
        <v>#REF!</v>
      </c>
      <c r="L26" s="126" t="e">
        <f>VLOOKUP(I26,Excessões!$A$1:$B$50,4,FALSE)</f>
        <v>#REF!</v>
      </c>
    </row>
    <row r="27" spans="1:12" s="125" customFormat="1" hidden="1" x14ac:dyDescent="0.25">
      <c r="A27" s="49" t="s">
        <v>419</v>
      </c>
      <c r="B27" s="24" t="s">
        <v>198</v>
      </c>
      <c r="C27" s="38" t="s">
        <v>158</v>
      </c>
      <c r="D27" s="26">
        <v>542</v>
      </c>
      <c r="E27" s="23" t="s">
        <v>224</v>
      </c>
      <c r="F27" s="38" t="s">
        <v>239</v>
      </c>
      <c r="G27" s="27">
        <v>200000</v>
      </c>
      <c r="H27" s="137"/>
      <c r="I27" s="125">
        <v>12</v>
      </c>
      <c r="J27" s="125" t="str">
        <f>VLOOKUP(I27,Excessões!$A$1:$B$50,2,FALSE)</f>
        <v>Art. 5º, Inc IV - Insuficiência dotação na função Educação</v>
      </c>
      <c r="K27" s="125" t="e">
        <f>VLOOKUP(I27,Excessões!$A$1:$B$50,3,FALSE)</f>
        <v>#REF!</v>
      </c>
      <c r="L27" s="126" t="e">
        <f>VLOOKUP(I27,Excessões!$A$1:$B$50,4,FALSE)</f>
        <v>#REF!</v>
      </c>
    </row>
    <row r="28" spans="1:12" s="125" customFormat="1" hidden="1" x14ac:dyDescent="0.25">
      <c r="A28" s="49" t="s">
        <v>419</v>
      </c>
      <c r="B28" s="24" t="s">
        <v>170</v>
      </c>
      <c r="C28" s="38" t="s">
        <v>165</v>
      </c>
      <c r="D28" s="26">
        <v>544</v>
      </c>
      <c r="E28" s="23" t="s">
        <v>224</v>
      </c>
      <c r="F28" s="38" t="s">
        <v>239</v>
      </c>
      <c r="G28" s="27">
        <v>200000</v>
      </c>
      <c r="H28" s="137"/>
      <c r="I28" s="125">
        <v>12</v>
      </c>
      <c r="J28" s="125" t="str">
        <f>VLOOKUP(I28,Excessões!$A$1:$B$50,2,FALSE)</f>
        <v>Art. 5º, Inc IV - Insuficiência dotação na função Educação</v>
      </c>
      <c r="K28" s="125" t="e">
        <f>VLOOKUP(I28,Excessões!$A$1:$B$50,3,FALSE)</f>
        <v>#REF!</v>
      </c>
      <c r="L28" s="126" t="e">
        <f>VLOOKUP(I28,Excessões!$A$1:$B$50,4,FALSE)</f>
        <v>#REF!</v>
      </c>
    </row>
    <row r="29" spans="1:12" s="125" customFormat="1" hidden="1" x14ac:dyDescent="0.25">
      <c r="A29" s="49" t="s">
        <v>446</v>
      </c>
      <c r="B29" s="24" t="s">
        <v>178</v>
      </c>
      <c r="C29" s="38" t="s">
        <v>161</v>
      </c>
      <c r="D29" s="23">
        <v>672</v>
      </c>
      <c r="E29" s="23" t="s">
        <v>689</v>
      </c>
      <c r="F29" s="38" t="s">
        <v>246</v>
      </c>
      <c r="G29" s="25">
        <v>72467.47</v>
      </c>
      <c r="H29" s="135"/>
      <c r="I29" s="125">
        <v>4</v>
      </c>
      <c r="J29" s="125" t="str">
        <f>VLOOKUP(I29,Excessões!$A$1:$B$50,2,FALSE)</f>
        <v>Art. 5º, Inc I - Insuficiência dotação Pessoal e Encargos Sociais</v>
      </c>
      <c r="K29" s="125" t="e">
        <f>VLOOKUP(I29,Excessões!$A$1:$B$50,3,FALSE)</f>
        <v>#REF!</v>
      </c>
      <c r="L29" s="126" t="e">
        <f>VLOOKUP(I29,Excessões!$A$1:$B$50,4,FALSE)</f>
        <v>#REF!</v>
      </c>
    </row>
    <row r="30" spans="1:12" s="125" customFormat="1" ht="22.5" hidden="1" x14ac:dyDescent="0.25">
      <c r="A30" s="49" t="s">
        <v>447</v>
      </c>
      <c r="B30" s="24" t="s">
        <v>198</v>
      </c>
      <c r="C30" s="38" t="s">
        <v>158</v>
      </c>
      <c r="D30" s="23">
        <v>676</v>
      </c>
      <c r="E30" s="23" t="s">
        <v>689</v>
      </c>
      <c r="F30" s="38" t="s">
        <v>246</v>
      </c>
      <c r="G30" s="25">
        <v>413000</v>
      </c>
      <c r="H30" s="135"/>
      <c r="L30" s="126"/>
    </row>
    <row r="31" spans="1:12" s="125" customFormat="1" hidden="1" x14ac:dyDescent="0.25">
      <c r="A31" s="49" t="s">
        <v>452</v>
      </c>
      <c r="B31" s="24" t="s">
        <v>168</v>
      </c>
      <c r="C31" s="38" t="s">
        <v>162</v>
      </c>
      <c r="D31" s="23">
        <v>691</v>
      </c>
      <c r="E31" s="23" t="s">
        <v>689</v>
      </c>
      <c r="F31" s="38" t="s">
        <v>246</v>
      </c>
      <c r="G31" s="25">
        <v>432.54</v>
      </c>
      <c r="H31" s="135"/>
      <c r="L31" s="126"/>
    </row>
    <row r="32" spans="1:12" s="125" customFormat="1" hidden="1" x14ac:dyDescent="0.25">
      <c r="A32" s="49" t="s">
        <v>457</v>
      </c>
      <c r="B32" s="24" t="s">
        <v>168</v>
      </c>
      <c r="C32" s="38" t="s">
        <v>162</v>
      </c>
      <c r="D32" s="23">
        <v>706</v>
      </c>
      <c r="E32" s="23" t="s">
        <v>689</v>
      </c>
      <c r="F32" s="38" t="s">
        <v>246</v>
      </c>
      <c r="G32" s="25">
        <v>88000</v>
      </c>
      <c r="H32" s="135"/>
      <c r="L32" s="126"/>
    </row>
    <row r="33" spans="1:12" s="125" customFormat="1" hidden="1" x14ac:dyDescent="0.25">
      <c r="A33" s="49" t="s">
        <v>458</v>
      </c>
      <c r="B33" s="24" t="s">
        <v>170</v>
      </c>
      <c r="C33" s="38" t="s">
        <v>165</v>
      </c>
      <c r="D33" s="23">
        <v>1421</v>
      </c>
      <c r="E33" s="23" t="s">
        <v>689</v>
      </c>
      <c r="F33" s="38" t="s">
        <v>246</v>
      </c>
      <c r="G33" s="25">
        <v>64584.75</v>
      </c>
      <c r="H33" s="135"/>
      <c r="L33" s="126"/>
    </row>
    <row r="34" spans="1:12" s="144" customFormat="1" hidden="1" x14ac:dyDescent="0.25">
      <c r="A34" s="49" t="s">
        <v>459</v>
      </c>
      <c r="B34" s="24" t="s">
        <v>189</v>
      </c>
      <c r="C34" s="38" t="s">
        <v>159</v>
      </c>
      <c r="D34" s="116">
        <v>710</v>
      </c>
      <c r="E34" s="23" t="s">
        <v>253</v>
      </c>
      <c r="F34" s="38" t="s">
        <v>246</v>
      </c>
      <c r="G34" s="70">
        <v>600000</v>
      </c>
      <c r="H34" s="143"/>
      <c r="I34" s="125"/>
      <c r="J34" s="125"/>
      <c r="K34" s="125"/>
      <c r="L34" s="126"/>
    </row>
    <row r="35" spans="1:12" s="144" customFormat="1" hidden="1" x14ac:dyDescent="0.25">
      <c r="A35" s="49" t="s">
        <v>461</v>
      </c>
      <c r="B35" s="24" t="s">
        <v>168</v>
      </c>
      <c r="C35" s="38" t="s">
        <v>162</v>
      </c>
      <c r="D35" s="116">
        <v>1538</v>
      </c>
      <c r="E35" s="23">
        <v>810</v>
      </c>
      <c r="F35" s="38" t="s">
        <v>246</v>
      </c>
      <c r="G35" s="70">
        <v>2665000</v>
      </c>
      <c r="H35" s="143"/>
      <c r="I35" s="125"/>
      <c r="J35" s="125"/>
      <c r="K35" s="125"/>
      <c r="L35" s="126"/>
    </row>
    <row r="36" spans="1:12" s="144" customFormat="1" hidden="1" x14ac:dyDescent="0.25">
      <c r="A36" s="49" t="s">
        <v>469</v>
      </c>
      <c r="B36" s="24" t="s">
        <v>199</v>
      </c>
      <c r="C36" s="38" t="s">
        <v>161</v>
      </c>
      <c r="D36" s="116">
        <v>1422</v>
      </c>
      <c r="E36" s="23" t="s">
        <v>689</v>
      </c>
      <c r="F36" s="38" t="s">
        <v>167</v>
      </c>
      <c r="G36" s="70">
        <v>40883.33</v>
      </c>
      <c r="H36" s="143"/>
      <c r="I36" s="125">
        <v>14</v>
      </c>
      <c r="J36" s="125" t="str">
        <f>VLOOKUP(I36,Excessões!$A$1:$B$50,2,FALSE)</f>
        <v>Art. 5º, Inc IV - Insuficiência dotação na função Assistência Social</v>
      </c>
      <c r="K36" s="125" t="e">
        <f>VLOOKUP(I36,Excessões!$A$1:$B$50,3,FALSE)</f>
        <v>#REF!</v>
      </c>
      <c r="L36" s="126" t="e">
        <f>VLOOKUP(I36,Excessões!$A$1:$B$50,4,FALSE)</f>
        <v>#REF!</v>
      </c>
    </row>
    <row r="37" spans="1:12" s="125" customFormat="1" ht="22.5" hidden="1" x14ac:dyDescent="0.25">
      <c r="A37" s="49" t="s">
        <v>474</v>
      </c>
      <c r="B37" s="24" t="s">
        <v>178</v>
      </c>
      <c r="C37" s="38" t="s">
        <v>161</v>
      </c>
      <c r="D37" s="26">
        <v>1439</v>
      </c>
      <c r="E37" s="23" t="s">
        <v>689</v>
      </c>
      <c r="F37" s="38" t="s">
        <v>250</v>
      </c>
      <c r="G37" s="27">
        <v>22000</v>
      </c>
      <c r="H37" s="137"/>
      <c r="I37" s="125">
        <v>4</v>
      </c>
      <c r="J37" s="125" t="str">
        <f>VLOOKUP(I37,Excessões!$A$1:$B$50,2,FALSE)</f>
        <v>Art. 5º, Inc I - Insuficiência dotação Pessoal e Encargos Sociais</v>
      </c>
      <c r="K37" s="125" t="e">
        <f>VLOOKUP(I37,Excessões!$A$1:$B$50,3,FALSE)</f>
        <v>#REF!</v>
      </c>
      <c r="L37" s="126" t="e">
        <f>VLOOKUP(I37,Excessões!$A$1:$B$50,4,FALSE)</f>
        <v>#REF!</v>
      </c>
    </row>
    <row r="38" spans="1:12" s="125" customFormat="1" ht="22.5" hidden="1" x14ac:dyDescent="0.25">
      <c r="A38" s="49" t="s">
        <v>483</v>
      </c>
      <c r="B38" s="24" t="s">
        <v>199</v>
      </c>
      <c r="C38" s="38" t="s">
        <v>161</v>
      </c>
      <c r="D38" s="26">
        <v>797</v>
      </c>
      <c r="E38" s="23" t="s">
        <v>689</v>
      </c>
      <c r="F38" s="38" t="s">
        <v>251</v>
      </c>
      <c r="G38" s="27">
        <v>3250</v>
      </c>
      <c r="H38" s="137"/>
      <c r="L38" s="126"/>
    </row>
    <row r="39" spans="1:12" s="125" customFormat="1" ht="22.5" hidden="1" x14ac:dyDescent="0.25">
      <c r="A39" s="49" t="s">
        <v>487</v>
      </c>
      <c r="B39" s="24" t="s">
        <v>198</v>
      </c>
      <c r="C39" s="38" t="s">
        <v>158</v>
      </c>
      <c r="D39" s="26">
        <v>817</v>
      </c>
      <c r="E39" s="23" t="s">
        <v>255</v>
      </c>
      <c r="F39" s="38" t="s">
        <v>251</v>
      </c>
      <c r="G39" s="27">
        <v>110000</v>
      </c>
      <c r="H39" s="137"/>
      <c r="L39" s="126"/>
    </row>
    <row r="40" spans="1:12" s="125" customFormat="1" hidden="1" x14ac:dyDescent="0.25">
      <c r="A40" s="49" t="s">
        <v>628</v>
      </c>
      <c r="B40" s="24" t="s">
        <v>785</v>
      </c>
      <c r="C40" s="38" t="s">
        <v>158</v>
      </c>
      <c r="D40" s="26">
        <v>1433</v>
      </c>
      <c r="E40" s="23">
        <v>28</v>
      </c>
      <c r="F40" s="38" t="s">
        <v>271</v>
      </c>
      <c r="G40" s="27">
        <v>4450000</v>
      </c>
      <c r="H40" s="137"/>
      <c r="I40" s="125">
        <v>5</v>
      </c>
      <c r="J40" s="125" t="str">
        <f>VLOOKUP(I40,Excessões!$A$1:$B$50,2,FALSE)</f>
        <v>Art. 5º, Inc I - Insuficiência dotação Inativos e Pensionistas</v>
      </c>
      <c r="K40" s="125" t="e">
        <f>VLOOKUP(I40,Excessões!$A$1:$B$50,3,FALSE)</f>
        <v>#REF!</v>
      </c>
      <c r="L40" s="126" t="e">
        <f>VLOOKUP(I40,Excessões!$A$1:$B$50,4,FALSE)</f>
        <v>#REF!</v>
      </c>
    </row>
    <row r="41" spans="1:12" s="125" customFormat="1" hidden="1" x14ac:dyDescent="0.25">
      <c r="A41" s="49" t="s">
        <v>630</v>
      </c>
      <c r="B41" s="24" t="s">
        <v>785</v>
      </c>
      <c r="C41" s="38" t="s">
        <v>158</v>
      </c>
      <c r="D41" s="26">
        <v>1434</v>
      </c>
      <c r="E41" s="23">
        <v>962</v>
      </c>
      <c r="F41" s="38" t="s">
        <v>271</v>
      </c>
      <c r="G41" s="27">
        <v>1420000</v>
      </c>
      <c r="H41" s="137"/>
      <c r="I41" s="125">
        <v>5</v>
      </c>
      <c r="J41" s="125" t="str">
        <f>VLOOKUP(I41,Excessões!$A$1:$B$50,2,FALSE)</f>
        <v>Art. 5º, Inc I - Insuficiência dotação Inativos e Pensionistas</v>
      </c>
      <c r="K41" s="125" t="e">
        <f>VLOOKUP(I41,Excessões!$A$1:$B$50,3,FALSE)</f>
        <v>#REF!</v>
      </c>
      <c r="L41" s="126" t="e">
        <f>VLOOKUP(I41,Excessões!$A$1:$B$50,4,FALSE)</f>
        <v>#REF!</v>
      </c>
    </row>
    <row r="42" spans="1:12" s="125" customFormat="1" ht="22.5" hidden="1" x14ac:dyDescent="0.25">
      <c r="A42" s="49" t="s">
        <v>505</v>
      </c>
      <c r="B42" s="24" t="s">
        <v>196</v>
      </c>
      <c r="C42" s="38" t="s">
        <v>197</v>
      </c>
      <c r="D42" s="26">
        <v>1419</v>
      </c>
      <c r="E42" s="23" t="s">
        <v>698</v>
      </c>
      <c r="F42" s="38" t="s">
        <v>685</v>
      </c>
      <c r="G42" s="27">
        <v>46800</v>
      </c>
      <c r="H42" s="137"/>
      <c r="I42" s="125">
        <v>14</v>
      </c>
      <c r="J42" s="125" t="str">
        <f>VLOOKUP(I42,Excessões!$A$1:$B$50,2,FALSE)</f>
        <v>Art. 5º, Inc IV - Insuficiência dotação na função Assistência Social</v>
      </c>
      <c r="K42" s="125" t="e">
        <f>VLOOKUP(I42,Excessões!$A$1:$B$50,3,FALSE)</f>
        <v>#REF!</v>
      </c>
      <c r="L42" s="126" t="e">
        <f>VLOOKUP(I42,Excessões!$A$1:$B$50,4,FALSE)</f>
        <v>#REF!</v>
      </c>
    </row>
    <row r="43" spans="1:12" s="125" customFormat="1" ht="22.5" hidden="1" x14ac:dyDescent="0.25">
      <c r="A43" s="49" t="s">
        <v>505</v>
      </c>
      <c r="B43" s="24" t="s">
        <v>198</v>
      </c>
      <c r="C43" s="38" t="s">
        <v>158</v>
      </c>
      <c r="D43" s="26">
        <v>1427</v>
      </c>
      <c r="E43" s="23">
        <v>808</v>
      </c>
      <c r="F43" s="38" t="s">
        <v>685</v>
      </c>
      <c r="G43" s="27">
        <v>200000</v>
      </c>
      <c r="H43" s="137"/>
      <c r="I43" s="125">
        <v>14</v>
      </c>
      <c r="J43" s="125" t="str">
        <f>VLOOKUP(I43,Excessões!$A$1:$B$50,2,FALSE)</f>
        <v>Art. 5º, Inc IV - Insuficiência dotação na função Assistência Social</v>
      </c>
      <c r="K43" s="125" t="e">
        <f>VLOOKUP(I43,Excessões!$A$1:$B$50,3,FALSE)</f>
        <v>#REF!</v>
      </c>
      <c r="L43" s="126" t="e">
        <f>VLOOKUP(I43,Excessões!$A$1:$B$50,4,FALSE)</f>
        <v>#REF!</v>
      </c>
    </row>
    <row r="44" spans="1:12" s="144" customFormat="1" ht="22.5" hidden="1" x14ac:dyDescent="0.25">
      <c r="A44" s="49" t="s">
        <v>512</v>
      </c>
      <c r="B44" s="24" t="s">
        <v>196</v>
      </c>
      <c r="C44" s="38" t="s">
        <v>197</v>
      </c>
      <c r="D44" s="116">
        <v>1420</v>
      </c>
      <c r="E44" s="23" t="s">
        <v>696</v>
      </c>
      <c r="F44" s="38" t="s">
        <v>685</v>
      </c>
      <c r="G44" s="70">
        <v>54000</v>
      </c>
      <c r="H44" s="143"/>
      <c r="I44" s="144">
        <v>14</v>
      </c>
      <c r="J44" s="125" t="str">
        <f>VLOOKUP(I44,Excessões!$A$1:$B$50,2,FALSE)</f>
        <v>Art. 5º, Inc IV - Insuficiência dotação na função Assistência Social</v>
      </c>
      <c r="K44" s="125" t="e">
        <f>VLOOKUP(I44,Excessões!$A$1:$B$50,3,FALSE)</f>
        <v>#REF!</v>
      </c>
      <c r="L44" s="126" t="e">
        <f>VLOOKUP(I44,Excessões!$A$1:$B$50,4,FALSE)</f>
        <v>#REF!</v>
      </c>
    </row>
    <row r="45" spans="1:12" s="125" customFormat="1" ht="22.5" hidden="1" x14ac:dyDescent="0.25">
      <c r="A45" s="49" t="s">
        <v>512</v>
      </c>
      <c r="B45" s="24" t="s">
        <v>198</v>
      </c>
      <c r="C45" s="38" t="s">
        <v>158</v>
      </c>
      <c r="D45" s="26">
        <v>1428</v>
      </c>
      <c r="E45" s="23">
        <v>910</v>
      </c>
      <c r="F45" s="38" t="s">
        <v>685</v>
      </c>
      <c r="G45" s="27">
        <v>46000</v>
      </c>
      <c r="H45" s="137"/>
      <c r="I45" s="125">
        <v>14</v>
      </c>
      <c r="J45" s="125" t="str">
        <f>VLOOKUP(I45,Excessões!$A$1:$B$50,2,FALSE)</f>
        <v>Art. 5º, Inc IV - Insuficiência dotação na função Assistência Social</v>
      </c>
      <c r="K45" s="125" t="e">
        <f>VLOOKUP(I45,Excessões!$A$1:$B$50,3,FALSE)</f>
        <v>#REF!</v>
      </c>
      <c r="L45" s="126" t="e">
        <f>VLOOKUP(I45,Excessões!$A$1:$B$50,4,FALSE)</f>
        <v>#REF!</v>
      </c>
    </row>
    <row r="46" spans="1:12" s="125" customFormat="1" ht="22.5" hidden="1" x14ac:dyDescent="0.25">
      <c r="A46" s="49" t="s">
        <v>604</v>
      </c>
      <c r="B46" s="24" t="s">
        <v>196</v>
      </c>
      <c r="C46" s="38" t="s">
        <v>197</v>
      </c>
      <c r="D46" s="26">
        <v>1166</v>
      </c>
      <c r="E46" s="23" t="s">
        <v>689</v>
      </c>
      <c r="F46" s="38" t="s">
        <v>269</v>
      </c>
      <c r="G46" s="27">
        <v>83000</v>
      </c>
      <c r="H46" s="137"/>
      <c r="L46" s="126"/>
    </row>
    <row r="47" spans="1:12" s="125" customFormat="1" ht="22.5" hidden="1" x14ac:dyDescent="0.25">
      <c r="A47" s="49" t="s">
        <v>604</v>
      </c>
      <c r="B47" s="24" t="s">
        <v>198</v>
      </c>
      <c r="C47" s="38" t="s">
        <v>158</v>
      </c>
      <c r="D47" s="26">
        <v>1167</v>
      </c>
      <c r="E47" s="23" t="s">
        <v>689</v>
      </c>
      <c r="F47" s="38" t="s">
        <v>269</v>
      </c>
      <c r="G47" s="27">
        <v>88000</v>
      </c>
      <c r="H47" s="137"/>
      <c r="L47" s="126"/>
    </row>
    <row r="48" spans="1:12" s="125" customFormat="1" hidden="1" x14ac:dyDescent="0.25">
      <c r="A48" s="49" t="s">
        <v>686</v>
      </c>
      <c r="B48" s="24" t="s">
        <v>198</v>
      </c>
      <c r="C48" s="38" t="s">
        <v>158</v>
      </c>
      <c r="D48" s="26">
        <v>1423</v>
      </c>
      <c r="E48" s="23" t="s">
        <v>716</v>
      </c>
      <c r="F48" s="38" t="s">
        <v>282</v>
      </c>
      <c r="G48" s="27">
        <v>50000</v>
      </c>
      <c r="H48" s="137"/>
      <c r="I48" s="125">
        <v>13</v>
      </c>
      <c r="J48" s="125" t="str">
        <f>VLOOKUP(I48,Excessões!$A$1:$B$50,2,FALSE)</f>
        <v>Art. 5º, Inc IV - Insuficiência dotação na função Saúde</v>
      </c>
      <c r="K48" s="125" t="e">
        <f>VLOOKUP(I48,Excessões!$A$1:$B$50,3,FALSE)</f>
        <v>#REF!</v>
      </c>
      <c r="L48" s="126" t="e">
        <f>VLOOKUP(I48,Excessões!$A$1:$B$50,4,FALSE)</f>
        <v>#REF!</v>
      </c>
    </row>
    <row r="49" spans="1:12" s="125" customFormat="1" hidden="1" x14ac:dyDescent="0.25">
      <c r="A49" s="49" t="s">
        <v>686</v>
      </c>
      <c r="B49" s="24" t="s">
        <v>168</v>
      </c>
      <c r="C49" s="38" t="s">
        <v>162</v>
      </c>
      <c r="D49" s="26">
        <v>1424</v>
      </c>
      <c r="E49" s="23" t="s">
        <v>716</v>
      </c>
      <c r="F49" s="38" t="s">
        <v>282</v>
      </c>
      <c r="G49" s="27">
        <v>100000</v>
      </c>
      <c r="H49" s="137"/>
      <c r="I49" s="125">
        <v>13</v>
      </c>
      <c r="J49" s="125" t="str">
        <f>VLOOKUP(I49,Excessões!$A$1:$B$50,2,FALSE)</f>
        <v>Art. 5º, Inc IV - Insuficiência dotação na função Saúde</v>
      </c>
      <c r="K49" s="125" t="e">
        <f>VLOOKUP(I49,Excessões!$A$1:$B$50,3,FALSE)</f>
        <v>#REF!</v>
      </c>
      <c r="L49" s="126" t="e">
        <f>VLOOKUP(I49,Excessões!$A$1:$B$50,4,FALSE)</f>
        <v>#REF!</v>
      </c>
    </row>
    <row r="50" spans="1:12" s="125" customFormat="1" hidden="1" x14ac:dyDescent="0.25">
      <c r="A50" s="49" t="s">
        <v>637</v>
      </c>
      <c r="B50" s="24" t="s">
        <v>171</v>
      </c>
      <c r="C50" s="38" t="s">
        <v>172</v>
      </c>
      <c r="D50" s="26">
        <v>1253</v>
      </c>
      <c r="E50" s="23" t="s">
        <v>716</v>
      </c>
      <c r="F50" s="38" t="s">
        <v>282</v>
      </c>
      <c r="G50" s="27">
        <v>495000</v>
      </c>
      <c r="H50" s="137"/>
      <c r="I50" s="125">
        <v>4</v>
      </c>
      <c r="J50" s="125" t="str">
        <f>VLOOKUP(I50,Excessões!$A$1:$B$50,2,FALSE)</f>
        <v>Art. 5º, Inc I - Insuficiência dotação Pessoal e Encargos Sociais</v>
      </c>
      <c r="K50" s="125" t="e">
        <f>VLOOKUP(I50,Excessões!$A$1:$B$50,3,FALSE)</f>
        <v>#REF!</v>
      </c>
      <c r="L50" s="126" t="e">
        <f>VLOOKUP(I50,Excessões!$A$1:$B$50,4,FALSE)</f>
        <v>#REF!</v>
      </c>
    </row>
    <row r="51" spans="1:12" s="125" customFormat="1" hidden="1" x14ac:dyDescent="0.25">
      <c r="A51" s="49" t="s">
        <v>637</v>
      </c>
      <c r="B51" s="24" t="s">
        <v>181</v>
      </c>
      <c r="C51" s="38" t="s">
        <v>182</v>
      </c>
      <c r="D51" s="26">
        <v>1254</v>
      </c>
      <c r="E51" s="23" t="s">
        <v>716</v>
      </c>
      <c r="F51" s="38" t="s">
        <v>282</v>
      </c>
      <c r="G51" s="27">
        <v>42500</v>
      </c>
      <c r="H51" s="137"/>
      <c r="I51" s="125">
        <v>4</v>
      </c>
      <c r="J51" s="125" t="str">
        <f>VLOOKUP(I51,Excessões!$A$1:$B$50,2,FALSE)</f>
        <v>Art. 5º, Inc I - Insuficiência dotação Pessoal e Encargos Sociais</v>
      </c>
      <c r="K51" s="125" t="e">
        <f>VLOOKUP(I51,Excessões!$A$1:$B$50,3,FALSE)</f>
        <v>#REF!</v>
      </c>
      <c r="L51" s="126" t="e">
        <f>VLOOKUP(I51,Excessões!$A$1:$B$50,4,FALSE)</f>
        <v>#REF!</v>
      </c>
    </row>
    <row r="52" spans="1:12" s="125" customFormat="1" hidden="1" x14ac:dyDescent="0.25">
      <c r="A52" s="49" t="s">
        <v>637</v>
      </c>
      <c r="B52" s="24" t="s">
        <v>183</v>
      </c>
      <c r="C52" s="38" t="s">
        <v>184</v>
      </c>
      <c r="D52" s="26">
        <v>1255</v>
      </c>
      <c r="E52" s="23" t="s">
        <v>716</v>
      </c>
      <c r="F52" s="38" t="s">
        <v>282</v>
      </c>
      <c r="G52" s="27">
        <v>6500</v>
      </c>
      <c r="H52" s="137"/>
      <c r="I52" s="125">
        <v>4</v>
      </c>
      <c r="J52" s="125" t="str">
        <f>VLOOKUP(I52,Excessões!$A$1:$B$50,2,FALSE)</f>
        <v>Art. 5º, Inc I - Insuficiência dotação Pessoal e Encargos Sociais</v>
      </c>
      <c r="K52" s="125" t="e">
        <f>VLOOKUP(I52,Excessões!$A$1:$B$50,3,FALSE)</f>
        <v>#REF!</v>
      </c>
      <c r="L52" s="126" t="e">
        <f>VLOOKUP(I52,Excessões!$A$1:$B$50,4,FALSE)</f>
        <v>#REF!</v>
      </c>
    </row>
    <row r="53" spans="1:12" s="125" customFormat="1" hidden="1" x14ac:dyDescent="0.25">
      <c r="A53" s="49" t="s">
        <v>687</v>
      </c>
      <c r="B53" s="24" t="s">
        <v>196</v>
      </c>
      <c r="C53" s="38" t="s">
        <v>197</v>
      </c>
      <c r="D53" s="26">
        <v>1425</v>
      </c>
      <c r="E53" s="23" t="s">
        <v>716</v>
      </c>
      <c r="F53" s="38" t="s">
        <v>282</v>
      </c>
      <c r="G53" s="27">
        <v>100000</v>
      </c>
      <c r="H53" s="137"/>
      <c r="I53" s="125">
        <v>13</v>
      </c>
      <c r="J53" s="125" t="str">
        <f>VLOOKUP(I53,Excessões!$A$1:$B$50,2,FALSE)</f>
        <v>Art. 5º, Inc IV - Insuficiência dotação na função Saúde</v>
      </c>
      <c r="K53" s="125" t="e">
        <f>VLOOKUP(I53,Excessões!$A$1:$B$50,3,FALSE)</f>
        <v>#REF!</v>
      </c>
      <c r="L53" s="126" t="e">
        <f>VLOOKUP(I53,Excessões!$A$1:$B$50,4,FALSE)</f>
        <v>#REF!</v>
      </c>
    </row>
    <row r="54" spans="1:12" s="125" customFormat="1" hidden="1" x14ac:dyDescent="0.25">
      <c r="A54" s="49" t="s">
        <v>744</v>
      </c>
      <c r="B54" s="24" t="s">
        <v>198</v>
      </c>
      <c r="C54" s="38" t="s">
        <v>158</v>
      </c>
      <c r="D54" s="26">
        <v>1431</v>
      </c>
      <c r="E54" s="23">
        <v>912</v>
      </c>
      <c r="F54" s="38" t="s">
        <v>283</v>
      </c>
      <c r="G54" s="27">
        <v>9502.5</v>
      </c>
      <c r="H54" s="137"/>
      <c r="L54" s="126"/>
    </row>
    <row r="55" spans="1:12" s="125" customFormat="1" x14ac:dyDescent="0.25">
      <c r="A55" s="49" t="s">
        <v>675</v>
      </c>
      <c r="B55" s="24" t="s">
        <v>198</v>
      </c>
      <c r="C55" s="38" t="s">
        <v>158</v>
      </c>
      <c r="D55" s="26">
        <v>1392</v>
      </c>
      <c r="E55" s="23" t="s">
        <v>253</v>
      </c>
      <c r="F55" s="38" t="s">
        <v>164</v>
      </c>
      <c r="G55" s="27">
        <v>17500000</v>
      </c>
      <c r="H55" s="137"/>
      <c r="L55" s="126"/>
    </row>
    <row r="56" spans="1:12" s="125" customFormat="1" x14ac:dyDescent="0.25">
      <c r="A56" s="49" t="s">
        <v>688</v>
      </c>
      <c r="B56" s="24" t="s">
        <v>189</v>
      </c>
      <c r="C56" s="38" t="s">
        <v>159</v>
      </c>
      <c r="D56" s="26">
        <v>1417</v>
      </c>
      <c r="E56" s="23">
        <v>33</v>
      </c>
      <c r="F56" s="38" t="s">
        <v>164</v>
      </c>
      <c r="G56" s="27">
        <v>345000</v>
      </c>
      <c r="H56" s="137"/>
      <c r="I56" s="125">
        <v>16</v>
      </c>
      <c r="J56" s="125" t="str">
        <f>VLOOKUP(I56,Excessões!$A$1:$B$50,2,FALSE)</f>
        <v>Art. 5º, Inc IV - Insuficiência dotação na função Energia Elétrica</v>
      </c>
      <c r="K56" s="125" t="e">
        <f>VLOOKUP(I56,Excessões!$A$1:$B$50,3,FALSE)</f>
        <v>#REF!</v>
      </c>
      <c r="L56" s="126" t="e">
        <f>VLOOKUP(I56,Excessões!$A$1:$B$50,4,FALSE)</f>
        <v>#REF!</v>
      </c>
    </row>
    <row r="57" spans="1:12" s="125" customFormat="1" x14ac:dyDescent="0.25">
      <c r="A57" s="49" t="s">
        <v>688</v>
      </c>
      <c r="B57" s="24" t="s">
        <v>198</v>
      </c>
      <c r="C57" s="38" t="s">
        <v>158</v>
      </c>
      <c r="D57" s="26">
        <v>1418</v>
      </c>
      <c r="E57" s="23">
        <v>33</v>
      </c>
      <c r="F57" s="38" t="s">
        <v>164</v>
      </c>
      <c r="G57" s="27">
        <v>12000000</v>
      </c>
      <c r="H57" s="137"/>
      <c r="I57" s="125">
        <v>16</v>
      </c>
      <c r="J57" s="125" t="str">
        <f>VLOOKUP(I57,Excessões!$A$1:$B$50,2,FALSE)</f>
        <v>Art. 5º, Inc IV - Insuficiência dotação na função Energia Elétrica</v>
      </c>
      <c r="K57" s="125" t="e">
        <f>VLOOKUP(I57,Excessões!$A$1:$B$50,3,FALSE)</f>
        <v>#REF!</v>
      </c>
      <c r="L57" s="126" t="e">
        <f>VLOOKUP(I57,Excessões!$A$1:$B$50,4,FALSE)</f>
        <v>#REF!</v>
      </c>
    </row>
    <row r="58" spans="1:12" s="125" customFormat="1" x14ac:dyDescent="0.25">
      <c r="A58" s="49" t="s">
        <v>675</v>
      </c>
      <c r="B58" s="24" t="s">
        <v>198</v>
      </c>
      <c r="C58" s="38" t="s">
        <v>158</v>
      </c>
      <c r="D58" s="26">
        <v>1426</v>
      </c>
      <c r="E58" s="23">
        <v>806</v>
      </c>
      <c r="F58" s="38" t="s">
        <v>164</v>
      </c>
      <c r="G58" s="27">
        <v>7000000</v>
      </c>
      <c r="H58" s="137"/>
      <c r="L58" s="126"/>
    </row>
    <row r="59" spans="1:12" s="125" customFormat="1" hidden="1" x14ac:dyDescent="0.25">
      <c r="A59" s="49" t="s">
        <v>679</v>
      </c>
      <c r="B59" s="24" t="s">
        <v>170</v>
      </c>
      <c r="C59" s="38" t="s">
        <v>165</v>
      </c>
      <c r="D59" s="26">
        <v>1429</v>
      </c>
      <c r="E59" s="23">
        <v>19</v>
      </c>
      <c r="F59" s="38" t="s">
        <v>288</v>
      </c>
      <c r="G59" s="27">
        <v>16746</v>
      </c>
      <c r="H59" s="137"/>
      <c r="L59" s="126"/>
    </row>
    <row r="60" spans="1:12" s="125" customFormat="1" hidden="1" x14ac:dyDescent="0.25">
      <c r="A60" s="49" t="str">
        <f>VLOOKUP(D60,Fichas!$A$2:$B$2001,2,FALSE)</f>
        <v>02.006.04.122.0002.2003</v>
      </c>
      <c r="B60" s="24" t="str">
        <f>VLOOKUP(D60,Fichas!$A$2:$C$2001,3,FALSE)</f>
        <v>3.1.90.11.00.00</v>
      </c>
      <c r="C60" s="38" t="str">
        <f>VLOOKUP(D60,Fichas!$A$2:$D$2001,4,FALSE)</f>
        <v>Vencimentos e Vantagens Fixas - Pessoal Civil</v>
      </c>
      <c r="D60" s="26">
        <v>150</v>
      </c>
      <c r="E60" s="23" t="str">
        <f>VLOOKUP(D60,Fichas!$A$2:$E$2001,5,FALSE)</f>
        <v>0</v>
      </c>
      <c r="F60" s="38" t="str">
        <f>VLOOKUP(D60,Fichas!$A$2:$F$2001,6,FALSE)</f>
        <v>Secr. Fazenda</v>
      </c>
      <c r="G60" s="27"/>
      <c r="H60" s="27">
        <v>1483000</v>
      </c>
      <c r="L60" s="126"/>
    </row>
    <row r="61" spans="1:12" s="125" customFormat="1" ht="22.5" hidden="1" x14ac:dyDescent="0.25">
      <c r="A61" s="49" t="str">
        <f>VLOOKUP(D61,Fichas!$A$2:$B$2001,2,FALSE)</f>
        <v>02.006.04.122.0002.2004.0001</v>
      </c>
      <c r="B61" s="24" t="str">
        <f>VLOOKUP(D61,Fichas!$A$2:$C$2001,3,FALSE)</f>
        <v>3.3.90.36.00.00</v>
      </c>
      <c r="C61" s="38" t="str">
        <f>VLOOKUP(D61,Fichas!$A$2:$D$2001,4,FALSE)</f>
        <v>Outros Serviços de Terceiros - Pessoa Física</v>
      </c>
      <c r="D61" s="26">
        <v>157</v>
      </c>
      <c r="E61" s="23" t="str">
        <f>VLOOKUP(D61,Fichas!$A$2:$E$2001,5,FALSE)</f>
        <v>806</v>
      </c>
      <c r="F61" s="38" t="str">
        <f>VLOOKUP(D61,Fichas!$A$2:$F$2001,6,FALSE)</f>
        <v>Secr. Fazenda</v>
      </c>
      <c r="G61" s="27"/>
      <c r="H61" s="27">
        <v>17333.330000000002</v>
      </c>
      <c r="L61" s="126"/>
    </row>
    <row r="62" spans="1:12" s="125" customFormat="1" hidden="1" x14ac:dyDescent="0.25">
      <c r="A62" s="49" t="str">
        <f>VLOOKUP(D62,Fichas!$A$2:$B$2001,2,FALSE)</f>
        <v>02.007.26.782.0009.2027</v>
      </c>
      <c r="B62" s="24" t="str">
        <f>VLOOKUP(D62,Fichas!$A$2:$C$2001,3,FALSE)</f>
        <v>3.3.90.30.00.00</v>
      </c>
      <c r="C62" s="38" t="str">
        <f>VLOOKUP(D62,Fichas!$A$2:$D$2001,4,FALSE)</f>
        <v>Material de Consumo</v>
      </c>
      <c r="D62" s="26">
        <v>244</v>
      </c>
      <c r="E62" s="23" t="str">
        <f>VLOOKUP(D62,Fichas!$A$2:$E$2001,5,FALSE)</f>
        <v>806</v>
      </c>
      <c r="F62" s="38" t="str">
        <f>VLOOKUP(D62,Fichas!$A$2:$F$2001,6,FALSE)</f>
        <v>Secr. Mobilidade</v>
      </c>
      <c r="G62" s="27"/>
      <c r="H62" s="27">
        <v>3325</v>
      </c>
      <c r="L62" s="126"/>
    </row>
    <row r="63" spans="1:12" s="125" customFormat="1" hidden="1" x14ac:dyDescent="0.25">
      <c r="A63" s="49" t="str">
        <f>VLOOKUP(D63,Fichas!$A$2:$B$2001,2,FALSE)</f>
        <v>02.012.12.361.0015.2003</v>
      </c>
      <c r="B63" s="24" t="str">
        <f>VLOOKUP(D63,Fichas!$A$2:$C$2001,3,FALSE)</f>
        <v>3.1.90.04.00.00</v>
      </c>
      <c r="C63" s="38" t="str">
        <f>VLOOKUP(D63,Fichas!$A$2:$D$2001,4,FALSE)</f>
        <v>Contratação por Tempo Determinado</v>
      </c>
      <c r="D63" s="26">
        <v>403</v>
      </c>
      <c r="E63" s="23" t="str">
        <f>VLOOKUP(D63,Fichas!$A$2:$E$2001,5,FALSE)</f>
        <v>200</v>
      </c>
      <c r="F63" s="38" t="str">
        <f>VLOOKUP(D63,Fichas!$A$2:$F$2001,6,FALSE)</f>
        <v>Secr. Educação</v>
      </c>
      <c r="G63" s="27"/>
      <c r="H63" s="27">
        <v>500000</v>
      </c>
      <c r="L63" s="126"/>
    </row>
    <row r="64" spans="1:12" s="125" customFormat="1" hidden="1" x14ac:dyDescent="0.25">
      <c r="A64" s="49" t="str">
        <f>VLOOKUP(D64,Fichas!$A$2:$B$2001,2,FALSE)</f>
        <v>02.012.12.361.0015.2003</v>
      </c>
      <c r="B64" s="24" t="str">
        <f>VLOOKUP(D64,Fichas!$A$2:$C$2001,3,FALSE)</f>
        <v>3.1.90.11.00.00</v>
      </c>
      <c r="C64" s="38" t="str">
        <f>VLOOKUP(D64,Fichas!$A$2:$D$2001,4,FALSE)</f>
        <v>Vencimentos e Vantagens Fixas - Pessoal Civil</v>
      </c>
      <c r="D64" s="26">
        <v>404</v>
      </c>
      <c r="E64" s="23" t="str">
        <f>VLOOKUP(D64,Fichas!$A$2:$E$2001,5,FALSE)</f>
        <v>200</v>
      </c>
      <c r="F64" s="38" t="str">
        <f>VLOOKUP(D64,Fichas!$A$2:$F$2001,6,FALSE)</f>
        <v>Secr. Educação</v>
      </c>
      <c r="G64" s="27"/>
      <c r="H64" s="27">
        <v>1500000</v>
      </c>
      <c r="L64" s="126"/>
    </row>
    <row r="65" spans="1:12" s="125" customFormat="1" hidden="1" x14ac:dyDescent="0.25">
      <c r="A65" s="49" t="str">
        <f>VLOOKUP(D65,Fichas!$A$2:$B$2001,2,FALSE)</f>
        <v>02.012.12.361.0015.2052</v>
      </c>
      <c r="B65" s="24" t="str">
        <f>VLOOKUP(D65,Fichas!$A$2:$C$2001,3,FALSE)</f>
        <v>3.1.90.11.00.00</v>
      </c>
      <c r="C65" s="38" t="str">
        <f>VLOOKUP(D65,Fichas!$A$2:$D$2001,4,FALSE)</f>
        <v>Vencimentos e Vantagens Fixas - Pessoal Civil</v>
      </c>
      <c r="D65" s="26">
        <v>415</v>
      </c>
      <c r="E65" s="23" t="str">
        <f>VLOOKUP(D65,Fichas!$A$2:$E$2001,5,FALSE)</f>
        <v>200</v>
      </c>
      <c r="F65" s="38" t="str">
        <f>VLOOKUP(D65,Fichas!$A$2:$F$2001,6,FALSE)</f>
        <v>Secr. Educação</v>
      </c>
      <c r="G65" s="27"/>
      <c r="H65" s="27">
        <v>2000000</v>
      </c>
      <c r="L65" s="126"/>
    </row>
    <row r="66" spans="1:12" s="125" customFormat="1" hidden="1" x14ac:dyDescent="0.25">
      <c r="A66" s="49" t="str">
        <f>VLOOKUP(D66,Fichas!$A$2:$B$2001,2,FALSE)</f>
        <v>02.012.12.361.0015.2052</v>
      </c>
      <c r="B66" s="24" t="str">
        <f>VLOOKUP(D66,Fichas!$A$2:$C$2001,3,FALSE)</f>
        <v>3.1.90.13.00.00</v>
      </c>
      <c r="C66" s="38" t="str">
        <f>VLOOKUP(D66,Fichas!$A$2:$D$2001,4,FALSE)</f>
        <v>Obrigações Patronais</v>
      </c>
      <c r="D66" s="26">
        <v>417</v>
      </c>
      <c r="E66" s="23" t="str">
        <f>VLOOKUP(D66,Fichas!$A$2:$E$2001,5,FALSE)</f>
        <v>200</v>
      </c>
      <c r="F66" s="38" t="str">
        <f>VLOOKUP(D66,Fichas!$A$2:$F$2001,6,FALSE)</f>
        <v>Secr. Educação</v>
      </c>
      <c r="G66" s="27"/>
      <c r="H66" s="27">
        <v>600000</v>
      </c>
      <c r="L66" s="126"/>
    </row>
    <row r="67" spans="1:12" s="125" customFormat="1" hidden="1" x14ac:dyDescent="0.25">
      <c r="A67" s="49" t="str">
        <f>VLOOKUP(D67,Fichas!$A$2:$B$2001,2,FALSE)</f>
        <v>02.012.12.365.0015.2055</v>
      </c>
      <c r="B67" s="24" t="str">
        <f>VLOOKUP(D67,Fichas!$A$2:$C$2001,3,FALSE)</f>
        <v>3.1.90.11.00.00</v>
      </c>
      <c r="C67" s="38" t="str">
        <f>VLOOKUP(D67,Fichas!$A$2:$D$2001,4,FALSE)</f>
        <v>Vencimentos e Vantagens Fixas - Pessoal Civil</v>
      </c>
      <c r="D67" s="26">
        <v>495</v>
      </c>
      <c r="E67" s="23" t="str">
        <f>VLOOKUP(D67,Fichas!$A$2:$E$2001,5,FALSE)</f>
        <v>200</v>
      </c>
      <c r="F67" s="38" t="str">
        <f>VLOOKUP(D67,Fichas!$A$2:$F$2001,6,FALSE)</f>
        <v>Secr. Educação</v>
      </c>
      <c r="G67" s="27"/>
      <c r="H67" s="27">
        <v>410000</v>
      </c>
      <c r="L67" s="126"/>
    </row>
    <row r="68" spans="1:12" s="125" customFormat="1" hidden="1" x14ac:dyDescent="0.25">
      <c r="A68" s="49" t="str">
        <f>VLOOKUP(D68,Fichas!$A$2:$B$2001,2,FALSE)</f>
        <v>02.012.12.365.0021.1007</v>
      </c>
      <c r="B68" s="24" t="str">
        <f>VLOOKUP(D68,Fichas!$A$2:$C$2001,3,FALSE)</f>
        <v>4.4.90.51.00.00</v>
      </c>
      <c r="C68" s="38" t="str">
        <f>VLOOKUP(D68,Fichas!$A$2:$D$2001,4,FALSE)</f>
        <v>Obras e Instalações</v>
      </c>
      <c r="D68" s="26">
        <v>562</v>
      </c>
      <c r="E68" s="23" t="str">
        <f>VLOOKUP(D68,Fichas!$A$2:$E$2001,5,FALSE)</f>
        <v>835</v>
      </c>
      <c r="F68" s="38" t="str">
        <f>VLOOKUP(D68,Fichas!$A$2:$F$2001,6,FALSE)</f>
        <v>Secr. Educação</v>
      </c>
      <c r="G68" s="27"/>
      <c r="H68" s="27">
        <v>62000</v>
      </c>
      <c r="L68" s="126"/>
    </row>
    <row r="69" spans="1:12" s="125" customFormat="1" hidden="1" x14ac:dyDescent="0.25">
      <c r="A69" s="49" t="str">
        <f>VLOOKUP(D69,Fichas!$A$2:$B$2001,2,FALSE)</f>
        <v>02.016.15.122.0002.2003</v>
      </c>
      <c r="B69" s="24" t="str">
        <f>VLOOKUP(D69,Fichas!$A$2:$C$2001,3,FALSE)</f>
        <v>3.1.90.94.00.00</v>
      </c>
      <c r="C69" s="38" t="str">
        <f>VLOOKUP(D69,Fichas!$A$2:$D$2001,4,FALSE)</f>
        <v>Indenizações e Restituições Trabalhistas</v>
      </c>
      <c r="D69" s="26">
        <v>673</v>
      </c>
      <c r="E69" s="23" t="str">
        <f>VLOOKUP(D69,Fichas!$A$2:$E$2001,5,FALSE)</f>
        <v>0</v>
      </c>
      <c r="F69" s="38" t="str">
        <f>VLOOKUP(D69,Fichas!$A$2:$F$2001,6,FALSE)</f>
        <v>Secr. Obras</v>
      </c>
      <c r="G69" s="27"/>
      <c r="H69" s="27">
        <v>467.47</v>
      </c>
      <c r="L69" s="126"/>
    </row>
    <row r="70" spans="1:12" s="125" customFormat="1" ht="22.5" hidden="1" x14ac:dyDescent="0.25">
      <c r="A70" s="49" t="str">
        <f>VLOOKUP(D70,Fichas!$A$2:$B$2001,2,FALSE)</f>
        <v>02.016.15.122.0002.2004.0001</v>
      </c>
      <c r="B70" s="24" t="str">
        <f>VLOOKUP(D70,Fichas!$A$2:$C$2001,3,FALSE)</f>
        <v>4.4.90.52.00.00</v>
      </c>
      <c r="C70" s="38" t="str">
        <f>VLOOKUP(D70,Fichas!$A$2:$D$2001,4,FALSE)</f>
        <v>Equipamentos e Material Permanente</v>
      </c>
      <c r="D70" s="26">
        <v>678</v>
      </c>
      <c r="E70" s="23" t="str">
        <f>VLOOKUP(D70,Fichas!$A$2:$E$2001,5,FALSE)</f>
        <v>0</v>
      </c>
      <c r="F70" s="38" t="str">
        <f>VLOOKUP(D70,Fichas!$A$2:$F$2001,6,FALSE)</f>
        <v>Secr. Obras</v>
      </c>
      <c r="G70" s="27"/>
      <c r="H70" s="27">
        <v>23000</v>
      </c>
      <c r="L70" s="126"/>
    </row>
    <row r="71" spans="1:12" s="125" customFormat="1" hidden="1" x14ac:dyDescent="0.25">
      <c r="A71" s="49" t="str">
        <f>VLOOKUP(D71,Fichas!$A$2:$B$2001,2,FALSE)</f>
        <v>02.016.15.451.0026.1008</v>
      </c>
      <c r="B71" s="24" t="str">
        <f>VLOOKUP(D71,Fichas!$A$2:$C$2001,3,FALSE)</f>
        <v>3.3.90.30.00.00</v>
      </c>
      <c r="C71" s="38" t="str">
        <f>VLOOKUP(D71,Fichas!$A$2:$D$2001,4,FALSE)</f>
        <v>Material de Consumo</v>
      </c>
      <c r="D71" s="26">
        <v>689</v>
      </c>
      <c r="E71" s="23" t="str">
        <f>VLOOKUP(D71,Fichas!$A$2:$E$2001,5,FALSE)</f>
        <v>0</v>
      </c>
      <c r="F71" s="38" t="str">
        <f>VLOOKUP(D71,Fichas!$A$2:$F$2001,6,FALSE)</f>
        <v>Secr. Obras</v>
      </c>
      <c r="G71" s="27"/>
      <c r="H71" s="27">
        <v>432.54</v>
      </c>
      <c r="L71" s="126"/>
    </row>
    <row r="72" spans="1:12" s="125" customFormat="1" hidden="1" x14ac:dyDescent="0.25">
      <c r="A72" s="49" t="str">
        <f>VLOOKUP(D72,Fichas!$A$2:$B$2001,2,FALSE)</f>
        <v>02.016.15.451.0026.1008</v>
      </c>
      <c r="B72" s="24" t="str">
        <f>VLOOKUP(D72,Fichas!$A$2:$C$2001,3,FALSE)</f>
        <v>3.3.90.39.00.00</v>
      </c>
      <c r="C72" s="38" t="str">
        <f>VLOOKUP(D72,Fichas!$A$2:$D$2001,4,FALSE)</f>
        <v>Outros Serviços de Terceiros - Pessoa Jurídica</v>
      </c>
      <c r="D72" s="26">
        <v>690</v>
      </c>
      <c r="E72" s="23" t="str">
        <f>VLOOKUP(D72,Fichas!$A$2:$E$2001,5,FALSE)</f>
        <v>0</v>
      </c>
      <c r="F72" s="38" t="str">
        <f>VLOOKUP(D72,Fichas!$A$2:$F$2001,6,FALSE)</f>
        <v>Secr. Obras</v>
      </c>
      <c r="G72" s="27"/>
      <c r="H72" s="27">
        <v>72000</v>
      </c>
      <c r="L72" s="126"/>
    </row>
    <row r="73" spans="1:12" s="125" customFormat="1" hidden="1" x14ac:dyDescent="0.25">
      <c r="A73" s="49" t="str">
        <f>VLOOKUP(D73,Fichas!$A$2:$B$2001,2,FALSE)</f>
        <v>02.016.15.451.0026.1013</v>
      </c>
      <c r="B73" s="24" t="str">
        <f>VLOOKUP(D73,Fichas!$A$2:$C$2001,3,FALSE)</f>
        <v>3.3.90.39.00.00</v>
      </c>
      <c r="C73" s="38" t="str">
        <f>VLOOKUP(D73,Fichas!$A$2:$D$2001,4,FALSE)</f>
        <v>Outros Serviços de Terceiros - Pessoa Jurídica</v>
      </c>
      <c r="D73" s="26">
        <v>699</v>
      </c>
      <c r="E73" s="23" t="str">
        <f>VLOOKUP(D73,Fichas!$A$2:$E$2001,5,FALSE)</f>
        <v>0</v>
      </c>
      <c r="F73" s="38" t="str">
        <f>VLOOKUP(D73,Fichas!$A$2:$F$2001,6,FALSE)</f>
        <v>Secr. Obras</v>
      </c>
      <c r="G73" s="27"/>
      <c r="H73" s="27">
        <v>130000</v>
      </c>
      <c r="L73" s="126"/>
    </row>
    <row r="74" spans="1:12" s="125" customFormat="1" hidden="1" x14ac:dyDescent="0.25">
      <c r="A74" s="49" t="str">
        <f>VLOOKUP(D74,Fichas!$A$2:$B$2001,2,FALSE)</f>
        <v>02.016.15.452.0003.1002</v>
      </c>
      <c r="B74" s="24" t="str">
        <f>VLOOKUP(D74,Fichas!$A$2:$C$2001,3,FALSE)</f>
        <v>3.3.90.39.00.00</v>
      </c>
      <c r="C74" s="38" t="str">
        <f>VLOOKUP(D74,Fichas!$A$2:$D$2001,4,FALSE)</f>
        <v>Outros Serviços de Terceiros - Pessoa Jurídica</v>
      </c>
      <c r="D74" s="26">
        <v>705</v>
      </c>
      <c r="E74" s="23" t="str">
        <f>VLOOKUP(D74,Fichas!$A$2:$E$2001,5,FALSE)</f>
        <v>0</v>
      </c>
      <c r="F74" s="38" t="str">
        <f>VLOOKUP(D74,Fichas!$A$2:$F$2001,6,FALSE)</f>
        <v>Secr. Obras</v>
      </c>
      <c r="G74" s="27"/>
      <c r="H74" s="27">
        <v>88000</v>
      </c>
      <c r="L74" s="126"/>
    </row>
    <row r="75" spans="1:12" s="125" customFormat="1" hidden="1" x14ac:dyDescent="0.25">
      <c r="A75" s="49" t="str">
        <f>VLOOKUP(D75,Fichas!$A$2:$B$2001,2,FALSE)</f>
        <v>02.016.15.452.0024.2087</v>
      </c>
      <c r="B75" s="24" t="str">
        <f>VLOOKUP(D75,Fichas!$A$2:$C$2001,3,FALSE)</f>
        <v>3.3.90.39.00.00</v>
      </c>
      <c r="C75" s="38" t="str">
        <f>VLOOKUP(D75,Fichas!$A$2:$D$2001,4,FALSE)</f>
        <v>Outros Serviços de Terceiros - Pessoa Jurídica</v>
      </c>
      <c r="D75" s="26">
        <v>709</v>
      </c>
      <c r="E75" s="23" t="str">
        <f>VLOOKUP(D75,Fichas!$A$2:$E$2001,5,FALSE)</f>
        <v>0</v>
      </c>
      <c r="F75" s="38" t="str">
        <f>VLOOKUP(D75,Fichas!$A$2:$F$2001,6,FALSE)</f>
        <v>Secr. Obras</v>
      </c>
      <c r="G75" s="27"/>
      <c r="H75" s="27">
        <v>311584.75</v>
      </c>
      <c r="L75" s="126"/>
    </row>
    <row r="76" spans="1:12" s="125" customFormat="1" hidden="1" x14ac:dyDescent="0.25">
      <c r="A76" s="49" t="str">
        <f>VLOOKUP(D76,Fichas!$A$2:$B$2001,2,FALSE)</f>
        <v>02.016.15.452.0025.2091</v>
      </c>
      <c r="B76" s="24" t="str">
        <f>VLOOKUP(D76,Fichas!$A$2:$C$2001,3,FALSE)</f>
        <v>3.3.90.39.00.00</v>
      </c>
      <c r="C76" s="38" t="str">
        <f>VLOOKUP(D76,Fichas!$A$2:$D$2001,4,FALSE)</f>
        <v>Outros Serviços de Terceiros - Pessoa Jurídica</v>
      </c>
      <c r="D76" s="26">
        <v>712</v>
      </c>
      <c r="E76" s="23" t="str">
        <f>VLOOKUP(D76,Fichas!$A$2:$E$2001,5,FALSE)</f>
        <v>807</v>
      </c>
      <c r="F76" s="38" t="str">
        <f>VLOOKUP(D76,Fichas!$A$2:$F$2001,6,FALSE)</f>
        <v>Secr. Obras</v>
      </c>
      <c r="G76" s="27"/>
      <c r="H76" s="27">
        <v>600000</v>
      </c>
      <c r="L76" s="126"/>
    </row>
    <row r="77" spans="1:12" s="125" customFormat="1" hidden="1" x14ac:dyDescent="0.25">
      <c r="A77" s="49" t="str">
        <f>VLOOKUP(D77,Fichas!$A$2:$B$2001,2,FALSE)</f>
        <v>02.016.15.452.0026.2088</v>
      </c>
      <c r="B77" s="24" t="str">
        <f>VLOOKUP(D77,Fichas!$A$2:$C$2001,3,FALSE)</f>
        <v>3.3.90.39.00.00</v>
      </c>
      <c r="C77" s="38" t="str">
        <f>VLOOKUP(D77,Fichas!$A$2:$D$2001,4,FALSE)</f>
        <v>Outros Serviços de Terceiros - Pessoa Jurídica</v>
      </c>
      <c r="D77" s="26">
        <v>719</v>
      </c>
      <c r="E77" s="23" t="str">
        <f>VLOOKUP(D77,Fichas!$A$2:$E$2001,5,FALSE)</f>
        <v>0</v>
      </c>
      <c r="F77" s="38" t="str">
        <f>VLOOKUP(D77,Fichas!$A$2:$F$2001,6,FALSE)</f>
        <v>Secr. Obras</v>
      </c>
      <c r="G77" s="27"/>
      <c r="H77" s="27">
        <v>13000</v>
      </c>
      <c r="L77" s="126"/>
    </row>
    <row r="78" spans="1:12" s="125" customFormat="1" hidden="1" x14ac:dyDescent="0.25">
      <c r="A78" s="49" t="str">
        <f>VLOOKUP(D78,Fichas!$A$2:$B$2001,2,FALSE)</f>
        <v>02.016.15.452.0026.2090</v>
      </c>
      <c r="B78" s="24" t="str">
        <f>VLOOKUP(D78,Fichas!$A$2:$C$2001,3,FALSE)</f>
        <v>3.3.90.39.00.00</v>
      </c>
      <c r="C78" s="38" t="str">
        <f>VLOOKUP(D78,Fichas!$A$2:$D$2001,4,FALSE)</f>
        <v>Outros Serviços de Terceiros - Pessoa Jurídica</v>
      </c>
      <c r="D78" s="26">
        <v>722</v>
      </c>
      <c r="E78" s="23" t="str">
        <f>VLOOKUP(D78,Fichas!$A$2:$E$2001,5,FALSE)</f>
        <v>807</v>
      </c>
      <c r="F78" s="38" t="str">
        <f>VLOOKUP(D78,Fichas!$A$2:$F$2001,6,FALSE)</f>
        <v>Secr. Obras</v>
      </c>
      <c r="G78" s="27"/>
      <c r="H78" s="27">
        <v>8000500</v>
      </c>
      <c r="L78" s="126"/>
    </row>
    <row r="79" spans="1:12" s="125" customFormat="1" hidden="1" x14ac:dyDescent="0.25">
      <c r="A79" s="49" t="str">
        <f>VLOOKUP(D79,Fichas!$A$2:$B$2001,2,FALSE)</f>
        <v>02.016.25.752.0023.2089</v>
      </c>
      <c r="B79" s="24" t="str">
        <f>VLOOKUP(D79,Fichas!$A$2:$C$2001,3,FALSE)</f>
        <v>3.3.90.30.00.00</v>
      </c>
      <c r="C79" s="38" t="str">
        <f>VLOOKUP(D79,Fichas!$A$2:$D$2001,4,FALSE)</f>
        <v>Material de Consumo</v>
      </c>
      <c r="D79" s="26">
        <v>728</v>
      </c>
      <c r="E79" s="23" t="str">
        <f>VLOOKUP(D79,Fichas!$A$2:$E$2001,5,FALSE)</f>
        <v>33</v>
      </c>
      <c r="F79" s="38" t="str">
        <f>VLOOKUP(D79,Fichas!$A$2:$F$2001,6,FALSE)</f>
        <v>Secr. Obras</v>
      </c>
      <c r="G79" s="27"/>
      <c r="H79" s="27">
        <v>4995000</v>
      </c>
      <c r="L79" s="126"/>
    </row>
    <row r="80" spans="1:12" s="125" customFormat="1" hidden="1" x14ac:dyDescent="0.25">
      <c r="A80" s="49" t="str">
        <f>VLOOKUP(D80,Fichas!$A$2:$B$2001,2,FALSE)</f>
        <v>02.016.25.752.0023.2089</v>
      </c>
      <c r="B80" s="24" t="str">
        <f>VLOOKUP(D80,Fichas!$A$2:$C$2001,3,FALSE)</f>
        <v>3.3.90.39.00.00</v>
      </c>
      <c r="C80" s="38" t="str">
        <f>VLOOKUP(D80,Fichas!$A$2:$D$2001,4,FALSE)</f>
        <v>Outros Serviços de Terceiros - Pessoa Jurídica</v>
      </c>
      <c r="D80" s="26">
        <v>729</v>
      </c>
      <c r="E80" s="23" t="str">
        <f>VLOOKUP(D80,Fichas!$A$2:$E$2001,5,FALSE)</f>
        <v>33</v>
      </c>
      <c r="F80" s="38" t="str">
        <f>VLOOKUP(D80,Fichas!$A$2:$F$2001,6,FALSE)</f>
        <v>Secr. Obras</v>
      </c>
      <c r="G80" s="27"/>
      <c r="H80" s="27">
        <v>4000000</v>
      </c>
      <c r="L80" s="126"/>
    </row>
    <row r="81" spans="1:12" s="125" customFormat="1" hidden="1" x14ac:dyDescent="0.25">
      <c r="A81" s="49" t="str">
        <f>VLOOKUP(D81,Fichas!$A$2:$B$2001,2,FALSE)</f>
        <v>02.017.08.122.0008.2003</v>
      </c>
      <c r="B81" s="24" t="str">
        <f>VLOOKUP(D81,Fichas!$A$2:$C$2001,3,FALSE)</f>
        <v>3.1.90.04.00.00</v>
      </c>
      <c r="C81" s="38" t="str">
        <f>VLOOKUP(D81,Fichas!$A$2:$D$2001,4,FALSE)</f>
        <v>Contratação por Tempo Determinado</v>
      </c>
      <c r="D81" s="26">
        <v>730</v>
      </c>
      <c r="E81" s="23" t="str">
        <f>VLOOKUP(D81,Fichas!$A$2:$E$2001,5,FALSE)</f>
        <v>0</v>
      </c>
      <c r="F81" s="38" t="str">
        <f>VLOOKUP(D81,Fichas!$A$2:$F$2001,6,FALSE)</f>
        <v>Secr. Criança</v>
      </c>
      <c r="G81" s="27"/>
      <c r="H81" s="27">
        <v>40883.33</v>
      </c>
      <c r="L81" s="126"/>
    </row>
    <row r="82" spans="1:12" s="125" customFormat="1" ht="22.5" hidden="1" x14ac:dyDescent="0.25">
      <c r="A82" s="49" t="str">
        <f>VLOOKUP(D82,Fichas!$A$2:$B$2001,2,FALSE)</f>
        <v>02.021.18.122.0002.2003</v>
      </c>
      <c r="B82" s="24" t="str">
        <f>VLOOKUP(D82,Fichas!$A$2:$C$2001,3,FALSE)</f>
        <v>3.1.90.11.00.00</v>
      </c>
      <c r="C82" s="38" t="str">
        <f>VLOOKUP(D82,Fichas!$A$2:$D$2001,4,FALSE)</f>
        <v>Vencimentos e Vantagens Fixas - Pessoal Civil</v>
      </c>
      <c r="D82" s="26">
        <v>759</v>
      </c>
      <c r="E82" s="23" t="str">
        <f>VLOOKUP(D82,Fichas!$A$2:$E$2001,5,FALSE)</f>
        <v>0</v>
      </c>
      <c r="F82" s="38" t="str">
        <f>VLOOKUP(D82,Fichas!$A$2:$F$2001,6,FALSE)</f>
        <v>Secr. M. Ambiente</v>
      </c>
      <c r="G82" s="27"/>
      <c r="H82" s="27">
        <v>22000</v>
      </c>
      <c r="L82" s="126"/>
    </row>
    <row r="83" spans="1:12" s="125" customFormat="1" ht="22.5" hidden="1" x14ac:dyDescent="0.25">
      <c r="A83" s="49" t="str">
        <f>VLOOKUP(D83,Fichas!$A$2:$B$2001,2,FALSE)</f>
        <v>02.022.06.122.0002.2004.0001</v>
      </c>
      <c r="B83" s="24" t="str">
        <f>VLOOKUP(D83,Fichas!$A$2:$C$2001,3,FALSE)</f>
        <v>4.4.90.52.00.00</v>
      </c>
      <c r="C83" s="38" t="str">
        <f>VLOOKUP(D83,Fichas!$A$2:$D$2001,4,FALSE)</f>
        <v>Equipamentos e Material Permanente</v>
      </c>
      <c r="D83" s="26">
        <v>799</v>
      </c>
      <c r="E83" s="23" t="str">
        <f>VLOOKUP(D83,Fichas!$A$2:$E$2001,5,FALSE)</f>
        <v>0</v>
      </c>
      <c r="F83" s="38" t="str">
        <f>VLOOKUP(D83,Fichas!$A$2:$F$2001,6,FALSE)</f>
        <v>Secr. Dir. Humanos</v>
      </c>
      <c r="G83" s="27"/>
      <c r="H83" s="27">
        <v>3250</v>
      </c>
      <c r="L83" s="126"/>
    </row>
    <row r="84" spans="1:12" s="125" customFormat="1" ht="22.5" hidden="1" x14ac:dyDescent="0.25">
      <c r="A84" s="49" t="str">
        <f>VLOOKUP(D84,Fichas!$A$2:$B$2001,2,FALSE)</f>
        <v>02.022.06.181.0028.2120</v>
      </c>
      <c r="B84" s="24" t="str">
        <f>VLOOKUP(D84,Fichas!$A$2:$C$2001,3,FALSE)</f>
        <v>3.3.90.39.00.00</v>
      </c>
      <c r="C84" s="38" t="str">
        <f>VLOOKUP(D84,Fichas!$A$2:$D$2001,4,FALSE)</f>
        <v>Outros Serviços de Terceiros - Pessoa Jurídica</v>
      </c>
      <c r="D84" s="26">
        <v>821</v>
      </c>
      <c r="E84" s="23" t="str">
        <f>VLOOKUP(D84,Fichas!$A$2:$E$2001,5,FALSE)</f>
        <v>809</v>
      </c>
      <c r="F84" s="38" t="str">
        <f>VLOOKUP(D84,Fichas!$A$2:$F$2001,6,FALSE)</f>
        <v>Secr. Dir. Humanos</v>
      </c>
      <c r="G84" s="27"/>
      <c r="H84" s="27">
        <v>110000</v>
      </c>
      <c r="L84" s="126"/>
    </row>
    <row r="85" spans="1:12" s="125" customFormat="1" hidden="1" x14ac:dyDescent="0.25">
      <c r="A85" s="49" t="str">
        <f>VLOOKUP(D85,Fichas!$A$2:$B$2001,2,FALSE)</f>
        <v>08.001.09.122.0038.2184</v>
      </c>
      <c r="B85" s="24" t="str">
        <f>VLOOKUP(D85,Fichas!$A$2:$C$2001,3,FALSE)</f>
        <v>3.3.90.39.00.00</v>
      </c>
      <c r="C85" s="38" t="str">
        <f>VLOOKUP(D85,Fichas!$A$2:$D$2001,4,FALSE)</f>
        <v>Outros Serviços de Terceiros - Pessoa Jurídica</v>
      </c>
      <c r="D85" s="26">
        <v>1234</v>
      </c>
      <c r="E85" s="23" t="str">
        <f>VLOOKUP(D85,Fichas!$A$2:$E$2001,5,FALSE)</f>
        <v>28</v>
      </c>
      <c r="F85" s="38" t="str">
        <f>VLOOKUP(D85,Fichas!$A$2:$F$2001,6,FALSE)</f>
        <v>IBASCAF</v>
      </c>
      <c r="G85" s="27"/>
      <c r="H85" s="27">
        <v>4450000</v>
      </c>
      <c r="L85" s="126"/>
    </row>
    <row r="86" spans="1:12" s="125" customFormat="1" hidden="1" x14ac:dyDescent="0.25">
      <c r="A86" s="49" t="str">
        <f>VLOOKUP(D86,Fichas!$A$2:$B$2001,2,FALSE)</f>
        <v>08.001.09.122.0039.2187</v>
      </c>
      <c r="B86" s="24" t="str">
        <f>VLOOKUP(D86,Fichas!$A$2:$C$2001,3,FALSE)</f>
        <v>3.3.90.39.00.00</v>
      </c>
      <c r="C86" s="38" t="str">
        <f>VLOOKUP(D86,Fichas!$A$2:$D$2001,4,FALSE)</f>
        <v>Outros Serviços de Terceiros - Pessoa Jurídica</v>
      </c>
      <c r="D86" s="26">
        <v>1238</v>
      </c>
      <c r="E86" s="23" t="str">
        <f>VLOOKUP(D86,Fichas!$A$2:$E$2001,5,FALSE)</f>
        <v>962</v>
      </c>
      <c r="F86" s="38" t="str">
        <f>VLOOKUP(D86,Fichas!$A$2:$F$2001,6,FALSE)</f>
        <v>IBASCAF</v>
      </c>
      <c r="G86" s="27"/>
      <c r="H86" s="27">
        <v>1420000</v>
      </c>
      <c r="L86" s="126"/>
    </row>
    <row r="87" spans="1:12" s="125" customFormat="1" hidden="1" x14ac:dyDescent="0.25">
      <c r="A87" s="49" t="str">
        <f>VLOOKUP(D87,Fichas!$A$2:$B$2001,2,FALSE)</f>
        <v>03.001.08.244.0045.2220</v>
      </c>
      <c r="B87" s="24" t="str">
        <f>VLOOKUP(D87,Fichas!$A$2:$C$2001,3,FALSE)</f>
        <v>3.3.90.30.00.00</v>
      </c>
      <c r="C87" s="38" t="str">
        <f>VLOOKUP(D87,Fichas!$A$2:$D$2001,4,FALSE)</f>
        <v>Material de Consumo</v>
      </c>
      <c r="D87" s="26">
        <v>880</v>
      </c>
      <c r="E87" s="23" t="str">
        <f>VLOOKUP(D87,Fichas!$A$2:$E$2001,5,FALSE)</f>
        <v>808</v>
      </c>
      <c r="F87" s="38" t="str">
        <f>VLOOKUP(D87,Fichas!$A$2:$F$2001,6,FALSE)</f>
        <v>F.M. Assist. Social</v>
      </c>
      <c r="G87" s="27"/>
      <c r="H87" s="27">
        <v>200000</v>
      </c>
      <c r="L87" s="126"/>
    </row>
    <row r="88" spans="1:12" s="125" customFormat="1" hidden="1" x14ac:dyDescent="0.25">
      <c r="A88" s="49" t="str">
        <f>VLOOKUP(D88,Fichas!$A$2:$B$2001,2,FALSE)</f>
        <v>03.001.08.244.0045.2220</v>
      </c>
      <c r="B88" s="24" t="str">
        <f>VLOOKUP(D88,Fichas!$A$2:$C$2001,3,FALSE)</f>
        <v>3.3.90.30.00.00</v>
      </c>
      <c r="C88" s="38" t="str">
        <f>VLOOKUP(D88,Fichas!$A$2:$D$2001,4,FALSE)</f>
        <v>Material de Consumo</v>
      </c>
      <c r="D88" s="26">
        <v>881</v>
      </c>
      <c r="E88" s="23" t="str">
        <f>VLOOKUP(D88,Fichas!$A$2:$E$2001,5,FALSE)</f>
        <v>865</v>
      </c>
      <c r="F88" s="38" t="str">
        <f>VLOOKUP(D88,Fichas!$A$2:$F$2001,6,FALSE)</f>
        <v>F.M. Assist. Social</v>
      </c>
      <c r="G88" s="27"/>
      <c r="H88" s="27">
        <v>46800</v>
      </c>
      <c r="L88" s="126"/>
    </row>
    <row r="89" spans="1:12" s="125" customFormat="1" hidden="1" x14ac:dyDescent="0.25">
      <c r="A89" s="49" t="str">
        <f>VLOOKUP(D89,Fichas!$A$2:$B$2001,2,FALSE)</f>
        <v>03.001.08.244.0045.2227</v>
      </c>
      <c r="B89" s="24" t="str">
        <f>VLOOKUP(D89,Fichas!$A$2:$C$2001,3,FALSE)</f>
        <v>3.3.90.30.00.00</v>
      </c>
      <c r="C89" s="38" t="str">
        <f>VLOOKUP(D89,Fichas!$A$2:$D$2001,4,FALSE)</f>
        <v>Material de Consumo</v>
      </c>
      <c r="D89" s="26">
        <v>899</v>
      </c>
      <c r="E89" s="23" t="str">
        <f>VLOOKUP(D89,Fichas!$A$2:$E$2001,5,FALSE)</f>
        <v>910</v>
      </c>
      <c r="F89" s="38" t="str">
        <f>VLOOKUP(D89,Fichas!$A$2:$F$2001,6,FALSE)</f>
        <v>F.M. Assist. Social</v>
      </c>
      <c r="G89" s="27"/>
      <c r="H89" s="27">
        <v>100000</v>
      </c>
      <c r="L89" s="126"/>
    </row>
    <row r="90" spans="1:12" s="125" customFormat="1" hidden="1" x14ac:dyDescent="0.25">
      <c r="A90" s="49" t="str">
        <f>VLOOKUP(D90,Fichas!$A$2:$B$2001,2,FALSE)</f>
        <v>05.001.10.301.0031.1026</v>
      </c>
      <c r="B90" s="24" t="str">
        <f>VLOOKUP(D90,Fichas!$A$2:$C$2001,3,FALSE)</f>
        <v>4.4.90.51.00.00</v>
      </c>
      <c r="C90" s="38" t="str">
        <f>VLOOKUP(D90,Fichas!$A$2:$D$2001,4,FALSE)</f>
        <v>Obras e Instalações</v>
      </c>
      <c r="D90" s="26">
        <v>1006</v>
      </c>
      <c r="E90" s="23" t="str">
        <f>VLOOKUP(D90,Fichas!$A$2:$E$2001,5,FALSE)</f>
        <v>836</v>
      </c>
      <c r="F90" s="38" t="str">
        <f>VLOOKUP(D90,Fichas!$A$2:$F$2001,6,FALSE)</f>
        <v>F.M. Saúde</v>
      </c>
      <c r="G90" s="27"/>
      <c r="H90" s="27">
        <v>17000</v>
      </c>
      <c r="L90" s="126"/>
    </row>
    <row r="91" spans="1:12" s="125" customFormat="1" hidden="1" x14ac:dyDescent="0.25">
      <c r="A91" s="49" t="str">
        <f>VLOOKUP(D91,Fichas!$A$2:$B$2001,2,FALSE)</f>
        <v>05.001.10.302.0032.2145</v>
      </c>
      <c r="B91" s="24" t="str">
        <f>VLOOKUP(D91,Fichas!$A$2:$C$2001,3,FALSE)</f>
        <v>3.1.90.04.00.00</v>
      </c>
      <c r="C91" s="38" t="str">
        <f>VLOOKUP(D91,Fichas!$A$2:$D$2001,4,FALSE)</f>
        <v>Contratação por Tempo Determinado</v>
      </c>
      <c r="D91" s="26">
        <v>1086</v>
      </c>
      <c r="E91" s="23" t="str">
        <f>VLOOKUP(D91,Fichas!$A$2:$E$2001,5,FALSE)</f>
        <v>810</v>
      </c>
      <c r="F91" s="38" t="str">
        <f>VLOOKUP(D91,Fichas!$A$2:$F$2001,6,FALSE)</f>
        <v>F.M. Saúde</v>
      </c>
      <c r="G91" s="27"/>
      <c r="H91" s="27">
        <v>2665500</v>
      </c>
      <c r="L91" s="126"/>
    </row>
    <row r="92" spans="1:12" s="125" customFormat="1" ht="22.5" hidden="1" x14ac:dyDescent="0.25">
      <c r="A92" s="49" t="str">
        <f>VLOOKUP(D92,Fichas!$A$2:$B$2001,2,FALSE)</f>
        <v>06.001.26.122.0002.2004.0001</v>
      </c>
      <c r="B92" s="24" t="str">
        <f>VLOOKUP(D92,Fichas!$A$2:$C$2001,3,FALSE)</f>
        <v>3.3.90.30.00.00</v>
      </c>
      <c r="C92" s="38" t="str">
        <f>VLOOKUP(D92,Fichas!$A$2:$D$2001,4,FALSE)</f>
        <v>Material de Consumo</v>
      </c>
      <c r="D92" s="26">
        <v>1165</v>
      </c>
      <c r="E92" s="23" t="str">
        <f>VLOOKUP(D92,Fichas!$A$2:$E$2001,5,FALSE)</f>
        <v>0</v>
      </c>
      <c r="F92" s="38" t="str">
        <f>VLOOKUP(D92,Fichas!$A$2:$F$2001,6,FALSE)</f>
        <v>F.M. Transporte</v>
      </c>
      <c r="G92" s="27"/>
      <c r="H92" s="27">
        <v>10000</v>
      </c>
      <c r="L92" s="126"/>
    </row>
    <row r="93" spans="1:12" s="125" customFormat="1" hidden="1" x14ac:dyDescent="0.25">
      <c r="A93" s="49" t="str">
        <f>VLOOKUP(D93,Fichas!$A$2:$B$2001,2,FALSE)</f>
        <v>06.001.26.125.0035.2173</v>
      </c>
      <c r="B93" s="24" t="str">
        <f>VLOOKUP(D93,Fichas!$A$2:$C$2001,3,FALSE)</f>
        <v>3.3.90.30.00.00</v>
      </c>
      <c r="C93" s="38" t="str">
        <f>VLOOKUP(D93,Fichas!$A$2:$D$2001,4,FALSE)</f>
        <v>Material de Consumo</v>
      </c>
      <c r="D93" s="26">
        <v>1187</v>
      </c>
      <c r="E93" s="23" t="str">
        <f>VLOOKUP(D93,Fichas!$A$2:$E$2001,5,FALSE)</f>
        <v>0</v>
      </c>
      <c r="F93" s="38" t="str">
        <f>VLOOKUP(D93,Fichas!$A$2:$F$2001,6,FALSE)</f>
        <v>F.M. Transporte</v>
      </c>
      <c r="G93" s="27"/>
      <c r="H93" s="27">
        <v>40000</v>
      </c>
      <c r="L93" s="126"/>
    </row>
    <row r="94" spans="1:12" s="125" customFormat="1" hidden="1" x14ac:dyDescent="0.25">
      <c r="A94" s="49" t="str">
        <f>VLOOKUP(D94,Fichas!$A$2:$B$2001,2,FALSE)</f>
        <v>06.001.26.125.0035.2174</v>
      </c>
      <c r="B94" s="24" t="str">
        <f>VLOOKUP(D94,Fichas!$A$2:$C$2001,3,FALSE)</f>
        <v>3.3.90.30.00.00</v>
      </c>
      <c r="C94" s="38" t="str">
        <f>VLOOKUP(D94,Fichas!$A$2:$D$2001,4,FALSE)</f>
        <v>Material de Consumo</v>
      </c>
      <c r="D94" s="26">
        <v>1189</v>
      </c>
      <c r="E94" s="23" t="str">
        <f>VLOOKUP(D94,Fichas!$A$2:$E$2001,5,FALSE)</f>
        <v>0</v>
      </c>
      <c r="F94" s="38" t="str">
        <f>VLOOKUP(D94,Fichas!$A$2:$F$2001,6,FALSE)</f>
        <v>F.M. Transporte</v>
      </c>
      <c r="G94" s="27"/>
      <c r="H94" s="27">
        <v>33000</v>
      </c>
      <c r="L94" s="126"/>
    </row>
    <row r="95" spans="1:12" s="125" customFormat="1" hidden="1" x14ac:dyDescent="0.25">
      <c r="A95" s="49" t="str">
        <f>VLOOKUP(D95,Fichas!$A$2:$B$2001,2,FALSE)</f>
        <v>06.001.26.125.0035.2176</v>
      </c>
      <c r="B95" s="24" t="str">
        <f>VLOOKUP(D95,Fichas!$A$2:$C$2001,3,FALSE)</f>
        <v>3.3.90.30.00.00</v>
      </c>
      <c r="C95" s="38" t="str">
        <f>VLOOKUP(D95,Fichas!$A$2:$D$2001,4,FALSE)</f>
        <v>Material de Consumo</v>
      </c>
      <c r="D95" s="26">
        <v>1194</v>
      </c>
      <c r="E95" s="23" t="str">
        <f>VLOOKUP(D95,Fichas!$A$2:$E$2001,5,FALSE)</f>
        <v>0</v>
      </c>
      <c r="F95" s="38" t="str">
        <f>VLOOKUP(D95,Fichas!$A$2:$F$2001,6,FALSE)</f>
        <v>F.M. Transporte</v>
      </c>
      <c r="G95" s="27"/>
      <c r="H95" s="27">
        <v>50000</v>
      </c>
      <c r="L95" s="126"/>
    </row>
    <row r="96" spans="1:12" s="125" customFormat="1" hidden="1" x14ac:dyDescent="0.25">
      <c r="A96" s="49" t="str">
        <f>VLOOKUP(D96,Fichas!$A$2:$B$2001,2,FALSE)</f>
        <v>06.001.26.125.0035.2176</v>
      </c>
      <c r="B96" s="24" t="str">
        <f>VLOOKUP(D96,Fichas!$A$2:$C$2001,3,FALSE)</f>
        <v>4.4.90.52.00.00</v>
      </c>
      <c r="C96" s="38" t="str">
        <f>VLOOKUP(D96,Fichas!$A$2:$D$2001,4,FALSE)</f>
        <v>Equipamentos e Material Permanente</v>
      </c>
      <c r="D96" s="26">
        <v>1196</v>
      </c>
      <c r="E96" s="23" t="str">
        <f>VLOOKUP(D96,Fichas!$A$2:$E$2001,5,FALSE)</f>
        <v>0</v>
      </c>
      <c r="F96" s="38" t="str">
        <f>VLOOKUP(D96,Fichas!$A$2:$F$2001,6,FALSE)</f>
        <v>F.M. Transporte</v>
      </c>
      <c r="G96" s="27"/>
      <c r="H96" s="27">
        <v>38000</v>
      </c>
      <c r="L96" s="126"/>
    </row>
    <row r="97" spans="1:12" s="125" customFormat="1" hidden="1" x14ac:dyDescent="0.25">
      <c r="A97" s="49" t="str">
        <f>VLOOKUP(D97,Fichas!$A$2:$B$2001,2,FALSE)</f>
        <v>10.001.09.122.0003.1002</v>
      </c>
      <c r="B97" s="24" t="str">
        <f>VLOOKUP(D97,Fichas!$A$2:$C$2001,3,FALSE)</f>
        <v>3.3.90.39.00.00</v>
      </c>
      <c r="C97" s="38" t="str">
        <f>VLOOKUP(D97,Fichas!$A$2:$D$2001,4,FALSE)</f>
        <v>Outros Serviços de Terceiros - Pessoa Jurídica</v>
      </c>
      <c r="D97" s="26">
        <v>1251</v>
      </c>
      <c r="E97" s="23" t="str">
        <f>VLOOKUP(D97,Fichas!$A$2:$E$2001,5,FALSE)</f>
        <v>29</v>
      </c>
      <c r="F97" s="38" t="str">
        <f>VLOOKUP(D97,Fichas!$A$2:$F$2001,6,FALSE)</f>
        <v>FAMES</v>
      </c>
      <c r="G97" s="27"/>
      <c r="H97" s="27">
        <v>50000</v>
      </c>
      <c r="L97" s="126"/>
    </row>
    <row r="98" spans="1:12" s="125" customFormat="1" hidden="1" x14ac:dyDescent="0.25">
      <c r="A98" s="49" t="str">
        <f>VLOOKUP(D98,Fichas!$A$2:$B$2001,2,FALSE)</f>
        <v>10.001.09.122.0003.1002</v>
      </c>
      <c r="B98" s="24" t="str">
        <f>VLOOKUP(D98,Fichas!$A$2:$C$2001,3,FALSE)</f>
        <v>4.4.90.51.00.00</v>
      </c>
      <c r="C98" s="38" t="str">
        <f>VLOOKUP(D98,Fichas!$A$2:$D$2001,4,FALSE)</f>
        <v>Obras e Instalações</v>
      </c>
      <c r="D98" s="26">
        <v>1252</v>
      </c>
      <c r="E98" s="23" t="str">
        <f>VLOOKUP(D98,Fichas!$A$2:$E$2001,5,FALSE)</f>
        <v>29</v>
      </c>
      <c r="F98" s="38" t="str">
        <f>VLOOKUP(D98,Fichas!$A$2:$F$2001,6,FALSE)</f>
        <v>FAMES</v>
      </c>
      <c r="G98" s="27"/>
      <c r="H98" s="27">
        <v>100000</v>
      </c>
      <c r="L98" s="126"/>
    </row>
    <row r="99" spans="1:12" s="125" customFormat="1" ht="22.5" hidden="1" x14ac:dyDescent="0.25">
      <c r="A99" s="49" t="str">
        <f>VLOOKUP(D99,Fichas!$A$2:$B$2001,2,FALSE)</f>
        <v>10.001.10.122.0040.2004.0001</v>
      </c>
      <c r="B99" s="24" t="str">
        <f>VLOOKUP(D99,Fichas!$A$2:$C$2001,3,FALSE)</f>
        <v>3.3.90.30.00.00</v>
      </c>
      <c r="C99" s="38" t="str">
        <f>VLOOKUP(D99,Fichas!$A$2:$D$2001,4,FALSE)</f>
        <v>Material de Consumo</v>
      </c>
      <c r="D99" s="26">
        <v>1256</v>
      </c>
      <c r="E99" s="23" t="str">
        <f>VLOOKUP(D99,Fichas!$A$2:$E$2001,5,FALSE)</f>
        <v>29</v>
      </c>
      <c r="F99" s="38" t="str">
        <f>VLOOKUP(D99,Fichas!$A$2:$F$2001,6,FALSE)</f>
        <v>FAMES</v>
      </c>
      <c r="G99" s="27"/>
      <c r="H99" s="27">
        <v>644000</v>
      </c>
      <c r="L99" s="126"/>
    </row>
    <row r="100" spans="1:12" s="125" customFormat="1" hidden="1" x14ac:dyDescent="0.25">
      <c r="A100" s="49" t="str">
        <f>VLOOKUP(D100,Fichas!$A$2:$B$2001,2,FALSE)</f>
        <v>11.001.18.541.0027.2111</v>
      </c>
      <c r="B100" s="24" t="str">
        <f>VLOOKUP(D100,Fichas!$A$2:$C$2001,3,FALSE)</f>
        <v>3.3.90.39.00.00</v>
      </c>
      <c r="C100" s="38" t="str">
        <f>VLOOKUP(D100,Fichas!$A$2:$D$2001,4,FALSE)</f>
        <v>Outros Serviços de Terceiros - Pessoa Jurídica</v>
      </c>
      <c r="D100" s="26">
        <v>1273</v>
      </c>
      <c r="E100" s="23" t="str">
        <f>VLOOKUP(D100,Fichas!$A$2:$E$2001,5,FALSE)</f>
        <v>912</v>
      </c>
      <c r="F100" s="38" t="str">
        <f>VLOOKUP(D100,Fichas!$A$2:$F$2001,6,FALSE)</f>
        <v>F.M. M. Ambiente</v>
      </c>
      <c r="G100" s="27"/>
      <c r="H100" s="27">
        <v>9502.5</v>
      </c>
      <c r="L100" s="126"/>
    </row>
    <row r="101" spans="1:12" s="125" customFormat="1" x14ac:dyDescent="0.25">
      <c r="A101" s="49" t="str">
        <f>VLOOKUP(D101,Fichas!$A$2:$B$2001,2,FALSE)</f>
        <v>23.001.15.452.0043.2211</v>
      </c>
      <c r="B101" s="24" t="str">
        <f>VLOOKUP(D101,Fichas!$A$2:$C$2001,3,FALSE)</f>
        <v>3.3.90.30.00.00</v>
      </c>
      <c r="C101" s="38" t="str">
        <f>VLOOKUP(D101,Fichas!$A$2:$D$2001,4,FALSE)</f>
        <v>Material de Consumo</v>
      </c>
      <c r="D101" s="26">
        <v>1385</v>
      </c>
      <c r="E101" s="23" t="str">
        <f>VLOOKUP(D101,Fichas!$A$2:$E$2001,5,FALSE)</f>
        <v>33</v>
      </c>
      <c r="F101" s="38" t="str">
        <f>VLOOKUP(D101,Fichas!$A$2:$F$2001,6,FALSE)</f>
        <v>COMSERCAF</v>
      </c>
      <c r="G101" s="27"/>
      <c r="H101" s="27">
        <v>250000</v>
      </c>
      <c r="L101" s="126"/>
    </row>
    <row r="102" spans="1:12" s="125" customFormat="1" x14ac:dyDescent="0.25">
      <c r="A102" s="49" t="str">
        <f>VLOOKUP(D102,Fichas!$A$2:$B$2001,2,FALSE)</f>
        <v>23.001.15.452.0043.2211</v>
      </c>
      <c r="B102" s="24" t="str">
        <f>VLOOKUP(D102,Fichas!$A$2:$C$2001,3,FALSE)</f>
        <v>3.3.90.39.00.00</v>
      </c>
      <c r="C102" s="38" t="str">
        <f>VLOOKUP(D102,Fichas!$A$2:$D$2001,4,FALSE)</f>
        <v>Outros Serviços de Terceiros - Pessoa Jurídica</v>
      </c>
      <c r="D102" s="26">
        <v>1388</v>
      </c>
      <c r="E102" s="23" t="str">
        <f>VLOOKUP(D102,Fichas!$A$2:$E$2001,5,FALSE)</f>
        <v>33</v>
      </c>
      <c r="F102" s="38" t="str">
        <f>VLOOKUP(D102,Fichas!$A$2:$F$2001,6,FALSE)</f>
        <v>COMSERCAF</v>
      </c>
      <c r="G102" s="27"/>
      <c r="H102" s="27">
        <v>3100000</v>
      </c>
      <c r="L102" s="126"/>
    </row>
    <row r="103" spans="1:12" s="125" customFormat="1" x14ac:dyDescent="0.25">
      <c r="A103" s="49" t="str">
        <f>VLOOKUP(D103,Fichas!$A$2:$B$2001,2,FALSE)</f>
        <v>23.001.18.452.0044.2212</v>
      </c>
      <c r="B103" s="24" t="str">
        <f>VLOOKUP(D103,Fichas!$A$2:$C$2001,3,FALSE)</f>
        <v>3.3.90.36.00.00</v>
      </c>
      <c r="C103" s="38" t="str">
        <f>VLOOKUP(D103,Fichas!$A$2:$D$2001,4,FALSE)</f>
        <v>Outros Serviços de Terceiros - Pessoa Física</v>
      </c>
      <c r="D103" s="26">
        <v>1391</v>
      </c>
      <c r="E103" s="23" t="str">
        <f>VLOOKUP(D103,Fichas!$A$2:$E$2001,5,FALSE)</f>
        <v>807</v>
      </c>
      <c r="F103" s="38" t="str">
        <f>VLOOKUP(D103,Fichas!$A$2:$F$2001,6,FALSE)</f>
        <v>COMSERCAF</v>
      </c>
      <c r="G103" s="27"/>
      <c r="H103" s="27">
        <v>9500000</v>
      </c>
      <c r="L103" s="126"/>
    </row>
    <row r="104" spans="1:12" s="125" customFormat="1" hidden="1" x14ac:dyDescent="0.25">
      <c r="A104" s="49" t="str">
        <f>VLOOKUP(D104,Fichas!$A$2:$B$2001,2,FALSE)</f>
        <v>24.001.03.122.0003.1002</v>
      </c>
      <c r="B104" s="24" t="str">
        <f>VLOOKUP(D104,Fichas!$A$2:$C$2001,3,FALSE)</f>
        <v>3.3.90.30.00.00</v>
      </c>
      <c r="C104" s="38" t="str">
        <f>VLOOKUP(D104,Fichas!$A$2:$D$2001,4,FALSE)</f>
        <v>Material de Consumo</v>
      </c>
      <c r="D104" s="26">
        <v>1402</v>
      </c>
      <c r="E104" s="23" t="str">
        <f>VLOOKUP(D104,Fichas!$A$2:$E$2001,5,FALSE)</f>
        <v>19</v>
      </c>
      <c r="F104" s="38" t="str">
        <f>VLOOKUP(D104,Fichas!$A$2:$F$2001,6,FALSE)</f>
        <v>FMDDC</v>
      </c>
      <c r="G104" s="27"/>
      <c r="H104" s="27">
        <v>8000</v>
      </c>
      <c r="L104" s="126"/>
    </row>
    <row r="105" spans="1:12" s="125" customFormat="1" hidden="1" x14ac:dyDescent="0.25">
      <c r="A105" s="49" t="str">
        <f>VLOOKUP(D105,Fichas!$A$2:$B$2001,2,FALSE)</f>
        <v>24.001.03.122.0003.1002</v>
      </c>
      <c r="B105" s="24" t="str">
        <f>VLOOKUP(D105,Fichas!$A$2:$C$2001,3,FALSE)</f>
        <v>3.3.90.39.00.00</v>
      </c>
      <c r="C105" s="38" t="str">
        <f>VLOOKUP(D105,Fichas!$A$2:$D$2001,4,FALSE)</f>
        <v>Outros Serviços de Terceiros - Pessoa Jurídica</v>
      </c>
      <c r="D105" s="26">
        <v>1403</v>
      </c>
      <c r="E105" s="23" t="str">
        <f>VLOOKUP(D105,Fichas!$A$2:$E$2001,5,FALSE)</f>
        <v>19</v>
      </c>
      <c r="F105" s="38" t="str">
        <f>VLOOKUP(D105,Fichas!$A$2:$F$2001,6,FALSE)</f>
        <v>FMDDC</v>
      </c>
      <c r="G105" s="27"/>
      <c r="H105" s="27">
        <v>8746</v>
      </c>
      <c r="L105" s="126"/>
    </row>
    <row r="106" spans="1:12" s="125" customFormat="1" hidden="1" x14ac:dyDescent="0.25">
      <c r="A106" s="49" t="str">
        <f>VLOOKUP(D106,Fichas!$A$2:$B$2001,2,FALSE)</f>
        <v>26.001.03.091.0005.2014</v>
      </c>
      <c r="B106" s="24" t="str">
        <f>VLOOKUP(D106,Fichas!$A$2:$C$2001,3,FALSE)</f>
        <v>4.6.90.91.00.00</v>
      </c>
      <c r="C106" s="38" t="str">
        <f>VLOOKUP(D106,Fichas!$A$2:$D$2001,4,FALSE)</f>
        <v>Sentenças Judiciais</v>
      </c>
      <c r="D106" s="26">
        <v>1413</v>
      </c>
      <c r="E106" s="23" t="str">
        <f>VLOOKUP(D106,Fichas!$A$2:$E$2001,5,FALSE)</f>
        <v>806</v>
      </c>
      <c r="F106" s="38" t="str">
        <f>VLOOKUP(D106,Fichas!$A$2:$F$2001,6,FALSE)</f>
        <v>F.M. Liquidação</v>
      </c>
      <c r="G106" s="27"/>
      <c r="H106" s="27">
        <v>9585842.5999999996</v>
      </c>
      <c r="L106" s="126"/>
    </row>
    <row r="107" spans="1:12" s="125" customFormat="1" hidden="1" x14ac:dyDescent="0.25">
      <c r="A107" s="536" t="s">
        <v>142</v>
      </c>
      <c r="B107" s="537"/>
      <c r="C107" s="537"/>
      <c r="D107" s="537"/>
      <c r="E107" s="537"/>
      <c r="F107" s="538"/>
      <c r="G107" s="32">
        <f>SUM(G5:G106)</f>
        <v>57312167.519999996</v>
      </c>
      <c r="H107" s="32">
        <f>SUM(H5:H106)</f>
        <v>57312167.520000003</v>
      </c>
      <c r="L107" s="126"/>
    </row>
    <row r="109" spans="1:12" hidden="1" x14ac:dyDescent="0.25">
      <c r="F109" s="39" t="s">
        <v>789</v>
      </c>
      <c r="G109" s="28" t="s">
        <v>790</v>
      </c>
    </row>
    <row r="110" spans="1:12" hidden="1" x14ac:dyDescent="0.25">
      <c r="A110" s="21" t="s">
        <v>160</v>
      </c>
      <c r="B110" s="21">
        <v>0</v>
      </c>
      <c r="C110" s="507" t="e">
        <f>VLOOKUP(B110,Dados!$A$2:$B$76,2,FALSE)</f>
        <v>#N/A</v>
      </c>
      <c r="D110" s="507"/>
      <c r="E110" s="507"/>
      <c r="F110" s="28">
        <f>G47+G46+G38+G37+G36+G35+G33+G32+G31+G30+G29+G18+G10</f>
        <v>5023618.09</v>
      </c>
      <c r="G110" s="28">
        <f>H60+H69+H70+H71+H72+H73+H74+H75+H76+H78+H80+H83+H84+H85+H94+H95+H96+H97+H98</f>
        <v>19543234.759999998</v>
      </c>
      <c r="H110" s="123">
        <f t="shared" ref="H110:H119" si="0">F110-G110</f>
        <v>-14519616.669999998</v>
      </c>
    </row>
    <row r="111" spans="1:12" hidden="1" x14ac:dyDescent="0.25">
      <c r="A111" s="37"/>
      <c r="B111" s="21">
        <v>19</v>
      </c>
      <c r="C111" s="507" t="e">
        <f>VLOOKUP(B111,Dados!$A$2:$B$76,2,FALSE)</f>
        <v>#N/A</v>
      </c>
      <c r="D111" s="507"/>
      <c r="E111" s="507"/>
      <c r="F111" s="28">
        <f>G59</f>
        <v>16746</v>
      </c>
      <c r="G111" s="28" t="e">
        <f>H106+#REF!</f>
        <v>#REF!</v>
      </c>
      <c r="H111" s="123" t="e">
        <f>F111-G111</f>
        <v>#REF!</v>
      </c>
    </row>
    <row r="112" spans="1:12" hidden="1" x14ac:dyDescent="0.25">
      <c r="A112" s="37"/>
      <c r="B112" s="21">
        <v>28</v>
      </c>
      <c r="C112" s="507" t="e">
        <f>VLOOKUP(B112,Dados!$A$2:$B$76,2,FALSE)</f>
        <v>#N/A</v>
      </c>
      <c r="D112" s="507"/>
      <c r="E112" s="507"/>
      <c r="F112" s="28">
        <f>G40</f>
        <v>4450000</v>
      </c>
      <c r="G112" s="28">
        <f>H87</f>
        <v>200000</v>
      </c>
      <c r="H112" s="123">
        <f>F112-G112</f>
        <v>4250000</v>
      </c>
    </row>
    <row r="113" spans="1:8" hidden="1" x14ac:dyDescent="0.25">
      <c r="A113" s="37"/>
      <c r="B113" s="21">
        <v>29</v>
      </c>
      <c r="C113" s="507" t="e">
        <f>VLOOKUP(B113,Dados!$A$2:$B$76,2,FALSE)</f>
        <v>#N/A</v>
      </c>
      <c r="D113" s="507"/>
      <c r="E113" s="507"/>
      <c r="F113" s="28">
        <f>G53+G52+G51+G50+G49+G48</f>
        <v>794000</v>
      </c>
      <c r="G113" s="28">
        <f>H99+H100+H101</f>
        <v>903502.5</v>
      </c>
      <c r="H113" s="123">
        <f t="shared" si="0"/>
        <v>-109502.5</v>
      </c>
    </row>
    <row r="114" spans="1:8" hidden="1" x14ac:dyDescent="0.25">
      <c r="A114" s="37"/>
      <c r="B114" s="21">
        <v>33</v>
      </c>
      <c r="C114" s="507" t="e">
        <f>VLOOKUP(B114,Dados!$A$2:$B$76,2,FALSE)</f>
        <v>#N/A</v>
      </c>
      <c r="D114" s="507"/>
      <c r="E114" s="507"/>
      <c r="F114" s="28">
        <f>G57+G56</f>
        <v>12345000</v>
      </c>
      <c r="G114" s="28">
        <f>H81+H82+H103+H104</f>
        <v>9570883.3300000001</v>
      </c>
      <c r="H114" s="123">
        <f t="shared" si="0"/>
        <v>2774116.67</v>
      </c>
    </row>
    <row r="115" spans="1:8" hidden="1" x14ac:dyDescent="0.25">
      <c r="A115" s="37"/>
      <c r="B115" s="21">
        <v>200</v>
      </c>
      <c r="C115" s="507" t="e">
        <f>VLOOKUP(B115,Dados!$A$2:$B$76,2,FALSE)</f>
        <v>#N/A</v>
      </c>
      <c r="D115" s="507"/>
      <c r="E115" s="507"/>
      <c r="F115" s="28">
        <f>G20+G21+G22+G23+G24+G25+G26+G27+G28</f>
        <v>5010000</v>
      </c>
      <c r="G115" s="28">
        <f>H63+H64+H65+H66+H67</f>
        <v>5010000</v>
      </c>
      <c r="H115" s="123">
        <f>F115-G115</f>
        <v>0</v>
      </c>
    </row>
    <row r="116" spans="1:8" hidden="1" x14ac:dyDescent="0.25">
      <c r="A116" s="37"/>
      <c r="B116" s="21">
        <v>806</v>
      </c>
      <c r="C116" s="507" t="e">
        <f>VLOOKUP(B116,Dados!$A$2:$B$76,2,FALSE)</f>
        <v>#N/A</v>
      </c>
      <c r="D116" s="507"/>
      <c r="E116" s="507"/>
      <c r="F116" s="28">
        <f>G58+G19+G11+G9+G8+G7+G6+G5</f>
        <v>9606500.9299999997</v>
      </c>
      <c r="G116" s="28" t="e">
        <f>H61+H62+#REF!</f>
        <v>#REF!</v>
      </c>
      <c r="H116" s="123" t="e">
        <f t="shared" si="0"/>
        <v>#REF!</v>
      </c>
    </row>
    <row r="117" spans="1:8" hidden="1" x14ac:dyDescent="0.25">
      <c r="A117" s="37"/>
      <c r="B117" s="21">
        <v>807</v>
      </c>
      <c r="C117" s="507" t="e">
        <f>VLOOKUP(B117,Dados!$A$2:$B$76,2,FALSE)</f>
        <v>#N/A</v>
      </c>
      <c r="D117" s="507"/>
      <c r="E117" s="507"/>
      <c r="F117" s="28">
        <f>G55+G12+G34</f>
        <v>18100500</v>
      </c>
      <c r="G117" s="28">
        <f>H77+H79+H105</f>
        <v>5016746</v>
      </c>
      <c r="H117" s="123">
        <f>F117-G117</f>
        <v>13083754</v>
      </c>
    </row>
    <row r="118" spans="1:8" hidden="1" x14ac:dyDescent="0.25">
      <c r="A118" s="37"/>
      <c r="B118" s="21">
        <v>808</v>
      </c>
      <c r="C118" s="507" t="e">
        <f>VLOOKUP(B118,Dados!$A$2:$B$76,2,FALSE)</f>
        <v>#N/A</v>
      </c>
      <c r="D118" s="507"/>
      <c r="E118" s="507"/>
      <c r="F118" s="28">
        <f>G43</f>
        <v>200000</v>
      </c>
      <c r="G118" s="28">
        <f>H89</f>
        <v>100000</v>
      </c>
      <c r="H118" s="123">
        <f>F118-G118</f>
        <v>100000</v>
      </c>
    </row>
    <row r="119" spans="1:8" hidden="1" x14ac:dyDescent="0.25">
      <c r="A119" s="37"/>
      <c r="B119" s="21">
        <v>809</v>
      </c>
      <c r="C119" s="507" t="e">
        <f>VLOOKUP(B119,Dados!$A$2:$B$76,2,FALSE)</f>
        <v>#N/A</v>
      </c>
      <c r="D119" s="507"/>
      <c r="E119" s="507"/>
      <c r="F119" s="28">
        <f>G39</f>
        <v>110000</v>
      </c>
      <c r="G119" s="28">
        <f>H86</f>
        <v>1420000</v>
      </c>
      <c r="H119" s="123">
        <f t="shared" si="0"/>
        <v>-1310000</v>
      </c>
    </row>
    <row r="120" spans="1:8" hidden="1" x14ac:dyDescent="0.25">
      <c r="A120" s="37"/>
      <c r="B120" s="21">
        <v>810</v>
      </c>
      <c r="C120" s="507" t="e">
        <f>VLOOKUP(B120,Dados!$A$2:$B$76,2,FALSE)</f>
        <v>#N/A</v>
      </c>
      <c r="D120" s="507"/>
      <c r="E120" s="507"/>
      <c r="F120" s="28">
        <f>G13</f>
        <v>500</v>
      </c>
      <c r="G120" s="28">
        <f>H93</f>
        <v>40000</v>
      </c>
      <c r="H120" s="123">
        <f>F120-G120</f>
        <v>-39500</v>
      </c>
    </row>
    <row r="121" spans="1:8" hidden="1" x14ac:dyDescent="0.25">
      <c r="B121" s="21">
        <v>835</v>
      </c>
      <c r="C121" s="507" t="e">
        <f>VLOOKUP(B121,Dados!$A$2:$B$76,2,FALSE)</f>
        <v>#N/A</v>
      </c>
      <c r="D121" s="507"/>
      <c r="E121" s="507"/>
      <c r="F121" s="43">
        <f>G16+G17</f>
        <v>62000</v>
      </c>
      <c r="G121" s="43">
        <f>H68</f>
        <v>62000</v>
      </c>
      <c r="H121" s="123">
        <f t="shared" ref="H121:H126" si="1">F121-G121</f>
        <v>0</v>
      </c>
    </row>
    <row r="122" spans="1:8" hidden="1" x14ac:dyDescent="0.25">
      <c r="B122" s="21">
        <v>836</v>
      </c>
      <c r="C122" s="507" t="e">
        <f>VLOOKUP(B122,Dados!$A$2:$B$76,2,FALSE)</f>
        <v>#N/A</v>
      </c>
      <c r="D122" s="507"/>
      <c r="E122" s="507"/>
      <c r="F122" s="28">
        <f>G14+G15</f>
        <v>17000</v>
      </c>
      <c r="G122" s="28">
        <f>H92</f>
        <v>10000</v>
      </c>
      <c r="H122" s="123">
        <f t="shared" si="1"/>
        <v>7000</v>
      </c>
    </row>
    <row r="123" spans="1:8" hidden="1" x14ac:dyDescent="0.25">
      <c r="B123" s="21">
        <v>865</v>
      </c>
      <c r="C123" s="507" t="e">
        <f>VLOOKUP(B123,Dados!$A$2:$B$76,2,FALSE)</f>
        <v>#N/A</v>
      </c>
      <c r="D123" s="507"/>
      <c r="E123" s="507"/>
      <c r="F123" s="43">
        <f>G42</f>
        <v>46800</v>
      </c>
      <c r="G123" s="43">
        <f>H90</f>
        <v>17000</v>
      </c>
      <c r="H123" s="123">
        <f t="shared" si="1"/>
        <v>29800</v>
      </c>
    </row>
    <row r="124" spans="1:8" hidden="1" x14ac:dyDescent="0.25">
      <c r="B124" s="21">
        <v>910</v>
      </c>
      <c r="C124" s="507" t="e">
        <f>VLOOKUP(B124,Dados!$A$2:$B$76,2,FALSE)</f>
        <v>#N/A</v>
      </c>
      <c r="D124" s="507"/>
      <c r="E124" s="507"/>
      <c r="F124" s="28">
        <f>G45+G44</f>
        <v>100000</v>
      </c>
      <c r="G124" s="28">
        <f>H91</f>
        <v>2665500</v>
      </c>
      <c r="H124" s="123">
        <f t="shared" si="1"/>
        <v>-2565500</v>
      </c>
    </row>
    <row r="125" spans="1:8" hidden="1" x14ac:dyDescent="0.25">
      <c r="B125" s="21">
        <v>912</v>
      </c>
      <c r="C125" s="507" t="e">
        <f>VLOOKUP(B125,Dados!$A$2:$B$76,2,FALSE)</f>
        <v>#N/A</v>
      </c>
      <c r="D125" s="507"/>
      <c r="E125" s="507"/>
      <c r="F125" s="28">
        <f>G54</f>
        <v>9502.5</v>
      </c>
      <c r="G125" s="28">
        <f>H102</f>
        <v>3100000</v>
      </c>
      <c r="H125" s="123">
        <f t="shared" si="1"/>
        <v>-3090497.5</v>
      </c>
    </row>
    <row r="126" spans="1:8" hidden="1" x14ac:dyDescent="0.25">
      <c r="B126" s="21">
        <v>962</v>
      </c>
      <c r="C126" s="507" t="e">
        <f>VLOOKUP(B126,Dados!$A$2:$B$76,2,FALSE)</f>
        <v>#N/A</v>
      </c>
      <c r="D126" s="507"/>
      <c r="E126" s="507"/>
      <c r="F126" s="28">
        <f>G41</f>
        <v>1420000</v>
      </c>
      <c r="G126" s="28">
        <f>H88</f>
        <v>46800</v>
      </c>
      <c r="H126" s="123">
        <f t="shared" si="1"/>
        <v>1373200</v>
      </c>
    </row>
    <row r="127" spans="1:8" hidden="1" x14ac:dyDescent="0.25">
      <c r="C127" s="120"/>
      <c r="D127" s="120"/>
      <c r="E127" s="120"/>
      <c r="F127" s="43"/>
      <c r="G127" s="43"/>
      <c r="H127" s="123"/>
    </row>
    <row r="128" spans="1:8" hidden="1" x14ac:dyDescent="0.25">
      <c r="C128" s="508" t="s">
        <v>742</v>
      </c>
      <c r="D128" s="508"/>
      <c r="E128" s="508"/>
      <c r="F128" s="28">
        <f>SUM(F110:F126)</f>
        <v>57312167.519999996</v>
      </c>
      <c r="G128" s="28" t="e">
        <f>SUM(G110:G126)</f>
        <v>#REF!</v>
      </c>
      <c r="H128" s="124"/>
    </row>
    <row r="129" spans="3:8" hidden="1" x14ac:dyDescent="0.25">
      <c r="C129" s="518" t="s">
        <v>743</v>
      </c>
      <c r="D129" s="518"/>
      <c r="E129" s="518"/>
      <c r="F129" s="28">
        <f>F128-G107</f>
        <v>0</v>
      </c>
      <c r="G129" s="28" t="e">
        <f>G128-H107</f>
        <v>#REF!</v>
      </c>
    </row>
    <row r="130" spans="3:8" x14ac:dyDescent="0.25">
      <c r="H130" s="28" t="s">
        <v>166</v>
      </c>
    </row>
  </sheetData>
  <autoFilter ref="A4:L107" xr:uid="{00000000-0009-0000-0000-00002B000000}">
    <filterColumn colId="5">
      <filters>
        <filter val="CONSERCAF"/>
      </filters>
    </filterColumn>
  </autoFilter>
  <mergeCells count="23">
    <mergeCell ref="A1:G1"/>
    <mergeCell ref="A3:F3"/>
    <mergeCell ref="C129:E129"/>
    <mergeCell ref="C128:E128"/>
    <mergeCell ref="C110:E110"/>
    <mergeCell ref="C113:E113"/>
    <mergeCell ref="C114:E114"/>
    <mergeCell ref="G3:H3"/>
    <mergeCell ref="A107:F107"/>
    <mergeCell ref="C126:E126"/>
    <mergeCell ref="C120:E120"/>
    <mergeCell ref="C111:E111"/>
    <mergeCell ref="C112:E112"/>
    <mergeCell ref="C117:E117"/>
    <mergeCell ref="C119:E119"/>
    <mergeCell ref="C122:E122"/>
    <mergeCell ref="C125:E125"/>
    <mergeCell ref="C116:E116"/>
    <mergeCell ref="C123:E123"/>
    <mergeCell ref="C115:E115"/>
    <mergeCell ref="C118:E118"/>
    <mergeCell ref="C124:E124"/>
    <mergeCell ref="C121:E121"/>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L71"/>
  <sheetViews>
    <sheetView workbookViewId="0">
      <selection sqref="A1:G1"/>
    </sheetView>
  </sheetViews>
  <sheetFormatPr defaultRowHeight="11.25" x14ac:dyDescent="0.25"/>
  <cols>
    <col min="1" max="1" width="18.7109375" style="21" customWidth="1"/>
    <col min="2" max="2" width="10.5703125" style="21" customWidth="1"/>
    <col min="3" max="3" width="30.28515625" style="37" customWidth="1"/>
    <col min="4" max="5" width="5.42578125" style="21" customWidth="1"/>
    <col min="6" max="6" width="13.7109375" style="39" customWidth="1"/>
    <col min="7" max="7" width="13" style="28" customWidth="1"/>
    <col min="8" max="8" width="11.7109375" style="28" customWidth="1"/>
    <col min="9" max="9" width="7.28515625" style="21" hidden="1" customWidth="1"/>
    <col min="10" max="10" width="6.140625" style="21" hidden="1" customWidth="1"/>
    <col min="11" max="11" width="4.7109375" style="21" hidden="1" customWidth="1"/>
    <col min="12" max="12" width="40.28515625" style="39" hidden="1" customWidth="1"/>
    <col min="13" max="16384" width="9.140625" style="21"/>
  </cols>
  <sheetData>
    <row r="1" spans="1:12" ht="12.75" x14ac:dyDescent="0.25">
      <c r="A1" s="502" t="s">
        <v>748</v>
      </c>
      <c r="B1" s="502"/>
      <c r="C1" s="502"/>
      <c r="D1" s="502"/>
      <c r="E1" s="502"/>
      <c r="F1" s="502"/>
      <c r="G1" s="502"/>
      <c r="H1" s="21"/>
    </row>
    <row r="2" spans="1:12" ht="12.75" x14ac:dyDescent="0.25">
      <c r="A2" s="67"/>
      <c r="B2" s="67"/>
      <c r="C2" s="67"/>
      <c r="D2" s="67"/>
      <c r="E2" s="67"/>
      <c r="F2" s="67"/>
      <c r="G2" s="67"/>
      <c r="H2" s="21"/>
    </row>
    <row r="3" spans="1:12" s="125" customFormat="1" ht="9" x14ac:dyDescent="0.25">
      <c r="A3" s="531" t="s">
        <v>139</v>
      </c>
      <c r="B3" s="532"/>
      <c r="C3" s="532"/>
      <c r="D3" s="532"/>
      <c r="E3" s="532"/>
      <c r="F3" s="533"/>
      <c r="G3" s="534" t="s">
        <v>138</v>
      </c>
      <c r="H3" s="535"/>
      <c r="I3" s="125" t="s">
        <v>752</v>
      </c>
      <c r="L3" s="126"/>
    </row>
    <row r="4" spans="1:12" s="148" customFormat="1" ht="24.75" x14ac:dyDescent="0.25">
      <c r="A4" s="145" t="s">
        <v>143</v>
      </c>
      <c r="B4" s="145" t="s">
        <v>144</v>
      </c>
      <c r="C4" s="146" t="s">
        <v>145</v>
      </c>
      <c r="D4" s="145" t="s">
        <v>146</v>
      </c>
      <c r="E4" s="145" t="s">
        <v>156</v>
      </c>
      <c r="F4" s="145" t="s">
        <v>147</v>
      </c>
      <c r="G4" s="147" t="s">
        <v>136</v>
      </c>
      <c r="H4" s="147" t="s">
        <v>137</v>
      </c>
      <c r="L4" s="149"/>
    </row>
    <row r="5" spans="1:12" s="125" customFormat="1" ht="9" x14ac:dyDescent="0.25">
      <c r="A5" s="131" t="str">
        <f>VLOOKUP(D5,Fichas!$A$2:$B$2001,2,FALSE)</f>
        <v>02.012.12.361.0021.1004</v>
      </c>
      <c r="B5" s="132" t="str">
        <f>VLOOKUP(D5,Fichas!$A$2:$C$2001,3,FALSE)</f>
        <v>4.4.90.51.00.00</v>
      </c>
      <c r="C5" s="133" t="str">
        <f>VLOOKUP(D5,Fichas!$A$2:$D$2001,4,FALSE)</f>
        <v>Obras e Instalações</v>
      </c>
      <c r="D5" s="134">
        <v>1435</v>
      </c>
      <c r="E5" s="134" t="str">
        <f>VLOOKUP(D5,Fichas!$A$2:$E$2001,5,FALSE)</f>
        <v>3835</v>
      </c>
      <c r="F5" s="133" t="str">
        <f>VLOOKUP(D5,Fichas!$A$2:$F$2001,6,FALSE)</f>
        <v>Secr. Educação</v>
      </c>
      <c r="G5" s="135">
        <v>4877924.82</v>
      </c>
      <c r="H5" s="135"/>
      <c r="I5" s="125">
        <v>18</v>
      </c>
      <c r="J5" s="125" t="str">
        <f>VLOOKUP(I5,Excessões!$A$1:$B$50,2,FALSE)</f>
        <v>Art. 5º, Inc V - Incorporação Saldo Financeiro - Superávit</v>
      </c>
      <c r="K5" s="125" t="e">
        <f>VLOOKUP(I5,Excessões!$A$1:$B$50,3,FALSE)</f>
        <v>#REF!</v>
      </c>
      <c r="L5" s="126" t="e">
        <f>VLOOKUP(I5,Excessões!$A$1:$B$50,4,FALSE)</f>
        <v>#REF!</v>
      </c>
    </row>
    <row r="6" spans="1:12" s="125" customFormat="1" ht="9" x14ac:dyDescent="0.25">
      <c r="A6" s="131" t="str">
        <f>VLOOKUP(D6,Fichas!$A$2:$B$2001,2,FALSE)</f>
        <v>02.012.12.361.0021.1004</v>
      </c>
      <c r="B6" s="132" t="str">
        <f>VLOOKUP(D6,Fichas!$A$2:$C$2001,3,FALSE)</f>
        <v>4.4.90.52.00.00</v>
      </c>
      <c r="C6" s="133" t="str">
        <f>VLOOKUP(D6,Fichas!$A$2:$D$2001,4,FALSE)</f>
        <v>Equipamentos e Material Permanente</v>
      </c>
      <c r="D6" s="134">
        <v>1436</v>
      </c>
      <c r="E6" s="134" t="str">
        <f>VLOOKUP(D6,Fichas!$A$2:$E$2001,5,FALSE)</f>
        <v>3835</v>
      </c>
      <c r="F6" s="133" t="str">
        <f>VLOOKUP(D6,Fichas!$A$2:$F$2001,6,FALSE)</f>
        <v>Secr. Educação</v>
      </c>
      <c r="G6" s="135">
        <v>3000000</v>
      </c>
      <c r="H6" s="135"/>
      <c r="I6" s="125">
        <v>18</v>
      </c>
      <c r="J6" s="125" t="str">
        <f>VLOOKUP(I6,Excessões!$A$1:$B$50,2,FALSE)</f>
        <v>Art. 5º, Inc V - Incorporação Saldo Financeiro - Superávit</v>
      </c>
      <c r="K6" s="125" t="e">
        <f>VLOOKUP(I6,Excessões!$A$1:$B$50,3,FALSE)</f>
        <v>#REF!</v>
      </c>
      <c r="L6" s="126" t="e">
        <f>VLOOKUP(I6,Excessões!$A$1:$B$50,4,FALSE)</f>
        <v>#REF!</v>
      </c>
    </row>
    <row r="7" spans="1:12" s="125" customFormat="1" ht="9" x14ac:dyDescent="0.25">
      <c r="A7" s="131" t="str">
        <f>VLOOKUP(D7,Fichas!$A$2:$B$2001,2,FALSE)</f>
        <v>02.012.12.365.0021.1006</v>
      </c>
      <c r="B7" s="132" t="str">
        <f>VLOOKUP(D7,Fichas!$A$2:$C$2001,3,FALSE)</f>
        <v>4.4.90.52.00.00</v>
      </c>
      <c r="C7" s="133" t="str">
        <f>VLOOKUP(D7,Fichas!$A$2:$D$2001,4,FALSE)</f>
        <v>Equipamentos e Material Permanente</v>
      </c>
      <c r="D7" s="134">
        <v>1437</v>
      </c>
      <c r="E7" s="134" t="str">
        <f>VLOOKUP(D7,Fichas!$A$2:$E$2001,5,FALSE)</f>
        <v>3835</v>
      </c>
      <c r="F7" s="133" t="str">
        <f>VLOOKUP(D7,Fichas!$A$2:$F$2001,6,FALSE)</f>
        <v>Secr. Educação</v>
      </c>
      <c r="G7" s="135">
        <v>1000000</v>
      </c>
      <c r="H7" s="135"/>
      <c r="I7" s="125">
        <v>18</v>
      </c>
      <c r="J7" s="125" t="str">
        <f>VLOOKUP(I7,Excessões!$A$1:$B$50,2,FALSE)</f>
        <v>Art. 5º, Inc V - Incorporação Saldo Financeiro - Superávit</v>
      </c>
      <c r="K7" s="125" t="e">
        <f>VLOOKUP(I7,Excessões!$A$1:$B$50,3,FALSE)</f>
        <v>#REF!</v>
      </c>
      <c r="L7" s="126" t="e">
        <f>VLOOKUP(I7,Excessões!$A$1:$B$50,4,FALSE)</f>
        <v>#REF!</v>
      </c>
    </row>
    <row r="8" spans="1:12" s="125" customFormat="1" ht="9" x14ac:dyDescent="0.25">
      <c r="A8" s="131" t="str">
        <f>VLOOKUP(D8,Fichas!$A$2:$B$2001,2,FALSE)</f>
        <v>02.012.12.365.0021.1007</v>
      </c>
      <c r="B8" s="132" t="str">
        <f>VLOOKUP(D8,Fichas!$A$2:$C$2001,3,FALSE)</f>
        <v>4.4.90.52.00.00</v>
      </c>
      <c r="C8" s="133" t="str">
        <f>VLOOKUP(D8,Fichas!$A$2:$D$2001,4,FALSE)</f>
        <v>Equipamentos e Material Permanente</v>
      </c>
      <c r="D8" s="134">
        <v>1438</v>
      </c>
      <c r="E8" s="134" t="str">
        <f>VLOOKUP(D8,Fichas!$A$2:$E$2001,5,FALSE)</f>
        <v>3835</v>
      </c>
      <c r="F8" s="133" t="str">
        <f>VLOOKUP(D8,Fichas!$A$2:$F$2001,6,FALSE)</f>
        <v>Secr. Educação</v>
      </c>
      <c r="G8" s="135">
        <v>1000000</v>
      </c>
      <c r="H8" s="135"/>
      <c r="I8" s="125">
        <v>18</v>
      </c>
      <c r="J8" s="125" t="str">
        <f>VLOOKUP(I8,Excessões!$A$1:$B$50,2,FALSE)</f>
        <v>Art. 5º, Inc V - Incorporação Saldo Financeiro - Superávit</v>
      </c>
      <c r="K8" s="125" t="e">
        <f>VLOOKUP(I8,Excessões!$A$1:$B$50,3,FALSE)</f>
        <v>#REF!</v>
      </c>
      <c r="L8" s="126" t="e">
        <f>VLOOKUP(I8,Excessões!$A$1:$B$50,4,FALSE)</f>
        <v>#REF!</v>
      </c>
    </row>
    <row r="9" spans="1:12" s="144" customFormat="1" ht="9" x14ac:dyDescent="0.25">
      <c r="A9" s="138" t="str">
        <f>VLOOKUP(D9,Fichas!$A$2:$B$2001,2,FALSE)</f>
        <v>02.016.15.452.0025.2091</v>
      </c>
      <c r="B9" s="139" t="str">
        <f>VLOOKUP(D9,Fichas!$A$2:$C$2001,3,FALSE)</f>
        <v>3.3.90.39.00.00</v>
      </c>
      <c r="C9" s="140" t="str">
        <f>VLOOKUP(D9,Fichas!$A$2:$D$2001,4,FALSE)</f>
        <v>Outros Serviços de Terceiros - Pessoa Jurídica</v>
      </c>
      <c r="D9" s="141">
        <v>1432</v>
      </c>
      <c r="E9" s="142" t="str">
        <f>VLOOKUP(D9,Fichas!$A$2:$E$2001,5,FALSE)</f>
        <v>3991</v>
      </c>
      <c r="F9" s="140" t="str">
        <f>VLOOKUP(D9,Fichas!$A$2:$F$2001,6,FALSE)</f>
        <v>Secr. Obras</v>
      </c>
      <c r="G9" s="143">
        <v>3311721.72</v>
      </c>
      <c r="H9" s="143"/>
      <c r="I9" s="125">
        <v>18</v>
      </c>
      <c r="J9" s="125" t="str">
        <f>VLOOKUP(I9,Excessões!$A$1:$B$50,2,FALSE)</f>
        <v>Art. 5º, Inc V - Incorporação Saldo Financeiro - Superávit</v>
      </c>
      <c r="K9" s="125" t="e">
        <f>VLOOKUP(I9,Excessões!$A$1:$B$50,3,FALSE)</f>
        <v>#REF!</v>
      </c>
      <c r="L9" s="126" t="e">
        <f>VLOOKUP(I9,Excessões!$A$1:$B$50,4,FALSE)</f>
        <v>#REF!</v>
      </c>
    </row>
    <row r="10" spans="1:12" s="125" customFormat="1" ht="9" x14ac:dyDescent="0.25">
      <c r="A10" s="131" t="str">
        <f>VLOOKUP(D10,Fichas!$A$2:$B$2001,2,FALSE)</f>
        <v>03.001.08.243.0045.2214</v>
      </c>
      <c r="B10" s="132" t="str">
        <f>VLOOKUP(D10,Fichas!$A$2:$C$2001,3,FALSE)</f>
        <v>4.4.90.52.00.00</v>
      </c>
      <c r="C10" s="133" t="str">
        <f>VLOOKUP(D10,Fichas!$A$2:$D$2001,4,FALSE)</f>
        <v>Equipamentos e Material Permanente</v>
      </c>
      <c r="D10" s="136">
        <v>1471</v>
      </c>
      <c r="E10" s="134" t="str">
        <f>VLOOKUP(D10,Fichas!$A$2:$E$2001,5,FALSE)</f>
        <v>3937</v>
      </c>
      <c r="F10" s="133" t="str">
        <f>VLOOKUP(D10,Fichas!$A$2:$F$2001,6,FALSE)</f>
        <v>F. M. Assist. Social</v>
      </c>
      <c r="G10" s="137">
        <v>95157.92</v>
      </c>
      <c r="H10" s="137"/>
      <c r="I10" s="125">
        <v>18</v>
      </c>
      <c r="J10" s="125" t="str">
        <f>VLOOKUP(I10,Excessões!$A$1:$B$50,2,FALSE)</f>
        <v>Art. 5º, Inc V - Incorporação Saldo Financeiro - Superávit</v>
      </c>
      <c r="K10" s="125" t="e">
        <f>VLOOKUP(I10,Excessões!$A$1:$B$50,3,FALSE)</f>
        <v>#REF!</v>
      </c>
      <c r="L10" s="126" t="e">
        <f>VLOOKUP(I10,Excessões!$A$1:$B$50,4,FALSE)</f>
        <v>#REF!</v>
      </c>
    </row>
    <row r="11" spans="1:12" s="125" customFormat="1" ht="9" x14ac:dyDescent="0.25">
      <c r="A11" s="131" t="str">
        <f>VLOOKUP(D11,Fichas!$A$2:$B$2001,2,FALSE)</f>
        <v>03.001.08.243.0045.2215</v>
      </c>
      <c r="B11" s="132" t="str">
        <f>VLOOKUP(D11,Fichas!$A$2:$C$2001,3,FALSE)</f>
        <v>3.3.90.30.00.00</v>
      </c>
      <c r="C11" s="133" t="str">
        <f>VLOOKUP(D11,Fichas!$A$2:$D$2001,4,FALSE)</f>
        <v>Material de Consumo</v>
      </c>
      <c r="D11" s="136">
        <v>1458</v>
      </c>
      <c r="E11" s="134" t="str">
        <f>VLOOKUP(D11,Fichas!$A$2:$E$2001,5,FALSE)</f>
        <v>3860</v>
      </c>
      <c r="F11" s="133" t="str">
        <f>VLOOKUP(D11,Fichas!$A$2:$F$2001,6,FALSE)</f>
        <v>F. M. Assist. Social</v>
      </c>
      <c r="G11" s="137">
        <v>100000</v>
      </c>
      <c r="H11" s="137"/>
      <c r="I11" s="125">
        <v>18</v>
      </c>
      <c r="J11" s="125" t="str">
        <f>VLOOKUP(I11,Excessões!$A$1:$B$50,2,FALSE)</f>
        <v>Art. 5º, Inc V - Incorporação Saldo Financeiro - Superávit</v>
      </c>
      <c r="K11" s="125" t="e">
        <f>VLOOKUP(I11,Excessões!$A$1:$B$50,3,FALSE)</f>
        <v>#REF!</v>
      </c>
      <c r="L11" s="126" t="e">
        <f>VLOOKUP(I11,Excessões!$A$1:$B$50,4,FALSE)</f>
        <v>#REF!</v>
      </c>
    </row>
    <row r="12" spans="1:12" s="125" customFormat="1" ht="9" x14ac:dyDescent="0.25">
      <c r="A12" s="131" t="str">
        <f>VLOOKUP(D12,Fichas!$A$2:$B$2001,2,FALSE)</f>
        <v>03.001.08.243.0045.2215</v>
      </c>
      <c r="B12" s="132" t="str">
        <f>VLOOKUP(D12,Fichas!$A$2:$C$2001,3,FALSE)</f>
        <v>3.3.90.39.00.00</v>
      </c>
      <c r="C12" s="133" t="str">
        <f>VLOOKUP(D12,Fichas!$A$2:$D$2001,4,FALSE)</f>
        <v>Outros Serviços de Terceiros - Pessoa Jurídica</v>
      </c>
      <c r="D12" s="136">
        <v>1459</v>
      </c>
      <c r="E12" s="134" t="str">
        <f>VLOOKUP(D12,Fichas!$A$2:$E$2001,5,FALSE)</f>
        <v>3860</v>
      </c>
      <c r="F12" s="133" t="str">
        <f>VLOOKUP(D12,Fichas!$A$2:$F$2001,6,FALSE)</f>
        <v>F. M. Assist. Social</v>
      </c>
      <c r="G12" s="137">
        <v>44053</v>
      </c>
      <c r="H12" s="137"/>
      <c r="I12" s="125">
        <v>18</v>
      </c>
      <c r="J12" s="125" t="str">
        <f>VLOOKUP(I12,Excessões!$A$1:$B$50,2,FALSE)</f>
        <v>Art. 5º, Inc V - Incorporação Saldo Financeiro - Superávit</v>
      </c>
      <c r="K12" s="125" t="e">
        <f>VLOOKUP(I12,Excessões!$A$1:$B$50,3,FALSE)</f>
        <v>#REF!</v>
      </c>
      <c r="L12" s="126" t="e">
        <f>VLOOKUP(I12,Excessões!$A$1:$B$50,4,FALSE)</f>
        <v>#REF!</v>
      </c>
    </row>
    <row r="13" spans="1:12" s="125" customFormat="1" ht="9" x14ac:dyDescent="0.25">
      <c r="A13" s="131" t="str">
        <f>VLOOKUP(D13,Fichas!$A$2:$B$2001,2,FALSE)</f>
        <v>03.001.08.244.0045.2219</v>
      </c>
      <c r="B13" s="132" t="str">
        <f>VLOOKUP(D13,Fichas!$A$2:$C$2001,3,FALSE)</f>
        <v>3.3.90.30.00.00</v>
      </c>
      <c r="C13" s="133" t="str">
        <f>VLOOKUP(D13,Fichas!$A$2:$D$2001,4,FALSE)</f>
        <v>Material de Consumo</v>
      </c>
      <c r="D13" s="136">
        <v>1456</v>
      </c>
      <c r="E13" s="134" t="str">
        <f>VLOOKUP(D13,Fichas!$A$2:$E$2001,5,FALSE)</f>
        <v>3900</v>
      </c>
      <c r="F13" s="133" t="str">
        <f>VLOOKUP(D13,Fichas!$A$2:$F$2001,6,FALSE)</f>
        <v>F. M. Assist. Social</v>
      </c>
      <c r="G13" s="137">
        <v>50000</v>
      </c>
      <c r="H13" s="137"/>
      <c r="I13" s="125">
        <v>18</v>
      </c>
      <c r="J13" s="125" t="str">
        <f>VLOOKUP(I13,Excessões!$A$1:$B$50,2,FALSE)</f>
        <v>Art. 5º, Inc V - Incorporação Saldo Financeiro - Superávit</v>
      </c>
      <c r="K13" s="125" t="e">
        <f>VLOOKUP(I13,Excessões!$A$1:$B$50,3,FALSE)</f>
        <v>#REF!</v>
      </c>
      <c r="L13" s="126" t="e">
        <f>VLOOKUP(I13,Excessões!$A$1:$B$50,4,FALSE)</f>
        <v>#REF!</v>
      </c>
    </row>
    <row r="14" spans="1:12" s="125" customFormat="1" ht="9" x14ac:dyDescent="0.25">
      <c r="A14" s="131" t="str">
        <f>VLOOKUP(D14,Fichas!$A$2:$B$2001,2,FALSE)</f>
        <v>03.001.08.244.0045.2219</v>
      </c>
      <c r="B14" s="132" t="str">
        <f>VLOOKUP(D14,Fichas!$A$2:$C$2001,3,FALSE)</f>
        <v>3.3.90.30.00.00</v>
      </c>
      <c r="C14" s="133" t="str">
        <f>VLOOKUP(D14,Fichas!$A$2:$D$2001,4,FALSE)</f>
        <v>Material de Consumo</v>
      </c>
      <c r="D14" s="136">
        <v>1454</v>
      </c>
      <c r="E14" s="134" t="str">
        <f>VLOOKUP(D14,Fichas!$A$2:$E$2001,5,FALSE)</f>
        <v>3901</v>
      </c>
      <c r="F14" s="133" t="str">
        <f>VLOOKUP(D14,Fichas!$A$2:$F$2001,6,FALSE)</f>
        <v>F. M. Assist. Social</v>
      </c>
      <c r="G14" s="137">
        <v>50000</v>
      </c>
      <c r="H14" s="137"/>
      <c r="I14" s="125">
        <v>18</v>
      </c>
      <c r="J14" s="125" t="str">
        <f>VLOOKUP(I14,Excessões!$A$1:$B$50,2,FALSE)</f>
        <v>Art. 5º, Inc V - Incorporação Saldo Financeiro - Superávit</v>
      </c>
      <c r="K14" s="125" t="e">
        <f>VLOOKUP(I14,Excessões!$A$1:$B$50,3,FALSE)</f>
        <v>#REF!</v>
      </c>
      <c r="L14" s="126" t="e">
        <f>VLOOKUP(I14,Excessões!$A$1:$B$50,4,FALSE)</f>
        <v>#REF!</v>
      </c>
    </row>
    <row r="15" spans="1:12" s="125" customFormat="1" ht="9" x14ac:dyDescent="0.25">
      <c r="A15" s="131" t="str">
        <f>VLOOKUP(D15,Fichas!$A$2:$B$2001,2,FALSE)</f>
        <v>03.001.08.244.0045.2219</v>
      </c>
      <c r="B15" s="132" t="str">
        <f>VLOOKUP(D15,Fichas!$A$2:$C$2001,3,FALSE)</f>
        <v>3.3.90.39.00.00</v>
      </c>
      <c r="C15" s="133" t="str">
        <f>VLOOKUP(D15,Fichas!$A$2:$D$2001,4,FALSE)</f>
        <v>Outros Serviços de Terceiros - Pessoa Jurídica</v>
      </c>
      <c r="D15" s="136">
        <v>1457</v>
      </c>
      <c r="E15" s="134" t="str">
        <f>VLOOKUP(D15,Fichas!$A$2:$E$2001,5,FALSE)</f>
        <v>3900</v>
      </c>
      <c r="F15" s="133" t="str">
        <f>VLOOKUP(D15,Fichas!$A$2:$F$2001,6,FALSE)</f>
        <v>F. M. Assist. Social</v>
      </c>
      <c r="G15" s="137">
        <v>60889.94</v>
      </c>
      <c r="H15" s="137"/>
      <c r="I15" s="125">
        <v>18</v>
      </c>
      <c r="J15" s="125" t="str">
        <f>VLOOKUP(I15,Excessões!$A$1:$B$50,2,FALSE)</f>
        <v>Art. 5º, Inc V - Incorporação Saldo Financeiro - Superávit</v>
      </c>
      <c r="K15" s="125" t="e">
        <f>VLOOKUP(I15,Excessões!$A$1:$B$50,3,FALSE)</f>
        <v>#REF!</v>
      </c>
      <c r="L15" s="126" t="e">
        <f>VLOOKUP(I15,Excessões!$A$1:$B$50,4,FALSE)</f>
        <v>#REF!</v>
      </c>
    </row>
    <row r="16" spans="1:12" s="144" customFormat="1" ht="9" x14ac:dyDescent="0.25">
      <c r="A16" s="138" t="str">
        <f>VLOOKUP(D16,Fichas!$A$2:$B$2001,2,FALSE)</f>
        <v>03.001.08.244.0045.2219</v>
      </c>
      <c r="B16" s="139" t="str">
        <f>VLOOKUP(D16,Fichas!$A$2:$C$2001,3,FALSE)</f>
        <v>3.3.90.39.00.00</v>
      </c>
      <c r="C16" s="140" t="str">
        <f>VLOOKUP(D16,Fichas!$A$2:$D$2001,4,FALSE)</f>
        <v>Outros Serviços de Terceiros - Pessoa Jurídica</v>
      </c>
      <c r="D16" s="142">
        <v>1455</v>
      </c>
      <c r="E16" s="142" t="str">
        <f>VLOOKUP(D16,Fichas!$A$2:$E$2001,5,FALSE)</f>
        <v>3901</v>
      </c>
      <c r="F16" s="140" t="str">
        <f>VLOOKUP(D16,Fichas!$A$2:$F$2001,6,FALSE)</f>
        <v>F. M. Assist. Social</v>
      </c>
      <c r="G16" s="150">
        <v>51704.21</v>
      </c>
      <c r="H16" s="150"/>
      <c r="I16" s="125">
        <v>18</v>
      </c>
      <c r="J16" s="125" t="str">
        <f>VLOOKUP(I16,Excessões!$A$1:$B$50,2,FALSE)</f>
        <v>Art. 5º, Inc V - Incorporação Saldo Financeiro - Superávit</v>
      </c>
      <c r="K16" s="125" t="e">
        <f>VLOOKUP(I16,Excessões!$A$1:$B$50,3,FALSE)</f>
        <v>#REF!</v>
      </c>
      <c r="L16" s="126" t="e">
        <f>VLOOKUP(I16,Excessões!$A$1:$B$50,4,FALSE)</f>
        <v>#REF!</v>
      </c>
    </row>
    <row r="17" spans="1:12" s="125" customFormat="1" ht="9" x14ac:dyDescent="0.25">
      <c r="A17" s="131" t="str">
        <f>VLOOKUP(D17,Fichas!$A$2:$B$2001,2,FALSE)</f>
        <v>03.001.08.244.0045.2220</v>
      </c>
      <c r="B17" s="132" t="str">
        <f>VLOOKUP(D17,Fichas!$A$2:$C$2001,3,FALSE)</f>
        <v>3.3.90.30.00.00</v>
      </c>
      <c r="C17" s="133" t="str">
        <f>VLOOKUP(D17,Fichas!$A$2:$D$2001,4,FALSE)</f>
        <v>Material de Consumo</v>
      </c>
      <c r="D17" s="134">
        <v>1472</v>
      </c>
      <c r="E17" s="134" t="str">
        <f>VLOOKUP(D17,Fichas!$A$2:$E$2001,5,FALSE)</f>
        <v>3865</v>
      </c>
      <c r="F17" s="133" t="str">
        <f>VLOOKUP(D17,Fichas!$A$2:$F$2001,6,FALSE)</f>
        <v>F. M. Assist. Social</v>
      </c>
      <c r="G17" s="135">
        <v>250000</v>
      </c>
      <c r="H17" s="135"/>
      <c r="I17" s="125">
        <v>18</v>
      </c>
      <c r="J17" s="125" t="str">
        <f>VLOOKUP(I17,Excessões!$A$1:$B$50,2,FALSE)</f>
        <v>Art. 5º, Inc V - Incorporação Saldo Financeiro - Superávit</v>
      </c>
      <c r="K17" s="125" t="e">
        <f>VLOOKUP(I17,Excessões!$A$1:$B$50,3,FALSE)</f>
        <v>#REF!</v>
      </c>
      <c r="L17" s="126" t="e">
        <f>VLOOKUP(I17,Excessões!$A$1:$B$50,4,FALSE)</f>
        <v>#REF!</v>
      </c>
    </row>
    <row r="18" spans="1:12" s="125" customFormat="1" ht="9" x14ac:dyDescent="0.25">
      <c r="A18" s="131" t="str">
        <f>VLOOKUP(D18,Fichas!$A$2:$B$2001,2,FALSE)</f>
        <v>03.001.08.244.0045.2220</v>
      </c>
      <c r="B18" s="132" t="str">
        <f>VLOOKUP(D18,Fichas!$A$2:$C$2001,3,FALSE)</f>
        <v>3.3.90.36.00.00</v>
      </c>
      <c r="C18" s="133" t="str">
        <f>VLOOKUP(D18,Fichas!$A$2:$D$2001,4,FALSE)</f>
        <v>Outros Serviços de Terceiros - Pessoa Física</v>
      </c>
      <c r="D18" s="136">
        <v>1473</v>
      </c>
      <c r="E18" s="134" t="str">
        <f>VLOOKUP(D18,Fichas!$A$2:$E$2001,5,FALSE)</f>
        <v>3865</v>
      </c>
      <c r="F18" s="133" t="str">
        <f>VLOOKUP(D18,Fichas!$A$2:$F$2001,6,FALSE)</f>
        <v>F. M. Assist. Social</v>
      </c>
      <c r="G18" s="137">
        <v>250000</v>
      </c>
      <c r="H18" s="137"/>
      <c r="I18" s="125">
        <v>18</v>
      </c>
      <c r="J18" s="125" t="str">
        <f>VLOOKUP(I18,Excessões!$A$1:$B$50,2,FALSE)</f>
        <v>Art. 5º, Inc V - Incorporação Saldo Financeiro - Superávit</v>
      </c>
      <c r="K18" s="125" t="e">
        <f>VLOOKUP(I18,Excessões!$A$1:$B$50,3,FALSE)</f>
        <v>#REF!</v>
      </c>
      <c r="L18" s="126" t="e">
        <f>VLOOKUP(I18,Excessões!$A$1:$B$50,4,FALSE)</f>
        <v>#REF!</v>
      </c>
    </row>
    <row r="19" spans="1:12" s="125" customFormat="1" ht="9" x14ac:dyDescent="0.25">
      <c r="A19" s="131" t="str">
        <f>VLOOKUP(D19,Fichas!$A$2:$B$2001,2,FALSE)</f>
        <v>03.001.08.244.0045.2220</v>
      </c>
      <c r="B19" s="132" t="str">
        <f>VLOOKUP(D19,Fichas!$A$2:$C$2001,3,FALSE)</f>
        <v>3.3.90.39.00.00</v>
      </c>
      <c r="C19" s="133" t="str">
        <f>VLOOKUP(D19,Fichas!$A$2:$D$2001,4,FALSE)</f>
        <v>Outros Serviços de Terceiros - Pessoa Jurídica</v>
      </c>
      <c r="D19" s="136">
        <v>1474</v>
      </c>
      <c r="E19" s="134" t="str">
        <f>VLOOKUP(D19,Fichas!$A$2:$E$2001,5,FALSE)</f>
        <v>3865</v>
      </c>
      <c r="F19" s="133" t="str">
        <f>VLOOKUP(D19,Fichas!$A$2:$F$2001,6,FALSE)</f>
        <v>F. M. Assist. Social</v>
      </c>
      <c r="G19" s="137">
        <v>221841.13</v>
      </c>
      <c r="H19" s="137"/>
      <c r="I19" s="125">
        <v>18</v>
      </c>
      <c r="J19" s="125" t="str">
        <f>VLOOKUP(I19,Excessões!$A$1:$B$50,2,FALSE)</f>
        <v>Art. 5º, Inc V - Incorporação Saldo Financeiro - Superávit</v>
      </c>
      <c r="K19" s="125" t="e">
        <f>VLOOKUP(I19,Excessões!$A$1:$B$50,3,FALSE)</f>
        <v>#REF!</v>
      </c>
      <c r="L19" s="126" t="e">
        <f>VLOOKUP(I19,Excessões!$A$1:$B$50,4,FALSE)</f>
        <v>#REF!</v>
      </c>
    </row>
    <row r="20" spans="1:12" s="125" customFormat="1" ht="9" x14ac:dyDescent="0.25">
      <c r="A20" s="131" t="str">
        <f>VLOOKUP(D20,Fichas!$A$2:$B$2001,2,FALSE)</f>
        <v>03.001.08.244.0045.2222</v>
      </c>
      <c r="B20" s="132" t="str">
        <f>VLOOKUP(D20,Fichas!$A$2:$C$2001,3,FALSE)</f>
        <v>3.3.90.30.00.00</v>
      </c>
      <c r="C20" s="133" t="str">
        <f>VLOOKUP(D20,Fichas!$A$2:$D$2001,4,FALSE)</f>
        <v>Material de Consumo</v>
      </c>
      <c r="D20" s="136">
        <v>1465</v>
      </c>
      <c r="E20" s="134" t="str">
        <f>VLOOKUP(D20,Fichas!$A$2:$E$2001,5,FALSE)</f>
        <v>3937</v>
      </c>
      <c r="F20" s="133" t="str">
        <f>VLOOKUP(D20,Fichas!$A$2:$F$2001,6,FALSE)</f>
        <v>F. M. Assist. Social</v>
      </c>
      <c r="G20" s="137">
        <v>50000</v>
      </c>
      <c r="H20" s="137"/>
      <c r="I20" s="125">
        <v>18</v>
      </c>
      <c r="J20" s="125" t="str">
        <f>VLOOKUP(I20,Excessões!$A$1:$B$50,2,FALSE)</f>
        <v>Art. 5º, Inc V - Incorporação Saldo Financeiro - Superávit</v>
      </c>
      <c r="K20" s="125" t="e">
        <f>VLOOKUP(I20,Excessões!$A$1:$B$50,3,FALSE)</f>
        <v>#REF!</v>
      </c>
      <c r="L20" s="126" t="e">
        <f>VLOOKUP(I20,Excessões!$A$1:$B$50,4,FALSE)</f>
        <v>#REF!</v>
      </c>
    </row>
    <row r="21" spans="1:12" s="125" customFormat="1" ht="9" x14ac:dyDescent="0.25">
      <c r="A21" s="131" t="str">
        <f>VLOOKUP(D21,Fichas!$A$2:$B$2001,2,FALSE)</f>
        <v>03.001.08.244.0045.2222</v>
      </c>
      <c r="B21" s="132" t="str">
        <f>VLOOKUP(D21,Fichas!$A$2:$C$2001,3,FALSE)</f>
        <v>3.3.90.36.00.00</v>
      </c>
      <c r="C21" s="133" t="str">
        <f>VLOOKUP(D21,Fichas!$A$2:$D$2001,4,FALSE)</f>
        <v>Outros Serviços de Terceiros - Pessoa Física</v>
      </c>
      <c r="D21" s="136">
        <v>1466</v>
      </c>
      <c r="E21" s="134" t="str">
        <f>VLOOKUP(D21,Fichas!$A$2:$E$2001,5,FALSE)</f>
        <v>3937</v>
      </c>
      <c r="F21" s="133" t="str">
        <f>VLOOKUP(D21,Fichas!$A$2:$F$2001,6,FALSE)</f>
        <v>F. M. Assist. Social</v>
      </c>
      <c r="G21" s="137">
        <v>50000</v>
      </c>
      <c r="H21" s="137"/>
      <c r="I21" s="125">
        <v>18</v>
      </c>
      <c r="J21" s="125" t="str">
        <f>VLOOKUP(I21,Excessões!$A$1:$B$50,2,FALSE)</f>
        <v>Art. 5º, Inc V - Incorporação Saldo Financeiro - Superávit</v>
      </c>
      <c r="K21" s="125" t="e">
        <f>VLOOKUP(I21,Excessões!$A$1:$B$50,3,FALSE)</f>
        <v>#REF!</v>
      </c>
      <c r="L21" s="126" t="e">
        <f>VLOOKUP(I21,Excessões!$A$1:$B$50,4,FALSE)</f>
        <v>#REF!</v>
      </c>
    </row>
    <row r="22" spans="1:12" s="125" customFormat="1" ht="9" x14ac:dyDescent="0.25">
      <c r="A22" s="131" t="str">
        <f>VLOOKUP(D22,Fichas!$A$2:$B$2001,2,FALSE)</f>
        <v>03.001.08.244.0045.2222</v>
      </c>
      <c r="B22" s="132" t="str">
        <f>VLOOKUP(D22,Fichas!$A$2:$C$2001,3,FALSE)</f>
        <v>3.3.90.39.00.00</v>
      </c>
      <c r="C22" s="133" t="str">
        <f>VLOOKUP(D22,Fichas!$A$2:$D$2001,4,FALSE)</f>
        <v>Outros Serviços de Terceiros - Pessoa Jurídica</v>
      </c>
      <c r="D22" s="136">
        <v>1467</v>
      </c>
      <c r="E22" s="134" t="str">
        <f>VLOOKUP(D22,Fichas!$A$2:$E$2001,5,FALSE)</f>
        <v>3937</v>
      </c>
      <c r="F22" s="133" t="str">
        <f>VLOOKUP(D22,Fichas!$A$2:$F$2001,6,FALSE)</f>
        <v>F. M. Assist. Social</v>
      </c>
      <c r="G22" s="137">
        <v>50000</v>
      </c>
      <c r="H22" s="137"/>
      <c r="I22" s="125">
        <v>18</v>
      </c>
      <c r="J22" s="125" t="str">
        <f>VLOOKUP(I22,Excessões!$A$1:$B$50,2,FALSE)</f>
        <v>Art. 5º, Inc V - Incorporação Saldo Financeiro - Superávit</v>
      </c>
      <c r="K22" s="125" t="e">
        <f>VLOOKUP(I22,Excessões!$A$1:$B$50,3,FALSE)</f>
        <v>#REF!</v>
      </c>
      <c r="L22" s="126" t="e">
        <f>VLOOKUP(I22,Excessões!$A$1:$B$50,4,FALSE)</f>
        <v>#REF!</v>
      </c>
    </row>
    <row r="23" spans="1:12" s="125" customFormat="1" ht="9" x14ac:dyDescent="0.25">
      <c r="A23" s="131" t="str">
        <f>VLOOKUP(D23,Fichas!$A$2:$B$2001,2,FALSE)</f>
        <v>03.001.08.244.0045.2222</v>
      </c>
      <c r="B23" s="132" t="str">
        <f>VLOOKUP(D23,Fichas!$A$2:$C$2001,3,FALSE)</f>
        <v>4.4.90.52.00.00</v>
      </c>
      <c r="C23" s="133" t="str">
        <f>VLOOKUP(D23,Fichas!$A$2:$D$2001,4,FALSE)</f>
        <v>Equipamentos e Material Permanente</v>
      </c>
      <c r="D23" s="136">
        <v>1468</v>
      </c>
      <c r="E23" s="134" t="str">
        <f>VLOOKUP(D23,Fichas!$A$2:$E$2001,5,FALSE)</f>
        <v>3937</v>
      </c>
      <c r="F23" s="133" t="str">
        <f>VLOOKUP(D23,Fichas!$A$2:$F$2001,6,FALSE)</f>
        <v>F. M. Assist. Social</v>
      </c>
      <c r="G23" s="137">
        <v>145975.57</v>
      </c>
      <c r="H23" s="137"/>
      <c r="I23" s="125">
        <v>18</v>
      </c>
      <c r="J23" s="125" t="str">
        <f>VLOOKUP(I23,Excessões!$A$1:$B$50,2,FALSE)</f>
        <v>Art. 5º, Inc V - Incorporação Saldo Financeiro - Superávit</v>
      </c>
      <c r="K23" s="125" t="e">
        <f>VLOOKUP(I23,Excessões!$A$1:$B$50,3,FALSE)</f>
        <v>#REF!</v>
      </c>
      <c r="L23" s="126" t="e">
        <f>VLOOKUP(I23,Excessões!$A$1:$B$50,4,FALSE)</f>
        <v>#REF!</v>
      </c>
    </row>
    <row r="24" spans="1:12" s="125" customFormat="1" ht="9" x14ac:dyDescent="0.25">
      <c r="A24" s="131" t="str">
        <f>VLOOKUP(D24,Fichas!$A$2:$B$2001,2,FALSE)</f>
        <v>03.001.08.244.0045.2223</v>
      </c>
      <c r="B24" s="132" t="str">
        <f>VLOOKUP(D24,Fichas!$A$2:$C$2001,3,FALSE)</f>
        <v>4.4.90.51.00.00</v>
      </c>
      <c r="C24" s="133" t="str">
        <f>VLOOKUP(D24,Fichas!$A$2:$D$2001,4,FALSE)</f>
        <v>Obras e Instalações</v>
      </c>
      <c r="D24" s="136">
        <v>1469</v>
      </c>
      <c r="E24" s="134" t="str">
        <f>VLOOKUP(D24,Fichas!$A$2:$E$2001,5,FALSE)</f>
        <v>3937</v>
      </c>
      <c r="F24" s="133" t="str">
        <f>VLOOKUP(D24,Fichas!$A$2:$F$2001,6,FALSE)</f>
        <v>F. M. Assist. Social</v>
      </c>
      <c r="G24" s="137">
        <v>20000</v>
      </c>
      <c r="H24" s="137"/>
      <c r="I24" s="125">
        <v>18</v>
      </c>
      <c r="J24" s="125" t="str">
        <f>VLOOKUP(I24,Excessões!$A$1:$B$50,2,FALSE)</f>
        <v>Art. 5º, Inc V - Incorporação Saldo Financeiro - Superávit</v>
      </c>
      <c r="K24" s="125" t="e">
        <f>VLOOKUP(I24,Excessões!$A$1:$B$50,3,FALSE)</f>
        <v>#REF!</v>
      </c>
      <c r="L24" s="126" t="e">
        <f>VLOOKUP(I24,Excessões!$A$1:$B$50,4,FALSE)</f>
        <v>#REF!</v>
      </c>
    </row>
    <row r="25" spans="1:12" s="125" customFormat="1" ht="9" x14ac:dyDescent="0.25">
      <c r="A25" s="131" t="str">
        <f>VLOOKUP(D25,Fichas!$A$2:$B$2001,2,FALSE)</f>
        <v>03.001.08.244.0045.2223</v>
      </c>
      <c r="B25" s="132" t="str">
        <f>VLOOKUP(D25,Fichas!$A$2:$C$2001,3,FALSE)</f>
        <v>4.4.90.52.00.00</v>
      </c>
      <c r="C25" s="133" t="str">
        <f>VLOOKUP(D25,Fichas!$A$2:$D$2001,4,FALSE)</f>
        <v>Equipamentos e Material Permanente</v>
      </c>
      <c r="D25" s="136">
        <v>1470</v>
      </c>
      <c r="E25" s="134" t="str">
        <f>VLOOKUP(D25,Fichas!$A$2:$E$2001,5,FALSE)</f>
        <v>3937</v>
      </c>
      <c r="F25" s="133" t="str">
        <f>VLOOKUP(D25,Fichas!$A$2:$F$2001,6,FALSE)</f>
        <v>F. M. Assist. Social</v>
      </c>
      <c r="G25" s="137">
        <v>15507.94</v>
      </c>
      <c r="H25" s="143"/>
      <c r="I25" s="125">
        <v>18</v>
      </c>
      <c r="J25" s="125" t="str">
        <f>VLOOKUP(I25,Excessões!$A$1:$B$50,2,FALSE)</f>
        <v>Art. 5º, Inc V - Incorporação Saldo Financeiro - Superávit</v>
      </c>
      <c r="K25" s="125" t="e">
        <f>VLOOKUP(I25,Excessões!$A$1:$B$50,3,FALSE)</f>
        <v>#REF!</v>
      </c>
      <c r="L25" s="126" t="e">
        <f>VLOOKUP(I25,Excessões!$A$1:$B$50,4,FALSE)</f>
        <v>#REF!</v>
      </c>
    </row>
    <row r="26" spans="1:12" s="125" customFormat="1" ht="9" x14ac:dyDescent="0.25">
      <c r="A26" s="131" t="str">
        <f>VLOOKUP(D26,Fichas!$A$2:$B$2001,2,FALSE)</f>
        <v>03.001.08.244.0045.2224</v>
      </c>
      <c r="B26" s="132" t="str">
        <f>VLOOKUP(D26,Fichas!$A$2:$C$2001,3,FALSE)</f>
        <v>3.3.90.30.00.00</v>
      </c>
      <c r="C26" s="133" t="str">
        <f>VLOOKUP(D26,Fichas!$A$2:$D$2001,4,FALSE)</f>
        <v>Material de Consumo</v>
      </c>
      <c r="D26" s="136">
        <v>1460</v>
      </c>
      <c r="E26" s="134" t="str">
        <f>VLOOKUP(D26,Fichas!$A$2:$E$2001,5,FALSE)</f>
        <v>3861</v>
      </c>
      <c r="F26" s="133" t="str">
        <f>VLOOKUP(D26,Fichas!$A$2:$F$2001,6,FALSE)</f>
        <v>F. M. Assist. Social</v>
      </c>
      <c r="G26" s="137">
        <v>300000</v>
      </c>
      <c r="H26" s="143"/>
      <c r="I26" s="125">
        <v>18</v>
      </c>
      <c r="J26" s="125" t="str">
        <f>VLOOKUP(I26,Excessões!$A$1:$B$50,2,FALSE)</f>
        <v>Art. 5º, Inc V - Incorporação Saldo Financeiro - Superávit</v>
      </c>
      <c r="K26" s="125" t="e">
        <f>VLOOKUP(I26,Excessões!$A$1:$B$50,3,FALSE)</f>
        <v>#REF!</v>
      </c>
      <c r="L26" s="126" t="e">
        <f>VLOOKUP(I26,Excessões!$A$1:$B$50,4,FALSE)</f>
        <v>#REF!</v>
      </c>
    </row>
    <row r="27" spans="1:12" s="125" customFormat="1" ht="9" x14ac:dyDescent="0.25">
      <c r="A27" s="131" t="str">
        <f>VLOOKUP(D27,Fichas!$A$2:$B$2001,2,FALSE)</f>
        <v>03.001.08.244.0045.2224</v>
      </c>
      <c r="B27" s="132" t="str">
        <f>VLOOKUP(D27,Fichas!$A$2:$C$2001,3,FALSE)</f>
        <v>3.3.90.39.00.00</v>
      </c>
      <c r="C27" s="133" t="str">
        <f>VLOOKUP(D27,Fichas!$A$2:$D$2001,4,FALSE)</f>
        <v>Outros Serviços de Terceiros - Pessoa Jurídica</v>
      </c>
      <c r="D27" s="136">
        <v>1461</v>
      </c>
      <c r="E27" s="134" t="str">
        <f>VLOOKUP(D27,Fichas!$A$2:$E$2001,5,FALSE)</f>
        <v>3861</v>
      </c>
      <c r="F27" s="133" t="str">
        <f>VLOOKUP(D27,Fichas!$A$2:$F$2001,6,FALSE)</f>
        <v>F. M. Assist. Social</v>
      </c>
      <c r="G27" s="137">
        <v>300000</v>
      </c>
      <c r="H27" s="137"/>
      <c r="I27" s="125">
        <v>18</v>
      </c>
      <c r="J27" s="125" t="str">
        <f>VLOOKUP(I27,Excessões!$A$1:$B$50,2,FALSE)</f>
        <v>Art. 5º, Inc V - Incorporação Saldo Financeiro - Superávit</v>
      </c>
      <c r="K27" s="125" t="e">
        <f>VLOOKUP(I27,Excessões!$A$1:$B$50,3,FALSE)</f>
        <v>#REF!</v>
      </c>
      <c r="L27" s="126" t="e">
        <f>VLOOKUP(I27,Excessões!$A$1:$B$50,4,FALSE)</f>
        <v>#REF!</v>
      </c>
    </row>
    <row r="28" spans="1:12" s="125" customFormat="1" ht="9" x14ac:dyDescent="0.25">
      <c r="A28" s="131" t="str">
        <f>VLOOKUP(D28,Fichas!$A$2:$B$2001,2,FALSE)</f>
        <v>03.001.08.244.0045.2224</v>
      </c>
      <c r="B28" s="132" t="str">
        <f>VLOOKUP(D28,Fichas!$A$2:$C$2001,3,FALSE)</f>
        <v>4.4.90.52.00.00</v>
      </c>
      <c r="C28" s="133" t="str">
        <f>VLOOKUP(D28,Fichas!$A$2:$D$2001,4,FALSE)</f>
        <v>Equipamentos e Material Permanente</v>
      </c>
      <c r="D28" s="136">
        <v>1462</v>
      </c>
      <c r="E28" s="134" t="str">
        <f>VLOOKUP(D28,Fichas!$A$2:$E$2001,5,FALSE)</f>
        <v>3861</v>
      </c>
      <c r="F28" s="133" t="str">
        <f>VLOOKUP(D28,Fichas!$A$2:$F$2001,6,FALSE)</f>
        <v>F. M. Assist. Social</v>
      </c>
      <c r="G28" s="137">
        <v>314346.77</v>
      </c>
      <c r="H28" s="137"/>
      <c r="I28" s="125">
        <v>18</v>
      </c>
      <c r="J28" s="125" t="str">
        <f>VLOOKUP(I28,Excessões!$A$1:$B$50,2,FALSE)</f>
        <v>Art. 5º, Inc V - Incorporação Saldo Financeiro - Superávit</v>
      </c>
      <c r="K28" s="125" t="e">
        <f>VLOOKUP(I28,Excessões!$A$1:$B$50,3,FALSE)</f>
        <v>#REF!</v>
      </c>
      <c r="L28" s="126" t="e">
        <f>VLOOKUP(I28,Excessões!$A$1:$B$50,4,FALSE)</f>
        <v>#REF!</v>
      </c>
    </row>
    <row r="29" spans="1:12" s="125" customFormat="1" ht="9" x14ac:dyDescent="0.25">
      <c r="A29" s="131" t="str">
        <f>VLOOKUP(D29,Fichas!$A$2:$B$2001,2,FALSE)</f>
        <v>03.001.08.244.0045.2225</v>
      </c>
      <c r="B29" s="132" t="str">
        <f>VLOOKUP(D29,Fichas!$A$2:$C$2001,3,FALSE)</f>
        <v>3.3.90.30.00.00</v>
      </c>
      <c r="C29" s="133" t="str">
        <f>VLOOKUP(D29,Fichas!$A$2:$D$2001,4,FALSE)</f>
        <v>Material de Consumo</v>
      </c>
      <c r="D29" s="136">
        <v>1481</v>
      </c>
      <c r="E29" s="134" t="str">
        <f>VLOOKUP(D29,Fichas!$A$2:$E$2001,5,FALSE)</f>
        <v>3862</v>
      </c>
      <c r="F29" s="133" t="str">
        <f>VLOOKUP(D29,Fichas!$A$2:$F$2001,6,FALSE)</f>
        <v>F. M. Assist. Social</v>
      </c>
      <c r="G29" s="137">
        <v>23603.81</v>
      </c>
      <c r="H29" s="137"/>
      <c r="I29" s="125">
        <v>18</v>
      </c>
      <c r="J29" s="125" t="str">
        <f>VLOOKUP(I29,Excessões!$A$1:$B$50,2,FALSE)</f>
        <v>Art. 5º, Inc V - Incorporação Saldo Financeiro - Superávit</v>
      </c>
      <c r="K29" s="125" t="e">
        <f>VLOOKUP(I29,Excessões!$A$1:$B$50,3,FALSE)</f>
        <v>#REF!</v>
      </c>
      <c r="L29" s="126" t="e">
        <f>VLOOKUP(I29,Excessões!$A$1:$B$50,4,FALSE)</f>
        <v>#REF!</v>
      </c>
    </row>
    <row r="30" spans="1:12" s="125" customFormat="1" ht="9" x14ac:dyDescent="0.25">
      <c r="A30" s="131" t="str">
        <f>VLOOKUP(D30,Fichas!$A$2:$B$2001,2,FALSE)</f>
        <v>03.001.08.244.0045.2226</v>
      </c>
      <c r="B30" s="132" t="str">
        <f>VLOOKUP(D30,Fichas!$A$2:$C$2001,3,FALSE)</f>
        <v>3.3.90.30.00.00</v>
      </c>
      <c r="C30" s="133" t="str">
        <f>VLOOKUP(D30,Fichas!$A$2:$D$2001,4,FALSE)</f>
        <v>Material de Consumo</v>
      </c>
      <c r="D30" s="136">
        <v>1475</v>
      </c>
      <c r="E30" s="134" t="str">
        <f>VLOOKUP(D30,Fichas!$A$2:$E$2001,5,FALSE)</f>
        <v>3909</v>
      </c>
      <c r="F30" s="133" t="str">
        <f>VLOOKUP(D30,Fichas!$A$2:$F$2001,6,FALSE)</f>
        <v>F. M. Assist. Social</v>
      </c>
      <c r="G30" s="137">
        <v>300000</v>
      </c>
      <c r="H30" s="137"/>
      <c r="I30" s="125">
        <v>18</v>
      </c>
      <c r="J30" s="125" t="str">
        <f>VLOOKUP(I30,Excessões!$A$1:$B$50,2,FALSE)</f>
        <v>Art. 5º, Inc V - Incorporação Saldo Financeiro - Superávit</v>
      </c>
      <c r="K30" s="125" t="e">
        <f>VLOOKUP(I30,Excessões!$A$1:$B$50,3,FALSE)</f>
        <v>#REF!</v>
      </c>
      <c r="L30" s="126" t="e">
        <f>VLOOKUP(I30,Excessões!$A$1:$B$50,4,FALSE)</f>
        <v>#REF!</v>
      </c>
    </row>
    <row r="31" spans="1:12" s="144" customFormat="1" ht="9" x14ac:dyDescent="0.25">
      <c r="A31" s="138" t="str">
        <f>VLOOKUP(D31,Fichas!$A$2:$B$2001,2,FALSE)</f>
        <v>03.001.08.244.0045.2226</v>
      </c>
      <c r="B31" s="139" t="str">
        <f>VLOOKUP(D31,Fichas!$A$2:$C$2001,3,FALSE)</f>
        <v>3.3.90.39.00.00</v>
      </c>
      <c r="C31" s="140" t="str">
        <f>VLOOKUP(D31,Fichas!$A$2:$D$2001,4,FALSE)</f>
        <v>Outros Serviços de Terceiros - Pessoa Jurídica</v>
      </c>
      <c r="D31" s="141">
        <v>1476</v>
      </c>
      <c r="E31" s="142" t="str">
        <f>VLOOKUP(D31,Fichas!$A$2:$E$2001,5,FALSE)</f>
        <v>3909</v>
      </c>
      <c r="F31" s="140" t="str">
        <f>VLOOKUP(D31,Fichas!$A$2:$F$2001,6,FALSE)</f>
        <v>F. M. Assist. Social</v>
      </c>
      <c r="G31" s="143">
        <v>300000</v>
      </c>
      <c r="H31" s="143"/>
      <c r="I31" s="125">
        <v>18</v>
      </c>
      <c r="J31" s="125" t="str">
        <f>VLOOKUP(I31,Excessões!$A$1:$B$50,2,FALSE)</f>
        <v>Art. 5º, Inc V - Incorporação Saldo Financeiro - Superávit</v>
      </c>
      <c r="K31" s="125" t="e">
        <f>VLOOKUP(I31,Excessões!$A$1:$B$50,3,FALSE)</f>
        <v>#REF!</v>
      </c>
      <c r="L31" s="126" t="e">
        <f>VLOOKUP(I31,Excessões!$A$1:$B$50,4,FALSE)</f>
        <v>#REF!</v>
      </c>
    </row>
    <row r="32" spans="1:12" s="144" customFormat="1" ht="9" x14ac:dyDescent="0.25">
      <c r="A32" s="138" t="str">
        <f>VLOOKUP(D32,Fichas!$A$2:$B$2001,2,FALSE)</f>
        <v>03.001.08.244.0045.2226</v>
      </c>
      <c r="B32" s="139" t="str">
        <f>VLOOKUP(D32,Fichas!$A$2:$C$2001,3,FALSE)</f>
        <v>4.4.90.51.00.00</v>
      </c>
      <c r="C32" s="140" t="str">
        <f>VLOOKUP(D32,Fichas!$A$2:$D$2001,4,FALSE)</f>
        <v>Obras e Instalações</v>
      </c>
      <c r="D32" s="141">
        <v>1477</v>
      </c>
      <c r="E32" s="142" t="str">
        <f>VLOOKUP(D32,Fichas!$A$2:$E$2001,5,FALSE)</f>
        <v>3909</v>
      </c>
      <c r="F32" s="140" t="str">
        <f>VLOOKUP(D32,Fichas!$A$2:$F$2001,6,FALSE)</f>
        <v>F. M. Assist. Social</v>
      </c>
      <c r="G32" s="143">
        <v>200000</v>
      </c>
      <c r="H32" s="143"/>
      <c r="I32" s="125">
        <v>18</v>
      </c>
      <c r="J32" s="125" t="str">
        <f>VLOOKUP(I32,Excessões!$A$1:$B$50,2,FALSE)</f>
        <v>Art. 5º, Inc V - Incorporação Saldo Financeiro - Superávit</v>
      </c>
      <c r="K32" s="125" t="e">
        <f>VLOOKUP(I32,Excessões!$A$1:$B$50,3,FALSE)</f>
        <v>#REF!</v>
      </c>
      <c r="L32" s="126" t="e">
        <f>VLOOKUP(I32,Excessões!$A$1:$B$50,4,FALSE)</f>
        <v>#REF!</v>
      </c>
    </row>
    <row r="33" spans="1:12" s="125" customFormat="1" ht="9" x14ac:dyDescent="0.25">
      <c r="A33" s="138" t="str">
        <f>VLOOKUP(D33,Fichas!$A$2:$B$2001,2,FALSE)</f>
        <v>03.001.08.244.0045.2226</v>
      </c>
      <c r="B33" s="139" t="str">
        <f>VLOOKUP(D33,Fichas!$A$2:$C$2001,3,FALSE)</f>
        <v>4.4.90.52.00.00</v>
      </c>
      <c r="C33" s="140" t="str">
        <f>VLOOKUP(D33,Fichas!$A$2:$D$2001,4,FALSE)</f>
        <v>Equipamentos e Material Permanente</v>
      </c>
      <c r="D33" s="141">
        <v>1478</v>
      </c>
      <c r="E33" s="142" t="str">
        <f>VLOOKUP(D33,Fichas!$A$2:$E$2001,5,FALSE)</f>
        <v>3909</v>
      </c>
      <c r="F33" s="140" t="str">
        <f>VLOOKUP(D33,Fichas!$A$2:$F$2001,6,FALSE)</f>
        <v>F. M. Assist. Social</v>
      </c>
      <c r="G33" s="143">
        <v>260069.16</v>
      </c>
      <c r="H33" s="143"/>
      <c r="I33" s="125">
        <v>18</v>
      </c>
      <c r="J33" s="125" t="str">
        <f>VLOOKUP(I33,Excessões!$A$1:$B$50,2,FALSE)</f>
        <v>Art. 5º, Inc V - Incorporação Saldo Financeiro - Superávit</v>
      </c>
      <c r="K33" s="125" t="e">
        <f>VLOOKUP(I33,Excessões!$A$1:$B$50,3,FALSE)</f>
        <v>#REF!</v>
      </c>
      <c r="L33" s="126" t="e">
        <f>VLOOKUP(I33,Excessões!$A$1:$B$50,4,FALSE)</f>
        <v>#REF!</v>
      </c>
    </row>
    <row r="34" spans="1:12" s="125" customFormat="1" ht="9" x14ac:dyDescent="0.25">
      <c r="A34" s="131" t="str">
        <f>VLOOKUP(D34,Fichas!$A$2:$B$2001,2,FALSE)</f>
        <v>03.001.08.244.0045.2227</v>
      </c>
      <c r="B34" s="132" t="str">
        <f>VLOOKUP(D34,Fichas!$A$2:$C$2001,3,FALSE)</f>
        <v>3.3.90.36.00.00</v>
      </c>
      <c r="C34" s="133" t="str">
        <f>VLOOKUP(D34,Fichas!$A$2:$D$2001,4,FALSE)</f>
        <v>Outros Serviços de Terceiros - Pessoa Física</v>
      </c>
      <c r="D34" s="136">
        <v>1482</v>
      </c>
      <c r="E34" s="134" t="str">
        <f>VLOOKUP(D34,Fichas!$A$2:$E$2001,5,FALSE)</f>
        <v>3910</v>
      </c>
      <c r="F34" s="133" t="str">
        <f>VLOOKUP(D34,Fichas!$A$2:$F$2001,6,FALSE)</f>
        <v>F. M. Assist. Social</v>
      </c>
      <c r="G34" s="137">
        <v>50000</v>
      </c>
      <c r="H34" s="137"/>
      <c r="I34" s="125">
        <v>18</v>
      </c>
      <c r="J34" s="125" t="str">
        <f>VLOOKUP(I34,Excessões!$A$1:$B$50,2,FALSE)</f>
        <v>Art. 5º, Inc V - Incorporação Saldo Financeiro - Superávit</v>
      </c>
      <c r="K34" s="125" t="e">
        <f>VLOOKUP(I34,Excessões!$A$1:$B$50,3,FALSE)</f>
        <v>#REF!</v>
      </c>
      <c r="L34" s="126" t="e">
        <f>VLOOKUP(I34,Excessões!$A$1:$B$50,4,FALSE)</f>
        <v>#REF!</v>
      </c>
    </row>
    <row r="35" spans="1:12" s="125" customFormat="1" ht="9" x14ac:dyDescent="0.25">
      <c r="A35" s="131" t="str">
        <f>VLOOKUP(D35,Fichas!$A$2:$B$2001,2,FALSE)</f>
        <v>03.001.08.244.0045.2227</v>
      </c>
      <c r="B35" s="132" t="str">
        <f>VLOOKUP(D35,Fichas!$A$2:$C$2001,3,FALSE)</f>
        <v>4.4.90.52.00.00</v>
      </c>
      <c r="C35" s="133" t="str">
        <f>VLOOKUP(D35,Fichas!$A$2:$D$2001,4,FALSE)</f>
        <v>Equipamentos e Material Permanente</v>
      </c>
      <c r="D35" s="136">
        <v>1483</v>
      </c>
      <c r="E35" s="134" t="str">
        <f>VLOOKUP(D35,Fichas!$A$2:$E$2001,5,FALSE)</f>
        <v>3910</v>
      </c>
      <c r="F35" s="133" t="str">
        <f>VLOOKUP(D35,Fichas!$A$2:$F$2001,6,FALSE)</f>
        <v>F. M. Assist. Social</v>
      </c>
      <c r="G35" s="137">
        <v>52949.120000000003</v>
      </c>
      <c r="H35" s="137"/>
      <c r="I35" s="125">
        <v>18</v>
      </c>
      <c r="J35" s="125" t="str">
        <f>VLOOKUP(I35,Excessões!$A$1:$B$50,2,FALSE)</f>
        <v>Art. 5º, Inc V - Incorporação Saldo Financeiro - Superávit</v>
      </c>
      <c r="K35" s="125" t="e">
        <f>VLOOKUP(I35,Excessões!$A$1:$B$50,3,FALSE)</f>
        <v>#REF!</v>
      </c>
      <c r="L35" s="126" t="e">
        <f>VLOOKUP(I35,Excessões!$A$1:$B$50,4,FALSE)</f>
        <v>#REF!</v>
      </c>
    </row>
    <row r="36" spans="1:12" s="125" customFormat="1" ht="9" x14ac:dyDescent="0.25">
      <c r="A36" s="131" t="str">
        <f>VLOOKUP(D36,Fichas!$A$2:$B$2001,2,FALSE)</f>
        <v>03.001.08.244.0045.2228</v>
      </c>
      <c r="B36" s="132" t="str">
        <f>VLOOKUP(D36,Fichas!$A$2:$C$2001,3,FALSE)</f>
        <v>3.3.90.39.00.00</v>
      </c>
      <c r="C36" s="133" t="str">
        <f>VLOOKUP(D36,Fichas!$A$2:$D$2001,4,FALSE)</f>
        <v>Outros Serviços de Terceiros - Pessoa Jurídica</v>
      </c>
      <c r="D36" s="136">
        <v>1453</v>
      </c>
      <c r="E36" s="134" t="str">
        <f>VLOOKUP(D36,Fichas!$A$2:$E$2001,5,FALSE)</f>
        <v>3859</v>
      </c>
      <c r="F36" s="133" t="str">
        <f>VLOOKUP(D36,Fichas!$A$2:$F$2001,6,FALSE)</f>
        <v>F. M. Assist. Social</v>
      </c>
      <c r="G36" s="137">
        <v>17087.87</v>
      </c>
      <c r="H36" s="137"/>
      <c r="I36" s="125">
        <v>18</v>
      </c>
      <c r="J36" s="125" t="str">
        <f>VLOOKUP(I36,Excessões!$A$1:$B$50,2,FALSE)</f>
        <v>Art. 5º, Inc V - Incorporação Saldo Financeiro - Superávit</v>
      </c>
      <c r="K36" s="125" t="e">
        <f>VLOOKUP(I36,Excessões!$A$1:$B$50,3,FALSE)</f>
        <v>#REF!</v>
      </c>
      <c r="L36" s="126" t="e">
        <f>VLOOKUP(I36,Excessões!$A$1:$B$50,4,FALSE)</f>
        <v>#REF!</v>
      </c>
    </row>
    <row r="37" spans="1:12" s="125" customFormat="1" ht="9" x14ac:dyDescent="0.25">
      <c r="A37" s="131" t="str">
        <f>VLOOKUP(D37,Fichas!$A$2:$B$2001,2,FALSE)</f>
        <v>03.001.08.244.0045.2229</v>
      </c>
      <c r="B37" s="132" t="str">
        <f>VLOOKUP(D37,Fichas!$A$2:$C$2001,3,FALSE)</f>
        <v>3.3.90.30.00.00</v>
      </c>
      <c r="C37" s="133" t="str">
        <f>VLOOKUP(D37,Fichas!$A$2:$D$2001,4,FALSE)</f>
        <v>Material de Consumo</v>
      </c>
      <c r="D37" s="136">
        <v>1479</v>
      </c>
      <c r="E37" s="134" t="str">
        <f>VLOOKUP(D37,Fichas!$A$2:$E$2001,5,FALSE)</f>
        <v>3858</v>
      </c>
      <c r="F37" s="133" t="str">
        <f>VLOOKUP(D37,Fichas!$A$2:$F$2001,6,FALSE)</f>
        <v>F. M. Assist. Social</v>
      </c>
      <c r="G37" s="137">
        <v>100000</v>
      </c>
      <c r="H37" s="137"/>
      <c r="I37" s="125">
        <v>18</v>
      </c>
      <c r="J37" s="125" t="str">
        <f>VLOOKUP(I37,Excessões!$A$1:$B$50,2,FALSE)</f>
        <v>Art. 5º, Inc V - Incorporação Saldo Financeiro - Superávit</v>
      </c>
      <c r="K37" s="125" t="e">
        <f>VLOOKUP(I37,Excessões!$A$1:$B$50,3,FALSE)</f>
        <v>#REF!</v>
      </c>
      <c r="L37" s="126" t="e">
        <f>VLOOKUP(I37,Excessões!$A$1:$B$50,4,FALSE)</f>
        <v>#REF!</v>
      </c>
    </row>
    <row r="38" spans="1:12" s="125" customFormat="1" ht="9" x14ac:dyDescent="0.25">
      <c r="A38" s="131" t="str">
        <f>VLOOKUP(D38,Fichas!$A$2:$B$2001,2,FALSE)</f>
        <v>03.001.08.244.0045.2229</v>
      </c>
      <c r="B38" s="132" t="str">
        <f>VLOOKUP(D38,Fichas!$A$2:$C$2001,3,FALSE)</f>
        <v>3.3.90.39.00.00</v>
      </c>
      <c r="C38" s="133" t="str">
        <f>VLOOKUP(D38,Fichas!$A$2:$D$2001,4,FALSE)</f>
        <v>Outros Serviços de Terceiros - Pessoa Jurídica</v>
      </c>
      <c r="D38" s="136">
        <v>1480</v>
      </c>
      <c r="E38" s="134" t="str">
        <f>VLOOKUP(D38,Fichas!$A$2:$E$2001,5,FALSE)</f>
        <v>3858</v>
      </c>
      <c r="F38" s="133" t="str">
        <f>VLOOKUP(D38,Fichas!$A$2:$F$2001,6,FALSE)</f>
        <v>F. M. Assist. Social</v>
      </c>
      <c r="G38" s="137">
        <v>25892.73</v>
      </c>
      <c r="H38" s="137"/>
      <c r="I38" s="125">
        <v>18</v>
      </c>
      <c r="J38" s="125" t="str">
        <f>VLOOKUP(I38,Excessões!$A$1:$B$50,2,FALSE)</f>
        <v>Art. 5º, Inc V - Incorporação Saldo Financeiro - Superávit</v>
      </c>
      <c r="K38" s="125" t="e">
        <f>VLOOKUP(I38,Excessões!$A$1:$B$50,3,FALSE)</f>
        <v>#REF!</v>
      </c>
      <c r="L38" s="126" t="e">
        <f>VLOOKUP(I38,Excessões!$A$1:$B$50,4,FALSE)</f>
        <v>#REF!</v>
      </c>
    </row>
    <row r="39" spans="1:12" s="125" customFormat="1" ht="9" x14ac:dyDescent="0.25">
      <c r="A39" s="539" t="s">
        <v>819</v>
      </c>
      <c r="B39" s="540"/>
      <c r="C39" s="540"/>
      <c r="D39" s="541"/>
      <c r="E39" s="134">
        <v>3991</v>
      </c>
      <c r="F39" s="133"/>
      <c r="G39" s="137"/>
      <c r="H39" s="137">
        <v>3311721.72</v>
      </c>
      <c r="L39" s="126"/>
    </row>
    <row r="40" spans="1:12" s="125" customFormat="1" ht="9" x14ac:dyDescent="0.25">
      <c r="A40" s="539" t="s">
        <v>805</v>
      </c>
      <c r="B40" s="540"/>
      <c r="C40" s="540"/>
      <c r="D40" s="541"/>
      <c r="E40" s="136">
        <v>3835</v>
      </c>
      <c r="F40" s="133"/>
      <c r="G40" s="137"/>
      <c r="H40" s="151">
        <v>9877924.8200000003</v>
      </c>
      <c r="L40" s="126"/>
    </row>
    <row r="41" spans="1:12" s="125" customFormat="1" ht="9" x14ac:dyDescent="0.25">
      <c r="A41" s="539" t="s">
        <v>806</v>
      </c>
      <c r="B41" s="540"/>
      <c r="C41" s="540"/>
      <c r="D41" s="541"/>
      <c r="E41" s="136">
        <v>3858</v>
      </c>
      <c r="F41" s="133"/>
      <c r="G41" s="137"/>
      <c r="H41" s="151">
        <v>125892.73</v>
      </c>
      <c r="L41" s="126"/>
    </row>
    <row r="42" spans="1:12" s="125" customFormat="1" ht="9" x14ac:dyDescent="0.25">
      <c r="A42" s="539" t="s">
        <v>817</v>
      </c>
      <c r="B42" s="540"/>
      <c r="C42" s="540"/>
      <c r="D42" s="541"/>
      <c r="E42" s="136">
        <v>3859</v>
      </c>
      <c r="F42" s="133"/>
      <c r="G42" s="137"/>
      <c r="H42" s="151">
        <v>17087.87</v>
      </c>
      <c r="L42" s="126"/>
    </row>
    <row r="43" spans="1:12" s="125" customFormat="1" ht="9" x14ac:dyDescent="0.25">
      <c r="A43" s="539" t="s">
        <v>807</v>
      </c>
      <c r="B43" s="540"/>
      <c r="C43" s="540"/>
      <c r="D43" s="541"/>
      <c r="E43" s="136">
        <v>3860</v>
      </c>
      <c r="F43" s="133"/>
      <c r="G43" s="137"/>
      <c r="H43" s="151">
        <v>144053</v>
      </c>
      <c r="L43" s="126"/>
    </row>
    <row r="44" spans="1:12" s="125" customFormat="1" ht="9" x14ac:dyDescent="0.25">
      <c r="A44" s="539" t="s">
        <v>808</v>
      </c>
      <c r="B44" s="540"/>
      <c r="C44" s="540"/>
      <c r="D44" s="541"/>
      <c r="E44" s="136">
        <v>3861</v>
      </c>
      <c r="F44" s="133"/>
      <c r="G44" s="137"/>
      <c r="H44" s="151">
        <v>914346.77</v>
      </c>
      <c r="L44" s="126"/>
    </row>
    <row r="45" spans="1:12" s="125" customFormat="1" ht="9" x14ac:dyDescent="0.25">
      <c r="A45" s="539" t="s">
        <v>809</v>
      </c>
      <c r="B45" s="540"/>
      <c r="C45" s="540"/>
      <c r="D45" s="541"/>
      <c r="E45" s="136">
        <v>3862</v>
      </c>
      <c r="F45" s="133"/>
      <c r="G45" s="137"/>
      <c r="H45" s="151">
        <v>23603.81</v>
      </c>
      <c r="L45" s="126"/>
    </row>
    <row r="46" spans="1:12" s="125" customFormat="1" ht="9" x14ac:dyDescent="0.25">
      <c r="A46" s="539" t="s">
        <v>810</v>
      </c>
      <c r="B46" s="540"/>
      <c r="C46" s="540"/>
      <c r="D46" s="541"/>
      <c r="E46" s="136">
        <v>3865</v>
      </c>
      <c r="F46" s="133"/>
      <c r="G46" s="137"/>
      <c r="H46" s="151">
        <v>721841.13</v>
      </c>
      <c r="L46" s="126"/>
    </row>
    <row r="47" spans="1:12" s="125" customFormat="1" ht="9" x14ac:dyDescent="0.25">
      <c r="A47" s="539" t="s">
        <v>811</v>
      </c>
      <c r="B47" s="540"/>
      <c r="C47" s="540"/>
      <c r="D47" s="541"/>
      <c r="E47" s="136">
        <v>3900</v>
      </c>
      <c r="F47" s="133"/>
      <c r="G47" s="137"/>
      <c r="H47" s="151">
        <v>110889.94</v>
      </c>
      <c r="L47" s="126"/>
    </row>
    <row r="48" spans="1:12" s="125" customFormat="1" ht="9" x14ac:dyDescent="0.25">
      <c r="A48" s="539" t="s">
        <v>812</v>
      </c>
      <c r="B48" s="540"/>
      <c r="C48" s="540"/>
      <c r="D48" s="541"/>
      <c r="E48" s="136">
        <v>3901</v>
      </c>
      <c r="F48" s="133"/>
      <c r="G48" s="137"/>
      <c r="H48" s="151">
        <v>101704.20999999999</v>
      </c>
      <c r="L48" s="126"/>
    </row>
    <row r="49" spans="1:12" s="125" customFormat="1" ht="9" x14ac:dyDescent="0.25">
      <c r="A49" s="539" t="s">
        <v>814</v>
      </c>
      <c r="B49" s="540"/>
      <c r="C49" s="540"/>
      <c r="D49" s="541"/>
      <c r="E49" s="136">
        <v>3909</v>
      </c>
      <c r="F49" s="133"/>
      <c r="G49" s="137"/>
      <c r="H49" s="151">
        <v>1060069.1599999999</v>
      </c>
      <c r="L49" s="126"/>
    </row>
    <row r="50" spans="1:12" s="125" customFormat="1" ht="9" x14ac:dyDescent="0.25">
      <c r="A50" s="539" t="s">
        <v>813</v>
      </c>
      <c r="B50" s="540"/>
      <c r="C50" s="540"/>
      <c r="D50" s="541"/>
      <c r="E50" s="136">
        <v>3910</v>
      </c>
      <c r="F50" s="133"/>
      <c r="G50" s="137"/>
      <c r="H50" s="151">
        <v>102949.12</v>
      </c>
      <c r="L50" s="126"/>
    </row>
    <row r="51" spans="1:12" s="125" customFormat="1" ht="9" x14ac:dyDescent="0.25">
      <c r="A51" s="539" t="s">
        <v>818</v>
      </c>
      <c r="B51" s="540"/>
      <c r="C51" s="540"/>
      <c r="D51" s="541"/>
      <c r="E51" s="136">
        <v>3937</v>
      </c>
      <c r="F51" s="133"/>
      <c r="G51" s="137"/>
      <c r="H51" s="151">
        <v>426641.43</v>
      </c>
      <c r="L51" s="126"/>
    </row>
    <row r="52" spans="1:12" s="125" customFormat="1" ht="9" x14ac:dyDescent="0.25">
      <c r="A52" s="531" t="s">
        <v>142</v>
      </c>
      <c r="B52" s="532"/>
      <c r="C52" s="532"/>
      <c r="D52" s="532"/>
      <c r="E52" s="532"/>
      <c r="F52" s="533"/>
      <c r="G52" s="130">
        <f>SUM(G5:G51)</f>
        <v>16938725.710000005</v>
      </c>
      <c r="H52" s="130">
        <f>SUM(H5:H51)</f>
        <v>16938725.710000001</v>
      </c>
      <c r="L52" s="126"/>
    </row>
    <row r="53" spans="1:12" hidden="1" x14ac:dyDescent="0.25"/>
    <row r="54" spans="1:12" hidden="1" x14ac:dyDescent="0.25">
      <c r="F54" s="39" t="s">
        <v>789</v>
      </c>
      <c r="G54" s="28" t="s">
        <v>790</v>
      </c>
    </row>
    <row r="55" spans="1:12" hidden="1" x14ac:dyDescent="0.25">
      <c r="A55" s="21" t="s">
        <v>160</v>
      </c>
      <c r="B55" s="21">
        <v>3991</v>
      </c>
      <c r="C55" s="507" t="e">
        <f>VLOOKUP(B55,Dados!$A$2:$B$76,2,FALSE)</f>
        <v>#N/A</v>
      </c>
      <c r="D55" s="507"/>
      <c r="E55" s="507"/>
      <c r="F55" s="28">
        <f>G9</f>
        <v>3311721.72</v>
      </c>
      <c r="G55" s="28">
        <f>H39</f>
        <v>3311721.72</v>
      </c>
      <c r="H55" s="71">
        <f t="shared" ref="H55:H67" si="0">F55-G55</f>
        <v>0</v>
      </c>
    </row>
    <row r="56" spans="1:12" hidden="1" x14ac:dyDescent="0.25">
      <c r="B56" s="21">
        <v>3835</v>
      </c>
      <c r="C56" s="507" t="e">
        <f>VLOOKUP(B56,Dados!$A$2:$B$76,2,FALSE)</f>
        <v>#N/A</v>
      </c>
      <c r="D56" s="507"/>
      <c r="E56" s="507"/>
      <c r="F56" s="43">
        <f>G6+G5+G8+G7</f>
        <v>9877924.8200000003</v>
      </c>
      <c r="G56" s="43">
        <f>H40</f>
        <v>9877924.8200000003</v>
      </c>
      <c r="H56" s="71">
        <f t="shared" si="0"/>
        <v>0</v>
      </c>
    </row>
    <row r="57" spans="1:12" hidden="1" x14ac:dyDescent="0.25">
      <c r="B57" s="21">
        <v>3858</v>
      </c>
      <c r="C57" s="507" t="e">
        <f>VLOOKUP(B57,Dados!$A$2:$B$76,2,FALSE)</f>
        <v>#N/A</v>
      </c>
      <c r="D57" s="507"/>
      <c r="E57" s="507"/>
      <c r="F57" s="43">
        <f>G38+G37</f>
        <v>125892.73</v>
      </c>
      <c r="G57" s="43">
        <f>H41</f>
        <v>125892.73</v>
      </c>
      <c r="H57" s="71">
        <f t="shared" si="0"/>
        <v>0</v>
      </c>
    </row>
    <row r="58" spans="1:12" hidden="1" x14ac:dyDescent="0.25">
      <c r="B58" s="21">
        <v>3859</v>
      </c>
      <c r="C58" s="507" t="e">
        <f>VLOOKUP(B58,Dados!$A$2:$B$76,2,FALSE)</f>
        <v>#N/A</v>
      </c>
      <c r="D58" s="507"/>
      <c r="E58" s="507"/>
      <c r="F58" s="43">
        <f>G36</f>
        <v>17087.87</v>
      </c>
      <c r="G58" s="43">
        <f>H42</f>
        <v>17087.87</v>
      </c>
      <c r="H58" s="71">
        <f t="shared" si="0"/>
        <v>0</v>
      </c>
    </row>
    <row r="59" spans="1:12" hidden="1" x14ac:dyDescent="0.25">
      <c r="B59" s="21">
        <v>3860</v>
      </c>
      <c r="C59" s="507" t="e">
        <f>VLOOKUP(B59,Dados!$A$2:$B$76,2,FALSE)</f>
        <v>#N/A</v>
      </c>
      <c r="D59" s="507"/>
      <c r="E59" s="507"/>
      <c r="F59" s="43">
        <f>G11+G12</f>
        <v>144053</v>
      </c>
      <c r="G59" s="43">
        <f>H43</f>
        <v>144053</v>
      </c>
      <c r="H59" s="71">
        <f t="shared" si="0"/>
        <v>0</v>
      </c>
    </row>
    <row r="60" spans="1:12" hidden="1" x14ac:dyDescent="0.25">
      <c r="B60" s="21">
        <v>3861</v>
      </c>
      <c r="C60" s="507" t="e">
        <f>VLOOKUP(B60,Dados!$A$2:$B$76,2,FALSE)</f>
        <v>#N/A</v>
      </c>
      <c r="D60" s="507"/>
      <c r="E60" s="507"/>
      <c r="F60" s="43">
        <f>G26+G27+G28</f>
        <v>914346.77</v>
      </c>
      <c r="G60" s="43">
        <f t="shared" ref="G60:G67" si="1">H44</f>
        <v>914346.77</v>
      </c>
      <c r="H60" s="71">
        <f t="shared" si="0"/>
        <v>0</v>
      </c>
    </row>
    <row r="61" spans="1:12" hidden="1" x14ac:dyDescent="0.25">
      <c r="B61" s="21">
        <v>3862</v>
      </c>
      <c r="C61" s="507" t="e">
        <f>VLOOKUP(B61,Dados!$A$2:$B$76,2,FALSE)</f>
        <v>#N/A</v>
      </c>
      <c r="D61" s="507"/>
      <c r="E61" s="507"/>
      <c r="F61" s="43">
        <f>G29</f>
        <v>23603.81</v>
      </c>
      <c r="G61" s="43">
        <f t="shared" si="1"/>
        <v>23603.81</v>
      </c>
      <c r="H61" s="71">
        <f t="shared" si="0"/>
        <v>0</v>
      </c>
    </row>
    <row r="62" spans="1:12" hidden="1" x14ac:dyDescent="0.25">
      <c r="B62" s="21">
        <v>3865</v>
      </c>
      <c r="C62" s="507" t="e">
        <f>VLOOKUP(B62,Dados!$A$2:$B$76,2,FALSE)</f>
        <v>#N/A</v>
      </c>
      <c r="D62" s="507"/>
      <c r="E62" s="507"/>
      <c r="F62" s="43">
        <f>G17+G18+G19</f>
        <v>721841.13</v>
      </c>
      <c r="G62" s="43">
        <f t="shared" si="1"/>
        <v>721841.13</v>
      </c>
      <c r="H62" s="71">
        <f t="shared" si="0"/>
        <v>0</v>
      </c>
    </row>
    <row r="63" spans="1:12" hidden="1" x14ac:dyDescent="0.25">
      <c r="B63" s="21">
        <v>3900</v>
      </c>
      <c r="C63" s="507" t="e">
        <f>VLOOKUP(B63,Dados!$A$2:$B$76,2,FALSE)</f>
        <v>#N/A</v>
      </c>
      <c r="D63" s="507"/>
      <c r="E63" s="507"/>
      <c r="F63" s="43">
        <f>G15+G13</f>
        <v>110889.94</v>
      </c>
      <c r="G63" s="43">
        <f t="shared" si="1"/>
        <v>110889.94</v>
      </c>
      <c r="H63" s="71">
        <f t="shared" si="0"/>
        <v>0</v>
      </c>
    </row>
    <row r="64" spans="1:12" hidden="1" x14ac:dyDescent="0.25">
      <c r="B64" s="21">
        <v>3901</v>
      </c>
      <c r="C64" s="507" t="e">
        <f>VLOOKUP(B64,Dados!$A$2:$B$76,2,FALSE)</f>
        <v>#N/A</v>
      </c>
      <c r="D64" s="507"/>
      <c r="E64" s="507"/>
      <c r="F64" s="43">
        <f>G14+G16</f>
        <v>101704.20999999999</v>
      </c>
      <c r="G64" s="43">
        <f t="shared" si="1"/>
        <v>101704.20999999999</v>
      </c>
      <c r="H64" s="71">
        <f t="shared" si="0"/>
        <v>0</v>
      </c>
    </row>
    <row r="65" spans="2:8" hidden="1" x14ac:dyDescent="0.25">
      <c r="B65" s="21">
        <v>3909</v>
      </c>
      <c r="C65" s="507" t="e">
        <f>VLOOKUP(B65,Dados!$A$2:$B$76,2,FALSE)</f>
        <v>#N/A</v>
      </c>
      <c r="D65" s="507"/>
      <c r="E65" s="507"/>
      <c r="F65" s="43">
        <f>G30+G31+G32+G33</f>
        <v>1060069.1599999999</v>
      </c>
      <c r="G65" s="43">
        <f t="shared" si="1"/>
        <v>1060069.1599999999</v>
      </c>
      <c r="H65" s="71">
        <f t="shared" si="0"/>
        <v>0</v>
      </c>
    </row>
    <row r="66" spans="2:8" hidden="1" x14ac:dyDescent="0.25">
      <c r="B66" s="21">
        <v>3910</v>
      </c>
      <c r="C66" s="507" t="e">
        <f>VLOOKUP(B66,Dados!$A$2:$B$76,2,FALSE)</f>
        <v>#N/A</v>
      </c>
      <c r="D66" s="507"/>
      <c r="E66" s="507"/>
      <c r="F66" s="43">
        <f>G35+G34</f>
        <v>102949.12</v>
      </c>
      <c r="G66" s="43">
        <f t="shared" si="1"/>
        <v>102949.12</v>
      </c>
      <c r="H66" s="71">
        <f t="shared" si="0"/>
        <v>0</v>
      </c>
    </row>
    <row r="67" spans="2:8" hidden="1" x14ac:dyDescent="0.25">
      <c r="B67" s="21">
        <v>3937</v>
      </c>
      <c r="C67" s="507" t="e">
        <f>VLOOKUP(B67,Dados!$A$2:$B$76,2,FALSE)</f>
        <v>#N/A</v>
      </c>
      <c r="D67" s="507"/>
      <c r="E67" s="507"/>
      <c r="F67" s="43">
        <f>G20+G21+G22+G23+G24+G25+G10</f>
        <v>426641.43</v>
      </c>
      <c r="G67" s="43">
        <f t="shared" si="1"/>
        <v>426641.43</v>
      </c>
      <c r="H67" s="71">
        <f t="shared" si="0"/>
        <v>0</v>
      </c>
    </row>
    <row r="68" spans="2:8" hidden="1" x14ac:dyDescent="0.25">
      <c r="C68" s="120"/>
      <c r="D68" s="120"/>
      <c r="E68" s="120"/>
      <c r="F68" s="43"/>
      <c r="G68" s="43"/>
      <c r="H68" s="71"/>
    </row>
    <row r="69" spans="2:8" hidden="1" x14ac:dyDescent="0.25">
      <c r="C69" s="508" t="s">
        <v>742</v>
      </c>
      <c r="D69" s="508"/>
      <c r="E69" s="508"/>
      <c r="F69" s="28">
        <f>SUM(F55:F67)</f>
        <v>16938725.710000001</v>
      </c>
      <c r="G69" s="28">
        <f>SUM(G55:G67)</f>
        <v>16938725.710000001</v>
      </c>
      <c r="H69" s="72"/>
    </row>
    <row r="70" spans="2:8" hidden="1" x14ac:dyDescent="0.25">
      <c r="C70" s="518" t="s">
        <v>743</v>
      </c>
      <c r="D70" s="518"/>
      <c r="E70" s="518"/>
      <c r="F70" s="28">
        <f>F69-G52</f>
        <v>0</v>
      </c>
      <c r="G70" s="28">
        <f>G69-H52</f>
        <v>0</v>
      </c>
    </row>
    <row r="71" spans="2:8" hidden="1" x14ac:dyDescent="0.25">
      <c r="H71" s="28" t="s">
        <v>166</v>
      </c>
    </row>
  </sheetData>
  <autoFilter ref="A4:L52" xr:uid="{00000000-0009-0000-0000-00002C000000}"/>
  <mergeCells count="32">
    <mergeCell ref="C55:E55"/>
    <mergeCell ref="C62:E62"/>
    <mergeCell ref="C63:E63"/>
    <mergeCell ref="C64:E64"/>
    <mergeCell ref="C56:E56"/>
    <mergeCell ref="C65:E65"/>
    <mergeCell ref="C66:E66"/>
    <mergeCell ref="C69:E69"/>
    <mergeCell ref="C57:E57"/>
    <mergeCell ref="C70:E70"/>
    <mergeCell ref="C58:E58"/>
    <mergeCell ref="C59:E59"/>
    <mergeCell ref="C60:E60"/>
    <mergeCell ref="C61:E61"/>
    <mergeCell ref="C67:E67"/>
    <mergeCell ref="A51:D51"/>
    <mergeCell ref="A52:F52"/>
    <mergeCell ref="A45:D45"/>
    <mergeCell ref="A46:D46"/>
    <mergeCell ref="A47:D47"/>
    <mergeCell ref="A48:D48"/>
    <mergeCell ref="A49:D49"/>
    <mergeCell ref="A50:D50"/>
    <mergeCell ref="A42:D42"/>
    <mergeCell ref="A43:D43"/>
    <mergeCell ref="A44:D44"/>
    <mergeCell ref="A1:G1"/>
    <mergeCell ref="A3:F3"/>
    <mergeCell ref="A39:D39"/>
    <mergeCell ref="A40:D40"/>
    <mergeCell ref="A41:D41"/>
    <mergeCell ref="G3:H3"/>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L190"/>
  <sheetViews>
    <sheetView workbookViewId="0">
      <selection sqref="A1:G1"/>
    </sheetView>
  </sheetViews>
  <sheetFormatPr defaultRowHeight="11.25" x14ac:dyDescent="0.25"/>
  <cols>
    <col min="1" max="1" width="22.85546875" style="39" customWidth="1"/>
    <col min="2" max="2" width="11.7109375" style="21" customWidth="1"/>
    <col min="3" max="3" width="32.42578125" style="37" customWidth="1"/>
    <col min="4" max="4" width="5.42578125" style="21" customWidth="1"/>
    <col min="5" max="5" width="6" style="21" customWidth="1"/>
    <col min="6" max="6" width="17" style="39" customWidth="1"/>
    <col min="7" max="7" width="13" style="28" customWidth="1"/>
    <col min="8" max="8" width="12.5703125" style="28" customWidth="1"/>
    <col min="9" max="9" width="7.28515625" style="21" customWidth="1"/>
    <col min="10" max="10" width="6.140625" style="21" customWidth="1"/>
    <col min="11" max="11" width="4.7109375" style="21" customWidth="1"/>
    <col min="12" max="12" width="40.28515625" style="39" customWidth="1"/>
    <col min="13" max="16384" width="9.140625" style="21"/>
  </cols>
  <sheetData>
    <row r="1" spans="1:12" ht="12.75" x14ac:dyDescent="0.25">
      <c r="A1" s="502" t="s">
        <v>748</v>
      </c>
      <c r="B1" s="502"/>
      <c r="C1" s="502"/>
      <c r="D1" s="502"/>
      <c r="E1" s="502"/>
      <c r="F1" s="502"/>
      <c r="G1" s="502"/>
      <c r="H1" s="21"/>
    </row>
    <row r="2" spans="1:12" ht="12.75" x14ac:dyDescent="0.25">
      <c r="A2" s="122"/>
      <c r="B2" s="67"/>
      <c r="C2" s="67"/>
      <c r="D2" s="67"/>
      <c r="E2" s="67"/>
      <c r="F2" s="67"/>
      <c r="G2" s="67"/>
      <c r="H2" s="21"/>
    </row>
    <row r="3" spans="1:12" ht="12.75" x14ac:dyDescent="0.25">
      <c r="A3" s="503" t="s">
        <v>139</v>
      </c>
      <c r="B3" s="504"/>
      <c r="C3" s="504"/>
      <c r="D3" s="504"/>
      <c r="E3" s="504"/>
      <c r="F3" s="505"/>
      <c r="G3" s="33" t="s">
        <v>138</v>
      </c>
      <c r="H3" s="34"/>
      <c r="I3" s="21" t="s">
        <v>752</v>
      </c>
    </row>
    <row r="4" spans="1:12" ht="22.5" x14ac:dyDescent="0.25">
      <c r="A4" s="30" t="s">
        <v>143</v>
      </c>
      <c r="B4" s="31" t="s">
        <v>144</v>
      </c>
      <c r="C4" s="35" t="s">
        <v>145</v>
      </c>
      <c r="D4" s="30" t="s">
        <v>146</v>
      </c>
      <c r="E4" s="30" t="s">
        <v>156</v>
      </c>
      <c r="F4" s="31" t="s">
        <v>147</v>
      </c>
      <c r="G4" s="32" t="s">
        <v>136</v>
      </c>
      <c r="H4" s="32" t="s">
        <v>137</v>
      </c>
    </row>
    <row r="5" spans="1:12" ht="22.5" x14ac:dyDescent="0.25">
      <c r="A5" s="49" t="str">
        <f>VLOOKUP(D5,Fichas!$A$2:$B$2001,2,FALSE)</f>
        <v>02.004.04.124.0002.2016</v>
      </c>
      <c r="B5" s="24" t="str">
        <f>VLOOKUP(D5,Fichas!$A$2:$C$2001,3,FALSE)</f>
        <v>3.3.90.40.00.00</v>
      </c>
      <c r="C5" s="38" t="str">
        <f>VLOOKUP(D5,Fichas!$A$2:$D$2001,4,FALSE)</f>
        <v>Serviços de Tecnologia da Informação e Comunicação - Pessoa Jurídica</v>
      </c>
      <c r="D5" s="23">
        <v>1464</v>
      </c>
      <c r="E5" s="23" t="str">
        <f>VLOOKUP(D5,Fichas!$A$2:$E$2001,5,FALSE)</f>
        <v>806</v>
      </c>
      <c r="F5" s="38" t="str">
        <f>VLOOKUP(D5,Fichas!$A$2:$F$2001,6,FALSE)</f>
        <v>Secr. Administração</v>
      </c>
      <c r="G5" s="25">
        <v>127443.9</v>
      </c>
      <c r="H5" s="25"/>
    </row>
    <row r="6" spans="1:12" x14ac:dyDescent="0.25">
      <c r="A6" s="49" t="str">
        <f>VLOOKUP(D6,Fichas!$A$2:$B$2001,2,FALSE)</f>
        <v>02.005.04.122.0002.2017</v>
      </c>
      <c r="B6" s="24" t="str">
        <f>VLOOKUP(D6,Fichas!$A$2:$C$2001,3,FALSE)</f>
        <v>3.3.90.39.00.00</v>
      </c>
      <c r="C6" s="38" t="str">
        <f>VLOOKUP(D6,Fichas!$A$2:$D$2001,4,FALSE)</f>
        <v>Outros Serviços de Terceiros - Pessoa Jurídica</v>
      </c>
      <c r="D6" s="23">
        <v>1486</v>
      </c>
      <c r="E6" s="23" t="str">
        <f>VLOOKUP(D6,Fichas!$A$2:$E$2001,5,FALSE)</f>
        <v>806</v>
      </c>
      <c r="F6" s="38" t="str">
        <f>VLOOKUP(D6,Fichas!$A$2:$F$2001,6,FALSE)</f>
        <v>Secr. Governo</v>
      </c>
      <c r="G6" s="25">
        <v>115000</v>
      </c>
      <c r="H6" s="25"/>
    </row>
    <row r="7" spans="1:12" x14ac:dyDescent="0.25">
      <c r="A7" s="49" t="str">
        <f>VLOOKUP(D7,Fichas!$A$2:$B$2001,2,FALSE)</f>
        <v>02.006.04.122.0002.2004.0001</v>
      </c>
      <c r="B7" s="24" t="str">
        <f>VLOOKUP(D7,Fichas!$A$2:$C$2001,3,FALSE)</f>
        <v>3.3.90.39.00.00</v>
      </c>
      <c r="C7" s="38" t="str">
        <f>VLOOKUP(D7,Fichas!$A$2:$D$2001,4,FALSE)</f>
        <v>Outros Serviços de Terceiros - Pessoa Jurídica</v>
      </c>
      <c r="D7" s="23">
        <v>158</v>
      </c>
      <c r="E7" s="23" t="str">
        <f>VLOOKUP(D7,Fichas!$A$2:$E$2001,5,FALSE)</f>
        <v>806</v>
      </c>
      <c r="F7" s="38" t="str">
        <f>VLOOKUP(D7,Fichas!$A$2:$F$2001,6,FALSE)</f>
        <v>Secr. Fazenda</v>
      </c>
      <c r="G7" s="25">
        <v>42666.66</v>
      </c>
      <c r="H7" s="25"/>
    </row>
    <row r="8" spans="1:12" x14ac:dyDescent="0.25">
      <c r="A8" s="49" t="str">
        <f>VLOOKUP(D8,Fichas!$A$2:$B$2001,2,FALSE)</f>
        <v>02.006.04.122.0002.2016</v>
      </c>
      <c r="B8" s="24" t="str">
        <f>VLOOKUP(D8,Fichas!$A$2:$C$2001,3,FALSE)</f>
        <v>3.3.90.39.00.00</v>
      </c>
      <c r="C8" s="38" t="str">
        <f>VLOOKUP(D8,Fichas!$A$2:$D$2001,4,FALSE)</f>
        <v>Outros Serviços de Terceiros - Pessoa Jurídica</v>
      </c>
      <c r="D8" s="23">
        <v>161</v>
      </c>
      <c r="E8" s="23" t="str">
        <f>VLOOKUP(D8,Fichas!$A$2:$E$2001,5,FALSE)</f>
        <v>806</v>
      </c>
      <c r="F8" s="38" t="str">
        <f>VLOOKUP(D8,Fichas!$A$2:$F$2001,6,FALSE)</f>
        <v>Secr. Fazenda</v>
      </c>
      <c r="G8" s="25">
        <v>57960</v>
      </c>
      <c r="H8" s="25"/>
    </row>
    <row r="9" spans="1:12" ht="22.5" x14ac:dyDescent="0.25">
      <c r="A9" s="49" t="str">
        <f>VLOOKUP(D9,Fichas!$A$2:$B$2001,2,FALSE)</f>
        <v>02.006.04.122.0002.2016</v>
      </c>
      <c r="B9" s="24" t="str">
        <f>VLOOKUP(D9,Fichas!$A$2:$C$2001,3,FALSE)</f>
        <v>3.3.90.40.00.00</v>
      </c>
      <c r="C9" s="38" t="str">
        <f>VLOOKUP(D9,Fichas!$A$2:$D$2001,4,FALSE)</f>
        <v>Serviços de Tecnologia da Informação e Comunicação - Pessoa Jurídica</v>
      </c>
      <c r="D9" s="23">
        <v>1463</v>
      </c>
      <c r="E9" s="23" t="str">
        <f>VLOOKUP(D9,Fichas!$A$2:$E$2001,5,FALSE)</f>
        <v>806</v>
      </c>
      <c r="F9" s="38" t="str">
        <f>VLOOKUP(D9,Fichas!$A$2:$F$2001,6,FALSE)</f>
        <v>Secr. Fazenda</v>
      </c>
      <c r="G9" s="25">
        <v>159605.37</v>
      </c>
      <c r="H9" s="25"/>
    </row>
    <row r="10" spans="1:12" x14ac:dyDescent="0.25">
      <c r="A10" s="49" t="str">
        <f>VLOOKUP(D10,Fichas!$A$2:$B$2001,2,FALSE)</f>
        <v>02.006.04.123.0002.2026</v>
      </c>
      <c r="B10" s="24" t="str">
        <f>VLOOKUP(D10,Fichas!$A$2:$C$2001,3,FALSE)</f>
        <v>3.3.90.92.00.00</v>
      </c>
      <c r="C10" s="38" t="str">
        <f>VLOOKUP(D10,Fichas!$A$2:$D$2001,4,FALSE)</f>
        <v>Despesas de Exercícios Anteriores</v>
      </c>
      <c r="D10" s="23">
        <v>199</v>
      </c>
      <c r="E10" s="23" t="str">
        <f>VLOOKUP(D10,Fichas!$A$2:$E$2001,5,FALSE)</f>
        <v>0</v>
      </c>
      <c r="F10" s="38" t="str">
        <f>VLOOKUP(D10,Fichas!$A$2:$F$2001,6,FALSE)</f>
        <v>Secr. Fazenda</v>
      </c>
      <c r="G10" s="25">
        <v>82000</v>
      </c>
      <c r="H10" s="25"/>
    </row>
    <row r="11" spans="1:12" x14ac:dyDescent="0.25">
      <c r="A11" s="49" t="str">
        <f>VLOOKUP(D11,Fichas!$A$2:$B$2001,2,FALSE)</f>
        <v>02.006.04.123.0002.2026</v>
      </c>
      <c r="B11" s="24" t="str">
        <f>VLOOKUP(D11,Fichas!$A$2:$C$2001,3,FALSE)</f>
        <v>3.3.90.92.00.00</v>
      </c>
      <c r="C11" s="38" t="str">
        <f>VLOOKUP(D11,Fichas!$A$2:$D$2001,4,FALSE)</f>
        <v>Despesas de Exercícios Anteriores</v>
      </c>
      <c r="D11" s="23">
        <v>1446</v>
      </c>
      <c r="E11" s="23" t="str">
        <f>VLOOKUP(D11,Fichas!$A$2:$E$2001,5,FALSE)</f>
        <v>806</v>
      </c>
      <c r="F11" s="38" t="str">
        <f>VLOOKUP(D11,Fichas!$A$2:$F$2001,6,FALSE)</f>
        <v>Secr. Fazenda</v>
      </c>
      <c r="G11" s="25">
        <v>500</v>
      </c>
      <c r="H11" s="25"/>
    </row>
    <row r="12" spans="1:12" x14ac:dyDescent="0.25">
      <c r="A12" s="49" t="str">
        <f>VLOOKUP(D12,Fichas!$A$2:$B$2001,2,FALSE)</f>
        <v>02.006.04.123.0002.2026</v>
      </c>
      <c r="B12" s="24" t="str">
        <f>VLOOKUP(D12,Fichas!$A$2:$C$2001,3,FALSE)</f>
        <v>3.3.90.92.00.00</v>
      </c>
      <c r="C12" s="38" t="str">
        <f>VLOOKUP(D12,Fichas!$A$2:$D$2001,4,FALSE)</f>
        <v>Despesas de Exercícios Anteriores</v>
      </c>
      <c r="D12" s="23">
        <v>1447</v>
      </c>
      <c r="E12" s="23" t="str">
        <f>VLOOKUP(D12,Fichas!$A$2:$E$2001,5,FALSE)</f>
        <v>807</v>
      </c>
      <c r="F12" s="38" t="str">
        <f>VLOOKUP(D12,Fichas!$A$2:$F$2001,6,FALSE)</f>
        <v>Secr. Fazenda</v>
      </c>
      <c r="G12" s="25">
        <v>500</v>
      </c>
      <c r="H12" s="25"/>
    </row>
    <row r="13" spans="1:12" ht="9.75" customHeight="1" x14ac:dyDescent="0.25">
      <c r="A13" s="49" t="str">
        <f>VLOOKUP(D13,Fichas!$A$2:$B$2001,2,FALSE)</f>
        <v>02.006.04.123.0002.2026</v>
      </c>
      <c r="B13" s="24" t="str">
        <f>VLOOKUP(D13,Fichas!$A$2:$C$2001,3,FALSE)</f>
        <v>3.3.90.92.00.00</v>
      </c>
      <c r="C13" s="38" t="str">
        <f>VLOOKUP(D13,Fichas!$A$2:$D$2001,4,FALSE)</f>
        <v>Despesas de Exercícios Anteriores</v>
      </c>
      <c r="D13" s="23">
        <v>1448</v>
      </c>
      <c r="E13" s="23" t="str">
        <f>VLOOKUP(D13,Fichas!$A$2:$E$2001,5,FALSE)</f>
        <v>810</v>
      </c>
      <c r="F13" s="38" t="str">
        <f>VLOOKUP(D13,Fichas!$A$2:$F$2001,6,FALSE)</f>
        <v>Secr. Fazenda</v>
      </c>
      <c r="G13" s="25">
        <v>500</v>
      </c>
      <c r="H13" s="25"/>
    </row>
    <row r="14" spans="1:12" x14ac:dyDescent="0.25">
      <c r="A14" s="49" t="str">
        <f>VLOOKUP(D14,Fichas!$A$2:$B$2001,2,FALSE)</f>
        <v>02.006.10.123.0002.0002</v>
      </c>
      <c r="B14" s="24" t="str">
        <f>VLOOKUP(D14,Fichas!$A$2:$C$2001,3,FALSE)</f>
        <v>3.3.90.47.00.00</v>
      </c>
      <c r="C14" s="38" t="str">
        <f>VLOOKUP(D14,Fichas!$A$2:$D$2001,4,FALSE)</f>
        <v>Obrigações Tributárias e Contributivas</v>
      </c>
      <c r="D14" s="23">
        <v>1443</v>
      </c>
      <c r="E14" s="23" t="str">
        <f>VLOOKUP(D14,Fichas!$A$2:$E$2001,5,FALSE)</f>
        <v>836</v>
      </c>
      <c r="F14" s="38" t="str">
        <f>VLOOKUP(D14,Fichas!$A$2:$F$2001,6,FALSE)</f>
        <v>Secr. Fazenda</v>
      </c>
      <c r="G14" s="25">
        <v>9000</v>
      </c>
      <c r="H14" s="25"/>
      <c r="I14" s="21">
        <v>13</v>
      </c>
      <c r="J14" s="21" t="str">
        <f>VLOOKUP(I14,[1]Excessões!$A$1:$B$50,2,FALSE)</f>
        <v>Art. 5º</v>
      </c>
      <c r="K14" s="21" t="str">
        <f>VLOOKUP(I14,[1]Excessões!$A$1:$C$50,3,FALSE)</f>
        <v xml:space="preserve">Inc. IV </v>
      </c>
      <c r="L14" s="39" t="str">
        <f>VLOOKUP(I14,[1]Excessões!$A$1:$D$50,4,FALSE)</f>
        <v>Insuficiência dotação na função Saúde</v>
      </c>
    </row>
    <row r="15" spans="1:12" x14ac:dyDescent="0.25">
      <c r="A15" s="49" t="str">
        <f>VLOOKUP(D15,Fichas!$A$2:$B$2001,2,FALSE)</f>
        <v>02.006.10.123.0002.0002</v>
      </c>
      <c r="B15" s="24" t="str">
        <f>VLOOKUP(D15,Fichas!$A$2:$C$2001,3,FALSE)</f>
        <v>3.3.90.92.00.00</v>
      </c>
      <c r="C15" s="38" t="str">
        <f>VLOOKUP(D15,Fichas!$A$2:$D$2001,4,FALSE)</f>
        <v>Despesas de Exercícios Anteriores</v>
      </c>
      <c r="D15" s="23">
        <v>1445</v>
      </c>
      <c r="E15" s="23" t="str">
        <f>VLOOKUP(D15,Fichas!$A$2:$E$2001,5,FALSE)</f>
        <v>836</v>
      </c>
      <c r="F15" s="38" t="str">
        <f>VLOOKUP(D15,Fichas!$A$2:$F$2001,6,FALSE)</f>
        <v>Secr. Fazenda</v>
      </c>
      <c r="G15" s="25">
        <v>8000</v>
      </c>
      <c r="H15" s="25"/>
      <c r="I15" s="21">
        <v>13</v>
      </c>
      <c r="J15" s="21" t="str">
        <f>VLOOKUP(I15,[1]Excessões!$A$1:$B$50,2,FALSE)</f>
        <v>Art. 5º</v>
      </c>
      <c r="K15" s="21" t="str">
        <f>VLOOKUP(I15,[1]Excessões!$A$1:$C$50,3,FALSE)</f>
        <v xml:space="preserve">Inc. IV </v>
      </c>
      <c r="L15" s="39" t="str">
        <f>VLOOKUP(I15,[1]Excessões!$A$1:$D$50,4,FALSE)</f>
        <v>Insuficiência dotação na função Saúde</v>
      </c>
    </row>
    <row r="16" spans="1:12" x14ac:dyDescent="0.25">
      <c r="A16" s="49" t="str">
        <f>VLOOKUP(D16,Fichas!$A$2:$B$2001,2,FALSE)</f>
        <v>02.006.12.123.0002.0002</v>
      </c>
      <c r="B16" s="24" t="str">
        <f>VLOOKUP(D16,Fichas!$A$2:$C$2001,3,FALSE)</f>
        <v>3.3.90.47.00.00</v>
      </c>
      <c r="C16" s="38" t="str">
        <f>VLOOKUP(D16,Fichas!$A$2:$D$2001,4,FALSE)</f>
        <v>Obrigações Tributárias e Contributivas</v>
      </c>
      <c r="D16" s="23">
        <v>1442</v>
      </c>
      <c r="E16" s="23" t="str">
        <f>VLOOKUP(D16,Fichas!$A$2:$E$2001,5,FALSE)</f>
        <v>835</v>
      </c>
      <c r="F16" s="38" t="str">
        <f>VLOOKUP(D16,Fichas!$A$2:$F$2001,6,FALSE)</f>
        <v>Secr. Fazenda</v>
      </c>
      <c r="G16" s="25">
        <v>40000</v>
      </c>
      <c r="H16" s="25"/>
      <c r="I16" s="21">
        <v>12</v>
      </c>
      <c r="J16" s="21" t="str">
        <f>VLOOKUP(I16,[1]Excessões!$A$1:$B$50,2,FALSE)</f>
        <v>Art. 5º</v>
      </c>
      <c r="K16" s="21" t="str">
        <f>VLOOKUP(I16,[1]Excessões!$A$1:$C$50,3,FALSE)</f>
        <v xml:space="preserve">Inc. IV </v>
      </c>
      <c r="L16" s="39" t="str">
        <f>VLOOKUP(I16,[1]Excessões!$A$1:$D$50,4,FALSE)</f>
        <v>Insuficiência dotação na função Educação</v>
      </c>
    </row>
    <row r="17" spans="1:12" x14ac:dyDescent="0.25">
      <c r="A17" s="49" t="str">
        <f>VLOOKUP(D17,Fichas!$A$2:$B$2001,2,FALSE)</f>
        <v>02.006.12.123.0002.0002</v>
      </c>
      <c r="B17" s="24" t="str">
        <f>VLOOKUP(D17,Fichas!$A$2:$C$2001,3,FALSE)</f>
        <v>3.3.90.92.00.00</v>
      </c>
      <c r="C17" s="38" t="str">
        <f>VLOOKUP(D17,Fichas!$A$2:$D$2001,4,FALSE)</f>
        <v>Despesas de Exercícios Anteriores</v>
      </c>
      <c r="D17" s="23">
        <v>1444</v>
      </c>
      <c r="E17" s="23" t="str">
        <f>VLOOKUP(D17,Fichas!$A$2:$E$2001,5,FALSE)</f>
        <v>835</v>
      </c>
      <c r="F17" s="38" t="str">
        <f>VLOOKUP(D17,Fichas!$A$2:$F$2001,6,FALSE)</f>
        <v>Secr. Fazenda</v>
      </c>
      <c r="G17" s="25">
        <v>22000</v>
      </c>
      <c r="H17" s="25"/>
      <c r="I17" s="21">
        <v>12</v>
      </c>
      <c r="J17" s="21" t="str">
        <f>VLOOKUP(I17,[1]Excessões!$A$1:$B$50,2,FALSE)</f>
        <v>Art. 5º</v>
      </c>
      <c r="K17" s="21" t="str">
        <f>VLOOKUP(I17,[1]Excessões!$A$1:$C$50,3,FALSE)</f>
        <v xml:space="preserve">Inc. IV </v>
      </c>
      <c r="L17" s="39" t="str">
        <f>VLOOKUP(I17,[1]Excessões!$A$1:$D$50,4,FALSE)</f>
        <v>Insuficiência dotação na função Educação</v>
      </c>
    </row>
    <row r="18" spans="1:12" x14ac:dyDescent="0.25">
      <c r="A18" s="49" t="str">
        <f>VLOOKUP(D18,Fichas!$A$2:$B$2001,2,FALSE)</f>
        <v>02.006.28.843.0000.0005</v>
      </c>
      <c r="B18" s="24" t="str">
        <f>VLOOKUP(D18,Fichas!$A$2:$C$2001,3,FALSE)</f>
        <v>4.6.90.71.00.00</v>
      </c>
      <c r="C18" s="38" t="str">
        <f>VLOOKUP(D18,Fichas!$A$2:$D$2001,4,FALSE)</f>
        <v>Principal da Dívida Contratual Resgatado</v>
      </c>
      <c r="D18" s="23">
        <v>208</v>
      </c>
      <c r="E18" s="23" t="str">
        <f>VLOOKUP(D18,Fichas!$A$2:$E$2001,5,FALSE)</f>
        <v>0</v>
      </c>
      <c r="F18" s="38" t="str">
        <f>VLOOKUP(D18,Fichas!$A$2:$F$2001,6,FALSE)</f>
        <v>Secr. Fazenda</v>
      </c>
      <c r="G18" s="25">
        <v>1401000</v>
      </c>
      <c r="H18" s="25"/>
      <c r="I18" s="21">
        <v>8</v>
      </c>
      <c r="J18" s="21" t="str">
        <f>VLOOKUP(I18,[1]Excessões!$A$1:$B$50,2,FALSE)</f>
        <v>Art. 5º</v>
      </c>
      <c r="K18" s="21" t="str">
        <f>VLOOKUP(I18,[1]Excessões!$A$1:$C$50,3,FALSE)</f>
        <v>Inc. II</v>
      </c>
      <c r="L18" s="39" t="str">
        <f>VLOOKUP(I18,[1]Excessões!$A$1:$D$50,4,FALSE)</f>
        <v>Despesas com Amortizações, Juros e encargos da Dívida</v>
      </c>
    </row>
    <row r="19" spans="1:12" x14ac:dyDescent="0.25">
      <c r="A19" s="49" t="str">
        <f>VLOOKUP(D19,Fichas!$A$2:$B$2001,2,FALSE)</f>
        <v>02.007.26.782.0009.2027</v>
      </c>
      <c r="B19" s="24" t="str">
        <f>VLOOKUP(D19,Fichas!$A$2:$C$2001,3,FALSE)</f>
        <v>3.3.90.39.00.00</v>
      </c>
      <c r="C19" s="38" t="str">
        <f>VLOOKUP(D19,Fichas!$A$2:$D$2001,4,FALSE)</f>
        <v>Outros Serviços de Terceiros - Pessoa Jurídica</v>
      </c>
      <c r="D19" s="23">
        <v>245</v>
      </c>
      <c r="E19" s="23" t="str">
        <f>VLOOKUP(D19,Fichas!$A$2:$E$2001,5,FALSE)</f>
        <v>806</v>
      </c>
      <c r="F19" s="38" t="str">
        <f>VLOOKUP(D19,Fichas!$A$2:$F$2001,6,FALSE)</f>
        <v>Secr. Mobilidade</v>
      </c>
      <c r="G19" s="25">
        <v>2103325</v>
      </c>
      <c r="H19" s="25"/>
    </row>
    <row r="20" spans="1:12" x14ac:dyDescent="0.25">
      <c r="A20" s="49" t="str">
        <f>VLOOKUP(D20,Fichas!$A$2:$B$2001,2,FALSE)</f>
        <v>02.012.12.361.0018.2068</v>
      </c>
      <c r="B20" s="24" t="str">
        <f>VLOOKUP(D20,Fichas!$A$2:$C$2001,3,FALSE)</f>
        <v>3.3.90.30.00.00</v>
      </c>
      <c r="C20" s="38" t="str">
        <f>VLOOKUP(D20,Fichas!$A$2:$D$2001,4,FALSE)</f>
        <v>Material de Consumo</v>
      </c>
      <c r="D20" s="23">
        <v>437</v>
      </c>
      <c r="E20" s="23" t="str">
        <f>VLOOKUP(D20,Fichas!$A$2:$E$2001,5,FALSE)</f>
        <v>200</v>
      </c>
      <c r="F20" s="38" t="str">
        <f>VLOOKUP(D20,Fichas!$A$2:$F$2001,6,FALSE)</f>
        <v>Secr. Educação</v>
      </c>
      <c r="G20" s="25">
        <v>1410000</v>
      </c>
      <c r="H20" s="25"/>
      <c r="I20" s="21">
        <v>12</v>
      </c>
      <c r="J20" s="21" t="str">
        <f>VLOOKUP(I20,[1]Excessões!$A$1:$B$50,2,FALSE)</f>
        <v>Art. 5º</v>
      </c>
      <c r="K20" s="21" t="str">
        <f>VLOOKUP(I20,[1]Excessões!$A$1:$C$50,3,FALSE)</f>
        <v xml:space="preserve">Inc. IV </v>
      </c>
      <c r="L20" s="39" t="str">
        <f>VLOOKUP(I20,[1]Excessões!$A$1:$D$50,4,FALSE)</f>
        <v>Insuficiência dotação na função Educação</v>
      </c>
    </row>
    <row r="21" spans="1:12" x14ac:dyDescent="0.25">
      <c r="A21" s="49" t="str">
        <f>VLOOKUP(D21,Fichas!$A$2:$B$2001,2,FALSE)</f>
        <v>02.012.12.361.0018.2068</v>
      </c>
      <c r="B21" s="24" t="str">
        <f>VLOOKUP(D21,Fichas!$A$2:$C$2001,3,FALSE)</f>
        <v>3.3.90.39.00.00</v>
      </c>
      <c r="C21" s="38" t="str">
        <f>VLOOKUP(D21,Fichas!$A$2:$D$2001,4,FALSE)</f>
        <v>Outros Serviços de Terceiros - Pessoa Jurídica</v>
      </c>
      <c r="D21" s="23">
        <v>441</v>
      </c>
      <c r="E21" s="23" t="str">
        <f>VLOOKUP(D21,Fichas!$A$2:$E$2001,5,FALSE)</f>
        <v>200</v>
      </c>
      <c r="F21" s="38" t="str">
        <f>VLOOKUP(D21,Fichas!$A$2:$F$2001,6,FALSE)</f>
        <v>Secr. Educação</v>
      </c>
      <c r="G21" s="25">
        <v>1100000</v>
      </c>
      <c r="H21" s="25"/>
      <c r="I21" s="21">
        <v>12</v>
      </c>
      <c r="J21" s="21" t="str">
        <f>VLOOKUP(I21,[1]Excessões!$A$1:$B$50,2,FALSE)</f>
        <v>Art. 5º</v>
      </c>
      <c r="K21" s="21" t="str">
        <f>VLOOKUP(I21,[1]Excessões!$A$1:$C$50,3,FALSE)</f>
        <v xml:space="preserve">Inc. IV </v>
      </c>
      <c r="L21" s="39" t="str">
        <f>VLOOKUP(I21,[1]Excessões!$A$1:$D$50,4,FALSE)</f>
        <v>Insuficiência dotação na função Educação</v>
      </c>
    </row>
    <row r="22" spans="1:12" x14ac:dyDescent="0.25">
      <c r="A22" s="49" t="str">
        <f>VLOOKUP(D22,Fichas!$A$2:$B$2001,2,FALSE)</f>
        <v>02.012.12.361.0018.2068</v>
      </c>
      <c r="B22" s="24" t="str">
        <f>VLOOKUP(D22,Fichas!$A$2:$C$2001,3,FALSE)</f>
        <v>4.4.90.52.00.00</v>
      </c>
      <c r="C22" s="38" t="str">
        <f>VLOOKUP(D22,Fichas!$A$2:$D$2001,4,FALSE)</f>
        <v>Equipamentos e Material Permanente</v>
      </c>
      <c r="D22" s="23">
        <v>442</v>
      </c>
      <c r="E22" s="23" t="str">
        <f>VLOOKUP(D22,Fichas!$A$2:$E$2001,5,FALSE)</f>
        <v>200</v>
      </c>
      <c r="F22" s="38" t="str">
        <f>VLOOKUP(D22,Fichas!$A$2:$F$2001,6,FALSE)</f>
        <v>Secr. Educação</v>
      </c>
      <c r="G22" s="25">
        <v>1100000</v>
      </c>
      <c r="H22" s="25"/>
      <c r="I22" s="21">
        <v>12</v>
      </c>
      <c r="J22" s="21" t="str">
        <f>VLOOKUP(I22,[1]Excessões!$A$1:$B$50,2,FALSE)</f>
        <v>Art. 5º</v>
      </c>
      <c r="K22" s="21" t="str">
        <f>VLOOKUP(I22,[1]Excessões!$A$1:$C$50,3,FALSE)</f>
        <v xml:space="preserve">Inc. IV </v>
      </c>
      <c r="L22" s="39" t="str">
        <f>VLOOKUP(I22,[1]Excessões!$A$1:$D$50,4,FALSE)</f>
        <v>Insuficiência dotação na função Educação</v>
      </c>
    </row>
    <row r="23" spans="1:12" x14ac:dyDescent="0.25">
      <c r="A23" s="49" t="str">
        <f>VLOOKUP(D23,Fichas!$A$2:$B$2001,2,FALSE)</f>
        <v>02.012.12.361.0021.1004</v>
      </c>
      <c r="B23" s="24" t="str">
        <f>VLOOKUP(D23,Fichas!$A$2:$C$2001,3,FALSE)</f>
        <v>4.4.90.51.00.00</v>
      </c>
      <c r="C23" s="38" t="str">
        <f>VLOOKUP(D23,Fichas!$A$2:$D$2001,4,FALSE)</f>
        <v>Obras e Instalações</v>
      </c>
      <c r="D23" s="23">
        <v>1435</v>
      </c>
      <c r="E23" s="23" t="str">
        <f>VLOOKUP(D23,Fichas!$A$2:$E$2001,5,FALSE)</f>
        <v>3835</v>
      </c>
      <c r="F23" s="38" t="str">
        <f>VLOOKUP(D23,Fichas!$A$2:$F$2001,6,FALSE)</f>
        <v>Secr. Educação</v>
      </c>
      <c r="G23" s="25">
        <v>4877924.82</v>
      </c>
      <c r="H23" s="25"/>
      <c r="I23" s="21">
        <v>18</v>
      </c>
      <c r="J23" s="21" t="str">
        <f>VLOOKUP(I23,[1]Excessões!$A$1:$B$50,2,FALSE)</f>
        <v>Art. 5º</v>
      </c>
      <c r="K23" s="21" t="str">
        <f>VLOOKUP(I23,[1]Excessões!$A$1:$C$50,3,FALSE)</f>
        <v>Inc. V</v>
      </c>
      <c r="L23" s="39" t="str">
        <f>VLOOKUP(I23,[1]Excessões!$A$1:$D$50,4,FALSE)</f>
        <v>Incorporação Saldo Financeiro - Superávit</v>
      </c>
    </row>
    <row r="24" spans="1:12" x14ac:dyDescent="0.25">
      <c r="A24" s="49" t="str">
        <f>VLOOKUP(D24,Fichas!$A$2:$B$2001,2,FALSE)</f>
        <v>02.012.12.361.0021.1004</v>
      </c>
      <c r="B24" s="24" t="str">
        <f>VLOOKUP(D24,Fichas!$A$2:$C$2001,3,FALSE)</f>
        <v>4.4.90.52.00.00</v>
      </c>
      <c r="C24" s="38" t="str">
        <f>VLOOKUP(D24,Fichas!$A$2:$D$2001,4,FALSE)</f>
        <v>Equipamentos e Material Permanente</v>
      </c>
      <c r="D24" s="23">
        <v>1436</v>
      </c>
      <c r="E24" s="23" t="str">
        <f>VLOOKUP(D24,Fichas!$A$2:$E$2001,5,FALSE)</f>
        <v>3835</v>
      </c>
      <c r="F24" s="38" t="str">
        <f>VLOOKUP(D24,Fichas!$A$2:$F$2001,6,FALSE)</f>
        <v>Secr. Educação</v>
      </c>
      <c r="G24" s="25">
        <v>3000000</v>
      </c>
      <c r="H24" s="25"/>
      <c r="I24" s="21">
        <v>18</v>
      </c>
      <c r="J24" s="21" t="str">
        <f>VLOOKUP(I24,[1]Excessões!$A$1:$B$50,2,FALSE)</f>
        <v>Art. 5º</v>
      </c>
      <c r="K24" s="21" t="str">
        <f>VLOOKUP(I24,[1]Excessões!$A$1:$C$50,3,FALSE)</f>
        <v>Inc. V</v>
      </c>
      <c r="L24" s="39" t="str">
        <f>VLOOKUP(I24,[1]Excessões!$A$1:$D$50,4,FALSE)</f>
        <v>Incorporação Saldo Financeiro - Superávit</v>
      </c>
    </row>
    <row r="25" spans="1:12" x14ac:dyDescent="0.25">
      <c r="A25" s="49" t="str">
        <f>VLOOKUP(D25,Fichas!$A$2:$B$2001,2,FALSE)</f>
        <v>02.012.12.365.0018.2070</v>
      </c>
      <c r="B25" s="24" t="str">
        <f>VLOOKUP(D25,Fichas!$A$2:$C$2001,3,FALSE)</f>
        <v>3.3.90.30.00.00</v>
      </c>
      <c r="C25" s="38" t="str">
        <f>VLOOKUP(D25,Fichas!$A$2:$D$2001,4,FALSE)</f>
        <v>Material de Consumo</v>
      </c>
      <c r="D25" s="23">
        <v>531</v>
      </c>
      <c r="E25" s="23" t="str">
        <f>VLOOKUP(D25,Fichas!$A$2:$E$2001,5,FALSE)</f>
        <v>200</v>
      </c>
      <c r="F25" s="38" t="str">
        <f>VLOOKUP(D25,Fichas!$A$2:$F$2001,6,FALSE)</f>
        <v>Secr. Educação</v>
      </c>
      <c r="G25" s="25">
        <v>300000</v>
      </c>
      <c r="H25" s="25"/>
      <c r="I25" s="21">
        <v>12</v>
      </c>
      <c r="J25" s="21" t="str">
        <f>VLOOKUP(I25,[1]Excessões!$A$1:$B$50,2,FALSE)</f>
        <v>Art. 5º</v>
      </c>
      <c r="K25" s="21" t="str">
        <f>VLOOKUP(I25,[1]Excessões!$A$1:$C$50,3,FALSE)</f>
        <v xml:space="preserve">Inc. IV </v>
      </c>
      <c r="L25" s="39" t="str">
        <f>VLOOKUP(I25,[1]Excessões!$A$1:$D$50,4,FALSE)</f>
        <v>Insuficiência dotação na função Educação</v>
      </c>
    </row>
    <row r="26" spans="1:12" x14ac:dyDescent="0.25">
      <c r="A26" s="49" t="str">
        <f>VLOOKUP(D26,Fichas!$A$2:$B$2001,2,FALSE)</f>
        <v>02.012.12.365.0018.2070</v>
      </c>
      <c r="B26" s="24" t="str">
        <f>VLOOKUP(D26,Fichas!$A$2:$C$2001,3,FALSE)</f>
        <v>3.3.90.39.00.00</v>
      </c>
      <c r="C26" s="38" t="str">
        <f>VLOOKUP(D26,Fichas!$A$2:$D$2001,4,FALSE)</f>
        <v>Outros Serviços de Terceiros - Pessoa Jurídica</v>
      </c>
      <c r="D26" s="23">
        <v>535</v>
      </c>
      <c r="E26" s="23" t="str">
        <f>VLOOKUP(D26,Fichas!$A$2:$E$2001,5,FALSE)</f>
        <v>200</v>
      </c>
      <c r="F26" s="38" t="str">
        <f>VLOOKUP(D26,Fichas!$A$2:$F$2001,6,FALSE)</f>
        <v>Secr. Educação</v>
      </c>
      <c r="G26" s="25">
        <v>200000</v>
      </c>
      <c r="H26" s="25"/>
      <c r="I26" s="21">
        <v>12</v>
      </c>
      <c r="J26" s="21" t="str">
        <f>VLOOKUP(I26,[1]Excessões!$A$1:$B$50,2,FALSE)</f>
        <v>Art. 5º</v>
      </c>
      <c r="K26" s="21" t="str">
        <f>VLOOKUP(I26,[1]Excessões!$A$1:$C$50,3,FALSE)</f>
        <v xml:space="preserve">Inc. IV </v>
      </c>
      <c r="L26" s="39" t="str">
        <f>VLOOKUP(I26,[1]Excessões!$A$1:$D$50,4,FALSE)</f>
        <v>Insuficiência dotação na função Educação</v>
      </c>
    </row>
    <row r="27" spans="1:12" x14ac:dyDescent="0.25">
      <c r="A27" s="49" t="str">
        <f>VLOOKUP(D27,Fichas!$A$2:$B$2001,2,FALSE)</f>
        <v>02.012.12.365.0018.2070</v>
      </c>
      <c r="B27" s="24" t="str">
        <f>VLOOKUP(D27,Fichas!$A$2:$C$2001,3,FALSE)</f>
        <v>4.4.90.52.00.00</v>
      </c>
      <c r="C27" s="38" t="str">
        <f>VLOOKUP(D27,Fichas!$A$2:$D$2001,4,FALSE)</f>
        <v>Equipamentos e Material Permanente</v>
      </c>
      <c r="D27" s="23">
        <v>537</v>
      </c>
      <c r="E27" s="23" t="str">
        <f>VLOOKUP(D27,Fichas!$A$2:$E$2001,5,FALSE)</f>
        <v>200</v>
      </c>
      <c r="F27" s="38" t="str">
        <f>VLOOKUP(D27,Fichas!$A$2:$F$2001,6,FALSE)</f>
        <v>Secr. Educação</v>
      </c>
      <c r="G27" s="25">
        <v>200000</v>
      </c>
      <c r="H27" s="25"/>
      <c r="I27" s="21">
        <v>12</v>
      </c>
      <c r="J27" s="21" t="str">
        <f>VLOOKUP(I27,[1]Excessões!$A$1:$B$50,2,FALSE)</f>
        <v>Art. 5º</v>
      </c>
      <c r="K27" s="21" t="str">
        <f>VLOOKUP(I27,[1]Excessões!$A$1:$C$50,3,FALSE)</f>
        <v xml:space="preserve">Inc. IV </v>
      </c>
      <c r="L27" s="39" t="str">
        <f>VLOOKUP(I27,[1]Excessões!$A$1:$D$50,4,FALSE)</f>
        <v>Insuficiência dotação na função Educação</v>
      </c>
    </row>
    <row r="28" spans="1:12" x14ac:dyDescent="0.25">
      <c r="A28" s="49" t="str">
        <f>VLOOKUP(D28,Fichas!$A$2:$B$2001,2,FALSE)</f>
        <v>02.012.12.365.0018.2071</v>
      </c>
      <c r="B28" s="24" t="str">
        <f>VLOOKUP(D28,Fichas!$A$2:$C$2001,3,FALSE)</f>
        <v>3.3.90.30.00.00</v>
      </c>
      <c r="C28" s="38" t="str">
        <f>VLOOKUP(D28,Fichas!$A$2:$D$2001,4,FALSE)</f>
        <v>Material de Consumo</v>
      </c>
      <c r="D28" s="23">
        <v>539</v>
      </c>
      <c r="E28" s="23" t="str">
        <f>VLOOKUP(D28,Fichas!$A$2:$E$2001,5,FALSE)</f>
        <v>200</v>
      </c>
      <c r="F28" s="38" t="str">
        <f>VLOOKUP(D28,Fichas!$A$2:$F$2001,6,FALSE)</f>
        <v>Secr. Educação</v>
      </c>
      <c r="G28" s="25">
        <v>300000</v>
      </c>
      <c r="H28" s="25"/>
      <c r="I28" s="21">
        <v>12</v>
      </c>
      <c r="J28" s="21" t="str">
        <f>VLOOKUP(I28,[1]Excessões!$A$1:$B$50,2,FALSE)</f>
        <v>Art. 5º</v>
      </c>
      <c r="K28" s="21" t="str">
        <f>VLOOKUP(I28,[1]Excessões!$A$1:$C$50,3,FALSE)</f>
        <v xml:space="preserve">Inc. IV </v>
      </c>
      <c r="L28" s="39" t="str">
        <f>VLOOKUP(I28,[1]Excessões!$A$1:$D$50,4,FALSE)</f>
        <v>Insuficiência dotação na função Educação</v>
      </c>
    </row>
    <row r="29" spans="1:12" x14ac:dyDescent="0.25">
      <c r="A29" s="49" t="str">
        <f>VLOOKUP(D29,Fichas!$A$2:$B$2001,2,FALSE)</f>
        <v>02.012.12.365.0018.2071</v>
      </c>
      <c r="B29" s="24" t="str">
        <f>VLOOKUP(D29,Fichas!$A$2:$C$2001,3,FALSE)</f>
        <v>3.3.90.39.00.00</v>
      </c>
      <c r="C29" s="38" t="str">
        <f>VLOOKUP(D29,Fichas!$A$2:$D$2001,4,FALSE)</f>
        <v>Outros Serviços de Terceiros - Pessoa Jurídica</v>
      </c>
      <c r="D29" s="26">
        <v>542</v>
      </c>
      <c r="E29" s="23" t="str">
        <f>VLOOKUP(D29,Fichas!$A$2:$E$2001,5,FALSE)</f>
        <v>200</v>
      </c>
      <c r="F29" s="38" t="str">
        <f>VLOOKUP(D29,Fichas!$A$2:$F$2001,6,FALSE)</f>
        <v>Secr. Educação</v>
      </c>
      <c r="G29" s="27">
        <v>200000</v>
      </c>
      <c r="H29" s="27"/>
      <c r="I29" s="21">
        <v>12</v>
      </c>
      <c r="J29" s="21" t="str">
        <f>VLOOKUP(I29,[1]Excessões!$A$1:$B$50,2,FALSE)</f>
        <v>Art. 5º</v>
      </c>
      <c r="K29" s="21" t="str">
        <f>VLOOKUP(I29,[1]Excessões!$A$1:$C$50,3,FALSE)</f>
        <v xml:space="preserve">Inc. IV </v>
      </c>
      <c r="L29" s="39" t="str">
        <f>VLOOKUP(I29,[1]Excessões!$A$1:$D$50,4,FALSE)</f>
        <v>Insuficiência dotação na função Educação</v>
      </c>
    </row>
    <row r="30" spans="1:12" x14ac:dyDescent="0.25">
      <c r="A30" s="49" t="str">
        <f>VLOOKUP(D30,Fichas!$A$2:$B$2001,2,FALSE)</f>
        <v>02.012.12.365.0018.2071</v>
      </c>
      <c r="B30" s="24" t="str">
        <f>VLOOKUP(D30,Fichas!$A$2:$C$2001,3,FALSE)</f>
        <v>4.4.90.52.00.00</v>
      </c>
      <c r="C30" s="38" t="str">
        <f>VLOOKUP(D30,Fichas!$A$2:$D$2001,4,FALSE)</f>
        <v>Equipamentos e Material Permanente</v>
      </c>
      <c r="D30" s="26">
        <v>544</v>
      </c>
      <c r="E30" s="23" t="str">
        <f>VLOOKUP(D30,Fichas!$A$2:$E$2001,5,FALSE)</f>
        <v>200</v>
      </c>
      <c r="F30" s="38" t="str">
        <f>VLOOKUP(D30,Fichas!$A$2:$F$2001,6,FALSE)</f>
        <v>Secr. Educação</v>
      </c>
      <c r="G30" s="27">
        <v>200000</v>
      </c>
      <c r="H30" s="27"/>
      <c r="I30" s="21">
        <v>12</v>
      </c>
      <c r="J30" s="21" t="str">
        <f>VLOOKUP(I30,[1]Excessões!$A$1:$B$50,2,FALSE)</f>
        <v>Art. 5º</v>
      </c>
      <c r="K30" s="21" t="str">
        <f>VLOOKUP(I30,[1]Excessões!$A$1:$C$50,3,FALSE)</f>
        <v xml:space="preserve">Inc. IV </v>
      </c>
      <c r="L30" s="39" t="str">
        <f>VLOOKUP(I30,[1]Excessões!$A$1:$D$50,4,FALSE)</f>
        <v>Insuficiência dotação na função Educação</v>
      </c>
    </row>
    <row r="31" spans="1:12" x14ac:dyDescent="0.25">
      <c r="A31" s="49" t="str">
        <f>VLOOKUP(D31,Fichas!$A$2:$B$2001,2,FALSE)</f>
        <v>02.012.12.365.0021.1006</v>
      </c>
      <c r="B31" s="24" t="str">
        <f>VLOOKUP(D31,Fichas!$A$2:$C$2001,3,FALSE)</f>
        <v>4.4.90.52.00.00</v>
      </c>
      <c r="C31" s="38" t="str">
        <f>VLOOKUP(D31,Fichas!$A$2:$D$2001,4,FALSE)</f>
        <v>Equipamentos e Material Permanente</v>
      </c>
      <c r="D31" s="23">
        <v>1437</v>
      </c>
      <c r="E31" s="23" t="str">
        <f>VLOOKUP(D31,Fichas!$A$2:$E$2001,5,FALSE)</f>
        <v>3835</v>
      </c>
      <c r="F31" s="38" t="str">
        <f>VLOOKUP(D31,Fichas!$A$2:$F$2001,6,FALSE)</f>
        <v>Secr. Educação</v>
      </c>
      <c r="G31" s="25">
        <v>1000000</v>
      </c>
      <c r="H31" s="25"/>
      <c r="I31" s="21">
        <v>18</v>
      </c>
      <c r="J31" s="21" t="str">
        <f>VLOOKUP(I31,[1]Excessões!$A$1:$B$50,2,FALSE)</f>
        <v>Art. 5º</v>
      </c>
      <c r="K31" s="21" t="str">
        <f>VLOOKUP(I31,[1]Excessões!$A$1:$C$50,3,FALSE)</f>
        <v>Inc. V</v>
      </c>
      <c r="L31" s="39" t="str">
        <f>VLOOKUP(I31,[1]Excessões!$A$1:$D$50,4,FALSE)</f>
        <v>Incorporação Saldo Financeiro - Superávit</v>
      </c>
    </row>
    <row r="32" spans="1:12" x14ac:dyDescent="0.25">
      <c r="A32" s="49" t="str">
        <f>VLOOKUP(D32,Fichas!$A$2:$B$2001,2,FALSE)</f>
        <v>02.012.12.365.0021.1007</v>
      </c>
      <c r="B32" s="24" t="str">
        <f>VLOOKUP(D32,Fichas!$A$2:$C$2001,3,FALSE)</f>
        <v>4.4.90.52.00.00</v>
      </c>
      <c r="C32" s="38" t="str">
        <f>VLOOKUP(D32,Fichas!$A$2:$D$2001,4,FALSE)</f>
        <v>Equipamentos e Material Permanente</v>
      </c>
      <c r="D32" s="23">
        <v>1438</v>
      </c>
      <c r="E32" s="23" t="str">
        <f>VLOOKUP(D32,Fichas!$A$2:$E$2001,5,FALSE)</f>
        <v>3835</v>
      </c>
      <c r="F32" s="38" t="str">
        <f>VLOOKUP(D32,Fichas!$A$2:$F$2001,6,FALSE)</f>
        <v>Secr. Educação</v>
      </c>
      <c r="G32" s="25">
        <v>1000000</v>
      </c>
      <c r="H32" s="25"/>
      <c r="I32" s="21">
        <v>18</v>
      </c>
      <c r="J32" s="21" t="str">
        <f>VLOOKUP(I32,[1]Excessões!$A$1:$B$50,2,FALSE)</f>
        <v>Art. 5º</v>
      </c>
      <c r="K32" s="21" t="str">
        <f>VLOOKUP(I32,[1]Excessões!$A$1:$C$50,3,FALSE)</f>
        <v>Inc. V</v>
      </c>
      <c r="L32" s="39" t="str">
        <f>VLOOKUP(I32,[1]Excessões!$A$1:$D$50,4,FALSE)</f>
        <v>Incorporação Saldo Financeiro - Superávit</v>
      </c>
    </row>
    <row r="33" spans="1:12" x14ac:dyDescent="0.25">
      <c r="A33" s="49" t="str">
        <f>VLOOKUP(D33,Fichas!$A$2:$B$2001,2,FALSE)</f>
        <v>02.016.15.122.0002.2003</v>
      </c>
      <c r="B33" s="24" t="str">
        <f>VLOOKUP(D33,Fichas!$A$2:$C$2001,3,FALSE)</f>
        <v>3.1.90.92.00.00</v>
      </c>
      <c r="C33" s="38" t="str">
        <f>VLOOKUP(D33,Fichas!$A$2:$D$2001,4,FALSE)</f>
        <v>Despesas de Exercícios Anteriores</v>
      </c>
      <c r="D33" s="23">
        <v>672</v>
      </c>
      <c r="E33" s="23" t="str">
        <f>VLOOKUP(D33,Fichas!$A$2:$E$2001,5,FALSE)</f>
        <v>0</v>
      </c>
      <c r="F33" s="38" t="str">
        <f>VLOOKUP(D33,Fichas!$A$2:$F$2001,6,FALSE)</f>
        <v>Secr. Obras</v>
      </c>
      <c r="G33" s="25">
        <v>72467.47</v>
      </c>
      <c r="H33" s="25"/>
      <c r="I33" s="21">
        <v>4</v>
      </c>
      <c r="J33" s="21" t="str">
        <f>VLOOKUP(I33,[1]Excessões!$A$1:$B$50,2,FALSE)</f>
        <v>Art. 5º</v>
      </c>
      <c r="K33" s="21" t="str">
        <f>VLOOKUP(I33,[1]Excessões!$A$1:$C$50,3,FALSE)</f>
        <v>Inc. I</v>
      </c>
      <c r="L33" s="39" t="str">
        <f>VLOOKUP(I33,[1]Excessões!$A$1:$D$50,4,FALSE)</f>
        <v>Insuficiência dotação Pessoal e Encargos Sociais</v>
      </c>
    </row>
    <row r="34" spans="1:12" x14ac:dyDescent="0.25">
      <c r="A34" s="49" t="str">
        <f>VLOOKUP(D34,Fichas!$A$2:$B$2001,2,FALSE)</f>
        <v>02.016.15.122.0002.2004.0001</v>
      </c>
      <c r="B34" s="24" t="str">
        <f>VLOOKUP(D34,Fichas!$A$2:$C$2001,3,FALSE)</f>
        <v>3.3.90.39.00.00</v>
      </c>
      <c r="C34" s="38" t="str">
        <f>VLOOKUP(D34,Fichas!$A$2:$D$2001,4,FALSE)</f>
        <v>Outros Serviços de Terceiros - Pessoa Jurídica</v>
      </c>
      <c r="D34" s="23">
        <v>676</v>
      </c>
      <c r="E34" s="23" t="str">
        <f>VLOOKUP(D34,Fichas!$A$2:$E$2001,5,FALSE)</f>
        <v>0</v>
      </c>
      <c r="F34" s="38" t="str">
        <f>VLOOKUP(D34,Fichas!$A$2:$F$2001,6,FALSE)</f>
        <v>Secr. Obras</v>
      </c>
      <c r="G34" s="25">
        <v>413000</v>
      </c>
      <c r="H34" s="25"/>
    </row>
    <row r="35" spans="1:12" x14ac:dyDescent="0.25">
      <c r="A35" s="49" t="str">
        <f>VLOOKUP(D35,Fichas!$A$2:$B$2001,2,FALSE)</f>
        <v>02.016.15.451.0026.1008</v>
      </c>
      <c r="B35" s="24" t="str">
        <f>VLOOKUP(D35,Fichas!$A$2:$C$2001,3,FALSE)</f>
        <v>4.4.90.51.00.00</v>
      </c>
      <c r="C35" s="38" t="str">
        <f>VLOOKUP(D35,Fichas!$A$2:$D$2001,4,FALSE)</f>
        <v>Obras e Instalações</v>
      </c>
      <c r="D35" s="23">
        <v>691</v>
      </c>
      <c r="E35" s="23" t="str">
        <f>VLOOKUP(D35,Fichas!$A$2:$E$2001,5,FALSE)</f>
        <v>0</v>
      </c>
      <c r="F35" s="38" t="str">
        <f>VLOOKUP(D35,Fichas!$A$2:$F$2001,6,FALSE)</f>
        <v>Secr. Obras</v>
      </c>
      <c r="G35" s="25">
        <v>432.54</v>
      </c>
      <c r="H35" s="25"/>
    </row>
    <row r="36" spans="1:12" x14ac:dyDescent="0.25">
      <c r="A36" s="49" t="str">
        <f>VLOOKUP(D36,Fichas!$A$2:$B$2001,2,FALSE)</f>
        <v>02.016.15.452.0003.1002</v>
      </c>
      <c r="B36" s="24" t="str">
        <f>VLOOKUP(D36,Fichas!$A$2:$C$2001,3,FALSE)</f>
        <v>4.4.90.51.00.00</v>
      </c>
      <c r="C36" s="38" t="str">
        <f>VLOOKUP(D36,Fichas!$A$2:$D$2001,4,FALSE)</f>
        <v>Obras e Instalações</v>
      </c>
      <c r="D36" s="23">
        <v>706</v>
      </c>
      <c r="E36" s="23" t="str">
        <f>VLOOKUP(D36,Fichas!$A$2:$E$2001,5,FALSE)</f>
        <v>0</v>
      </c>
      <c r="F36" s="38" t="str">
        <f>VLOOKUP(D36,Fichas!$A$2:$F$2001,6,FALSE)</f>
        <v>Secr. Obras</v>
      </c>
      <c r="G36" s="25">
        <v>88000</v>
      </c>
      <c r="H36" s="25"/>
    </row>
    <row r="37" spans="1:12" x14ac:dyDescent="0.25">
      <c r="A37" s="49" t="str">
        <f>VLOOKUP(D37,Fichas!$A$2:$B$2001,2,FALSE)</f>
        <v>02.016.15.452.0024.2087</v>
      </c>
      <c r="B37" s="24" t="str">
        <f>VLOOKUP(D37,Fichas!$A$2:$C$2001,3,FALSE)</f>
        <v>4.4.90.52.00.00</v>
      </c>
      <c r="C37" s="38" t="str">
        <f>VLOOKUP(D37,Fichas!$A$2:$D$2001,4,FALSE)</f>
        <v>Equipamentos e Material Permanente</v>
      </c>
      <c r="D37" s="23">
        <v>1421</v>
      </c>
      <c r="E37" s="23" t="str">
        <f>VLOOKUP(D37,Fichas!$A$2:$E$2001,5,FALSE)</f>
        <v>0</v>
      </c>
      <c r="F37" s="38" t="str">
        <f>VLOOKUP(D37,Fichas!$A$2:$F$2001,6,FALSE)</f>
        <v>Secr. Obras</v>
      </c>
      <c r="G37" s="25">
        <v>64584.75</v>
      </c>
      <c r="H37" s="25"/>
    </row>
    <row r="38" spans="1:12" s="115" customFormat="1" x14ac:dyDescent="0.25">
      <c r="A38" s="49" t="str">
        <f>VLOOKUP(D38,Fichas!$A$2:$B$2001,2,FALSE)</f>
        <v>02.016.15.452.0025.2091</v>
      </c>
      <c r="B38" s="24" t="str">
        <f>VLOOKUP(D38,Fichas!$A$2:$C$2001,3,FALSE)</f>
        <v>3.3.90.30.00.00</v>
      </c>
      <c r="C38" s="38" t="str">
        <f>VLOOKUP(D38,Fichas!$A$2:$D$2001,4,FALSE)</f>
        <v>Material de Consumo</v>
      </c>
      <c r="D38" s="116">
        <v>710</v>
      </c>
      <c r="E38" s="23" t="str">
        <f>VLOOKUP(D38,Fichas!$A$2:$E$2001,5,FALSE)</f>
        <v>807</v>
      </c>
      <c r="F38" s="38" t="str">
        <f>VLOOKUP(D38,Fichas!$A$2:$F$2001,6,FALSE)</f>
        <v>Secr. Obras</v>
      </c>
      <c r="G38" s="70">
        <v>600000</v>
      </c>
      <c r="H38" s="70"/>
      <c r="I38" s="21"/>
      <c r="J38" s="21"/>
      <c r="K38" s="21"/>
      <c r="L38" s="39"/>
    </row>
    <row r="39" spans="1:12" s="115" customFormat="1" x14ac:dyDescent="0.25">
      <c r="A39" s="49" t="str">
        <f>VLOOKUP(D39,Fichas!$A$2:$B$2001,2,FALSE)</f>
        <v>02.016.15.452.0025.2091</v>
      </c>
      <c r="B39" s="24" t="str">
        <f>VLOOKUP(D39,Fichas!$A$2:$C$2001,3,FALSE)</f>
        <v>3.3.90.39.00.00</v>
      </c>
      <c r="C39" s="38" t="str">
        <f>VLOOKUP(D39,Fichas!$A$2:$D$2001,4,FALSE)</f>
        <v>Outros Serviços de Terceiros - Pessoa Jurídica</v>
      </c>
      <c r="D39" s="116">
        <v>1432</v>
      </c>
      <c r="E39" s="23" t="str">
        <f>VLOOKUP(D39,Fichas!$A$2:$E$2001,5,FALSE)</f>
        <v>3991</v>
      </c>
      <c r="F39" s="38" t="str">
        <f>VLOOKUP(D39,Fichas!$A$2:$F$2001,6,FALSE)</f>
        <v>Secr. Obras</v>
      </c>
      <c r="G39" s="70">
        <v>3311721.72</v>
      </c>
      <c r="H39" s="70"/>
      <c r="I39" s="21">
        <v>18</v>
      </c>
      <c r="J39" s="21" t="str">
        <f>VLOOKUP(I39,[1]Excessões!$A$1:$B$50,2,FALSE)</f>
        <v>Art. 5º</v>
      </c>
      <c r="K39" s="21" t="str">
        <f>VLOOKUP(I39,[1]Excessões!$A$1:$C$50,3,FALSE)</f>
        <v>Inc. V</v>
      </c>
      <c r="L39" s="39" t="str">
        <f>VLOOKUP(I39,[1]Excessões!$A$1:$D$50,4,FALSE)</f>
        <v>Incorporação Saldo Financeiro - Superávit</v>
      </c>
    </row>
    <row r="40" spans="1:12" s="115" customFormat="1" x14ac:dyDescent="0.25">
      <c r="A40" s="49" t="str">
        <f>VLOOKUP(D40,Fichas!$A$2:$B$2001,2,FALSE)</f>
        <v>02.016.15.452.0026.2088</v>
      </c>
      <c r="B40" s="24" t="str">
        <f>VLOOKUP(D40,Fichas!$A$2:$C$2001,3,FALSE)</f>
        <v>4.4.90.51.00.00</v>
      </c>
      <c r="C40" s="38" t="str">
        <f>VLOOKUP(D40,Fichas!$A$2:$D$2001,4,FALSE)</f>
        <v>Obras e Instalações</v>
      </c>
      <c r="D40" s="116">
        <v>1538</v>
      </c>
      <c r="E40" s="23" t="str">
        <f>VLOOKUP(D40,Fichas!$A$2:$E$2001,5,FALSE)</f>
        <v>810</v>
      </c>
      <c r="F40" s="38" t="str">
        <f>VLOOKUP(D40,Fichas!$A$2:$F$2001,6,FALSE)</f>
        <v>Secr. Obras</v>
      </c>
      <c r="G40" s="70">
        <v>2665000</v>
      </c>
      <c r="H40" s="70"/>
      <c r="I40" s="21"/>
      <c r="J40" s="21"/>
      <c r="K40" s="21"/>
      <c r="L40" s="39"/>
    </row>
    <row r="41" spans="1:12" s="115" customFormat="1" x14ac:dyDescent="0.25">
      <c r="A41" s="49" t="str">
        <f>VLOOKUP(D41,Fichas!$A$2:$B$2001,2,FALSE)</f>
        <v>02.017.08.243.0008.2092</v>
      </c>
      <c r="B41" s="24" t="str">
        <f>VLOOKUP(D41,Fichas!$A$2:$C$2001,3,FALSE)</f>
        <v>3.3.90.92.00.00</v>
      </c>
      <c r="C41" s="38" t="str">
        <f>VLOOKUP(D41,Fichas!$A$2:$D$2001,4,FALSE)</f>
        <v>Despesas de Exercícios Anteriores</v>
      </c>
      <c r="D41" s="116">
        <v>1422</v>
      </c>
      <c r="E41" s="23" t="str">
        <f>VLOOKUP(D41,Fichas!$A$2:$E$2001,5,FALSE)</f>
        <v>0</v>
      </c>
      <c r="F41" s="38" t="str">
        <f>VLOOKUP(D41,Fichas!$A$2:$F$2001,6,FALSE)</f>
        <v>Secr. Criança</v>
      </c>
      <c r="G41" s="70">
        <v>40883.33</v>
      </c>
      <c r="H41" s="70"/>
      <c r="I41" s="21">
        <v>14</v>
      </c>
      <c r="J41" s="21" t="str">
        <f>VLOOKUP(I41,[1]Excessões!$A$1:$B$50,2,FALSE)</f>
        <v>Art. 5º</v>
      </c>
      <c r="K41" s="21" t="str">
        <f>VLOOKUP(I41,[1]Excessões!$A$1:$C$50,3,FALSE)</f>
        <v xml:space="preserve">Inc. IV </v>
      </c>
      <c r="L41" s="39" t="str">
        <f>VLOOKUP(I41,[1]Excessões!$A$1:$D$50,4,FALSE)</f>
        <v>Insuficiência dotação na função Assistência Social</v>
      </c>
    </row>
    <row r="42" spans="1:12" x14ac:dyDescent="0.25">
      <c r="A42" s="49" t="str">
        <f>VLOOKUP(D42,Fichas!$A$2:$B$2001,2,FALSE)</f>
        <v>02.021.18.122.0002.2003</v>
      </c>
      <c r="B42" s="24" t="str">
        <f>VLOOKUP(D42,Fichas!$A$2:$C$2001,3,FALSE)</f>
        <v>3.1.90.92.00.00</v>
      </c>
      <c r="C42" s="38" t="str">
        <f>VLOOKUP(D42,Fichas!$A$2:$D$2001,4,FALSE)</f>
        <v>Despesas de Exercícios Anteriores</v>
      </c>
      <c r="D42" s="26">
        <v>1439</v>
      </c>
      <c r="E42" s="23" t="str">
        <f>VLOOKUP(D42,Fichas!$A$2:$E$2001,5,FALSE)</f>
        <v>0</v>
      </c>
      <c r="F42" s="38" t="str">
        <f>VLOOKUP(D42,Fichas!$A$2:$F$2001,6,FALSE)</f>
        <v>Secr. M. Ambiente</v>
      </c>
      <c r="G42" s="27">
        <v>22000</v>
      </c>
      <c r="H42" s="27"/>
      <c r="I42" s="21">
        <v>4</v>
      </c>
      <c r="J42" s="21" t="str">
        <f>VLOOKUP(I42,[1]Excessões!$A$1:$B$50,2,FALSE)</f>
        <v>Art. 5º</v>
      </c>
      <c r="K42" s="21" t="str">
        <f>VLOOKUP(I42,[1]Excessões!$A$1:$C$50,3,FALSE)</f>
        <v>Inc. I</v>
      </c>
      <c r="L42" s="39" t="str">
        <f>VLOOKUP(I42,[1]Excessões!$A$1:$D$50,4,FALSE)</f>
        <v>Insuficiência dotação Pessoal e Encargos Sociais</v>
      </c>
    </row>
    <row r="43" spans="1:12" x14ac:dyDescent="0.25">
      <c r="A43" s="49" t="str">
        <f>VLOOKUP(D43,Fichas!$A$2:$B$2001,2,FALSE)</f>
        <v>02.022.06.122.0002.2004.0001</v>
      </c>
      <c r="B43" s="24" t="str">
        <f>VLOOKUP(D43,Fichas!$A$2:$C$2001,3,FALSE)</f>
        <v>3.3.90.92.00.00</v>
      </c>
      <c r="C43" s="38" t="str">
        <f>VLOOKUP(D43,Fichas!$A$2:$D$2001,4,FALSE)</f>
        <v>Despesas de Exercícios Anteriores</v>
      </c>
      <c r="D43" s="26">
        <v>797</v>
      </c>
      <c r="E43" s="23" t="str">
        <f>VLOOKUP(D43,Fichas!$A$2:$E$2001,5,FALSE)</f>
        <v>0</v>
      </c>
      <c r="F43" s="38" t="str">
        <f>VLOOKUP(D43,Fichas!$A$2:$F$2001,6,FALSE)</f>
        <v>Secr. Dir. Humanos</v>
      </c>
      <c r="G43" s="27">
        <v>3250</v>
      </c>
      <c r="H43" s="27"/>
    </row>
    <row r="44" spans="1:12" x14ac:dyDescent="0.25">
      <c r="A44" s="49" t="str">
        <f>VLOOKUP(D44,Fichas!$A$2:$B$2001,2,FALSE)</f>
        <v>02.022.06.181.0028.2119</v>
      </c>
      <c r="B44" s="24" t="str">
        <f>VLOOKUP(D44,Fichas!$A$2:$C$2001,3,FALSE)</f>
        <v>3.3.90.39.00.00</v>
      </c>
      <c r="C44" s="38" t="str">
        <f>VLOOKUP(D44,Fichas!$A$2:$D$2001,4,FALSE)</f>
        <v>Outros Serviços de Terceiros - Pessoa Jurídica</v>
      </c>
      <c r="D44" s="26">
        <v>817</v>
      </c>
      <c r="E44" s="23" t="str">
        <f>VLOOKUP(D44,Fichas!$A$2:$E$2001,5,FALSE)</f>
        <v>809</v>
      </c>
      <c r="F44" s="38" t="str">
        <f>VLOOKUP(D44,Fichas!$A$2:$F$2001,6,FALSE)</f>
        <v>Secr. Dir. Humanos</v>
      </c>
      <c r="G44" s="27">
        <v>110000</v>
      </c>
      <c r="H44" s="27"/>
    </row>
    <row r="45" spans="1:12" x14ac:dyDescent="0.25">
      <c r="A45" s="49" t="str">
        <f>VLOOKUP(D45,Fichas!$A$2:$B$2001,2,FALSE)</f>
        <v>08.001.09.122.0038.2184</v>
      </c>
      <c r="B45" s="24" t="str">
        <f>VLOOKUP(D45,Fichas!$A$2:$C$2001,3,FALSE)</f>
        <v>3.3.91.39.00.00</v>
      </c>
      <c r="C45" s="38" t="str">
        <f>VLOOKUP(D45,Fichas!$A$2:$D$2001,4,FALSE)</f>
        <v>Outros Serviços de Terceiros - Pessoa Jurídica</v>
      </c>
      <c r="D45" s="26">
        <v>1433</v>
      </c>
      <c r="E45" s="23" t="str">
        <f>VLOOKUP(D45,Fichas!$A$2:$E$2001,5,FALSE)</f>
        <v>28</v>
      </c>
      <c r="F45" s="38" t="str">
        <f>VLOOKUP(D45,Fichas!$A$2:$F$2001,6,FALSE)</f>
        <v>IBASCAF</v>
      </c>
      <c r="G45" s="27">
        <v>4450000</v>
      </c>
      <c r="H45" s="27"/>
      <c r="I45" s="21">
        <v>5</v>
      </c>
      <c r="J45" s="21" t="str">
        <f>VLOOKUP(I45,[1]Excessões!$A$1:$B$50,2,FALSE)</f>
        <v>Art. 5º</v>
      </c>
      <c r="K45" s="21" t="str">
        <f>VLOOKUP(I45,[1]Excessões!$A$1:$C$50,3,FALSE)</f>
        <v>Inc. I</v>
      </c>
      <c r="L45" s="39" t="str">
        <f>VLOOKUP(I45,[1]Excessões!$A$1:$D$50,4,FALSE)</f>
        <v>Insuficiência dotação Inativos e Pensionistas</v>
      </c>
    </row>
    <row r="46" spans="1:12" x14ac:dyDescent="0.25">
      <c r="A46" s="49" t="str">
        <f>VLOOKUP(D46,Fichas!$A$2:$B$2001,2,FALSE)</f>
        <v>08.001.09.122.0039.2187</v>
      </c>
      <c r="B46" s="24" t="str">
        <f>VLOOKUP(D46,Fichas!$A$2:$C$2001,3,FALSE)</f>
        <v>3.3.91.39.00.00</v>
      </c>
      <c r="C46" s="38" t="str">
        <f>VLOOKUP(D46,Fichas!$A$2:$D$2001,4,FALSE)</f>
        <v>Outros Serviços de Terceiros - Pessoa Jurídica</v>
      </c>
      <c r="D46" s="26">
        <v>1434</v>
      </c>
      <c r="E46" s="23" t="str">
        <f>VLOOKUP(D46,Fichas!$A$2:$E$2001,5,FALSE)</f>
        <v>962</v>
      </c>
      <c r="F46" s="38" t="str">
        <f>VLOOKUP(D46,Fichas!$A$2:$F$2001,6,FALSE)</f>
        <v>IBASCAF</v>
      </c>
      <c r="G46" s="27">
        <v>1420000</v>
      </c>
      <c r="H46" s="27"/>
      <c r="I46" s="21">
        <v>5</v>
      </c>
      <c r="J46" s="21" t="str">
        <f>VLOOKUP(I46,[1]Excessões!$A$1:$B$50,2,FALSE)</f>
        <v>Art. 5º</v>
      </c>
      <c r="K46" s="21" t="str">
        <f>VLOOKUP(I46,[1]Excessões!$A$1:$C$50,3,FALSE)</f>
        <v>Inc. I</v>
      </c>
      <c r="L46" s="39" t="str">
        <f>VLOOKUP(I46,[1]Excessões!$A$1:$D$50,4,FALSE)</f>
        <v>Insuficiência dotação Inativos e Pensionistas</v>
      </c>
    </row>
    <row r="47" spans="1:12" x14ac:dyDescent="0.25">
      <c r="A47" s="49" t="str">
        <f>VLOOKUP(D47,Fichas!$A$2:$B$2001,2,FALSE)</f>
        <v>03.001.08.243.0045.2214</v>
      </c>
      <c r="B47" s="24" t="str">
        <f>VLOOKUP(D47,Fichas!$A$2:$C$2001,3,FALSE)</f>
        <v>4.4.90.52.00.00</v>
      </c>
      <c r="C47" s="38" t="str">
        <f>VLOOKUP(D47,Fichas!$A$2:$D$2001,4,FALSE)</f>
        <v>Equipamentos e Material Permanente</v>
      </c>
      <c r="D47" s="26">
        <v>1471</v>
      </c>
      <c r="E47" s="23" t="str">
        <f>VLOOKUP(D47,Fichas!$A$2:$E$2001,5,FALSE)</f>
        <v>3937</v>
      </c>
      <c r="F47" s="38" t="str">
        <f>VLOOKUP(D47,Fichas!$A$2:$F$2001,6,FALSE)</f>
        <v>F. M. Assist. Social</v>
      </c>
      <c r="G47" s="27">
        <v>95157.92</v>
      </c>
      <c r="H47" s="27"/>
      <c r="I47" s="21">
        <v>18</v>
      </c>
      <c r="J47" s="21" t="str">
        <f>VLOOKUP(I47,[1]Excessões!$A$1:$B$50,2,FALSE)</f>
        <v>Art. 5º</v>
      </c>
      <c r="K47" s="21" t="str">
        <f>VLOOKUP(I47,[1]Excessões!$A$1:$C$50,3,FALSE)</f>
        <v>Inc. V</v>
      </c>
      <c r="L47" s="39" t="str">
        <f>VLOOKUP(I47,[1]Excessões!$A$1:$D$50,4,FALSE)</f>
        <v>Incorporação Saldo Financeiro - Superávit</v>
      </c>
    </row>
    <row r="48" spans="1:12" x14ac:dyDescent="0.25">
      <c r="A48" s="49" t="str">
        <f>VLOOKUP(D48,Fichas!$A$2:$B$2001,2,FALSE)</f>
        <v>03.001.08.243.0045.2215</v>
      </c>
      <c r="B48" s="24" t="str">
        <f>VLOOKUP(D48,Fichas!$A$2:$C$2001,3,FALSE)</f>
        <v>3.3.90.30.00.00</v>
      </c>
      <c r="C48" s="38" t="str">
        <f>VLOOKUP(D48,Fichas!$A$2:$D$2001,4,FALSE)</f>
        <v>Material de Consumo</v>
      </c>
      <c r="D48" s="26">
        <v>1458</v>
      </c>
      <c r="E48" s="23" t="str">
        <f>VLOOKUP(D48,Fichas!$A$2:$E$2001,5,FALSE)</f>
        <v>3860</v>
      </c>
      <c r="F48" s="38" t="str">
        <f>VLOOKUP(D48,Fichas!$A$2:$F$2001,6,FALSE)</f>
        <v>F. M. Assist. Social</v>
      </c>
      <c r="G48" s="27">
        <v>100000</v>
      </c>
      <c r="H48" s="27"/>
      <c r="I48" s="21">
        <v>18</v>
      </c>
      <c r="J48" s="21" t="str">
        <f>VLOOKUP(I48,[1]Excessões!$A$1:$B$50,2,FALSE)</f>
        <v>Art. 5º</v>
      </c>
      <c r="K48" s="21" t="str">
        <f>VLOOKUP(I48,[1]Excessões!$A$1:$C$50,3,FALSE)</f>
        <v>Inc. V</v>
      </c>
      <c r="L48" s="39" t="str">
        <f>VLOOKUP(I48,[1]Excessões!$A$1:$D$50,4,FALSE)</f>
        <v>Incorporação Saldo Financeiro - Superávit</v>
      </c>
    </row>
    <row r="49" spans="1:12" x14ac:dyDescent="0.25">
      <c r="A49" s="49" t="str">
        <f>VLOOKUP(D49,Fichas!$A$2:$B$2001,2,FALSE)</f>
        <v>03.001.08.243.0045.2215</v>
      </c>
      <c r="B49" s="24" t="str">
        <f>VLOOKUP(D49,Fichas!$A$2:$C$2001,3,FALSE)</f>
        <v>3.3.90.39.00.00</v>
      </c>
      <c r="C49" s="38" t="str">
        <f>VLOOKUP(D49,Fichas!$A$2:$D$2001,4,FALSE)</f>
        <v>Outros Serviços de Terceiros - Pessoa Jurídica</v>
      </c>
      <c r="D49" s="26">
        <v>1459</v>
      </c>
      <c r="E49" s="23" t="str">
        <f>VLOOKUP(D49,Fichas!$A$2:$E$2001,5,FALSE)</f>
        <v>3860</v>
      </c>
      <c r="F49" s="38" t="str">
        <f>VLOOKUP(D49,Fichas!$A$2:$F$2001,6,FALSE)</f>
        <v>F. M. Assist. Social</v>
      </c>
      <c r="G49" s="27">
        <v>44053</v>
      </c>
      <c r="H49" s="27"/>
      <c r="I49" s="21">
        <v>18</v>
      </c>
      <c r="J49" s="21" t="str">
        <f>VLOOKUP(I49,[1]Excessões!$A$1:$B$50,2,FALSE)</f>
        <v>Art. 5º</v>
      </c>
      <c r="K49" s="21" t="str">
        <f>VLOOKUP(I49,[1]Excessões!$A$1:$C$50,3,FALSE)</f>
        <v>Inc. V</v>
      </c>
      <c r="L49" s="39" t="str">
        <f>VLOOKUP(I49,[1]Excessões!$A$1:$D$50,4,FALSE)</f>
        <v>Incorporação Saldo Financeiro - Superávit</v>
      </c>
    </row>
    <row r="50" spans="1:12" x14ac:dyDescent="0.25">
      <c r="A50" s="49" t="str">
        <f>VLOOKUP(D50,Fichas!$A$2:$B$2001,2,FALSE)</f>
        <v>03.001.08.244.0045.2219</v>
      </c>
      <c r="B50" s="24" t="str">
        <f>VLOOKUP(D50,Fichas!$A$2:$C$2001,3,FALSE)</f>
        <v>3.3.90.30.00.00</v>
      </c>
      <c r="C50" s="38" t="str">
        <f>VLOOKUP(D50,Fichas!$A$2:$D$2001,4,FALSE)</f>
        <v>Material de Consumo</v>
      </c>
      <c r="D50" s="26">
        <v>1456</v>
      </c>
      <c r="E50" s="23" t="str">
        <f>VLOOKUP(D50,Fichas!$A$2:$E$2001,5,FALSE)</f>
        <v>3900</v>
      </c>
      <c r="F50" s="38" t="str">
        <f>VLOOKUP(D50,Fichas!$A$2:$F$2001,6,FALSE)</f>
        <v>F. M. Assist. Social</v>
      </c>
      <c r="G50" s="27">
        <v>50000</v>
      </c>
      <c r="H50" s="27"/>
      <c r="I50" s="21">
        <v>18</v>
      </c>
      <c r="J50" s="21" t="str">
        <f>VLOOKUP(I50,[1]Excessões!$A$1:$B$50,2,FALSE)</f>
        <v>Art. 5º</v>
      </c>
      <c r="K50" s="21" t="str">
        <f>VLOOKUP(I50,[1]Excessões!$A$1:$C$50,3,FALSE)</f>
        <v>Inc. V</v>
      </c>
      <c r="L50" s="39" t="str">
        <f>VLOOKUP(I50,[1]Excessões!$A$1:$D$50,4,FALSE)</f>
        <v>Incorporação Saldo Financeiro - Superávit</v>
      </c>
    </row>
    <row r="51" spans="1:12" x14ac:dyDescent="0.25">
      <c r="A51" s="49" t="str">
        <f>VLOOKUP(D51,Fichas!$A$2:$B$2001,2,FALSE)</f>
        <v>03.001.08.244.0045.2219</v>
      </c>
      <c r="B51" s="24" t="str">
        <f>VLOOKUP(D51,Fichas!$A$2:$C$2001,3,FALSE)</f>
        <v>3.3.90.30.00.00</v>
      </c>
      <c r="C51" s="38" t="str">
        <f>VLOOKUP(D51,Fichas!$A$2:$D$2001,4,FALSE)</f>
        <v>Material de Consumo</v>
      </c>
      <c r="D51" s="26">
        <v>1454</v>
      </c>
      <c r="E51" s="23" t="str">
        <f>VLOOKUP(D51,Fichas!$A$2:$E$2001,5,FALSE)</f>
        <v>3901</v>
      </c>
      <c r="F51" s="38" t="str">
        <f>VLOOKUP(D51,Fichas!$A$2:$F$2001,6,FALSE)</f>
        <v>F. M. Assist. Social</v>
      </c>
      <c r="G51" s="27">
        <v>50000</v>
      </c>
      <c r="H51" s="27"/>
      <c r="I51" s="21">
        <v>18</v>
      </c>
      <c r="J51" s="21" t="str">
        <f>VLOOKUP(I51,[1]Excessões!$A$1:$B$50,2,FALSE)</f>
        <v>Art. 5º</v>
      </c>
      <c r="K51" s="21" t="str">
        <f>VLOOKUP(I51,[1]Excessões!$A$1:$C$50,3,FALSE)</f>
        <v>Inc. V</v>
      </c>
      <c r="L51" s="39" t="str">
        <f>VLOOKUP(I51,[1]Excessões!$A$1:$D$50,4,FALSE)</f>
        <v>Incorporação Saldo Financeiro - Superávit</v>
      </c>
    </row>
    <row r="52" spans="1:12" x14ac:dyDescent="0.25">
      <c r="A52" s="49" t="str">
        <f>VLOOKUP(D52,Fichas!$A$2:$B$2001,2,FALSE)</f>
        <v>03.001.08.244.0045.2219</v>
      </c>
      <c r="B52" s="24" t="str">
        <f>VLOOKUP(D52,Fichas!$A$2:$C$2001,3,FALSE)</f>
        <v>3.3.90.39.00.00</v>
      </c>
      <c r="C52" s="38" t="str">
        <f>VLOOKUP(D52,Fichas!$A$2:$D$2001,4,FALSE)</f>
        <v>Outros Serviços de Terceiros - Pessoa Jurídica</v>
      </c>
      <c r="D52" s="26">
        <v>1457</v>
      </c>
      <c r="E52" s="23" t="str">
        <f>VLOOKUP(D52,Fichas!$A$2:$E$2001,5,FALSE)</f>
        <v>3900</v>
      </c>
      <c r="F52" s="38" t="str">
        <f>VLOOKUP(D52,Fichas!$A$2:$F$2001,6,FALSE)</f>
        <v>F. M. Assist. Social</v>
      </c>
      <c r="G52" s="27">
        <v>60889.94</v>
      </c>
      <c r="H52" s="27"/>
      <c r="I52" s="21">
        <v>18</v>
      </c>
      <c r="J52" s="21" t="str">
        <f>VLOOKUP(I52,[1]Excessões!$A$1:$B$50,2,FALSE)</f>
        <v>Art. 5º</v>
      </c>
      <c r="K52" s="21" t="str">
        <f>VLOOKUP(I52,[1]Excessões!$A$1:$C$50,3,FALSE)</f>
        <v>Inc. V</v>
      </c>
      <c r="L52" s="39" t="str">
        <f>VLOOKUP(I52,[1]Excessões!$A$1:$D$50,4,FALSE)</f>
        <v>Incorporação Saldo Financeiro - Superávit</v>
      </c>
    </row>
    <row r="53" spans="1:12" s="115" customFormat="1" x14ac:dyDescent="0.25">
      <c r="A53" s="49" t="str">
        <f>VLOOKUP(D53,Fichas!$A$2:$B$2001,2,FALSE)</f>
        <v>03.001.08.244.0045.2219</v>
      </c>
      <c r="B53" s="24" t="str">
        <f>VLOOKUP(D53,Fichas!$A$2:$C$2001,3,FALSE)</f>
        <v>3.3.90.39.00.00</v>
      </c>
      <c r="C53" s="38" t="str">
        <f>VLOOKUP(D53,Fichas!$A$2:$D$2001,4,FALSE)</f>
        <v>Outros Serviços de Terceiros - Pessoa Jurídica</v>
      </c>
      <c r="D53" s="113">
        <v>1455</v>
      </c>
      <c r="E53" s="23" t="str">
        <f>VLOOKUP(D53,Fichas!$A$2:$E$2001,5,FALSE)</f>
        <v>3901</v>
      </c>
      <c r="F53" s="38" t="str">
        <f>VLOOKUP(D53,Fichas!$A$2:$F$2001,6,FALSE)</f>
        <v>F. M. Assist. Social</v>
      </c>
      <c r="G53" s="114">
        <v>51704.21</v>
      </c>
      <c r="H53" s="114"/>
      <c r="I53" s="21">
        <v>18</v>
      </c>
      <c r="J53" s="21" t="str">
        <f>VLOOKUP(I53,[1]Excessões!$A$1:$B$50,2,FALSE)</f>
        <v>Art. 5º</v>
      </c>
      <c r="K53" s="21" t="str">
        <f>VLOOKUP(I53,[1]Excessões!$A$1:$C$50,3,FALSE)</f>
        <v>Inc. V</v>
      </c>
      <c r="L53" s="39" t="str">
        <f>VLOOKUP(I53,[1]Excessões!$A$1:$D$50,4,FALSE)</f>
        <v>Incorporação Saldo Financeiro - Superávit</v>
      </c>
    </row>
    <row r="54" spans="1:12" x14ac:dyDescent="0.25">
      <c r="A54" s="49" t="str">
        <f>VLOOKUP(D54,Fichas!$A$2:$B$2001,2,FALSE)</f>
        <v>03.001.08.244.0045.2220</v>
      </c>
      <c r="B54" s="24" t="str">
        <f>VLOOKUP(D54,Fichas!$A$2:$C$2001,3,FALSE)</f>
        <v>3.3.90.30.00.00</v>
      </c>
      <c r="C54" s="38" t="str">
        <f>VLOOKUP(D54,Fichas!$A$2:$D$2001,4,FALSE)</f>
        <v>Material de Consumo</v>
      </c>
      <c r="D54" s="23">
        <v>1472</v>
      </c>
      <c r="E54" s="23" t="str">
        <f>VLOOKUP(D54,Fichas!$A$2:$E$2001,5,FALSE)</f>
        <v>3865</v>
      </c>
      <c r="F54" s="38" t="str">
        <f>VLOOKUP(D54,Fichas!$A$2:$F$2001,6,FALSE)</f>
        <v>F. M. Assist. Social</v>
      </c>
      <c r="G54" s="25">
        <v>250000</v>
      </c>
      <c r="H54" s="25"/>
      <c r="I54" s="21">
        <v>18</v>
      </c>
      <c r="J54" s="21" t="str">
        <f>VLOOKUP(I54,[1]Excessões!$A$1:$B$50,2,FALSE)</f>
        <v>Art. 5º</v>
      </c>
      <c r="K54" s="21" t="str">
        <f>VLOOKUP(I54,[1]Excessões!$A$1:$C$50,3,FALSE)</f>
        <v>Inc. V</v>
      </c>
      <c r="L54" s="39" t="str">
        <f>VLOOKUP(I54,[1]Excessões!$A$1:$D$50,4,FALSE)</f>
        <v>Incorporação Saldo Financeiro - Superávit</v>
      </c>
    </row>
    <row r="55" spans="1:12" x14ac:dyDescent="0.25">
      <c r="A55" s="49" t="str">
        <f>VLOOKUP(D55,Fichas!$A$2:$B$2001,2,FALSE)</f>
        <v>03.001.08.244.0045.2220</v>
      </c>
      <c r="B55" s="24" t="str">
        <f>VLOOKUP(D55,Fichas!$A$2:$C$2001,3,FALSE)</f>
        <v>3.3.90.36.00.00</v>
      </c>
      <c r="C55" s="38" t="str">
        <f>VLOOKUP(D55,Fichas!$A$2:$D$2001,4,FALSE)</f>
        <v>Outros Serviços de Terceiros - Pessoa Física</v>
      </c>
      <c r="D55" s="26">
        <v>1419</v>
      </c>
      <c r="E55" s="23" t="str">
        <f>VLOOKUP(D55,Fichas!$A$2:$E$2001,5,FALSE)</f>
        <v>865</v>
      </c>
      <c r="F55" s="38" t="str">
        <f>VLOOKUP(D55,Fichas!$A$2:$F$2001,6,FALSE)</f>
        <v>F. M. Assist. Social</v>
      </c>
      <c r="G55" s="27">
        <v>46800</v>
      </c>
      <c r="H55" s="27"/>
      <c r="I55" s="21">
        <v>14</v>
      </c>
      <c r="J55" s="21" t="str">
        <f>VLOOKUP(I55,[1]Excessões!$A$1:$B$50,2,FALSE)</f>
        <v>Art. 5º</v>
      </c>
      <c r="K55" s="21" t="str">
        <f>VLOOKUP(I55,[1]Excessões!$A$1:$C$50,3,FALSE)</f>
        <v xml:space="preserve">Inc. IV </v>
      </c>
      <c r="L55" s="39" t="str">
        <f>VLOOKUP(I55,[1]Excessões!$A$1:$D$50,4,FALSE)</f>
        <v>Insuficiência dotação na função Assistência Social</v>
      </c>
    </row>
    <row r="56" spans="1:12" x14ac:dyDescent="0.25">
      <c r="A56" s="49" t="str">
        <f>VLOOKUP(D56,Fichas!$A$2:$B$2001,2,FALSE)</f>
        <v>03.001.08.244.0045.2220</v>
      </c>
      <c r="B56" s="24" t="str">
        <f>VLOOKUP(D56,Fichas!$A$2:$C$2001,3,FALSE)</f>
        <v>3.3.90.36.00.00</v>
      </c>
      <c r="C56" s="38" t="str">
        <f>VLOOKUP(D56,Fichas!$A$2:$D$2001,4,FALSE)</f>
        <v>Outros Serviços de Terceiros - Pessoa Física</v>
      </c>
      <c r="D56" s="26">
        <v>1473</v>
      </c>
      <c r="E56" s="23" t="str">
        <f>VLOOKUP(D56,Fichas!$A$2:$E$2001,5,FALSE)</f>
        <v>3865</v>
      </c>
      <c r="F56" s="38" t="str">
        <f>VLOOKUP(D56,Fichas!$A$2:$F$2001,6,FALSE)</f>
        <v>F. M. Assist. Social</v>
      </c>
      <c r="G56" s="27">
        <v>250000</v>
      </c>
      <c r="H56" s="27"/>
      <c r="I56" s="21">
        <v>18</v>
      </c>
      <c r="J56" s="21" t="str">
        <f>VLOOKUP(I56,[1]Excessões!$A$1:$B$50,2,FALSE)</f>
        <v>Art. 5º</v>
      </c>
      <c r="K56" s="21" t="str">
        <f>VLOOKUP(I56,[1]Excessões!$A$1:$C$50,3,FALSE)</f>
        <v>Inc. V</v>
      </c>
      <c r="L56" s="39" t="str">
        <f>VLOOKUP(I56,[1]Excessões!$A$1:$D$50,4,FALSE)</f>
        <v>Incorporação Saldo Financeiro - Superávit</v>
      </c>
    </row>
    <row r="57" spans="1:12" x14ac:dyDescent="0.25">
      <c r="A57" s="49" t="str">
        <f>VLOOKUP(D57,Fichas!$A$2:$B$2001,2,FALSE)</f>
        <v>03.001.08.244.0045.2220</v>
      </c>
      <c r="B57" s="24" t="str">
        <f>VLOOKUP(D57,Fichas!$A$2:$C$2001,3,FALSE)</f>
        <v>3.3.90.39.00.00</v>
      </c>
      <c r="C57" s="38" t="str">
        <f>VLOOKUP(D57,Fichas!$A$2:$D$2001,4,FALSE)</f>
        <v>Outros Serviços de Terceiros - Pessoa Jurídica</v>
      </c>
      <c r="D57" s="26">
        <v>1427</v>
      </c>
      <c r="E57" s="23" t="str">
        <f>VLOOKUP(D57,Fichas!$A$2:$E$2001,5,FALSE)</f>
        <v>808</v>
      </c>
      <c r="F57" s="38" t="str">
        <f>VLOOKUP(D57,Fichas!$A$2:$F$2001,6,FALSE)</f>
        <v>F. M. Assist. Social</v>
      </c>
      <c r="G57" s="27">
        <v>200000</v>
      </c>
      <c r="H57" s="27"/>
      <c r="I57" s="21">
        <v>14</v>
      </c>
      <c r="J57" s="21" t="str">
        <f>VLOOKUP(I57,[1]Excessões!$A$1:$B$50,2,FALSE)</f>
        <v>Art. 5º</v>
      </c>
      <c r="K57" s="21" t="str">
        <f>VLOOKUP(I57,[1]Excessões!$A$1:$C$50,3,FALSE)</f>
        <v xml:space="preserve">Inc. IV </v>
      </c>
      <c r="L57" s="39" t="str">
        <f>VLOOKUP(I57,[1]Excessões!$A$1:$D$50,4,FALSE)</f>
        <v>Insuficiência dotação na função Assistência Social</v>
      </c>
    </row>
    <row r="58" spans="1:12" x14ac:dyDescent="0.25">
      <c r="A58" s="49" t="str">
        <f>VLOOKUP(D58,Fichas!$A$2:$B$2001,2,FALSE)</f>
        <v>03.001.08.244.0045.2220</v>
      </c>
      <c r="B58" s="24" t="str">
        <f>VLOOKUP(D58,Fichas!$A$2:$C$2001,3,FALSE)</f>
        <v>3.3.90.39.00.00</v>
      </c>
      <c r="C58" s="38" t="str">
        <f>VLOOKUP(D58,Fichas!$A$2:$D$2001,4,FALSE)</f>
        <v>Outros Serviços de Terceiros - Pessoa Jurídica</v>
      </c>
      <c r="D58" s="26">
        <v>1474</v>
      </c>
      <c r="E58" s="23" t="str">
        <f>VLOOKUP(D58,Fichas!$A$2:$E$2001,5,FALSE)</f>
        <v>3865</v>
      </c>
      <c r="F58" s="38" t="str">
        <f>VLOOKUP(D58,Fichas!$A$2:$F$2001,6,FALSE)</f>
        <v>F. M. Assist. Social</v>
      </c>
      <c r="G58" s="27">
        <v>221841.13</v>
      </c>
      <c r="H58" s="27"/>
      <c r="I58" s="21">
        <v>18</v>
      </c>
      <c r="J58" s="21" t="str">
        <f>VLOOKUP(I58,[1]Excessões!$A$1:$B$50,2,FALSE)</f>
        <v>Art. 5º</v>
      </c>
      <c r="K58" s="21" t="str">
        <f>VLOOKUP(I58,[1]Excessões!$A$1:$C$50,3,FALSE)</f>
        <v>Inc. V</v>
      </c>
      <c r="L58" s="39" t="str">
        <f>VLOOKUP(I58,[1]Excessões!$A$1:$D$50,4,FALSE)</f>
        <v>Incorporação Saldo Financeiro - Superávit</v>
      </c>
    </row>
    <row r="59" spans="1:12" x14ac:dyDescent="0.25">
      <c r="A59" s="49" t="str">
        <f>VLOOKUP(D59,Fichas!$A$2:$B$2001,2,FALSE)</f>
        <v>03.001.08.244.0045.2222</v>
      </c>
      <c r="B59" s="24" t="str">
        <f>VLOOKUP(D59,Fichas!$A$2:$C$2001,3,FALSE)</f>
        <v>3.3.90.30.00.00</v>
      </c>
      <c r="C59" s="38" t="str">
        <f>VLOOKUP(D59,Fichas!$A$2:$D$2001,4,FALSE)</f>
        <v>Material de Consumo</v>
      </c>
      <c r="D59" s="26">
        <v>1465</v>
      </c>
      <c r="E59" s="23" t="str">
        <f>VLOOKUP(D59,Fichas!$A$2:$E$2001,5,FALSE)</f>
        <v>3937</v>
      </c>
      <c r="F59" s="38" t="str">
        <f>VLOOKUP(D59,Fichas!$A$2:$F$2001,6,FALSE)</f>
        <v>F. M. Assist. Social</v>
      </c>
      <c r="G59" s="27">
        <v>50000</v>
      </c>
      <c r="H59" s="27"/>
      <c r="I59" s="21">
        <v>18</v>
      </c>
      <c r="J59" s="21" t="str">
        <f>VLOOKUP(I59,[1]Excessões!$A$1:$B$50,2,FALSE)</f>
        <v>Art. 5º</v>
      </c>
      <c r="K59" s="21" t="str">
        <f>VLOOKUP(I59,[1]Excessões!$A$1:$C$50,3,FALSE)</f>
        <v>Inc. V</v>
      </c>
      <c r="L59" s="39" t="str">
        <f>VLOOKUP(I59,[1]Excessões!$A$1:$D$50,4,FALSE)</f>
        <v>Incorporação Saldo Financeiro - Superávit</v>
      </c>
    </row>
    <row r="60" spans="1:12" x14ac:dyDescent="0.25">
      <c r="A60" s="49" t="str">
        <f>VLOOKUP(D60,Fichas!$A$2:$B$2001,2,FALSE)</f>
        <v>03.001.08.244.0045.2222</v>
      </c>
      <c r="B60" s="24" t="str">
        <f>VLOOKUP(D60,Fichas!$A$2:$C$2001,3,FALSE)</f>
        <v>3.3.90.36.00.00</v>
      </c>
      <c r="C60" s="38" t="str">
        <f>VLOOKUP(D60,Fichas!$A$2:$D$2001,4,FALSE)</f>
        <v>Outros Serviços de Terceiros - Pessoa Física</v>
      </c>
      <c r="D60" s="26">
        <v>1466</v>
      </c>
      <c r="E60" s="23" t="str">
        <f>VLOOKUP(D60,Fichas!$A$2:$E$2001,5,FALSE)</f>
        <v>3937</v>
      </c>
      <c r="F60" s="38" t="str">
        <f>VLOOKUP(D60,Fichas!$A$2:$F$2001,6,FALSE)</f>
        <v>F. M. Assist. Social</v>
      </c>
      <c r="G60" s="27">
        <v>50000</v>
      </c>
      <c r="H60" s="27"/>
      <c r="I60" s="21">
        <v>18</v>
      </c>
      <c r="J60" s="21" t="str">
        <f>VLOOKUP(I60,[1]Excessões!$A$1:$B$50,2,FALSE)</f>
        <v>Art. 5º</v>
      </c>
      <c r="K60" s="21" t="str">
        <f>VLOOKUP(I60,[1]Excessões!$A$1:$C$50,3,FALSE)</f>
        <v>Inc. V</v>
      </c>
      <c r="L60" s="39" t="str">
        <f>VLOOKUP(I60,[1]Excessões!$A$1:$D$50,4,FALSE)</f>
        <v>Incorporação Saldo Financeiro - Superávit</v>
      </c>
    </row>
    <row r="61" spans="1:12" x14ac:dyDescent="0.25">
      <c r="A61" s="49" t="str">
        <f>VLOOKUP(D61,Fichas!$A$2:$B$2001,2,FALSE)</f>
        <v>03.001.08.244.0045.2222</v>
      </c>
      <c r="B61" s="24" t="str">
        <f>VLOOKUP(D61,Fichas!$A$2:$C$2001,3,FALSE)</f>
        <v>3.3.90.39.00.00</v>
      </c>
      <c r="C61" s="38" t="str">
        <f>VLOOKUP(D61,Fichas!$A$2:$D$2001,4,FALSE)</f>
        <v>Outros Serviços de Terceiros - Pessoa Jurídica</v>
      </c>
      <c r="D61" s="26">
        <v>1467</v>
      </c>
      <c r="E61" s="23" t="str">
        <f>VLOOKUP(D61,Fichas!$A$2:$E$2001,5,FALSE)</f>
        <v>3937</v>
      </c>
      <c r="F61" s="38" t="str">
        <f>VLOOKUP(D61,Fichas!$A$2:$F$2001,6,FALSE)</f>
        <v>F. M. Assist. Social</v>
      </c>
      <c r="G61" s="27">
        <v>50000</v>
      </c>
      <c r="H61" s="27"/>
      <c r="I61" s="21">
        <v>18</v>
      </c>
      <c r="J61" s="21" t="str">
        <f>VLOOKUP(I61,[1]Excessões!$A$1:$B$50,2,FALSE)</f>
        <v>Art. 5º</v>
      </c>
      <c r="K61" s="21" t="str">
        <f>VLOOKUP(I61,[1]Excessões!$A$1:$C$50,3,FALSE)</f>
        <v>Inc. V</v>
      </c>
      <c r="L61" s="39" t="str">
        <f>VLOOKUP(I61,[1]Excessões!$A$1:$D$50,4,FALSE)</f>
        <v>Incorporação Saldo Financeiro - Superávit</v>
      </c>
    </row>
    <row r="62" spans="1:12" x14ac:dyDescent="0.25">
      <c r="A62" s="49" t="str">
        <f>VLOOKUP(D62,Fichas!$A$2:$B$2001,2,FALSE)</f>
        <v>03.001.08.244.0045.2222</v>
      </c>
      <c r="B62" s="24" t="str">
        <f>VLOOKUP(D62,Fichas!$A$2:$C$2001,3,FALSE)</f>
        <v>4.4.90.52.00.00</v>
      </c>
      <c r="C62" s="38" t="str">
        <f>VLOOKUP(D62,Fichas!$A$2:$D$2001,4,FALSE)</f>
        <v>Equipamentos e Material Permanente</v>
      </c>
      <c r="D62" s="26">
        <v>1468</v>
      </c>
      <c r="E62" s="23" t="str">
        <f>VLOOKUP(D62,Fichas!$A$2:$E$2001,5,FALSE)</f>
        <v>3937</v>
      </c>
      <c r="F62" s="38" t="str">
        <f>VLOOKUP(D62,Fichas!$A$2:$F$2001,6,FALSE)</f>
        <v>F. M. Assist. Social</v>
      </c>
      <c r="G62" s="27">
        <v>145975.57</v>
      </c>
      <c r="H62" s="27"/>
      <c r="I62" s="21">
        <v>18</v>
      </c>
      <c r="J62" s="21" t="str">
        <f>VLOOKUP(I62,[1]Excessões!$A$1:$B$50,2,FALSE)</f>
        <v>Art. 5º</v>
      </c>
      <c r="K62" s="21" t="str">
        <f>VLOOKUP(I62,[1]Excessões!$A$1:$C$50,3,FALSE)</f>
        <v>Inc. V</v>
      </c>
      <c r="L62" s="39" t="str">
        <f>VLOOKUP(I62,[1]Excessões!$A$1:$D$50,4,FALSE)</f>
        <v>Incorporação Saldo Financeiro - Superávit</v>
      </c>
    </row>
    <row r="63" spans="1:12" x14ac:dyDescent="0.25">
      <c r="A63" s="49" t="str">
        <f>VLOOKUP(D63,Fichas!$A$2:$B$2001,2,FALSE)</f>
        <v>03.001.08.244.0045.2223</v>
      </c>
      <c r="B63" s="24" t="str">
        <f>VLOOKUP(D63,Fichas!$A$2:$C$2001,3,FALSE)</f>
        <v>4.4.90.51.00.00</v>
      </c>
      <c r="C63" s="38" t="str">
        <f>VLOOKUP(D63,Fichas!$A$2:$D$2001,4,FALSE)</f>
        <v>Obras e Instalações</v>
      </c>
      <c r="D63" s="26">
        <v>1469</v>
      </c>
      <c r="E63" s="23" t="str">
        <f>VLOOKUP(D63,Fichas!$A$2:$E$2001,5,FALSE)</f>
        <v>3937</v>
      </c>
      <c r="F63" s="38" t="str">
        <f>VLOOKUP(D63,Fichas!$A$2:$F$2001,6,FALSE)</f>
        <v>F. M. Assist. Social</v>
      </c>
      <c r="G63" s="27">
        <v>20000</v>
      </c>
      <c r="H63" s="27"/>
      <c r="I63" s="21">
        <v>18</v>
      </c>
      <c r="J63" s="21" t="str">
        <f>VLOOKUP(I63,[1]Excessões!$A$1:$B$50,2,FALSE)</f>
        <v>Art. 5º</v>
      </c>
      <c r="K63" s="21" t="str">
        <f>VLOOKUP(I63,[1]Excessões!$A$1:$C$50,3,FALSE)</f>
        <v>Inc. V</v>
      </c>
      <c r="L63" s="39" t="str">
        <f>VLOOKUP(I63,[1]Excessões!$A$1:$D$50,4,FALSE)</f>
        <v>Incorporação Saldo Financeiro - Superávit</v>
      </c>
    </row>
    <row r="64" spans="1:12" x14ac:dyDescent="0.25">
      <c r="A64" s="49" t="str">
        <f>VLOOKUP(D64,Fichas!$A$2:$B$2001,2,FALSE)</f>
        <v>03.001.08.244.0045.2223</v>
      </c>
      <c r="B64" s="24" t="str">
        <f>VLOOKUP(D64,Fichas!$A$2:$C$2001,3,FALSE)</f>
        <v>4.4.90.52.00.00</v>
      </c>
      <c r="C64" s="38" t="str">
        <f>VLOOKUP(D64,Fichas!$A$2:$D$2001,4,FALSE)</f>
        <v>Equipamentos e Material Permanente</v>
      </c>
      <c r="D64" s="26">
        <v>1470</v>
      </c>
      <c r="E64" s="23" t="str">
        <f>VLOOKUP(D64,Fichas!$A$2:$E$2001,5,FALSE)</f>
        <v>3937</v>
      </c>
      <c r="F64" s="38" t="str">
        <f>VLOOKUP(D64,Fichas!$A$2:$F$2001,6,FALSE)</f>
        <v>F. M. Assist. Social</v>
      </c>
      <c r="G64" s="27">
        <v>15507.94</v>
      </c>
      <c r="H64" s="70"/>
      <c r="I64" s="21">
        <v>18</v>
      </c>
      <c r="J64" s="21" t="str">
        <f>VLOOKUP(I64,[1]Excessões!$A$1:$B$50,2,FALSE)</f>
        <v>Art. 5º</v>
      </c>
      <c r="K64" s="21" t="str">
        <f>VLOOKUP(I64,[1]Excessões!$A$1:$C$50,3,FALSE)</f>
        <v>Inc. V</v>
      </c>
      <c r="L64" s="39" t="str">
        <f>VLOOKUP(I64,[1]Excessões!$A$1:$D$50,4,FALSE)</f>
        <v>Incorporação Saldo Financeiro - Superávit</v>
      </c>
    </row>
    <row r="65" spans="1:12" x14ac:dyDescent="0.25">
      <c r="A65" s="49" t="str">
        <f>VLOOKUP(D65,Fichas!$A$2:$B$2001,2,FALSE)</f>
        <v>03.001.08.244.0045.2224</v>
      </c>
      <c r="B65" s="24" t="str">
        <f>VLOOKUP(D65,Fichas!$A$2:$C$2001,3,FALSE)</f>
        <v>3.3.90.30.00.00</v>
      </c>
      <c r="C65" s="38" t="str">
        <f>VLOOKUP(D65,Fichas!$A$2:$D$2001,4,FALSE)</f>
        <v>Material de Consumo</v>
      </c>
      <c r="D65" s="26">
        <v>1460</v>
      </c>
      <c r="E65" s="23" t="str">
        <f>VLOOKUP(D65,Fichas!$A$2:$E$2001,5,FALSE)</f>
        <v>3861</v>
      </c>
      <c r="F65" s="38" t="str">
        <f>VLOOKUP(D65,Fichas!$A$2:$F$2001,6,FALSE)</f>
        <v>F. M. Assist. Social</v>
      </c>
      <c r="G65" s="27">
        <v>300000</v>
      </c>
      <c r="H65" s="70"/>
      <c r="I65" s="21">
        <v>18</v>
      </c>
      <c r="J65" s="21" t="str">
        <f>VLOOKUP(I65,[1]Excessões!$A$1:$B$50,2,FALSE)</f>
        <v>Art. 5º</v>
      </c>
      <c r="K65" s="21" t="str">
        <f>VLOOKUP(I65,[1]Excessões!$A$1:$C$50,3,FALSE)</f>
        <v>Inc. V</v>
      </c>
      <c r="L65" s="39" t="str">
        <f>VLOOKUP(I65,[1]Excessões!$A$1:$D$50,4,FALSE)</f>
        <v>Incorporação Saldo Financeiro - Superávit</v>
      </c>
    </row>
    <row r="66" spans="1:12" x14ac:dyDescent="0.25">
      <c r="A66" s="49" t="str">
        <f>VLOOKUP(D66,Fichas!$A$2:$B$2001,2,FALSE)</f>
        <v>03.001.08.244.0045.2224</v>
      </c>
      <c r="B66" s="24" t="str">
        <f>VLOOKUP(D66,Fichas!$A$2:$C$2001,3,FALSE)</f>
        <v>3.3.90.39.00.00</v>
      </c>
      <c r="C66" s="38" t="str">
        <f>VLOOKUP(D66,Fichas!$A$2:$D$2001,4,FALSE)</f>
        <v>Outros Serviços de Terceiros - Pessoa Jurídica</v>
      </c>
      <c r="D66" s="26">
        <v>1461</v>
      </c>
      <c r="E66" s="23" t="str">
        <f>VLOOKUP(D66,Fichas!$A$2:$E$2001,5,FALSE)</f>
        <v>3861</v>
      </c>
      <c r="F66" s="38" t="str">
        <f>VLOOKUP(D66,Fichas!$A$2:$F$2001,6,FALSE)</f>
        <v>F. M. Assist. Social</v>
      </c>
      <c r="G66" s="27">
        <v>300000</v>
      </c>
      <c r="H66" s="27"/>
      <c r="I66" s="21">
        <v>18</v>
      </c>
      <c r="J66" s="21" t="str">
        <f>VLOOKUP(I66,[1]Excessões!$A$1:$B$50,2,FALSE)</f>
        <v>Art. 5º</v>
      </c>
      <c r="K66" s="21" t="str">
        <f>VLOOKUP(I66,[1]Excessões!$A$1:$C$50,3,FALSE)</f>
        <v>Inc. V</v>
      </c>
      <c r="L66" s="39" t="str">
        <f>VLOOKUP(I66,[1]Excessões!$A$1:$D$50,4,FALSE)</f>
        <v>Incorporação Saldo Financeiro - Superávit</v>
      </c>
    </row>
    <row r="67" spans="1:12" x14ac:dyDescent="0.25">
      <c r="A67" s="49" t="str">
        <f>VLOOKUP(D67,Fichas!$A$2:$B$2001,2,FALSE)</f>
        <v>03.001.08.244.0045.2224</v>
      </c>
      <c r="B67" s="24" t="str">
        <f>VLOOKUP(D67,Fichas!$A$2:$C$2001,3,FALSE)</f>
        <v>4.4.90.52.00.00</v>
      </c>
      <c r="C67" s="38" t="str">
        <f>VLOOKUP(D67,Fichas!$A$2:$D$2001,4,FALSE)</f>
        <v>Equipamentos e Material Permanente</v>
      </c>
      <c r="D67" s="26">
        <v>1462</v>
      </c>
      <c r="E67" s="23" t="str">
        <f>VLOOKUP(D67,Fichas!$A$2:$E$2001,5,FALSE)</f>
        <v>3861</v>
      </c>
      <c r="F67" s="38" t="str">
        <f>VLOOKUP(D67,Fichas!$A$2:$F$2001,6,FALSE)</f>
        <v>F. M. Assist. Social</v>
      </c>
      <c r="G67" s="27">
        <v>314346.77</v>
      </c>
      <c r="H67" s="27"/>
      <c r="I67" s="21">
        <v>18</v>
      </c>
      <c r="J67" s="21" t="str">
        <f>VLOOKUP(I67,[1]Excessões!$A$1:$B$50,2,FALSE)</f>
        <v>Art. 5º</v>
      </c>
      <c r="K67" s="21" t="str">
        <f>VLOOKUP(I67,[1]Excessões!$A$1:$C$50,3,FALSE)</f>
        <v>Inc. V</v>
      </c>
      <c r="L67" s="39" t="str">
        <f>VLOOKUP(I67,[1]Excessões!$A$1:$D$50,4,FALSE)</f>
        <v>Incorporação Saldo Financeiro - Superávit</v>
      </c>
    </row>
    <row r="68" spans="1:12" x14ac:dyDescent="0.25">
      <c r="A68" s="49" t="str">
        <f>VLOOKUP(D68,Fichas!$A$2:$B$2001,2,FALSE)</f>
        <v>03.001.08.244.0045.2225</v>
      </c>
      <c r="B68" s="24" t="str">
        <f>VLOOKUP(D68,Fichas!$A$2:$C$2001,3,FALSE)</f>
        <v>3.3.90.30.00.00</v>
      </c>
      <c r="C68" s="38" t="str">
        <f>VLOOKUP(D68,Fichas!$A$2:$D$2001,4,FALSE)</f>
        <v>Material de Consumo</v>
      </c>
      <c r="D68" s="26">
        <v>1481</v>
      </c>
      <c r="E68" s="23" t="str">
        <f>VLOOKUP(D68,Fichas!$A$2:$E$2001,5,FALSE)</f>
        <v>3862</v>
      </c>
      <c r="F68" s="38" t="str">
        <f>VLOOKUP(D68,Fichas!$A$2:$F$2001,6,FALSE)</f>
        <v>F. M. Assist. Social</v>
      </c>
      <c r="G68" s="27">
        <v>23603.81</v>
      </c>
      <c r="H68" s="27"/>
      <c r="I68" s="21">
        <v>18</v>
      </c>
      <c r="J68" s="21" t="str">
        <f>VLOOKUP(I68,[1]Excessões!$A$1:$B$50,2,FALSE)</f>
        <v>Art. 5º</v>
      </c>
      <c r="K68" s="21" t="str">
        <f>VLOOKUP(I68,[1]Excessões!$A$1:$C$50,3,FALSE)</f>
        <v>Inc. V</v>
      </c>
      <c r="L68" s="39" t="str">
        <f>VLOOKUP(I68,[1]Excessões!$A$1:$D$50,4,FALSE)</f>
        <v>Incorporação Saldo Financeiro - Superávit</v>
      </c>
    </row>
    <row r="69" spans="1:12" x14ac:dyDescent="0.25">
      <c r="A69" s="49" t="str">
        <f>VLOOKUP(D69,Fichas!$A$2:$B$2001,2,FALSE)</f>
        <v>03.001.08.244.0045.2226</v>
      </c>
      <c r="B69" s="24" t="str">
        <f>VLOOKUP(D69,Fichas!$A$2:$C$2001,3,FALSE)</f>
        <v>3.3.90.30.00.00</v>
      </c>
      <c r="C69" s="38" t="str">
        <f>VLOOKUP(D69,Fichas!$A$2:$D$2001,4,FALSE)</f>
        <v>Material de Consumo</v>
      </c>
      <c r="D69" s="26">
        <v>1475</v>
      </c>
      <c r="E69" s="23" t="str">
        <f>VLOOKUP(D69,Fichas!$A$2:$E$2001,5,FALSE)</f>
        <v>3909</v>
      </c>
      <c r="F69" s="38" t="str">
        <f>VLOOKUP(D69,Fichas!$A$2:$F$2001,6,FALSE)</f>
        <v>F. M. Assist. Social</v>
      </c>
      <c r="G69" s="27">
        <v>300000</v>
      </c>
      <c r="H69" s="27"/>
      <c r="I69" s="21">
        <v>18</v>
      </c>
      <c r="J69" s="21" t="str">
        <f>VLOOKUP(I69,[1]Excessões!$A$1:$B$50,2,FALSE)</f>
        <v>Art. 5º</v>
      </c>
      <c r="K69" s="21" t="str">
        <f>VLOOKUP(I69,[1]Excessões!$A$1:$C$50,3,FALSE)</f>
        <v>Inc. V</v>
      </c>
      <c r="L69" s="39" t="str">
        <f>VLOOKUP(I69,[1]Excessões!$A$1:$D$50,4,FALSE)</f>
        <v>Incorporação Saldo Financeiro - Superávit</v>
      </c>
    </row>
    <row r="70" spans="1:12" s="115" customFormat="1" x14ac:dyDescent="0.25">
      <c r="A70" s="49" t="str">
        <f>VLOOKUP(D70,Fichas!$A$2:$B$2001,2,FALSE)</f>
        <v>03.001.08.244.0045.2226</v>
      </c>
      <c r="B70" s="24" t="str">
        <f>VLOOKUP(D70,Fichas!$A$2:$C$2001,3,FALSE)</f>
        <v>3.3.90.39.00.00</v>
      </c>
      <c r="C70" s="38" t="str">
        <f>VLOOKUP(D70,Fichas!$A$2:$D$2001,4,FALSE)</f>
        <v>Outros Serviços de Terceiros - Pessoa Jurídica</v>
      </c>
      <c r="D70" s="116">
        <v>1476</v>
      </c>
      <c r="E70" s="23" t="str">
        <f>VLOOKUP(D70,Fichas!$A$2:$E$2001,5,FALSE)</f>
        <v>3909</v>
      </c>
      <c r="F70" s="38" t="str">
        <f>VLOOKUP(D70,Fichas!$A$2:$F$2001,6,FALSE)</f>
        <v>F. M. Assist. Social</v>
      </c>
      <c r="G70" s="70">
        <v>300000</v>
      </c>
      <c r="H70" s="70"/>
      <c r="I70" s="21">
        <v>18</v>
      </c>
      <c r="J70" s="21" t="str">
        <f>VLOOKUP(I70,[1]Excessões!$A$1:$B$50,2,FALSE)</f>
        <v>Art. 5º</v>
      </c>
      <c r="K70" s="21" t="str">
        <f>VLOOKUP(I70,[1]Excessões!$A$1:$C$50,3,FALSE)</f>
        <v>Inc. V</v>
      </c>
      <c r="L70" s="39" t="str">
        <f>VLOOKUP(I70,[1]Excessões!$A$1:$D$50,4,FALSE)</f>
        <v>Incorporação Saldo Financeiro - Superávit</v>
      </c>
    </row>
    <row r="71" spans="1:12" s="115" customFormat="1" x14ac:dyDescent="0.25">
      <c r="A71" s="49" t="str">
        <f>VLOOKUP(D71,Fichas!$A$2:$B$2001,2,FALSE)</f>
        <v>03.001.08.244.0045.2226</v>
      </c>
      <c r="B71" s="24" t="str">
        <f>VLOOKUP(D71,Fichas!$A$2:$C$2001,3,FALSE)</f>
        <v>4.4.90.51.00.00</v>
      </c>
      <c r="C71" s="38" t="str">
        <f>VLOOKUP(D71,Fichas!$A$2:$D$2001,4,FALSE)</f>
        <v>Obras e Instalações</v>
      </c>
      <c r="D71" s="116">
        <v>1477</v>
      </c>
      <c r="E71" s="23" t="str">
        <f>VLOOKUP(D71,Fichas!$A$2:$E$2001,5,FALSE)</f>
        <v>3909</v>
      </c>
      <c r="F71" s="38" t="str">
        <f>VLOOKUP(D71,Fichas!$A$2:$F$2001,6,FALSE)</f>
        <v>F. M. Assist. Social</v>
      </c>
      <c r="G71" s="70">
        <v>200000</v>
      </c>
      <c r="H71" s="70"/>
      <c r="I71" s="21">
        <v>18</v>
      </c>
      <c r="J71" s="21" t="str">
        <f>VLOOKUP(I71,[1]Excessões!$A$1:$B$50,2,FALSE)</f>
        <v>Art. 5º</v>
      </c>
      <c r="K71" s="21" t="str">
        <f>VLOOKUP(I71,[1]Excessões!$A$1:$C$50,3,FALSE)</f>
        <v>Inc. V</v>
      </c>
      <c r="L71" s="39" t="str">
        <f>VLOOKUP(I71,[1]Excessões!$A$1:$D$50,4,FALSE)</f>
        <v>Incorporação Saldo Financeiro - Superávit</v>
      </c>
    </row>
    <row r="72" spans="1:12" x14ac:dyDescent="0.25">
      <c r="A72" s="49" t="str">
        <f>VLOOKUP(D72,Fichas!$A$2:$B$2001,2,FALSE)</f>
        <v>03.001.08.244.0045.2226</v>
      </c>
      <c r="B72" s="24" t="str">
        <f>VLOOKUP(D72,Fichas!$A$2:$C$2001,3,FALSE)</f>
        <v>4.4.90.52.00.00</v>
      </c>
      <c r="C72" s="38" t="str">
        <f>VLOOKUP(D72,Fichas!$A$2:$D$2001,4,FALSE)</f>
        <v>Equipamentos e Material Permanente</v>
      </c>
      <c r="D72" s="116">
        <v>1478</v>
      </c>
      <c r="E72" s="23" t="str">
        <f>VLOOKUP(D72,Fichas!$A$2:$E$2001,5,FALSE)</f>
        <v>3909</v>
      </c>
      <c r="F72" s="38" t="str">
        <f>VLOOKUP(D72,Fichas!$A$2:$F$2001,6,FALSE)</f>
        <v>F. M. Assist. Social</v>
      </c>
      <c r="G72" s="70">
        <v>260069.16</v>
      </c>
      <c r="H72" s="70"/>
      <c r="I72" s="21">
        <v>18</v>
      </c>
      <c r="J72" s="21" t="str">
        <f>VLOOKUP(I72,[1]Excessões!$A$1:$B$50,2,FALSE)</f>
        <v>Art. 5º</v>
      </c>
      <c r="K72" s="21" t="str">
        <f>VLOOKUP(I72,[1]Excessões!$A$1:$C$50,3,FALSE)</f>
        <v>Inc. V</v>
      </c>
      <c r="L72" s="39" t="str">
        <f>VLOOKUP(I72,[1]Excessões!$A$1:$D$50,4,FALSE)</f>
        <v>Incorporação Saldo Financeiro - Superávit</v>
      </c>
    </row>
    <row r="73" spans="1:12" s="115" customFormat="1" x14ac:dyDescent="0.25">
      <c r="A73" s="49" t="str">
        <f>VLOOKUP(D73,Fichas!$A$2:$B$2001,2,FALSE)</f>
        <v>03.001.08.244.0045.2227</v>
      </c>
      <c r="B73" s="24" t="str">
        <f>VLOOKUP(D73,Fichas!$A$2:$C$2001,3,FALSE)</f>
        <v>3.3.90.36.00.00</v>
      </c>
      <c r="C73" s="38" t="str">
        <f>VLOOKUP(D73,Fichas!$A$2:$D$2001,4,FALSE)</f>
        <v>Outros Serviços de Terceiros - Pessoa Física</v>
      </c>
      <c r="D73" s="116">
        <v>1420</v>
      </c>
      <c r="E73" s="23" t="str">
        <f>VLOOKUP(D73,Fichas!$A$2:$E$2001,5,FALSE)</f>
        <v>910</v>
      </c>
      <c r="F73" s="38" t="str">
        <f>VLOOKUP(D73,Fichas!$A$2:$F$2001,6,FALSE)</f>
        <v>F. M. Assist. Social</v>
      </c>
      <c r="G73" s="70">
        <v>54000</v>
      </c>
      <c r="H73" s="70"/>
      <c r="I73" s="115">
        <v>14</v>
      </c>
      <c r="J73" s="21" t="str">
        <f>VLOOKUP(I73,[1]Excessões!$A$1:$B$50,2,FALSE)</f>
        <v>Art. 5º</v>
      </c>
      <c r="K73" s="21" t="str">
        <f>VLOOKUP(I73,[1]Excessões!$A$1:$C$50,3,FALSE)</f>
        <v xml:space="preserve">Inc. IV </v>
      </c>
      <c r="L73" s="39" t="str">
        <f>VLOOKUP(I73,[1]Excessões!$A$1:$D$50,4,FALSE)</f>
        <v>Insuficiência dotação na função Assistência Social</v>
      </c>
    </row>
    <row r="74" spans="1:12" x14ac:dyDescent="0.25">
      <c r="A74" s="49" t="str">
        <f>VLOOKUP(D74,Fichas!$A$2:$B$2001,2,FALSE)</f>
        <v>03.001.08.244.0045.2227</v>
      </c>
      <c r="B74" s="24" t="str">
        <f>VLOOKUP(D74,Fichas!$A$2:$C$2001,3,FALSE)</f>
        <v>3.3.90.36.00.00</v>
      </c>
      <c r="C74" s="38" t="str">
        <f>VLOOKUP(D74,Fichas!$A$2:$D$2001,4,FALSE)</f>
        <v>Outros Serviços de Terceiros - Pessoa Física</v>
      </c>
      <c r="D74" s="26">
        <v>1482</v>
      </c>
      <c r="E74" s="23" t="str">
        <f>VLOOKUP(D74,Fichas!$A$2:$E$2001,5,FALSE)</f>
        <v>3910</v>
      </c>
      <c r="F74" s="38" t="str">
        <f>VLOOKUP(D74,Fichas!$A$2:$F$2001,6,FALSE)</f>
        <v>F. M. Assist. Social</v>
      </c>
      <c r="G74" s="27">
        <v>50000</v>
      </c>
      <c r="H74" s="27"/>
      <c r="I74" s="21">
        <v>18</v>
      </c>
      <c r="J74" s="21" t="str">
        <f>VLOOKUP(I74,[1]Excessões!$A$1:$B$50,2,FALSE)</f>
        <v>Art. 5º</v>
      </c>
      <c r="K74" s="21" t="str">
        <f>VLOOKUP(I74,[1]Excessões!$A$1:$C$50,3,FALSE)</f>
        <v>Inc. V</v>
      </c>
      <c r="L74" s="39" t="str">
        <f>VLOOKUP(I74,[1]Excessões!$A$1:$D$50,4,FALSE)</f>
        <v>Incorporação Saldo Financeiro - Superávit</v>
      </c>
    </row>
    <row r="75" spans="1:12" x14ac:dyDescent="0.25">
      <c r="A75" s="49" t="str">
        <f>VLOOKUP(D75,Fichas!$A$2:$B$2001,2,FALSE)</f>
        <v>03.001.08.244.0045.2227</v>
      </c>
      <c r="B75" s="24" t="str">
        <f>VLOOKUP(D75,Fichas!$A$2:$C$2001,3,FALSE)</f>
        <v>3.3.90.39.00.00</v>
      </c>
      <c r="C75" s="38" t="str">
        <f>VLOOKUP(D75,Fichas!$A$2:$D$2001,4,FALSE)</f>
        <v>Outros Serviços de Terceiros - Pessoa Jurídica</v>
      </c>
      <c r="D75" s="26">
        <v>1428</v>
      </c>
      <c r="E75" s="23" t="str">
        <f>VLOOKUP(D75,Fichas!$A$2:$E$2001,5,FALSE)</f>
        <v>910</v>
      </c>
      <c r="F75" s="38" t="str">
        <f>VLOOKUP(D75,Fichas!$A$2:$F$2001,6,FALSE)</f>
        <v>F. M. Assist. Social</v>
      </c>
      <c r="G75" s="27">
        <v>46000</v>
      </c>
      <c r="H75" s="27"/>
      <c r="I75" s="21">
        <v>14</v>
      </c>
      <c r="J75" s="21" t="str">
        <f>VLOOKUP(I75,[1]Excessões!$A$1:$B$50,2,FALSE)</f>
        <v>Art. 5º</v>
      </c>
      <c r="K75" s="21" t="str">
        <f>VLOOKUP(I75,[1]Excessões!$A$1:$C$50,3,FALSE)</f>
        <v xml:space="preserve">Inc. IV </v>
      </c>
      <c r="L75" s="39" t="str">
        <f>VLOOKUP(I75,[1]Excessões!$A$1:$D$50,4,FALSE)</f>
        <v>Insuficiência dotação na função Assistência Social</v>
      </c>
    </row>
    <row r="76" spans="1:12" x14ac:dyDescent="0.25">
      <c r="A76" s="49" t="str">
        <f>VLOOKUP(D76,Fichas!$A$2:$B$2001,2,FALSE)</f>
        <v>03.001.08.244.0045.2227</v>
      </c>
      <c r="B76" s="24" t="str">
        <f>VLOOKUP(D76,Fichas!$A$2:$C$2001,3,FALSE)</f>
        <v>4.4.90.52.00.00</v>
      </c>
      <c r="C76" s="38" t="str">
        <f>VLOOKUP(D76,Fichas!$A$2:$D$2001,4,FALSE)</f>
        <v>Equipamentos e Material Permanente</v>
      </c>
      <c r="D76" s="26">
        <v>1483</v>
      </c>
      <c r="E76" s="23" t="str">
        <f>VLOOKUP(D76,Fichas!$A$2:$E$2001,5,FALSE)</f>
        <v>3910</v>
      </c>
      <c r="F76" s="38" t="str">
        <f>VLOOKUP(D76,Fichas!$A$2:$F$2001,6,FALSE)</f>
        <v>F. M. Assist. Social</v>
      </c>
      <c r="G76" s="27">
        <v>52949.120000000003</v>
      </c>
      <c r="H76" s="27"/>
      <c r="I76" s="21">
        <v>18</v>
      </c>
      <c r="J76" s="21" t="str">
        <f>VLOOKUP(I76,[1]Excessões!$A$1:$B$50,2,FALSE)</f>
        <v>Art. 5º</v>
      </c>
      <c r="K76" s="21" t="str">
        <f>VLOOKUP(I76,[1]Excessões!$A$1:$C$50,3,FALSE)</f>
        <v>Inc. V</v>
      </c>
      <c r="L76" s="39" t="str">
        <f>VLOOKUP(I76,[1]Excessões!$A$1:$D$50,4,FALSE)</f>
        <v>Incorporação Saldo Financeiro - Superávit</v>
      </c>
    </row>
    <row r="77" spans="1:12" x14ac:dyDescent="0.25">
      <c r="A77" s="49" t="str">
        <f>VLOOKUP(D77,Fichas!$A$2:$B$2001,2,FALSE)</f>
        <v>03.001.08.244.0045.2228</v>
      </c>
      <c r="B77" s="24" t="str">
        <f>VLOOKUP(D77,Fichas!$A$2:$C$2001,3,FALSE)</f>
        <v>3.3.90.39.00.00</v>
      </c>
      <c r="C77" s="38" t="str">
        <f>VLOOKUP(D77,Fichas!$A$2:$D$2001,4,FALSE)</f>
        <v>Outros Serviços de Terceiros - Pessoa Jurídica</v>
      </c>
      <c r="D77" s="26">
        <v>1453</v>
      </c>
      <c r="E77" s="23" t="str">
        <f>VLOOKUP(D77,Fichas!$A$2:$E$2001,5,FALSE)</f>
        <v>3859</v>
      </c>
      <c r="F77" s="38" t="str">
        <f>VLOOKUP(D77,Fichas!$A$2:$F$2001,6,FALSE)</f>
        <v>F. M. Assist. Social</v>
      </c>
      <c r="G77" s="27">
        <v>17087.87</v>
      </c>
      <c r="H77" s="27"/>
      <c r="I77" s="21">
        <v>18</v>
      </c>
      <c r="J77" s="21" t="str">
        <f>VLOOKUP(I77,[1]Excessões!$A$1:$B$50,2,FALSE)</f>
        <v>Art. 5º</v>
      </c>
      <c r="K77" s="21" t="str">
        <f>VLOOKUP(I77,[1]Excessões!$A$1:$C$50,3,FALSE)</f>
        <v>Inc. V</v>
      </c>
      <c r="L77" s="39" t="str">
        <f>VLOOKUP(I77,[1]Excessões!$A$1:$D$50,4,FALSE)</f>
        <v>Incorporação Saldo Financeiro - Superávit</v>
      </c>
    </row>
    <row r="78" spans="1:12" x14ac:dyDescent="0.25">
      <c r="A78" s="49" t="str">
        <f>VLOOKUP(D78,Fichas!$A$2:$B$2001,2,FALSE)</f>
        <v>03.001.08.244.0045.2229</v>
      </c>
      <c r="B78" s="24" t="str">
        <f>VLOOKUP(D78,Fichas!$A$2:$C$2001,3,FALSE)</f>
        <v>3.3.90.30.00.00</v>
      </c>
      <c r="C78" s="38" t="str">
        <f>VLOOKUP(D78,Fichas!$A$2:$D$2001,4,FALSE)</f>
        <v>Material de Consumo</v>
      </c>
      <c r="D78" s="26">
        <v>1479</v>
      </c>
      <c r="E78" s="23" t="str">
        <f>VLOOKUP(D78,Fichas!$A$2:$E$2001,5,FALSE)</f>
        <v>3858</v>
      </c>
      <c r="F78" s="38" t="str">
        <f>VLOOKUP(D78,Fichas!$A$2:$F$2001,6,FALSE)</f>
        <v>F. M. Assist. Social</v>
      </c>
      <c r="G78" s="27">
        <v>100000</v>
      </c>
      <c r="H78" s="27"/>
      <c r="I78" s="21">
        <v>18</v>
      </c>
      <c r="J78" s="21" t="str">
        <f>VLOOKUP(I78,[1]Excessões!$A$1:$B$50,2,FALSE)</f>
        <v>Art. 5º</v>
      </c>
      <c r="K78" s="21" t="str">
        <f>VLOOKUP(I78,[1]Excessões!$A$1:$C$50,3,FALSE)</f>
        <v>Inc. V</v>
      </c>
      <c r="L78" s="39" t="str">
        <f>VLOOKUP(I78,[1]Excessões!$A$1:$D$50,4,FALSE)</f>
        <v>Incorporação Saldo Financeiro - Superávit</v>
      </c>
    </row>
    <row r="79" spans="1:12" x14ac:dyDescent="0.25">
      <c r="A79" s="49" t="str">
        <f>VLOOKUP(D79,Fichas!$A$2:$B$2001,2,FALSE)</f>
        <v>03.001.08.244.0045.2229</v>
      </c>
      <c r="B79" s="24" t="str">
        <f>VLOOKUP(D79,Fichas!$A$2:$C$2001,3,FALSE)</f>
        <v>3.3.90.39.00.00</v>
      </c>
      <c r="C79" s="38" t="str">
        <f>VLOOKUP(D79,Fichas!$A$2:$D$2001,4,FALSE)</f>
        <v>Outros Serviços de Terceiros - Pessoa Jurídica</v>
      </c>
      <c r="D79" s="26">
        <v>1480</v>
      </c>
      <c r="E79" s="23" t="str">
        <f>VLOOKUP(D79,Fichas!$A$2:$E$2001,5,FALSE)</f>
        <v>3858</v>
      </c>
      <c r="F79" s="38" t="str">
        <f>VLOOKUP(D79,Fichas!$A$2:$F$2001,6,FALSE)</f>
        <v>F. M. Assist. Social</v>
      </c>
      <c r="G79" s="27">
        <v>25892.73</v>
      </c>
      <c r="H79" s="27"/>
      <c r="I79" s="21">
        <v>18</v>
      </c>
      <c r="J79" s="21" t="str">
        <f>VLOOKUP(I79,[1]Excessões!$A$1:$B$50,2,FALSE)</f>
        <v>Art. 5º</v>
      </c>
      <c r="K79" s="21" t="str">
        <f>VLOOKUP(I79,[1]Excessões!$A$1:$C$50,3,FALSE)</f>
        <v>Inc. V</v>
      </c>
      <c r="L79" s="39" t="str">
        <f>VLOOKUP(I79,[1]Excessões!$A$1:$D$50,4,FALSE)</f>
        <v>Incorporação Saldo Financeiro - Superávit</v>
      </c>
    </row>
    <row r="80" spans="1:12" x14ac:dyDescent="0.25">
      <c r="A80" s="49" t="str">
        <f>VLOOKUP(D80,Fichas!$A$2:$B$2001,2,FALSE)</f>
        <v>06.001.26.122.0002.2004.0001</v>
      </c>
      <c r="B80" s="24" t="str">
        <f>VLOOKUP(D80,Fichas!$A$2:$C$2001,3,FALSE)</f>
        <v>3.3.90.36.00.00</v>
      </c>
      <c r="C80" s="38" t="str">
        <f>VLOOKUP(D80,Fichas!$A$2:$D$2001,4,FALSE)</f>
        <v>Outros Serviços de Terceiros - Pessoa Física</v>
      </c>
      <c r="D80" s="26">
        <v>1166</v>
      </c>
      <c r="E80" s="23" t="str">
        <f>VLOOKUP(D80,Fichas!$A$2:$E$2001,5,FALSE)</f>
        <v>0</v>
      </c>
      <c r="F80" s="38" t="str">
        <f>VLOOKUP(D80,Fichas!$A$2:$F$2001,6,FALSE)</f>
        <v>F.M. Transporte</v>
      </c>
      <c r="G80" s="27">
        <v>83000</v>
      </c>
      <c r="H80" s="27"/>
    </row>
    <row r="81" spans="1:12" x14ac:dyDescent="0.25">
      <c r="A81" s="49" t="str">
        <f>VLOOKUP(D81,Fichas!$A$2:$B$2001,2,FALSE)</f>
        <v>06.001.26.122.0002.2004.0001</v>
      </c>
      <c r="B81" s="24" t="str">
        <f>VLOOKUP(D81,Fichas!$A$2:$C$2001,3,FALSE)</f>
        <v>3.3.90.39.00.00</v>
      </c>
      <c r="C81" s="38" t="str">
        <f>VLOOKUP(D81,Fichas!$A$2:$D$2001,4,FALSE)</f>
        <v>Outros Serviços de Terceiros - Pessoa Jurídica</v>
      </c>
      <c r="D81" s="26">
        <v>1167</v>
      </c>
      <c r="E81" s="23" t="str">
        <f>VLOOKUP(D81,Fichas!$A$2:$E$2001,5,FALSE)</f>
        <v>0</v>
      </c>
      <c r="F81" s="38" t="str">
        <f>VLOOKUP(D81,Fichas!$A$2:$F$2001,6,FALSE)</f>
        <v>F.M. Transporte</v>
      </c>
      <c r="G81" s="27">
        <v>88000</v>
      </c>
      <c r="H81" s="27"/>
    </row>
    <row r="82" spans="1:12" x14ac:dyDescent="0.25">
      <c r="A82" s="49" t="str">
        <f>VLOOKUP(D82,Fichas!$A$2:$B$2001,2,FALSE)</f>
        <v>10.001.10.122.0003.1002</v>
      </c>
      <c r="B82" s="24" t="str">
        <f>VLOOKUP(D82,Fichas!$A$2:$C$2001,3,FALSE)</f>
        <v>3.3.90.39.00.00</v>
      </c>
      <c r="C82" s="38" t="str">
        <f>VLOOKUP(D82,Fichas!$A$2:$D$2001,4,FALSE)</f>
        <v>Outros Serviços de Terceiros - Pessoa Jurídica</v>
      </c>
      <c r="D82" s="26">
        <v>1423</v>
      </c>
      <c r="E82" s="23" t="str">
        <f>VLOOKUP(D82,Fichas!$A$2:$E$2001,5,FALSE)</f>
        <v>29</v>
      </c>
      <c r="F82" s="38" t="str">
        <f>VLOOKUP(D82,Fichas!$A$2:$F$2001,6,FALSE)</f>
        <v>FAMES</v>
      </c>
      <c r="G82" s="27">
        <v>50000</v>
      </c>
      <c r="H82" s="27"/>
      <c r="I82" s="21">
        <v>13</v>
      </c>
      <c r="J82" s="21" t="str">
        <f>VLOOKUP(I82,[1]Excessões!$A$1:$B$50,2,FALSE)</f>
        <v>Art. 5º</v>
      </c>
      <c r="K82" s="21" t="str">
        <f>VLOOKUP(I82,[1]Excessões!$A$1:$C$50,3,FALSE)</f>
        <v xml:space="preserve">Inc. IV </v>
      </c>
      <c r="L82" s="39" t="str">
        <f>VLOOKUP(I82,[1]Excessões!$A$1:$D$50,4,FALSE)</f>
        <v>Insuficiência dotação na função Saúde</v>
      </c>
    </row>
    <row r="83" spans="1:12" x14ac:dyDescent="0.25">
      <c r="A83" s="49" t="str">
        <f>VLOOKUP(D83,Fichas!$A$2:$B$2001,2,FALSE)</f>
        <v>10.001.10.122.0003.1002</v>
      </c>
      <c r="B83" s="24" t="str">
        <f>VLOOKUP(D83,Fichas!$A$2:$C$2001,3,FALSE)</f>
        <v>4.4.90.51.00.00</v>
      </c>
      <c r="C83" s="38" t="str">
        <f>VLOOKUP(D83,Fichas!$A$2:$D$2001,4,FALSE)</f>
        <v>Obras e Instalações</v>
      </c>
      <c r="D83" s="26">
        <v>1424</v>
      </c>
      <c r="E83" s="23" t="str">
        <f>VLOOKUP(D83,Fichas!$A$2:$E$2001,5,FALSE)</f>
        <v>29</v>
      </c>
      <c r="F83" s="38" t="str">
        <f>VLOOKUP(D83,Fichas!$A$2:$F$2001,6,FALSE)</f>
        <v>FAMES</v>
      </c>
      <c r="G83" s="27">
        <v>100000</v>
      </c>
      <c r="H83" s="27"/>
      <c r="I83" s="21">
        <v>13</v>
      </c>
      <c r="J83" s="21" t="str">
        <f>VLOOKUP(I83,[1]Excessões!$A$1:$B$50,2,FALSE)</f>
        <v>Art. 5º</v>
      </c>
      <c r="K83" s="21" t="str">
        <f>VLOOKUP(I83,[1]Excessões!$A$1:$C$50,3,FALSE)</f>
        <v xml:space="preserve">Inc. IV </v>
      </c>
      <c r="L83" s="39" t="str">
        <f>VLOOKUP(I83,[1]Excessões!$A$1:$D$50,4,FALSE)</f>
        <v>Insuficiência dotação na função Saúde</v>
      </c>
    </row>
    <row r="84" spans="1:12" x14ac:dyDescent="0.25">
      <c r="A84" s="49" t="str">
        <f>VLOOKUP(D84,Fichas!$A$2:$B$2001,2,FALSE)</f>
        <v>10.001.10.122.0040.2003</v>
      </c>
      <c r="B84" s="24" t="str">
        <f>VLOOKUP(D84,Fichas!$A$2:$C$2001,3,FALSE)</f>
        <v>3.1.90.11.00.00</v>
      </c>
      <c r="C84" s="38" t="str">
        <f>VLOOKUP(D84,Fichas!$A$2:$D$2001,4,FALSE)</f>
        <v>Vencimentos e Vantagens Fixas - Pessoal Civil</v>
      </c>
      <c r="D84" s="26">
        <v>1253</v>
      </c>
      <c r="E84" s="23" t="str">
        <f>VLOOKUP(D84,Fichas!$A$2:$E$2001,5,FALSE)</f>
        <v>29</v>
      </c>
      <c r="F84" s="38" t="str">
        <f>VLOOKUP(D84,Fichas!$A$2:$F$2001,6,FALSE)</f>
        <v>FAMES</v>
      </c>
      <c r="G84" s="27">
        <v>495000</v>
      </c>
      <c r="H84" s="27"/>
      <c r="I84" s="21">
        <v>4</v>
      </c>
      <c r="J84" s="21" t="str">
        <f>VLOOKUP(I84,[1]Excessões!$A$1:$B$50,2,FALSE)</f>
        <v>Art. 5º</v>
      </c>
      <c r="K84" s="21" t="str">
        <f>VLOOKUP(I84,[1]Excessões!$A$1:$C$50,3,FALSE)</f>
        <v>Inc. I</v>
      </c>
      <c r="L84" s="39" t="str">
        <f>VLOOKUP(I84,[1]Excessões!$A$1:$D$50,4,FALSE)</f>
        <v>Insuficiência dotação Pessoal e Encargos Sociais</v>
      </c>
    </row>
    <row r="85" spans="1:12" x14ac:dyDescent="0.25">
      <c r="A85" s="49" t="str">
        <f>VLOOKUP(D85,Fichas!$A$2:$B$2001,2,FALSE)</f>
        <v>10.001.10.122.0040.2003</v>
      </c>
      <c r="B85" s="24" t="str">
        <f>VLOOKUP(D85,Fichas!$A$2:$C$2001,3,FALSE)</f>
        <v>3.1.91.13.08.00</v>
      </c>
      <c r="C85" s="38" t="str">
        <f>VLOOKUP(D85,Fichas!$A$2:$D$2001,4,FALSE)</f>
        <v>Contribuições RPPS - FPC</v>
      </c>
      <c r="D85" s="26">
        <v>1254</v>
      </c>
      <c r="E85" s="23" t="str">
        <f>VLOOKUP(D85,Fichas!$A$2:$E$2001,5,FALSE)</f>
        <v>29</v>
      </c>
      <c r="F85" s="38" t="str">
        <f>VLOOKUP(D85,Fichas!$A$2:$F$2001,6,FALSE)</f>
        <v>FAMES</v>
      </c>
      <c r="G85" s="27">
        <v>42500</v>
      </c>
      <c r="H85" s="27"/>
      <c r="I85" s="21">
        <v>4</v>
      </c>
      <c r="J85" s="21" t="str">
        <f>VLOOKUP(I85,[1]Excessões!$A$1:$B$50,2,FALSE)</f>
        <v>Art. 5º</v>
      </c>
      <c r="K85" s="21" t="str">
        <f>VLOOKUP(I85,[1]Excessões!$A$1:$C$50,3,FALSE)</f>
        <v>Inc. I</v>
      </c>
      <c r="L85" s="39" t="str">
        <f>VLOOKUP(I85,[1]Excessões!$A$1:$D$50,4,FALSE)</f>
        <v>Insuficiência dotação Pessoal e Encargos Sociais</v>
      </c>
    </row>
    <row r="86" spans="1:12" x14ac:dyDescent="0.25">
      <c r="A86" s="49" t="str">
        <f>VLOOKUP(D86,Fichas!$A$2:$B$2001,2,FALSE)</f>
        <v>10.001.10.122.0040.2003</v>
      </c>
      <c r="B86" s="24" t="str">
        <f>VLOOKUP(D86,Fichas!$A$2:$C$2001,3,FALSE)</f>
        <v>3.1.91.13.11.00</v>
      </c>
      <c r="C86" s="38" t="str">
        <f>VLOOKUP(D86,Fichas!$A$2:$D$2001,4,FALSE)</f>
        <v>Contribuições RPPS - FFP</v>
      </c>
      <c r="D86" s="26">
        <v>1255</v>
      </c>
      <c r="E86" s="23" t="str">
        <f>VLOOKUP(D86,Fichas!$A$2:$E$2001,5,FALSE)</f>
        <v>29</v>
      </c>
      <c r="F86" s="38" t="str">
        <f>VLOOKUP(D86,Fichas!$A$2:$F$2001,6,FALSE)</f>
        <v>FAMES</v>
      </c>
      <c r="G86" s="27">
        <v>6500</v>
      </c>
      <c r="H86" s="27"/>
      <c r="I86" s="21">
        <v>4</v>
      </c>
      <c r="J86" s="21" t="str">
        <f>VLOOKUP(I86,[1]Excessões!$A$1:$B$50,2,FALSE)</f>
        <v>Art. 5º</v>
      </c>
      <c r="K86" s="21" t="str">
        <f>VLOOKUP(I86,[1]Excessões!$A$1:$C$50,3,FALSE)</f>
        <v>Inc. I</v>
      </c>
      <c r="L86" s="39" t="str">
        <f>VLOOKUP(I86,[1]Excessões!$A$1:$D$50,4,FALSE)</f>
        <v>Insuficiência dotação Pessoal e Encargos Sociais</v>
      </c>
    </row>
    <row r="87" spans="1:12" x14ac:dyDescent="0.25">
      <c r="A87" s="49" t="str">
        <f>VLOOKUP(D87,Fichas!$A$2:$B$2001,2,FALSE)</f>
        <v>10.001.10.122.0040.2004.0001</v>
      </c>
      <c r="B87" s="24" t="str">
        <f>VLOOKUP(D87,Fichas!$A$2:$C$2001,3,FALSE)</f>
        <v>3.3.90.36.00.00</v>
      </c>
      <c r="C87" s="38" t="str">
        <f>VLOOKUP(D87,Fichas!$A$2:$D$2001,4,FALSE)</f>
        <v>Outros Serviços de Terceiros - Pessoa Física</v>
      </c>
      <c r="D87" s="26">
        <v>1425</v>
      </c>
      <c r="E87" s="23" t="str">
        <f>VLOOKUP(D87,Fichas!$A$2:$E$2001,5,FALSE)</f>
        <v>29</v>
      </c>
      <c r="F87" s="38" t="str">
        <f>VLOOKUP(D87,Fichas!$A$2:$F$2001,6,FALSE)</f>
        <v>FAMES</v>
      </c>
      <c r="G87" s="27">
        <v>100000</v>
      </c>
      <c r="H87" s="27"/>
      <c r="I87" s="21">
        <v>13</v>
      </c>
      <c r="J87" s="21" t="str">
        <f>VLOOKUP(I87,[1]Excessões!$A$1:$B$50,2,FALSE)</f>
        <v>Art. 5º</v>
      </c>
      <c r="K87" s="21" t="str">
        <f>VLOOKUP(I87,[1]Excessões!$A$1:$C$50,3,FALSE)</f>
        <v xml:space="preserve">Inc. IV </v>
      </c>
      <c r="L87" s="39" t="str">
        <f>VLOOKUP(I87,[1]Excessões!$A$1:$D$50,4,FALSE)</f>
        <v>Insuficiência dotação na função Saúde</v>
      </c>
    </row>
    <row r="88" spans="1:12" x14ac:dyDescent="0.25">
      <c r="A88" s="49" t="str">
        <f>VLOOKUP(D88,Fichas!$A$2:$B$2001,2,FALSE)</f>
        <v>11.001.18.122.0002.2004.0001</v>
      </c>
      <c r="B88" s="24" t="str">
        <f>VLOOKUP(D88,Fichas!$A$2:$C$2001,3,FALSE)</f>
        <v>3.3.90.39.00.00</v>
      </c>
      <c r="C88" s="38" t="str">
        <f>VLOOKUP(D88,Fichas!$A$2:$D$2001,4,FALSE)</f>
        <v>Outros Serviços de Terceiros - Pessoa Jurídica</v>
      </c>
      <c r="D88" s="26">
        <v>1431</v>
      </c>
      <c r="E88" s="23" t="str">
        <f>VLOOKUP(D88,Fichas!$A$2:$E$2001,5,FALSE)</f>
        <v>912</v>
      </c>
      <c r="F88" s="38" t="str">
        <f>VLOOKUP(D88,Fichas!$A$2:$F$2001,6,FALSE)</f>
        <v>F.M. M. Ambiente</v>
      </c>
      <c r="G88" s="27">
        <v>9502.5</v>
      </c>
      <c r="H88" s="27"/>
    </row>
    <row r="89" spans="1:12" x14ac:dyDescent="0.25">
      <c r="A89" s="49" t="str">
        <f>VLOOKUP(D89,Fichas!$A$2:$B$2001,2,FALSE)</f>
        <v>23.001.18.452.0044.2212</v>
      </c>
      <c r="B89" s="24" t="str">
        <f>VLOOKUP(D89,Fichas!$A$2:$C$2001,3,FALSE)</f>
        <v>3.3.90.39.00.00</v>
      </c>
      <c r="C89" s="38" t="str">
        <f>VLOOKUP(D89,Fichas!$A$2:$D$2001,4,FALSE)</f>
        <v>Outros Serviços de Terceiros - Pessoa Jurídica</v>
      </c>
      <c r="D89" s="26">
        <v>1392</v>
      </c>
      <c r="E89" s="23" t="str">
        <f>VLOOKUP(D89,Fichas!$A$2:$E$2001,5,FALSE)</f>
        <v>807</v>
      </c>
      <c r="F89" s="38" t="str">
        <f>VLOOKUP(D89,Fichas!$A$2:$F$2001,6,FALSE)</f>
        <v>COMSERCAF</v>
      </c>
      <c r="G89" s="27">
        <v>17500000</v>
      </c>
      <c r="H89" s="27"/>
    </row>
    <row r="90" spans="1:12" x14ac:dyDescent="0.25">
      <c r="A90" s="49" t="str">
        <f>VLOOKUP(D90,Fichas!$A$2:$B$2001,2,FALSE)</f>
        <v>23.001.25.752.0023.2089</v>
      </c>
      <c r="B90" s="24" t="str">
        <f>VLOOKUP(D90,Fichas!$A$2:$C$2001,3,FALSE)</f>
        <v>3.3.90.30.00.00</v>
      </c>
      <c r="C90" s="38" t="str">
        <f>VLOOKUP(D90,Fichas!$A$2:$D$2001,4,FALSE)</f>
        <v>Material de Consumo</v>
      </c>
      <c r="D90" s="26">
        <v>1417</v>
      </c>
      <c r="E90" s="23" t="str">
        <f>VLOOKUP(D90,Fichas!$A$2:$E$2001,5,FALSE)</f>
        <v>33</v>
      </c>
      <c r="F90" s="38" t="str">
        <f>VLOOKUP(D90,Fichas!$A$2:$F$2001,6,FALSE)</f>
        <v>CONSERCAF</v>
      </c>
      <c r="G90" s="27">
        <v>345000</v>
      </c>
      <c r="H90" s="27"/>
      <c r="I90" s="21">
        <v>16</v>
      </c>
      <c r="J90" s="21" t="str">
        <f>VLOOKUP(I90,[1]Excessões!$A$1:$B$50,2,FALSE)</f>
        <v>Art. 5º</v>
      </c>
      <c r="K90" s="21" t="str">
        <f>VLOOKUP(I90,[1]Excessões!$A$1:$C$50,3,FALSE)</f>
        <v xml:space="preserve">Inc. IV </v>
      </c>
      <c r="L90" s="39" t="str">
        <f>VLOOKUP(I90,[1]Excessões!$A$1:$D$50,4,FALSE)</f>
        <v>Insuficiência dotação na função Energia Elétrica</v>
      </c>
    </row>
    <row r="91" spans="1:12" x14ac:dyDescent="0.25">
      <c r="A91" s="49" t="str">
        <f>VLOOKUP(D91,Fichas!$A$2:$B$2001,2,FALSE)</f>
        <v>23.001.25.752.0023.2089</v>
      </c>
      <c r="B91" s="24" t="str">
        <f>VLOOKUP(D91,Fichas!$A$2:$C$2001,3,FALSE)</f>
        <v>3.3.90.39.00.00</v>
      </c>
      <c r="C91" s="38" t="str">
        <f>VLOOKUP(D91,Fichas!$A$2:$D$2001,4,FALSE)</f>
        <v>Outros Serviços de Terceiros - Pessoa Jurídica</v>
      </c>
      <c r="D91" s="26">
        <v>1418</v>
      </c>
      <c r="E91" s="23" t="str">
        <f>VLOOKUP(D91,Fichas!$A$2:$E$2001,5,FALSE)</f>
        <v>33</v>
      </c>
      <c r="F91" s="38" t="str">
        <f>VLOOKUP(D91,Fichas!$A$2:$F$2001,6,FALSE)</f>
        <v>CONSERCAF</v>
      </c>
      <c r="G91" s="27">
        <v>12000000</v>
      </c>
      <c r="H91" s="27"/>
      <c r="I91" s="21">
        <v>16</v>
      </c>
      <c r="J91" s="21" t="str">
        <f>VLOOKUP(I91,[1]Excessões!$A$1:$B$50,2,FALSE)</f>
        <v>Art. 5º</v>
      </c>
      <c r="K91" s="21" t="str">
        <f>VLOOKUP(I91,[1]Excessões!$A$1:$C$50,3,FALSE)</f>
        <v xml:space="preserve">Inc. IV </v>
      </c>
      <c r="L91" s="39" t="str">
        <f>VLOOKUP(I91,[1]Excessões!$A$1:$D$50,4,FALSE)</f>
        <v>Insuficiência dotação na função Energia Elétrica</v>
      </c>
    </row>
    <row r="92" spans="1:12" x14ac:dyDescent="0.25">
      <c r="A92" s="49" t="str">
        <f>VLOOKUP(D92,Fichas!$A$2:$B$2001,2,FALSE)</f>
        <v>23.001.18.452.0044.2212</v>
      </c>
      <c r="B92" s="24" t="str">
        <f>VLOOKUP(D92,Fichas!$A$2:$C$2001,3,FALSE)</f>
        <v>3.3.90.39.00.00</v>
      </c>
      <c r="C92" s="38" t="str">
        <f>VLOOKUP(D92,Fichas!$A$2:$D$2001,4,FALSE)</f>
        <v>Outros Serviços de Terceiros - Pessoa Jurídica</v>
      </c>
      <c r="D92" s="26">
        <v>1426</v>
      </c>
      <c r="E92" s="23" t="str">
        <f>VLOOKUP(D92,Fichas!$A$2:$E$2001,5,FALSE)</f>
        <v>806</v>
      </c>
      <c r="F92" s="38" t="str">
        <f>VLOOKUP(D92,Fichas!$A$2:$F$2001,6,FALSE)</f>
        <v>CONSERCAF</v>
      </c>
      <c r="G92" s="27">
        <v>7000000</v>
      </c>
      <c r="H92" s="27"/>
    </row>
    <row r="93" spans="1:12" x14ac:dyDescent="0.25">
      <c r="A93" s="49" t="str">
        <f>VLOOKUP(D93,Fichas!$A$2:$B$2001,2,FALSE)</f>
        <v>24.001.03.122.0003.1002</v>
      </c>
      <c r="B93" s="24" t="str">
        <f>VLOOKUP(D93,Fichas!$A$2:$C$2001,3,FALSE)</f>
        <v>4.4.90.52.00.00</v>
      </c>
      <c r="C93" s="38" t="str">
        <f>VLOOKUP(D93,Fichas!$A$2:$D$2001,4,FALSE)</f>
        <v>Equipamentos e Material Permanente</v>
      </c>
      <c r="D93" s="26">
        <v>1429</v>
      </c>
      <c r="E93" s="23" t="str">
        <f>VLOOKUP(D93,Fichas!$A$2:$E$2001,5,FALSE)</f>
        <v>19</v>
      </c>
      <c r="F93" s="38" t="str">
        <f>VLOOKUP(D93,Fichas!$A$2:$F$2001,6,FALSE)</f>
        <v>FMDDC</v>
      </c>
      <c r="G93" s="27">
        <v>16746</v>
      </c>
      <c r="H93" s="27"/>
    </row>
    <row r="94" spans="1:12" x14ac:dyDescent="0.25">
      <c r="A94" s="49" t="str">
        <f>VLOOKUP(D94,Fichas!$A$2:$B$2001,2,FALSE)</f>
        <v>02.006.04.122.0002.2003</v>
      </c>
      <c r="B94" s="24" t="str">
        <f>VLOOKUP(D94,Fichas!$A$2:$C$2001,3,FALSE)</f>
        <v>3.1.90.11.00.00</v>
      </c>
      <c r="C94" s="38" t="str">
        <f>VLOOKUP(D94,Fichas!$A$2:$D$2001,4,FALSE)</f>
        <v>Vencimentos e Vantagens Fixas - Pessoal Civil</v>
      </c>
      <c r="D94" s="26">
        <v>150</v>
      </c>
      <c r="E94" s="23" t="str">
        <f>VLOOKUP(D94,Fichas!$A$2:$E$2001,5,FALSE)</f>
        <v>0</v>
      </c>
      <c r="F94" s="38" t="str">
        <f>VLOOKUP(D94,Fichas!$A$2:$F$2001,6,FALSE)</f>
        <v>Secr. Fazenda</v>
      </c>
      <c r="G94" s="27"/>
      <c r="H94" s="27">
        <v>1483000</v>
      </c>
    </row>
    <row r="95" spans="1:12" x14ac:dyDescent="0.25">
      <c r="A95" s="49" t="str">
        <f>VLOOKUP(D95,Fichas!$A$2:$B$2001,2,FALSE)</f>
        <v>02.006.04.122.0002.2004.0001</v>
      </c>
      <c r="B95" s="24" t="str">
        <f>VLOOKUP(D95,Fichas!$A$2:$C$2001,3,FALSE)</f>
        <v>3.3.90.36.00.00</v>
      </c>
      <c r="C95" s="38" t="str">
        <f>VLOOKUP(D95,Fichas!$A$2:$D$2001,4,FALSE)</f>
        <v>Outros Serviços de Terceiros - Pessoa Física</v>
      </c>
      <c r="D95" s="26">
        <v>157</v>
      </c>
      <c r="E95" s="23" t="str">
        <f>VLOOKUP(D95,Fichas!$A$2:$E$2001,5,FALSE)</f>
        <v>806</v>
      </c>
      <c r="F95" s="38" t="str">
        <f>VLOOKUP(D95,Fichas!$A$2:$F$2001,6,FALSE)</f>
        <v>Secr. Fazenda</v>
      </c>
      <c r="G95" s="27"/>
      <c r="H95" s="27">
        <v>17333.330000000002</v>
      </c>
    </row>
    <row r="96" spans="1:12" x14ac:dyDescent="0.25">
      <c r="A96" s="49" t="str">
        <f>VLOOKUP(D96,Fichas!$A$2:$B$2001,2,FALSE)</f>
        <v>02.007.26.782.0009.2027</v>
      </c>
      <c r="B96" s="24" t="str">
        <f>VLOOKUP(D96,Fichas!$A$2:$C$2001,3,FALSE)</f>
        <v>3.3.90.30.00.00</v>
      </c>
      <c r="C96" s="38" t="str">
        <f>VLOOKUP(D96,Fichas!$A$2:$D$2001,4,FALSE)</f>
        <v>Material de Consumo</v>
      </c>
      <c r="D96" s="26">
        <v>244</v>
      </c>
      <c r="E96" s="23" t="str">
        <f>VLOOKUP(D96,Fichas!$A$2:$E$2001,5,FALSE)</f>
        <v>806</v>
      </c>
      <c r="F96" s="38" t="str">
        <f>VLOOKUP(D96,Fichas!$A$2:$F$2001,6,FALSE)</f>
        <v>Secr. Mobilidade</v>
      </c>
      <c r="G96" s="27"/>
      <c r="H96" s="27">
        <v>3325</v>
      </c>
    </row>
    <row r="97" spans="1:8" x14ac:dyDescent="0.25">
      <c r="A97" s="49" t="str">
        <f>VLOOKUP(D97,Fichas!$A$2:$B$2001,2,FALSE)</f>
        <v>02.012.12.361.0015.2003</v>
      </c>
      <c r="B97" s="24" t="str">
        <f>VLOOKUP(D97,Fichas!$A$2:$C$2001,3,FALSE)</f>
        <v>3.1.90.04.00.00</v>
      </c>
      <c r="C97" s="38" t="str">
        <f>VLOOKUP(D97,Fichas!$A$2:$D$2001,4,FALSE)</f>
        <v>Contratação por Tempo Determinado</v>
      </c>
      <c r="D97" s="26">
        <v>403</v>
      </c>
      <c r="E97" s="23" t="str">
        <f>VLOOKUP(D97,Fichas!$A$2:$E$2001,5,FALSE)</f>
        <v>200</v>
      </c>
      <c r="F97" s="38" t="str">
        <f>VLOOKUP(D97,Fichas!$A$2:$F$2001,6,FALSE)</f>
        <v>Secr. Educação</v>
      </c>
      <c r="G97" s="27"/>
      <c r="H97" s="27">
        <v>500000</v>
      </c>
    </row>
    <row r="98" spans="1:8" x14ac:dyDescent="0.25">
      <c r="A98" s="49" t="str">
        <f>VLOOKUP(D98,Fichas!$A$2:$B$2001,2,FALSE)</f>
        <v>02.012.12.361.0015.2003</v>
      </c>
      <c r="B98" s="24" t="str">
        <f>VLOOKUP(D98,Fichas!$A$2:$C$2001,3,FALSE)</f>
        <v>3.1.90.11.00.00</v>
      </c>
      <c r="C98" s="38" t="str">
        <f>VLOOKUP(D98,Fichas!$A$2:$D$2001,4,FALSE)</f>
        <v>Vencimentos e Vantagens Fixas - Pessoal Civil</v>
      </c>
      <c r="D98" s="26">
        <v>404</v>
      </c>
      <c r="E98" s="23" t="str">
        <f>VLOOKUP(D98,Fichas!$A$2:$E$2001,5,FALSE)</f>
        <v>200</v>
      </c>
      <c r="F98" s="38" t="str">
        <f>VLOOKUP(D98,Fichas!$A$2:$F$2001,6,FALSE)</f>
        <v>Secr. Educação</v>
      </c>
      <c r="G98" s="27"/>
      <c r="H98" s="27">
        <v>1500000</v>
      </c>
    </row>
    <row r="99" spans="1:8" x14ac:dyDescent="0.25">
      <c r="A99" s="49" t="str">
        <f>VLOOKUP(D99,Fichas!$A$2:$B$2001,2,FALSE)</f>
        <v>02.012.12.361.0015.2052</v>
      </c>
      <c r="B99" s="24" t="str">
        <f>VLOOKUP(D99,Fichas!$A$2:$C$2001,3,FALSE)</f>
        <v>3.1.90.11.00.00</v>
      </c>
      <c r="C99" s="38" t="str">
        <f>VLOOKUP(D99,Fichas!$A$2:$D$2001,4,FALSE)</f>
        <v>Vencimentos e Vantagens Fixas - Pessoal Civil</v>
      </c>
      <c r="D99" s="26">
        <v>415</v>
      </c>
      <c r="E99" s="23" t="str">
        <f>VLOOKUP(D99,Fichas!$A$2:$E$2001,5,FALSE)</f>
        <v>200</v>
      </c>
      <c r="F99" s="38" t="str">
        <f>VLOOKUP(D99,Fichas!$A$2:$F$2001,6,FALSE)</f>
        <v>Secr. Educação</v>
      </c>
      <c r="G99" s="27"/>
      <c r="H99" s="27">
        <v>2000000</v>
      </c>
    </row>
    <row r="100" spans="1:8" x14ac:dyDescent="0.25">
      <c r="A100" s="49" t="str">
        <f>VLOOKUP(D100,Fichas!$A$2:$B$2001,2,FALSE)</f>
        <v>02.012.12.361.0015.2052</v>
      </c>
      <c r="B100" s="24" t="str">
        <f>VLOOKUP(D100,Fichas!$A$2:$C$2001,3,FALSE)</f>
        <v>3.1.90.13.00.00</v>
      </c>
      <c r="C100" s="38" t="str">
        <f>VLOOKUP(D100,Fichas!$A$2:$D$2001,4,FALSE)</f>
        <v>Obrigações Patronais</v>
      </c>
      <c r="D100" s="26">
        <v>417</v>
      </c>
      <c r="E100" s="23" t="str">
        <f>VLOOKUP(D100,Fichas!$A$2:$E$2001,5,FALSE)</f>
        <v>200</v>
      </c>
      <c r="F100" s="38" t="str">
        <f>VLOOKUP(D100,Fichas!$A$2:$F$2001,6,FALSE)</f>
        <v>Secr. Educação</v>
      </c>
      <c r="G100" s="27"/>
      <c r="H100" s="27">
        <v>600000</v>
      </c>
    </row>
    <row r="101" spans="1:8" x14ac:dyDescent="0.25">
      <c r="A101" s="49" t="str">
        <f>VLOOKUP(D101,Fichas!$A$2:$B$2001,2,FALSE)</f>
        <v>02.012.12.365.0015.2055</v>
      </c>
      <c r="B101" s="24" t="str">
        <f>VLOOKUP(D101,Fichas!$A$2:$C$2001,3,FALSE)</f>
        <v>3.1.90.11.00.00</v>
      </c>
      <c r="C101" s="38" t="str">
        <f>VLOOKUP(D101,Fichas!$A$2:$D$2001,4,FALSE)</f>
        <v>Vencimentos e Vantagens Fixas - Pessoal Civil</v>
      </c>
      <c r="D101" s="26">
        <v>495</v>
      </c>
      <c r="E101" s="23" t="str">
        <f>VLOOKUP(D101,Fichas!$A$2:$E$2001,5,FALSE)</f>
        <v>200</v>
      </c>
      <c r="F101" s="38" t="str">
        <f>VLOOKUP(D101,Fichas!$A$2:$F$2001,6,FALSE)</f>
        <v>Secr. Educação</v>
      </c>
      <c r="G101" s="27"/>
      <c r="H101" s="27">
        <v>410000</v>
      </c>
    </row>
    <row r="102" spans="1:8" x14ac:dyDescent="0.25">
      <c r="A102" s="49" t="str">
        <f>VLOOKUP(D102,Fichas!$A$2:$B$2001,2,FALSE)</f>
        <v>02.012.12.365.0021.1007</v>
      </c>
      <c r="B102" s="24" t="str">
        <f>VLOOKUP(D102,Fichas!$A$2:$C$2001,3,FALSE)</f>
        <v>4.4.90.51.00.00</v>
      </c>
      <c r="C102" s="38" t="str">
        <f>VLOOKUP(D102,Fichas!$A$2:$D$2001,4,FALSE)</f>
        <v>Obras e Instalações</v>
      </c>
      <c r="D102" s="26">
        <v>562</v>
      </c>
      <c r="E102" s="23" t="str">
        <f>VLOOKUP(D102,Fichas!$A$2:$E$2001,5,FALSE)</f>
        <v>835</v>
      </c>
      <c r="F102" s="38" t="str">
        <f>VLOOKUP(D102,Fichas!$A$2:$F$2001,6,FALSE)</f>
        <v>Secr. Educação</v>
      </c>
      <c r="G102" s="27"/>
      <c r="H102" s="27">
        <v>62000</v>
      </c>
    </row>
    <row r="103" spans="1:8" x14ac:dyDescent="0.25">
      <c r="A103" s="49" t="str">
        <f>VLOOKUP(D103,Fichas!$A$2:$B$2001,2,FALSE)</f>
        <v>02.016.15.122.0002.2003</v>
      </c>
      <c r="B103" s="24" t="str">
        <f>VLOOKUP(D103,Fichas!$A$2:$C$2001,3,FALSE)</f>
        <v>3.1.90.94.00.00</v>
      </c>
      <c r="C103" s="38" t="str">
        <f>VLOOKUP(D103,Fichas!$A$2:$D$2001,4,FALSE)</f>
        <v>Indenizações e Restituições Trabalhistas</v>
      </c>
      <c r="D103" s="26">
        <v>673</v>
      </c>
      <c r="E103" s="23" t="str">
        <f>VLOOKUP(D103,Fichas!$A$2:$E$2001,5,FALSE)</f>
        <v>0</v>
      </c>
      <c r="F103" s="38" t="str">
        <f>VLOOKUP(D103,Fichas!$A$2:$F$2001,6,FALSE)</f>
        <v>Secr. Obras</v>
      </c>
      <c r="G103" s="27"/>
      <c r="H103" s="27">
        <v>467.47</v>
      </c>
    </row>
    <row r="104" spans="1:8" x14ac:dyDescent="0.25">
      <c r="A104" s="49" t="str">
        <f>VLOOKUP(D104,Fichas!$A$2:$B$2001,2,FALSE)</f>
        <v>02.016.15.122.0002.2004.0001</v>
      </c>
      <c r="B104" s="24" t="str">
        <f>VLOOKUP(D104,Fichas!$A$2:$C$2001,3,FALSE)</f>
        <v>4.4.90.52.00.00</v>
      </c>
      <c r="C104" s="38" t="str">
        <f>VLOOKUP(D104,Fichas!$A$2:$D$2001,4,FALSE)</f>
        <v>Equipamentos e Material Permanente</v>
      </c>
      <c r="D104" s="26">
        <v>678</v>
      </c>
      <c r="E104" s="23" t="str">
        <f>VLOOKUP(D104,Fichas!$A$2:$E$2001,5,FALSE)</f>
        <v>0</v>
      </c>
      <c r="F104" s="38" t="str">
        <f>VLOOKUP(D104,Fichas!$A$2:$F$2001,6,FALSE)</f>
        <v>Secr. Obras</v>
      </c>
      <c r="G104" s="27"/>
      <c r="H104" s="27">
        <v>23000</v>
      </c>
    </row>
    <row r="105" spans="1:8" x14ac:dyDescent="0.25">
      <c r="A105" s="49" t="str">
        <f>VLOOKUP(D105,Fichas!$A$2:$B$2001,2,FALSE)</f>
        <v>02.016.15.451.0026.1008</v>
      </c>
      <c r="B105" s="24" t="str">
        <f>VLOOKUP(D105,Fichas!$A$2:$C$2001,3,FALSE)</f>
        <v>3.3.90.30.00.00</v>
      </c>
      <c r="C105" s="38" t="str">
        <f>VLOOKUP(D105,Fichas!$A$2:$D$2001,4,FALSE)</f>
        <v>Material de Consumo</v>
      </c>
      <c r="D105" s="26">
        <v>689</v>
      </c>
      <c r="E105" s="23" t="str">
        <f>VLOOKUP(D105,Fichas!$A$2:$E$2001,5,FALSE)</f>
        <v>0</v>
      </c>
      <c r="F105" s="38" t="str">
        <f>VLOOKUP(D105,Fichas!$A$2:$F$2001,6,FALSE)</f>
        <v>Secr. Obras</v>
      </c>
      <c r="G105" s="27"/>
      <c r="H105" s="27">
        <v>432.54</v>
      </c>
    </row>
    <row r="106" spans="1:8" x14ac:dyDescent="0.25">
      <c r="A106" s="49" t="str">
        <f>VLOOKUP(D106,Fichas!$A$2:$B$2001,2,FALSE)</f>
        <v>02.016.15.451.0026.1008</v>
      </c>
      <c r="B106" s="24" t="str">
        <f>VLOOKUP(D106,Fichas!$A$2:$C$2001,3,FALSE)</f>
        <v>3.3.90.39.00.00</v>
      </c>
      <c r="C106" s="38" t="str">
        <f>VLOOKUP(D106,Fichas!$A$2:$D$2001,4,FALSE)</f>
        <v>Outros Serviços de Terceiros - Pessoa Jurídica</v>
      </c>
      <c r="D106" s="26">
        <v>690</v>
      </c>
      <c r="E106" s="23" t="str">
        <f>VLOOKUP(D106,Fichas!$A$2:$E$2001,5,FALSE)</f>
        <v>0</v>
      </c>
      <c r="F106" s="38" t="str">
        <f>VLOOKUP(D106,Fichas!$A$2:$F$2001,6,FALSE)</f>
        <v>Secr. Obras</v>
      </c>
      <c r="G106" s="27"/>
      <c r="H106" s="27">
        <v>72000</v>
      </c>
    </row>
    <row r="107" spans="1:8" x14ac:dyDescent="0.25">
      <c r="A107" s="49" t="str">
        <f>VLOOKUP(D107,Fichas!$A$2:$B$2001,2,FALSE)</f>
        <v>02.016.15.451.0026.1013</v>
      </c>
      <c r="B107" s="24" t="str">
        <f>VLOOKUP(D107,Fichas!$A$2:$C$2001,3,FALSE)</f>
        <v>3.3.90.39.00.00</v>
      </c>
      <c r="C107" s="38" t="str">
        <f>VLOOKUP(D107,Fichas!$A$2:$D$2001,4,FALSE)</f>
        <v>Outros Serviços de Terceiros - Pessoa Jurídica</v>
      </c>
      <c r="D107" s="26">
        <v>699</v>
      </c>
      <c r="E107" s="23" t="str">
        <f>VLOOKUP(D107,Fichas!$A$2:$E$2001,5,FALSE)</f>
        <v>0</v>
      </c>
      <c r="F107" s="38" t="str">
        <f>VLOOKUP(D107,Fichas!$A$2:$F$2001,6,FALSE)</f>
        <v>Secr. Obras</v>
      </c>
      <c r="G107" s="27"/>
      <c r="H107" s="27">
        <v>130000</v>
      </c>
    </row>
    <row r="108" spans="1:8" x14ac:dyDescent="0.25">
      <c r="A108" s="49" t="str">
        <f>VLOOKUP(D108,Fichas!$A$2:$B$2001,2,FALSE)</f>
        <v>02.016.15.452.0003.1002</v>
      </c>
      <c r="B108" s="24" t="str">
        <f>VLOOKUP(D108,Fichas!$A$2:$C$2001,3,FALSE)</f>
        <v>3.3.90.39.00.00</v>
      </c>
      <c r="C108" s="38" t="str">
        <f>VLOOKUP(D108,Fichas!$A$2:$D$2001,4,FALSE)</f>
        <v>Outros Serviços de Terceiros - Pessoa Jurídica</v>
      </c>
      <c r="D108" s="26">
        <v>705</v>
      </c>
      <c r="E108" s="23" t="str">
        <f>VLOOKUP(D108,Fichas!$A$2:$E$2001,5,FALSE)</f>
        <v>0</v>
      </c>
      <c r="F108" s="38" t="str">
        <f>VLOOKUP(D108,Fichas!$A$2:$F$2001,6,FALSE)</f>
        <v>Secr. Obras</v>
      </c>
      <c r="G108" s="27"/>
      <c r="H108" s="27">
        <v>88000</v>
      </c>
    </row>
    <row r="109" spans="1:8" x14ac:dyDescent="0.25">
      <c r="A109" s="49" t="str">
        <f>VLOOKUP(D109,Fichas!$A$2:$B$2001,2,FALSE)</f>
        <v>02.016.15.452.0024.2087</v>
      </c>
      <c r="B109" s="24" t="str">
        <f>VLOOKUP(D109,Fichas!$A$2:$C$2001,3,FALSE)</f>
        <v>3.3.90.39.00.00</v>
      </c>
      <c r="C109" s="38" t="str">
        <f>VLOOKUP(D109,Fichas!$A$2:$D$2001,4,FALSE)</f>
        <v>Outros Serviços de Terceiros - Pessoa Jurídica</v>
      </c>
      <c r="D109" s="26">
        <v>709</v>
      </c>
      <c r="E109" s="23" t="str">
        <f>VLOOKUP(D109,Fichas!$A$2:$E$2001,5,FALSE)</f>
        <v>0</v>
      </c>
      <c r="F109" s="38" t="str">
        <f>VLOOKUP(D109,Fichas!$A$2:$F$2001,6,FALSE)</f>
        <v>Secr. Obras</v>
      </c>
      <c r="G109" s="27"/>
      <c r="H109" s="27">
        <v>311584.75</v>
      </c>
    </row>
    <row r="110" spans="1:8" x14ac:dyDescent="0.25">
      <c r="A110" s="49" t="str">
        <f>VLOOKUP(D110,Fichas!$A$2:$B$2001,2,FALSE)</f>
        <v>02.016.15.452.0025.2091</v>
      </c>
      <c r="B110" s="24" t="str">
        <f>VLOOKUP(D110,Fichas!$A$2:$C$2001,3,FALSE)</f>
        <v>3.3.90.39.00.00</v>
      </c>
      <c r="C110" s="38" t="str">
        <f>VLOOKUP(D110,Fichas!$A$2:$D$2001,4,FALSE)</f>
        <v>Outros Serviços de Terceiros - Pessoa Jurídica</v>
      </c>
      <c r="D110" s="26">
        <v>712</v>
      </c>
      <c r="E110" s="23" t="str">
        <f>VLOOKUP(D110,Fichas!$A$2:$E$2001,5,FALSE)</f>
        <v>807</v>
      </c>
      <c r="F110" s="38" t="str">
        <f>VLOOKUP(D110,Fichas!$A$2:$F$2001,6,FALSE)</f>
        <v>Secr. Obras</v>
      </c>
      <c r="G110" s="27"/>
      <c r="H110" s="27">
        <v>600000</v>
      </c>
    </row>
    <row r="111" spans="1:8" x14ac:dyDescent="0.25">
      <c r="A111" s="49" t="str">
        <f>VLOOKUP(D111,Fichas!$A$2:$B$2001,2,FALSE)</f>
        <v>02.016.15.452.0026.2088</v>
      </c>
      <c r="B111" s="24" t="str">
        <f>VLOOKUP(D111,Fichas!$A$2:$C$2001,3,FALSE)</f>
        <v>3.3.90.39.00.00</v>
      </c>
      <c r="C111" s="38" t="str">
        <f>VLOOKUP(D111,Fichas!$A$2:$D$2001,4,FALSE)</f>
        <v>Outros Serviços de Terceiros - Pessoa Jurídica</v>
      </c>
      <c r="D111" s="26">
        <v>719</v>
      </c>
      <c r="E111" s="23" t="str">
        <f>VLOOKUP(D111,Fichas!$A$2:$E$2001,5,FALSE)</f>
        <v>0</v>
      </c>
      <c r="F111" s="38" t="str">
        <f>VLOOKUP(D111,Fichas!$A$2:$F$2001,6,FALSE)</f>
        <v>Secr. Obras</v>
      </c>
      <c r="G111" s="27"/>
      <c r="H111" s="27">
        <v>13000</v>
      </c>
    </row>
    <row r="112" spans="1:8" x14ac:dyDescent="0.25">
      <c r="A112" s="49" t="str">
        <f>VLOOKUP(D112,Fichas!$A$2:$B$2001,2,FALSE)</f>
        <v>02.016.15.452.0026.2090</v>
      </c>
      <c r="B112" s="24" t="str">
        <f>VLOOKUP(D112,Fichas!$A$2:$C$2001,3,FALSE)</f>
        <v>3.3.90.39.00.00</v>
      </c>
      <c r="C112" s="38" t="str">
        <f>VLOOKUP(D112,Fichas!$A$2:$D$2001,4,FALSE)</f>
        <v>Outros Serviços de Terceiros - Pessoa Jurídica</v>
      </c>
      <c r="D112" s="26">
        <v>722</v>
      </c>
      <c r="E112" s="23" t="str">
        <f>VLOOKUP(D112,Fichas!$A$2:$E$2001,5,FALSE)</f>
        <v>807</v>
      </c>
      <c r="F112" s="38" t="str">
        <f>VLOOKUP(D112,Fichas!$A$2:$F$2001,6,FALSE)</f>
        <v>Secr. Obras</v>
      </c>
      <c r="G112" s="27"/>
      <c r="H112" s="27">
        <v>8000500</v>
      </c>
    </row>
    <row r="113" spans="1:8" x14ac:dyDescent="0.25">
      <c r="A113" s="49" t="str">
        <f>VLOOKUP(D113,Fichas!$A$2:$B$2001,2,FALSE)</f>
        <v>02.016.25.752.0023.2089</v>
      </c>
      <c r="B113" s="24" t="str">
        <f>VLOOKUP(D113,Fichas!$A$2:$C$2001,3,FALSE)</f>
        <v>3.3.90.30.00.00</v>
      </c>
      <c r="C113" s="38" t="str">
        <f>VLOOKUP(D113,Fichas!$A$2:$D$2001,4,FALSE)</f>
        <v>Material de Consumo</v>
      </c>
      <c r="D113" s="26">
        <v>728</v>
      </c>
      <c r="E113" s="23" t="str">
        <f>VLOOKUP(D113,Fichas!$A$2:$E$2001,5,FALSE)</f>
        <v>33</v>
      </c>
      <c r="F113" s="38" t="str">
        <f>VLOOKUP(D113,Fichas!$A$2:$F$2001,6,FALSE)</f>
        <v>Secr. Obras</v>
      </c>
      <c r="G113" s="27"/>
      <c r="H113" s="27">
        <v>4995000</v>
      </c>
    </row>
    <row r="114" spans="1:8" x14ac:dyDescent="0.25">
      <c r="A114" s="49" t="str">
        <f>VLOOKUP(D114,Fichas!$A$2:$B$2001,2,FALSE)</f>
        <v>02.016.25.752.0023.2089</v>
      </c>
      <c r="B114" s="24" t="str">
        <f>VLOOKUP(D114,Fichas!$A$2:$C$2001,3,FALSE)</f>
        <v>3.3.90.39.00.00</v>
      </c>
      <c r="C114" s="38" t="str">
        <f>VLOOKUP(D114,Fichas!$A$2:$D$2001,4,FALSE)</f>
        <v>Outros Serviços de Terceiros - Pessoa Jurídica</v>
      </c>
      <c r="D114" s="26">
        <v>729</v>
      </c>
      <c r="E114" s="23" t="str">
        <f>VLOOKUP(D114,Fichas!$A$2:$E$2001,5,FALSE)</f>
        <v>33</v>
      </c>
      <c r="F114" s="38" t="str">
        <f>VLOOKUP(D114,Fichas!$A$2:$F$2001,6,FALSE)</f>
        <v>Secr. Obras</v>
      </c>
      <c r="G114" s="27"/>
      <c r="H114" s="27">
        <v>4000000</v>
      </c>
    </row>
    <row r="115" spans="1:8" x14ac:dyDescent="0.25">
      <c r="A115" s="49" t="str">
        <f>VLOOKUP(D115,Fichas!$A$2:$B$2001,2,FALSE)</f>
        <v>02.017.08.122.0008.2003</v>
      </c>
      <c r="B115" s="24" t="str">
        <f>VLOOKUP(D115,Fichas!$A$2:$C$2001,3,FALSE)</f>
        <v>3.1.90.04.00.00</v>
      </c>
      <c r="C115" s="38" t="str">
        <f>VLOOKUP(D115,Fichas!$A$2:$D$2001,4,FALSE)</f>
        <v>Contratação por Tempo Determinado</v>
      </c>
      <c r="D115" s="26">
        <v>730</v>
      </c>
      <c r="E115" s="23" t="str">
        <f>VLOOKUP(D115,Fichas!$A$2:$E$2001,5,FALSE)</f>
        <v>0</v>
      </c>
      <c r="F115" s="38" t="str">
        <f>VLOOKUP(D115,Fichas!$A$2:$F$2001,6,FALSE)</f>
        <v>Secr. Criança</v>
      </c>
      <c r="G115" s="27"/>
      <c r="H115" s="27">
        <v>40883.33</v>
      </c>
    </row>
    <row r="116" spans="1:8" x14ac:dyDescent="0.25">
      <c r="A116" s="49" t="str">
        <f>VLOOKUP(D116,Fichas!$A$2:$B$2001,2,FALSE)</f>
        <v>02.021.18.122.0002.2003</v>
      </c>
      <c r="B116" s="24" t="str">
        <f>VLOOKUP(D116,Fichas!$A$2:$C$2001,3,FALSE)</f>
        <v>3.1.90.11.00.00</v>
      </c>
      <c r="C116" s="38" t="str">
        <f>VLOOKUP(D116,Fichas!$A$2:$D$2001,4,FALSE)</f>
        <v>Vencimentos e Vantagens Fixas - Pessoal Civil</v>
      </c>
      <c r="D116" s="26">
        <v>759</v>
      </c>
      <c r="E116" s="23" t="str">
        <f>VLOOKUP(D116,Fichas!$A$2:$E$2001,5,FALSE)</f>
        <v>0</v>
      </c>
      <c r="F116" s="38" t="str">
        <f>VLOOKUP(D116,Fichas!$A$2:$F$2001,6,FALSE)</f>
        <v>Secr. M. Ambiente</v>
      </c>
      <c r="G116" s="27"/>
      <c r="H116" s="27">
        <v>22000</v>
      </c>
    </row>
    <row r="117" spans="1:8" x14ac:dyDescent="0.25">
      <c r="A117" s="49" t="str">
        <f>VLOOKUP(D117,Fichas!$A$2:$B$2001,2,FALSE)</f>
        <v>02.022.06.122.0002.2004.0001</v>
      </c>
      <c r="B117" s="24" t="str">
        <f>VLOOKUP(D117,Fichas!$A$2:$C$2001,3,FALSE)</f>
        <v>4.4.90.52.00.00</v>
      </c>
      <c r="C117" s="38" t="str">
        <f>VLOOKUP(D117,Fichas!$A$2:$D$2001,4,FALSE)</f>
        <v>Equipamentos e Material Permanente</v>
      </c>
      <c r="D117" s="26">
        <v>799</v>
      </c>
      <c r="E117" s="23" t="str">
        <f>VLOOKUP(D117,Fichas!$A$2:$E$2001,5,FALSE)</f>
        <v>0</v>
      </c>
      <c r="F117" s="38" t="str">
        <f>VLOOKUP(D117,Fichas!$A$2:$F$2001,6,FALSE)</f>
        <v>Secr. Dir. Humanos</v>
      </c>
      <c r="G117" s="27"/>
      <c r="H117" s="27">
        <v>3250</v>
      </c>
    </row>
    <row r="118" spans="1:8" x14ac:dyDescent="0.25">
      <c r="A118" s="49" t="str">
        <f>VLOOKUP(D118,Fichas!$A$2:$B$2001,2,FALSE)</f>
        <v>02.022.06.181.0028.2120</v>
      </c>
      <c r="B118" s="24" t="str">
        <f>VLOOKUP(D118,Fichas!$A$2:$C$2001,3,FALSE)</f>
        <v>3.3.90.39.00.00</v>
      </c>
      <c r="C118" s="38" t="str">
        <f>VLOOKUP(D118,Fichas!$A$2:$D$2001,4,FALSE)</f>
        <v>Outros Serviços de Terceiros - Pessoa Jurídica</v>
      </c>
      <c r="D118" s="26">
        <v>821</v>
      </c>
      <c r="E118" s="23" t="str">
        <f>VLOOKUP(D118,Fichas!$A$2:$E$2001,5,FALSE)</f>
        <v>809</v>
      </c>
      <c r="F118" s="38" t="str">
        <f>VLOOKUP(D118,Fichas!$A$2:$F$2001,6,FALSE)</f>
        <v>Secr. Dir. Humanos</v>
      </c>
      <c r="G118" s="27"/>
      <c r="H118" s="27">
        <v>110000</v>
      </c>
    </row>
    <row r="119" spans="1:8" x14ac:dyDescent="0.25">
      <c r="A119" s="49" t="str">
        <f>VLOOKUP(D119,Fichas!$A$2:$B$2001,2,FALSE)</f>
        <v>08.001.09.122.0038.2184</v>
      </c>
      <c r="B119" s="24" t="str">
        <f>VLOOKUP(D119,Fichas!$A$2:$C$2001,3,FALSE)</f>
        <v>3.3.90.39.00.00</v>
      </c>
      <c r="C119" s="38" t="str">
        <f>VLOOKUP(D119,Fichas!$A$2:$D$2001,4,FALSE)</f>
        <v>Outros Serviços de Terceiros - Pessoa Jurídica</v>
      </c>
      <c r="D119" s="26">
        <v>1234</v>
      </c>
      <c r="E119" s="23" t="str">
        <f>VLOOKUP(D119,Fichas!$A$2:$E$2001,5,FALSE)</f>
        <v>28</v>
      </c>
      <c r="F119" s="38" t="str">
        <f>VLOOKUP(D119,Fichas!$A$2:$F$2001,6,FALSE)</f>
        <v>IBASCAF</v>
      </c>
      <c r="G119" s="27"/>
      <c r="H119" s="27">
        <v>4450000</v>
      </c>
    </row>
    <row r="120" spans="1:8" x14ac:dyDescent="0.25">
      <c r="A120" s="49" t="str">
        <f>VLOOKUP(D120,Fichas!$A$2:$B$2001,2,FALSE)</f>
        <v>08.001.09.122.0039.2187</v>
      </c>
      <c r="B120" s="24" t="str">
        <f>VLOOKUP(D120,Fichas!$A$2:$C$2001,3,FALSE)</f>
        <v>3.3.90.39.00.00</v>
      </c>
      <c r="C120" s="38" t="str">
        <f>VLOOKUP(D120,Fichas!$A$2:$D$2001,4,FALSE)</f>
        <v>Outros Serviços de Terceiros - Pessoa Jurídica</v>
      </c>
      <c r="D120" s="26">
        <v>1238</v>
      </c>
      <c r="E120" s="23" t="str">
        <f>VLOOKUP(D120,Fichas!$A$2:$E$2001,5,FALSE)</f>
        <v>962</v>
      </c>
      <c r="F120" s="38" t="str">
        <f>VLOOKUP(D120,Fichas!$A$2:$F$2001,6,FALSE)</f>
        <v>IBASCAF</v>
      </c>
      <c r="G120" s="27"/>
      <c r="H120" s="27">
        <v>1420000</v>
      </c>
    </row>
    <row r="121" spans="1:8" x14ac:dyDescent="0.25">
      <c r="A121" s="49" t="str">
        <f>VLOOKUP(D121,Fichas!$A$2:$B$2001,2,FALSE)</f>
        <v>03.001.08.244.0045.2220</v>
      </c>
      <c r="B121" s="24" t="str">
        <f>VLOOKUP(D121,Fichas!$A$2:$C$2001,3,FALSE)</f>
        <v>3.3.90.30.00.00</v>
      </c>
      <c r="C121" s="38" t="str">
        <f>VLOOKUP(D121,Fichas!$A$2:$D$2001,4,FALSE)</f>
        <v>Material de Consumo</v>
      </c>
      <c r="D121" s="26">
        <v>880</v>
      </c>
      <c r="E121" s="23" t="str">
        <f>VLOOKUP(D121,Fichas!$A$2:$E$2001,5,FALSE)</f>
        <v>808</v>
      </c>
      <c r="F121" s="38" t="str">
        <f>VLOOKUP(D121,Fichas!$A$2:$F$2001,6,FALSE)</f>
        <v>F.M. Assist. Social</v>
      </c>
      <c r="G121" s="27"/>
      <c r="H121" s="27">
        <v>200000</v>
      </c>
    </row>
    <row r="122" spans="1:8" x14ac:dyDescent="0.25">
      <c r="A122" s="49" t="str">
        <f>VLOOKUP(D122,Fichas!$A$2:$B$2001,2,FALSE)</f>
        <v>03.001.08.244.0045.2220</v>
      </c>
      <c r="B122" s="24" t="str">
        <f>VLOOKUP(D122,Fichas!$A$2:$C$2001,3,FALSE)</f>
        <v>3.3.90.30.00.00</v>
      </c>
      <c r="C122" s="38" t="str">
        <f>VLOOKUP(D122,Fichas!$A$2:$D$2001,4,FALSE)</f>
        <v>Material de Consumo</v>
      </c>
      <c r="D122" s="26">
        <v>881</v>
      </c>
      <c r="E122" s="23" t="str">
        <f>VLOOKUP(D122,Fichas!$A$2:$E$2001,5,FALSE)</f>
        <v>865</v>
      </c>
      <c r="F122" s="38" t="str">
        <f>VLOOKUP(D122,Fichas!$A$2:$F$2001,6,FALSE)</f>
        <v>F.M. Assist. Social</v>
      </c>
      <c r="G122" s="27"/>
      <c r="H122" s="27">
        <v>46800</v>
      </c>
    </row>
    <row r="123" spans="1:8" x14ac:dyDescent="0.25">
      <c r="A123" s="49" t="str">
        <f>VLOOKUP(D123,Fichas!$A$2:$B$2001,2,FALSE)</f>
        <v>03.001.08.244.0045.2227</v>
      </c>
      <c r="B123" s="24" t="str">
        <f>VLOOKUP(D123,Fichas!$A$2:$C$2001,3,FALSE)</f>
        <v>3.3.90.30.00.00</v>
      </c>
      <c r="C123" s="38" t="str">
        <f>VLOOKUP(D123,Fichas!$A$2:$D$2001,4,FALSE)</f>
        <v>Material de Consumo</v>
      </c>
      <c r="D123" s="26">
        <v>899</v>
      </c>
      <c r="E123" s="23" t="str">
        <f>VLOOKUP(D123,Fichas!$A$2:$E$2001,5,FALSE)</f>
        <v>910</v>
      </c>
      <c r="F123" s="38" t="str">
        <f>VLOOKUP(D123,Fichas!$A$2:$F$2001,6,FALSE)</f>
        <v>F.M. Assist. Social</v>
      </c>
      <c r="G123" s="27"/>
      <c r="H123" s="27">
        <v>100000</v>
      </c>
    </row>
    <row r="124" spans="1:8" x14ac:dyDescent="0.25">
      <c r="A124" s="49" t="str">
        <f>VLOOKUP(D124,Fichas!$A$2:$B$2001,2,FALSE)</f>
        <v>05.001.10.301.0031.1026</v>
      </c>
      <c r="B124" s="24" t="str">
        <f>VLOOKUP(D124,Fichas!$A$2:$C$2001,3,FALSE)</f>
        <v>4.4.90.51.00.00</v>
      </c>
      <c r="C124" s="38" t="str">
        <f>VLOOKUP(D124,Fichas!$A$2:$D$2001,4,FALSE)</f>
        <v>Obras e Instalações</v>
      </c>
      <c r="D124" s="26">
        <v>1006</v>
      </c>
      <c r="E124" s="23" t="str">
        <f>VLOOKUP(D124,Fichas!$A$2:$E$2001,5,FALSE)</f>
        <v>836</v>
      </c>
      <c r="F124" s="38" t="str">
        <f>VLOOKUP(D124,Fichas!$A$2:$F$2001,6,FALSE)</f>
        <v>F.M. Saúde</v>
      </c>
      <c r="G124" s="27"/>
      <c r="H124" s="27">
        <v>17000</v>
      </c>
    </row>
    <row r="125" spans="1:8" x14ac:dyDescent="0.25">
      <c r="A125" s="49" t="str">
        <f>VLOOKUP(D125,Fichas!$A$2:$B$2001,2,FALSE)</f>
        <v>05.001.10.302.0032.2145</v>
      </c>
      <c r="B125" s="24" t="str">
        <f>VLOOKUP(D125,Fichas!$A$2:$C$2001,3,FALSE)</f>
        <v>3.1.90.04.00.00</v>
      </c>
      <c r="C125" s="38" t="str">
        <f>VLOOKUP(D125,Fichas!$A$2:$D$2001,4,FALSE)</f>
        <v>Contratação por Tempo Determinado</v>
      </c>
      <c r="D125" s="26">
        <v>1086</v>
      </c>
      <c r="E125" s="23" t="str">
        <f>VLOOKUP(D125,Fichas!$A$2:$E$2001,5,FALSE)</f>
        <v>810</v>
      </c>
      <c r="F125" s="38" t="str">
        <f>VLOOKUP(D125,Fichas!$A$2:$F$2001,6,FALSE)</f>
        <v>F.M. Saúde</v>
      </c>
      <c r="G125" s="27"/>
      <c r="H125" s="27">
        <v>2665500</v>
      </c>
    </row>
    <row r="126" spans="1:8" x14ac:dyDescent="0.25">
      <c r="A126" s="49" t="str">
        <f>VLOOKUP(D126,Fichas!$A$2:$B$2001,2,FALSE)</f>
        <v>06.001.26.122.0002.2004.0001</v>
      </c>
      <c r="B126" s="24" t="str">
        <f>VLOOKUP(D126,Fichas!$A$2:$C$2001,3,FALSE)</f>
        <v>3.3.90.30.00.00</v>
      </c>
      <c r="C126" s="38" t="str">
        <f>VLOOKUP(D126,Fichas!$A$2:$D$2001,4,FALSE)</f>
        <v>Material de Consumo</v>
      </c>
      <c r="D126" s="26">
        <v>1165</v>
      </c>
      <c r="E126" s="23" t="str">
        <f>VLOOKUP(D126,Fichas!$A$2:$E$2001,5,FALSE)</f>
        <v>0</v>
      </c>
      <c r="F126" s="38" t="str">
        <f>VLOOKUP(D126,Fichas!$A$2:$F$2001,6,FALSE)</f>
        <v>F.M. Transporte</v>
      </c>
      <c r="G126" s="27"/>
      <c r="H126" s="27">
        <v>10000</v>
      </c>
    </row>
    <row r="127" spans="1:8" x14ac:dyDescent="0.25">
      <c r="A127" s="49" t="str">
        <f>VLOOKUP(D127,Fichas!$A$2:$B$2001,2,FALSE)</f>
        <v>06.001.26.125.0035.2173</v>
      </c>
      <c r="B127" s="24" t="str">
        <f>VLOOKUP(D127,Fichas!$A$2:$C$2001,3,FALSE)</f>
        <v>3.3.90.30.00.00</v>
      </c>
      <c r="C127" s="38" t="str">
        <f>VLOOKUP(D127,Fichas!$A$2:$D$2001,4,FALSE)</f>
        <v>Material de Consumo</v>
      </c>
      <c r="D127" s="26">
        <v>1187</v>
      </c>
      <c r="E127" s="23" t="str">
        <f>VLOOKUP(D127,Fichas!$A$2:$E$2001,5,FALSE)</f>
        <v>0</v>
      </c>
      <c r="F127" s="38" t="str">
        <f>VLOOKUP(D127,Fichas!$A$2:$F$2001,6,FALSE)</f>
        <v>F.M. Transporte</v>
      </c>
      <c r="G127" s="27"/>
      <c r="H127" s="27">
        <v>40000</v>
      </c>
    </row>
    <row r="128" spans="1:8" x14ac:dyDescent="0.25">
      <c r="A128" s="49" t="str">
        <f>VLOOKUP(D128,Fichas!$A$2:$B$2001,2,FALSE)</f>
        <v>06.001.26.125.0035.2174</v>
      </c>
      <c r="B128" s="24" t="str">
        <f>VLOOKUP(D128,Fichas!$A$2:$C$2001,3,FALSE)</f>
        <v>3.3.90.30.00.00</v>
      </c>
      <c r="C128" s="38" t="str">
        <f>VLOOKUP(D128,Fichas!$A$2:$D$2001,4,FALSE)</f>
        <v>Material de Consumo</v>
      </c>
      <c r="D128" s="26">
        <v>1189</v>
      </c>
      <c r="E128" s="23" t="str">
        <f>VLOOKUP(D128,Fichas!$A$2:$E$2001,5,FALSE)</f>
        <v>0</v>
      </c>
      <c r="F128" s="38" t="str">
        <f>VLOOKUP(D128,Fichas!$A$2:$F$2001,6,FALSE)</f>
        <v>F.M. Transporte</v>
      </c>
      <c r="G128" s="27"/>
      <c r="H128" s="27">
        <v>33000</v>
      </c>
    </row>
    <row r="129" spans="1:8" x14ac:dyDescent="0.25">
      <c r="A129" s="49" t="str">
        <f>VLOOKUP(D129,Fichas!$A$2:$B$2001,2,FALSE)</f>
        <v>06.001.26.125.0035.2176</v>
      </c>
      <c r="B129" s="24" t="str">
        <f>VLOOKUP(D129,Fichas!$A$2:$C$2001,3,FALSE)</f>
        <v>3.3.90.30.00.00</v>
      </c>
      <c r="C129" s="38" t="str">
        <f>VLOOKUP(D129,Fichas!$A$2:$D$2001,4,FALSE)</f>
        <v>Material de Consumo</v>
      </c>
      <c r="D129" s="26">
        <v>1194</v>
      </c>
      <c r="E129" s="23" t="str">
        <f>VLOOKUP(D129,Fichas!$A$2:$E$2001,5,FALSE)</f>
        <v>0</v>
      </c>
      <c r="F129" s="38" t="str">
        <f>VLOOKUP(D129,Fichas!$A$2:$F$2001,6,FALSE)</f>
        <v>F.M. Transporte</v>
      </c>
      <c r="G129" s="27"/>
      <c r="H129" s="27">
        <v>50000</v>
      </c>
    </row>
    <row r="130" spans="1:8" x14ac:dyDescent="0.25">
      <c r="A130" s="49" t="str">
        <f>VLOOKUP(D130,Fichas!$A$2:$B$2001,2,FALSE)</f>
        <v>06.001.26.125.0035.2176</v>
      </c>
      <c r="B130" s="24" t="str">
        <f>VLOOKUP(D130,Fichas!$A$2:$C$2001,3,FALSE)</f>
        <v>4.4.90.52.00.00</v>
      </c>
      <c r="C130" s="38" t="str">
        <f>VLOOKUP(D130,Fichas!$A$2:$D$2001,4,FALSE)</f>
        <v>Equipamentos e Material Permanente</v>
      </c>
      <c r="D130" s="26">
        <v>1196</v>
      </c>
      <c r="E130" s="23" t="str">
        <f>VLOOKUP(D130,Fichas!$A$2:$E$2001,5,FALSE)</f>
        <v>0</v>
      </c>
      <c r="F130" s="38" t="str">
        <f>VLOOKUP(D130,Fichas!$A$2:$F$2001,6,FALSE)</f>
        <v>F.M. Transporte</v>
      </c>
      <c r="G130" s="27"/>
      <c r="H130" s="27">
        <v>38000</v>
      </c>
    </row>
    <row r="131" spans="1:8" x14ac:dyDescent="0.25">
      <c r="A131" s="49" t="str">
        <f>VLOOKUP(D131,Fichas!$A$2:$B$2001,2,FALSE)</f>
        <v>10.001.09.122.0003.1002</v>
      </c>
      <c r="B131" s="24" t="str">
        <f>VLOOKUP(D131,Fichas!$A$2:$C$2001,3,FALSE)</f>
        <v>3.3.90.39.00.00</v>
      </c>
      <c r="C131" s="38" t="str">
        <f>VLOOKUP(D131,Fichas!$A$2:$D$2001,4,FALSE)</f>
        <v>Outros Serviços de Terceiros - Pessoa Jurídica</v>
      </c>
      <c r="D131" s="26">
        <v>1251</v>
      </c>
      <c r="E131" s="23" t="str">
        <f>VLOOKUP(D131,Fichas!$A$2:$E$2001,5,FALSE)</f>
        <v>29</v>
      </c>
      <c r="F131" s="38" t="str">
        <f>VLOOKUP(D131,Fichas!$A$2:$F$2001,6,FALSE)</f>
        <v>FAMES</v>
      </c>
      <c r="G131" s="27"/>
      <c r="H131" s="27">
        <v>50000</v>
      </c>
    </row>
    <row r="132" spans="1:8" x14ac:dyDescent="0.25">
      <c r="A132" s="49" t="str">
        <f>VLOOKUP(D132,Fichas!$A$2:$B$2001,2,FALSE)</f>
        <v>10.001.09.122.0003.1002</v>
      </c>
      <c r="B132" s="24" t="str">
        <f>VLOOKUP(D132,Fichas!$A$2:$C$2001,3,FALSE)</f>
        <v>4.4.90.51.00.00</v>
      </c>
      <c r="C132" s="38" t="str">
        <f>VLOOKUP(D132,Fichas!$A$2:$D$2001,4,FALSE)</f>
        <v>Obras e Instalações</v>
      </c>
      <c r="D132" s="26">
        <v>1252</v>
      </c>
      <c r="E132" s="23" t="str">
        <f>VLOOKUP(D132,Fichas!$A$2:$E$2001,5,FALSE)</f>
        <v>29</v>
      </c>
      <c r="F132" s="38" t="str">
        <f>VLOOKUP(D132,Fichas!$A$2:$F$2001,6,FALSE)</f>
        <v>FAMES</v>
      </c>
      <c r="G132" s="27"/>
      <c r="H132" s="27">
        <v>100000</v>
      </c>
    </row>
    <row r="133" spans="1:8" x14ac:dyDescent="0.25">
      <c r="A133" s="49" t="str">
        <f>VLOOKUP(D133,Fichas!$A$2:$B$2001,2,FALSE)</f>
        <v>10.001.10.122.0040.2004.0001</v>
      </c>
      <c r="B133" s="24" t="str">
        <f>VLOOKUP(D133,Fichas!$A$2:$C$2001,3,FALSE)</f>
        <v>3.3.90.30.00.00</v>
      </c>
      <c r="C133" s="38" t="str">
        <f>VLOOKUP(D133,Fichas!$A$2:$D$2001,4,FALSE)</f>
        <v>Material de Consumo</v>
      </c>
      <c r="D133" s="26">
        <v>1256</v>
      </c>
      <c r="E133" s="23" t="str">
        <f>VLOOKUP(D133,Fichas!$A$2:$E$2001,5,FALSE)</f>
        <v>29</v>
      </c>
      <c r="F133" s="38" t="str">
        <f>VLOOKUP(D133,Fichas!$A$2:$F$2001,6,FALSE)</f>
        <v>FAMES</v>
      </c>
      <c r="G133" s="27"/>
      <c r="H133" s="27">
        <v>644000</v>
      </c>
    </row>
    <row r="134" spans="1:8" x14ac:dyDescent="0.25">
      <c r="A134" s="49" t="str">
        <f>VLOOKUP(D134,Fichas!$A$2:$B$2001,2,FALSE)</f>
        <v>11.001.18.541.0027.2111</v>
      </c>
      <c r="B134" s="24" t="str">
        <f>VLOOKUP(D134,Fichas!$A$2:$C$2001,3,FALSE)</f>
        <v>3.3.90.39.00.00</v>
      </c>
      <c r="C134" s="38" t="str">
        <f>VLOOKUP(D134,Fichas!$A$2:$D$2001,4,FALSE)</f>
        <v>Outros Serviços de Terceiros - Pessoa Jurídica</v>
      </c>
      <c r="D134" s="26">
        <v>1273</v>
      </c>
      <c r="E134" s="23" t="str">
        <f>VLOOKUP(D134,Fichas!$A$2:$E$2001,5,FALSE)</f>
        <v>912</v>
      </c>
      <c r="F134" s="38" t="str">
        <f>VLOOKUP(D134,Fichas!$A$2:$F$2001,6,FALSE)</f>
        <v>F.M. M. Ambiente</v>
      </c>
      <c r="G134" s="27"/>
      <c r="H134" s="27">
        <v>9502.5</v>
      </c>
    </row>
    <row r="135" spans="1:8" x14ac:dyDescent="0.25">
      <c r="A135" s="49" t="str">
        <f>VLOOKUP(D135,Fichas!$A$2:$B$2001,2,FALSE)</f>
        <v>23.001.15.452.0043.2211</v>
      </c>
      <c r="B135" s="24" t="str">
        <f>VLOOKUP(D135,Fichas!$A$2:$C$2001,3,FALSE)</f>
        <v>3.3.90.30.00.00</v>
      </c>
      <c r="C135" s="38" t="str">
        <f>VLOOKUP(D135,Fichas!$A$2:$D$2001,4,FALSE)</f>
        <v>Material de Consumo</v>
      </c>
      <c r="D135" s="26">
        <v>1385</v>
      </c>
      <c r="E135" s="23" t="str">
        <f>VLOOKUP(D135,Fichas!$A$2:$E$2001,5,FALSE)</f>
        <v>33</v>
      </c>
      <c r="F135" s="38" t="str">
        <f>VLOOKUP(D135,Fichas!$A$2:$F$2001,6,FALSE)</f>
        <v>COMSERCAF</v>
      </c>
      <c r="G135" s="27"/>
      <c r="H135" s="27">
        <v>250000</v>
      </c>
    </row>
    <row r="136" spans="1:8" x14ac:dyDescent="0.25">
      <c r="A136" s="49" t="str">
        <f>VLOOKUP(D136,Fichas!$A$2:$B$2001,2,FALSE)</f>
        <v>23.001.15.452.0043.2211</v>
      </c>
      <c r="B136" s="24" t="str">
        <f>VLOOKUP(D136,Fichas!$A$2:$C$2001,3,FALSE)</f>
        <v>3.3.90.39.00.00</v>
      </c>
      <c r="C136" s="38" t="str">
        <f>VLOOKUP(D136,Fichas!$A$2:$D$2001,4,FALSE)</f>
        <v>Outros Serviços de Terceiros - Pessoa Jurídica</v>
      </c>
      <c r="D136" s="26">
        <v>1388</v>
      </c>
      <c r="E136" s="23" t="str">
        <f>VLOOKUP(D136,Fichas!$A$2:$E$2001,5,FALSE)</f>
        <v>33</v>
      </c>
      <c r="F136" s="38" t="str">
        <f>VLOOKUP(D136,Fichas!$A$2:$F$2001,6,FALSE)</f>
        <v>COMSERCAF</v>
      </c>
      <c r="G136" s="27"/>
      <c r="H136" s="27">
        <v>3100000</v>
      </c>
    </row>
    <row r="137" spans="1:8" x14ac:dyDescent="0.25">
      <c r="A137" s="49" t="str">
        <f>VLOOKUP(D137,Fichas!$A$2:$B$2001,2,FALSE)</f>
        <v>23.001.18.452.0044.2212</v>
      </c>
      <c r="B137" s="24" t="str">
        <f>VLOOKUP(D137,Fichas!$A$2:$C$2001,3,FALSE)</f>
        <v>3.3.90.36.00.00</v>
      </c>
      <c r="C137" s="38" t="str">
        <f>VLOOKUP(D137,Fichas!$A$2:$D$2001,4,FALSE)</f>
        <v>Outros Serviços de Terceiros - Pessoa Física</v>
      </c>
      <c r="D137" s="26">
        <v>1391</v>
      </c>
      <c r="E137" s="23" t="str">
        <f>VLOOKUP(D137,Fichas!$A$2:$E$2001,5,FALSE)</f>
        <v>807</v>
      </c>
      <c r="F137" s="38" t="str">
        <f>VLOOKUP(D137,Fichas!$A$2:$F$2001,6,FALSE)</f>
        <v>COMSERCAF</v>
      </c>
      <c r="G137" s="27"/>
      <c r="H137" s="27">
        <v>9500000</v>
      </c>
    </row>
    <row r="138" spans="1:8" x14ac:dyDescent="0.25">
      <c r="A138" s="49" t="str">
        <f>VLOOKUP(D138,Fichas!$A$2:$B$2001,2,FALSE)</f>
        <v>24.001.03.122.0003.1002</v>
      </c>
      <c r="B138" s="24" t="str">
        <f>VLOOKUP(D138,Fichas!$A$2:$C$2001,3,FALSE)</f>
        <v>3.3.90.30.00.00</v>
      </c>
      <c r="C138" s="38" t="str">
        <f>VLOOKUP(D138,Fichas!$A$2:$D$2001,4,FALSE)</f>
        <v>Material de Consumo</v>
      </c>
      <c r="D138" s="26">
        <v>1402</v>
      </c>
      <c r="E138" s="23" t="str">
        <f>VLOOKUP(D138,Fichas!$A$2:$E$2001,5,FALSE)</f>
        <v>19</v>
      </c>
      <c r="F138" s="38" t="str">
        <f>VLOOKUP(D138,Fichas!$A$2:$F$2001,6,FALSE)</f>
        <v>FMDDC</v>
      </c>
      <c r="G138" s="27"/>
      <c r="H138" s="27">
        <v>8000</v>
      </c>
    </row>
    <row r="139" spans="1:8" x14ac:dyDescent="0.25">
      <c r="A139" s="49" t="str">
        <f>VLOOKUP(D139,Fichas!$A$2:$B$2001,2,FALSE)</f>
        <v>24.001.03.122.0003.1002</v>
      </c>
      <c r="B139" s="24" t="str">
        <f>VLOOKUP(D139,Fichas!$A$2:$C$2001,3,FALSE)</f>
        <v>3.3.90.39.00.00</v>
      </c>
      <c r="C139" s="38" t="str">
        <f>VLOOKUP(D139,Fichas!$A$2:$D$2001,4,FALSE)</f>
        <v>Outros Serviços de Terceiros - Pessoa Jurídica</v>
      </c>
      <c r="D139" s="26">
        <v>1403</v>
      </c>
      <c r="E139" s="23" t="str">
        <f>VLOOKUP(D139,Fichas!$A$2:$E$2001,5,FALSE)</f>
        <v>19</v>
      </c>
      <c r="F139" s="38" t="str">
        <f>VLOOKUP(D139,Fichas!$A$2:$F$2001,6,FALSE)</f>
        <v>FMDDC</v>
      </c>
      <c r="G139" s="27"/>
      <c r="H139" s="27">
        <v>8746</v>
      </c>
    </row>
    <row r="140" spans="1:8" x14ac:dyDescent="0.25">
      <c r="A140" s="49" t="str">
        <f>VLOOKUP(D140,Fichas!$A$2:$B$2001,2,FALSE)</f>
        <v>26.001.03.091.0005.2014</v>
      </c>
      <c r="B140" s="24" t="str">
        <f>VLOOKUP(D140,Fichas!$A$2:$C$2001,3,FALSE)</f>
        <v>4.6.90.91.00.00</v>
      </c>
      <c r="C140" s="38" t="str">
        <f>VLOOKUP(D140,Fichas!$A$2:$D$2001,4,FALSE)</f>
        <v>Sentenças Judiciais</v>
      </c>
      <c r="D140" s="26">
        <v>1413</v>
      </c>
      <c r="E140" s="23" t="str">
        <f>VLOOKUP(D140,Fichas!$A$2:$E$2001,5,FALSE)</f>
        <v>806</v>
      </c>
      <c r="F140" s="38" t="str">
        <f>VLOOKUP(D140,Fichas!$A$2:$F$2001,6,FALSE)</f>
        <v>F.M. Liquidação</v>
      </c>
      <c r="G140" s="27"/>
      <c r="H140" s="27">
        <v>9585842.5999999996</v>
      </c>
    </row>
    <row r="141" spans="1:8" x14ac:dyDescent="0.25">
      <c r="A141" s="520" t="s">
        <v>819</v>
      </c>
      <c r="B141" s="521"/>
      <c r="C141" s="521"/>
      <c r="D141" s="522"/>
      <c r="E141" s="23">
        <v>3991</v>
      </c>
      <c r="F141" s="38"/>
      <c r="G141" s="27"/>
      <c r="H141" s="27">
        <v>3311721.72</v>
      </c>
    </row>
    <row r="142" spans="1:8" x14ac:dyDescent="0.25">
      <c r="A142" s="520" t="s">
        <v>805</v>
      </c>
      <c r="B142" s="521"/>
      <c r="C142" s="521"/>
      <c r="D142" s="522"/>
      <c r="E142" s="26">
        <v>3835</v>
      </c>
      <c r="F142" s="38"/>
      <c r="G142" s="27"/>
      <c r="H142" s="119">
        <v>9877924.8200000003</v>
      </c>
    </row>
    <row r="143" spans="1:8" x14ac:dyDescent="0.25">
      <c r="A143" s="520" t="s">
        <v>806</v>
      </c>
      <c r="B143" s="521"/>
      <c r="C143" s="521"/>
      <c r="D143" s="522"/>
      <c r="E143" s="26">
        <v>3858</v>
      </c>
      <c r="F143" s="38"/>
      <c r="G143" s="27"/>
      <c r="H143" s="119">
        <v>125892.73</v>
      </c>
    </row>
    <row r="144" spans="1:8" x14ac:dyDescent="0.25">
      <c r="A144" s="520" t="s">
        <v>817</v>
      </c>
      <c r="B144" s="521"/>
      <c r="C144" s="521"/>
      <c r="D144" s="522"/>
      <c r="E144" s="26">
        <v>3859</v>
      </c>
      <c r="F144" s="38"/>
      <c r="G144" s="27"/>
      <c r="H144" s="119">
        <v>17087.87</v>
      </c>
    </row>
    <row r="145" spans="1:8" x14ac:dyDescent="0.25">
      <c r="A145" s="520" t="s">
        <v>807</v>
      </c>
      <c r="B145" s="521"/>
      <c r="C145" s="521"/>
      <c r="D145" s="522"/>
      <c r="E145" s="26">
        <v>3860</v>
      </c>
      <c r="F145" s="38"/>
      <c r="G145" s="27"/>
      <c r="H145" s="119">
        <v>144053</v>
      </c>
    </row>
    <row r="146" spans="1:8" x14ac:dyDescent="0.25">
      <c r="A146" s="520" t="s">
        <v>808</v>
      </c>
      <c r="B146" s="521"/>
      <c r="C146" s="521"/>
      <c r="D146" s="522"/>
      <c r="E146" s="26">
        <v>3861</v>
      </c>
      <c r="F146" s="38"/>
      <c r="G146" s="27"/>
      <c r="H146" s="119">
        <v>914346.77</v>
      </c>
    </row>
    <row r="147" spans="1:8" x14ac:dyDescent="0.25">
      <c r="A147" s="520" t="s">
        <v>809</v>
      </c>
      <c r="B147" s="521"/>
      <c r="C147" s="521"/>
      <c r="D147" s="522"/>
      <c r="E147" s="26">
        <v>3862</v>
      </c>
      <c r="F147" s="38"/>
      <c r="G147" s="27"/>
      <c r="H147" s="119">
        <v>23603.81</v>
      </c>
    </row>
    <row r="148" spans="1:8" x14ac:dyDescent="0.25">
      <c r="A148" s="520" t="s">
        <v>810</v>
      </c>
      <c r="B148" s="521"/>
      <c r="C148" s="521"/>
      <c r="D148" s="522"/>
      <c r="E148" s="26">
        <v>3865</v>
      </c>
      <c r="F148" s="38"/>
      <c r="G148" s="27"/>
      <c r="H148" s="119">
        <v>721841.13</v>
      </c>
    </row>
    <row r="149" spans="1:8" x14ac:dyDescent="0.25">
      <c r="A149" s="520" t="s">
        <v>811</v>
      </c>
      <c r="B149" s="521"/>
      <c r="C149" s="521"/>
      <c r="D149" s="522"/>
      <c r="E149" s="26">
        <v>3900</v>
      </c>
      <c r="F149" s="38"/>
      <c r="G149" s="27"/>
      <c r="H149" s="119">
        <v>110889.94</v>
      </c>
    </row>
    <row r="150" spans="1:8" x14ac:dyDescent="0.25">
      <c r="A150" s="520" t="s">
        <v>812</v>
      </c>
      <c r="B150" s="521"/>
      <c r="C150" s="521"/>
      <c r="D150" s="522"/>
      <c r="E150" s="26">
        <v>3901</v>
      </c>
      <c r="F150" s="38"/>
      <c r="G150" s="27"/>
      <c r="H150" s="119">
        <v>101704.20999999999</v>
      </c>
    </row>
    <row r="151" spans="1:8" x14ac:dyDescent="0.25">
      <c r="A151" s="520" t="s">
        <v>814</v>
      </c>
      <c r="B151" s="521"/>
      <c r="C151" s="521"/>
      <c r="D151" s="522"/>
      <c r="E151" s="26">
        <v>3909</v>
      </c>
      <c r="F151" s="38"/>
      <c r="G151" s="27"/>
      <c r="H151" s="119">
        <v>1060069.1599999999</v>
      </c>
    </row>
    <row r="152" spans="1:8" x14ac:dyDescent="0.25">
      <c r="A152" s="520" t="s">
        <v>813</v>
      </c>
      <c r="B152" s="521"/>
      <c r="C152" s="521"/>
      <c r="D152" s="522"/>
      <c r="E152" s="26">
        <v>3910</v>
      </c>
      <c r="F152" s="38"/>
      <c r="G152" s="27"/>
      <c r="H152" s="119">
        <v>102949.12</v>
      </c>
    </row>
    <row r="153" spans="1:8" x14ac:dyDescent="0.25">
      <c r="A153" s="520" t="s">
        <v>818</v>
      </c>
      <c r="B153" s="521"/>
      <c r="C153" s="521"/>
      <c r="D153" s="522"/>
      <c r="E153" s="26">
        <v>3937</v>
      </c>
      <c r="F153" s="38"/>
      <c r="G153" s="27"/>
      <c r="H153" s="119">
        <v>426641.43</v>
      </c>
    </row>
    <row r="154" spans="1:8" ht="12.75" x14ac:dyDescent="0.25">
      <c r="A154" s="503" t="s">
        <v>142</v>
      </c>
      <c r="B154" s="504"/>
      <c r="C154" s="504"/>
      <c r="D154" s="504"/>
      <c r="E154" s="504"/>
      <c r="F154" s="505"/>
      <c r="G154" s="22">
        <f>SUM(G5:G153)</f>
        <v>74250893.229999989</v>
      </c>
      <c r="H154" s="22">
        <f>SUM(H5:H153)</f>
        <v>74250893.230000004</v>
      </c>
    </row>
    <row r="156" spans="1:8" x14ac:dyDescent="0.25">
      <c r="F156" s="39" t="s">
        <v>789</v>
      </c>
      <c r="G156" s="28" t="s">
        <v>790</v>
      </c>
    </row>
    <row r="157" spans="1:8" x14ac:dyDescent="0.25">
      <c r="A157" s="39" t="s">
        <v>160</v>
      </c>
      <c r="B157" s="21">
        <v>0</v>
      </c>
      <c r="C157" s="507" t="str">
        <f>VLOOKUP(B157,[1]Fontes!$A$1:$B$500,2,FALSE)</f>
        <v>ORDINÁRIO</v>
      </c>
      <c r="D157" s="507"/>
      <c r="E157" s="507"/>
      <c r="F157" s="28">
        <f>G81+G80+G43+G42+G41+G37+G36+G35+G34+G33+G18+G10</f>
        <v>2358618.09</v>
      </c>
      <c r="G157" s="28">
        <f>H94+H103+H104+H105+H106+H107+H108+H109+H111+H115+H116+H117+H126+H127+H128+H129+H130</f>
        <v>2358618.09</v>
      </c>
      <c r="H157" s="123">
        <f t="shared" ref="H157:H186" si="0">F157-G157</f>
        <v>0</v>
      </c>
    </row>
    <row r="158" spans="1:8" x14ac:dyDescent="0.25">
      <c r="A158" s="37"/>
      <c r="B158" s="21">
        <v>19</v>
      </c>
      <c r="C158" s="507" t="str">
        <f>VLOOKUP(B158,[1]Fontes!$A$1:$B$500,2,FALSE)</f>
        <v>RECURSO PROCON</v>
      </c>
      <c r="D158" s="507"/>
      <c r="E158" s="507"/>
      <c r="F158" s="28">
        <f>G93</f>
        <v>16746</v>
      </c>
      <c r="G158" s="28">
        <f>H138+H139</f>
        <v>16746</v>
      </c>
      <c r="H158" s="123">
        <f>F158-G158</f>
        <v>0</v>
      </c>
    </row>
    <row r="159" spans="1:8" x14ac:dyDescent="0.25">
      <c r="A159" s="37"/>
      <c r="B159" s="21">
        <v>28</v>
      </c>
      <c r="C159" s="507" t="str">
        <f>VLOOKUP(B159,[1]Fontes!$A$1:$B$500,2,FALSE)</f>
        <v>RECURSOS DO RPPS</v>
      </c>
      <c r="D159" s="507"/>
      <c r="E159" s="507"/>
      <c r="F159" s="28">
        <f>G45</f>
        <v>4450000</v>
      </c>
      <c r="G159" s="28">
        <f>H119</f>
        <v>4450000</v>
      </c>
      <c r="H159" s="123">
        <f>F159-G159</f>
        <v>0</v>
      </c>
    </row>
    <row r="160" spans="1:8" x14ac:dyDescent="0.25">
      <c r="A160" s="37"/>
      <c r="B160" s="21">
        <v>29</v>
      </c>
      <c r="C160" s="507" t="str">
        <f>VLOOKUP(B160,[1]Fontes!$A$1:$B$500,2,FALSE)</f>
        <v>RECURSOS DO PASMH</v>
      </c>
      <c r="D160" s="507"/>
      <c r="E160" s="507"/>
      <c r="F160" s="28">
        <f>G87+G86+G85+G84+G83+G82</f>
        <v>794000</v>
      </c>
      <c r="G160" s="28">
        <f>H131+H132+H133</f>
        <v>794000</v>
      </c>
      <c r="H160" s="123">
        <f t="shared" si="0"/>
        <v>0</v>
      </c>
    </row>
    <row r="161" spans="1:8" x14ac:dyDescent="0.25">
      <c r="A161" s="37"/>
      <c r="B161" s="21">
        <v>33</v>
      </c>
      <c r="C161" s="507" t="str">
        <f>VLOOKUP(B161,[1]Fontes!$A$1:$B$500,2,FALSE)</f>
        <v>CONTRIBUIÇÃO DE ILUMINAÇÃO PÚBLICA</v>
      </c>
      <c r="D161" s="507"/>
      <c r="E161" s="507"/>
      <c r="F161" s="28">
        <f>G91+G90</f>
        <v>12345000</v>
      </c>
      <c r="G161" s="28">
        <f>H113+H114+H135+H136</f>
        <v>12345000</v>
      </c>
      <c r="H161" s="123">
        <f t="shared" si="0"/>
        <v>0</v>
      </c>
    </row>
    <row r="162" spans="1:8" x14ac:dyDescent="0.25">
      <c r="A162" s="37"/>
      <c r="B162" s="21">
        <v>200</v>
      </c>
      <c r="C162" s="507" t="str">
        <f>VLOOKUP(B162,[1]Fontes!$A$1:$B$500,2,FALSE)</f>
        <v>ORDINÁRIO - EDUCAÇÃO</v>
      </c>
      <c r="D162" s="507"/>
      <c r="E162" s="507"/>
      <c r="F162" s="28">
        <f>G20+G21+G22+G25+G26+G27+G28+G29+G30</f>
        <v>5010000</v>
      </c>
      <c r="G162" s="28">
        <f>H97+H98+H99+H100+H101</f>
        <v>5010000</v>
      </c>
      <c r="H162" s="123">
        <f>F162-G162</f>
        <v>0</v>
      </c>
    </row>
    <row r="163" spans="1:8" x14ac:dyDescent="0.25">
      <c r="A163" s="37"/>
      <c r="B163" s="21">
        <v>806</v>
      </c>
      <c r="C163" s="507" t="str">
        <f>VLOOKUP(B163,[1]Fontes!$A$1:$B$500,2,FALSE)</f>
        <v>COM. FIN.DOS ROYALTIES PELA PRODUÇAO</v>
      </c>
      <c r="D163" s="507"/>
      <c r="E163" s="507"/>
      <c r="F163" s="28">
        <f>G92+G19+G11+G9+G8+G7+G6+G5</f>
        <v>9606500.9299999997</v>
      </c>
      <c r="G163" s="28">
        <f>H95+H96+H140</f>
        <v>9606500.9299999997</v>
      </c>
      <c r="H163" s="123">
        <f t="shared" si="0"/>
        <v>0</v>
      </c>
    </row>
    <row r="164" spans="1:8" x14ac:dyDescent="0.25">
      <c r="A164" s="37"/>
      <c r="B164" s="21">
        <v>807</v>
      </c>
      <c r="C164" s="507" t="str">
        <f>VLOOKUP(B164,[1]Fontes!$A$1:$B$500,2,FALSE)</f>
        <v>ROYALTIES PELO EXCEDENTE DA PRODUÇÃO</v>
      </c>
      <c r="D164" s="507"/>
      <c r="E164" s="507"/>
      <c r="F164" s="28">
        <f>G89+G12+G38</f>
        <v>18100500</v>
      </c>
      <c r="G164" s="28">
        <f>H110+H112+H137</f>
        <v>18100500</v>
      </c>
      <c r="H164" s="123">
        <f>F164-G164</f>
        <v>0</v>
      </c>
    </row>
    <row r="165" spans="1:8" x14ac:dyDescent="0.25">
      <c r="A165" s="37"/>
      <c r="B165" s="21">
        <v>808</v>
      </c>
      <c r="C165" s="507" t="str">
        <f>VLOOKUP(B165,[1]Fontes!$A$1:$B$500,2,FALSE)</f>
        <v>ROYALTIES PELA PARTICIPAÇÃO ESPECIAL</v>
      </c>
      <c r="D165" s="507"/>
      <c r="E165" s="507"/>
      <c r="F165" s="28">
        <f>G57</f>
        <v>200000</v>
      </c>
      <c r="G165" s="28">
        <f>H121</f>
        <v>200000</v>
      </c>
      <c r="H165" s="123">
        <f>F165-G165</f>
        <v>0</v>
      </c>
    </row>
    <row r="166" spans="1:8" x14ac:dyDescent="0.25">
      <c r="A166" s="37"/>
      <c r="B166" s="21">
        <v>809</v>
      </c>
      <c r="C166" s="507" t="str">
        <f>VLOOKUP(B166,[1]Fontes!$A$1:$B$500,2,FALSE)</f>
        <v>FUNDO ESPECIAL DE PETROLEO</v>
      </c>
      <c r="D166" s="507"/>
      <c r="E166" s="507"/>
      <c r="F166" s="28">
        <f>G44</f>
        <v>110000</v>
      </c>
      <c r="G166" s="28">
        <f>H118</f>
        <v>110000</v>
      </c>
      <c r="H166" s="123">
        <f t="shared" si="0"/>
        <v>0</v>
      </c>
    </row>
    <row r="167" spans="1:8" x14ac:dyDescent="0.25">
      <c r="A167" s="37"/>
      <c r="B167" s="21">
        <v>810</v>
      </c>
      <c r="C167" s="507" t="str">
        <f>VLOOKUP(B167,[1]Fontes!$A$1:$B$500,2,FALSE)</f>
        <v>ROYALTIES DO ESTADO</v>
      </c>
      <c r="D167" s="507"/>
      <c r="E167" s="507"/>
      <c r="F167" s="28">
        <f>G13+G40</f>
        <v>2665500</v>
      </c>
      <c r="G167" s="28">
        <f>H125</f>
        <v>2665500</v>
      </c>
      <c r="H167" s="123">
        <f t="shared" si="0"/>
        <v>0</v>
      </c>
    </row>
    <row r="168" spans="1:8" x14ac:dyDescent="0.25">
      <c r="B168" s="21">
        <v>835</v>
      </c>
      <c r="C168" s="507" t="str">
        <f>VLOOKUP(B168,[1]Fontes!$A$1:$B$500,2,FALSE)</f>
        <v>ROYALTIES - EDUCAÇÃO (LEI 12.858/13)</v>
      </c>
      <c r="D168" s="507"/>
      <c r="E168" s="507"/>
      <c r="F168" s="43">
        <f>G16+G17</f>
        <v>62000</v>
      </c>
      <c r="G168" s="43">
        <f>H102</f>
        <v>62000</v>
      </c>
      <c r="H168" s="123">
        <f t="shared" si="0"/>
        <v>0</v>
      </c>
    </row>
    <row r="169" spans="1:8" x14ac:dyDescent="0.25">
      <c r="B169" s="21">
        <v>836</v>
      </c>
      <c r="C169" s="507" t="str">
        <f>VLOOKUP(B169,[1]Fontes!$A$1:$B$500,2,FALSE)</f>
        <v>ROYALTIES - SAÚDE (LEI 12.858/13)</v>
      </c>
      <c r="D169" s="507"/>
      <c r="E169" s="507"/>
      <c r="F169" s="28">
        <f>G14+G15</f>
        <v>17000</v>
      </c>
      <c r="G169" s="28">
        <f>H124</f>
        <v>17000</v>
      </c>
      <c r="H169" s="123">
        <f t="shared" si="0"/>
        <v>0</v>
      </c>
    </row>
    <row r="170" spans="1:8" x14ac:dyDescent="0.25">
      <c r="B170" s="21">
        <v>865</v>
      </c>
      <c r="C170" s="507" t="str">
        <f>VLOOKUP(B170,[1]Fontes!$A$1:$B$500,2,FALSE)</f>
        <v>BL PSB FNAS 691607</v>
      </c>
      <c r="D170" s="507"/>
      <c r="E170" s="507"/>
      <c r="F170" s="43">
        <f>G55</f>
        <v>46800</v>
      </c>
      <c r="G170" s="43">
        <f>H122</f>
        <v>46800</v>
      </c>
      <c r="H170" s="123">
        <f t="shared" si="0"/>
        <v>0</v>
      </c>
    </row>
    <row r="171" spans="1:8" x14ac:dyDescent="0.25">
      <c r="B171" s="21">
        <v>910</v>
      </c>
      <c r="C171" s="507" t="str">
        <f>VLOOKUP(B171,[1]Fontes!$A$1:$B$500,2,FALSE)</f>
        <v>BL PSE ESTADUAL 67.802-3</v>
      </c>
      <c r="D171" s="507"/>
      <c r="E171" s="507"/>
      <c r="F171" s="28">
        <f>G75+G73</f>
        <v>100000</v>
      </c>
      <c r="G171" s="28">
        <f>H123</f>
        <v>100000</v>
      </c>
      <c r="H171" s="123">
        <f t="shared" si="0"/>
        <v>0</v>
      </c>
    </row>
    <row r="172" spans="1:8" x14ac:dyDescent="0.25">
      <c r="B172" s="21">
        <v>912</v>
      </c>
      <c r="C172" s="507" t="str">
        <f>VLOOKUP(B172,[1]Fontes!$A$1:$B$500,2,FALSE)</f>
        <v>ESTACIONAMENTO ROTATIVO (FMMA)</v>
      </c>
      <c r="D172" s="507"/>
      <c r="E172" s="507"/>
      <c r="F172" s="28">
        <f>G88</f>
        <v>9502.5</v>
      </c>
      <c r="G172" s="28">
        <f>H134</f>
        <v>9502.5</v>
      </c>
      <c r="H172" s="123">
        <f t="shared" si="0"/>
        <v>0</v>
      </c>
    </row>
    <row r="173" spans="1:8" x14ac:dyDescent="0.25">
      <c r="B173" s="21">
        <v>962</v>
      </c>
      <c r="C173" s="507" t="str">
        <f>VLOOKUP(B173,[1]Fontes!$A$1:$B$500,2,FALSE)</f>
        <v>RECURSOS RPPS - PLANO PREVIDENCIÁRIO</v>
      </c>
      <c r="D173" s="507"/>
      <c r="E173" s="507"/>
      <c r="F173" s="28">
        <f>G46</f>
        <v>1420000</v>
      </c>
      <c r="G173" s="28">
        <f>H120</f>
        <v>1420000</v>
      </c>
      <c r="H173" s="123">
        <f t="shared" si="0"/>
        <v>0</v>
      </c>
    </row>
    <row r="174" spans="1:8" x14ac:dyDescent="0.25">
      <c r="B174" s="21">
        <v>3991</v>
      </c>
      <c r="C174" s="507" t="s">
        <v>819</v>
      </c>
      <c r="D174" s="507"/>
      <c r="E174" s="507"/>
      <c r="F174" s="28">
        <f>G39</f>
        <v>3311721.72</v>
      </c>
      <c r="G174" s="28">
        <f>H141</f>
        <v>3311721.72</v>
      </c>
      <c r="H174" s="123">
        <f t="shared" si="0"/>
        <v>0</v>
      </c>
    </row>
    <row r="175" spans="1:8" x14ac:dyDescent="0.25">
      <c r="B175" s="21">
        <v>3835</v>
      </c>
      <c r="C175" s="507" t="str">
        <f>VLOOKUP(B175,[1]Fontes!$A$1:$B$500,2,FALSE)</f>
        <v>Superávit - Royalties Educação (Lei 12.858/13)</v>
      </c>
      <c r="D175" s="507"/>
      <c r="E175" s="507"/>
      <c r="F175" s="43">
        <f>G24+G23+G32+G31</f>
        <v>9877924.8200000003</v>
      </c>
      <c r="G175" s="43">
        <f>H142</f>
        <v>9877924.8200000003</v>
      </c>
      <c r="H175" s="123">
        <f t="shared" si="0"/>
        <v>0</v>
      </c>
    </row>
    <row r="176" spans="1:8" x14ac:dyDescent="0.25">
      <c r="B176" s="21">
        <v>3858</v>
      </c>
      <c r="C176" s="507" t="str">
        <f>VLOOKUP(B176,[1]Fontes!$A$1:$B$500,2,FALSE)</f>
        <v>Superávit - ACESUAS Trab.</v>
      </c>
      <c r="D176" s="507"/>
      <c r="E176" s="507"/>
      <c r="F176" s="43">
        <f>G79+G78</f>
        <v>125892.73</v>
      </c>
      <c r="G176" s="43">
        <f>H143</f>
        <v>125892.73</v>
      </c>
      <c r="H176" s="123">
        <f t="shared" si="0"/>
        <v>0</v>
      </c>
    </row>
    <row r="177" spans="2:8" x14ac:dyDescent="0.25">
      <c r="B177" s="21">
        <v>3859</v>
      </c>
      <c r="C177" s="507" t="str">
        <f>VLOOKUP(B177,[1]Fontes!$A$1:$B$500,2,FALSE)</f>
        <v xml:space="preserve">Superávit - BPC Escola </v>
      </c>
      <c r="D177" s="507"/>
      <c r="E177" s="507"/>
      <c r="F177" s="43">
        <f>G77</f>
        <v>17087.87</v>
      </c>
      <c r="G177" s="43">
        <f>H144</f>
        <v>17087.87</v>
      </c>
      <c r="H177" s="123">
        <f t="shared" si="0"/>
        <v>0</v>
      </c>
    </row>
    <row r="178" spans="2:8" x14ac:dyDescent="0.25">
      <c r="B178" s="21">
        <v>3860</v>
      </c>
      <c r="C178" s="507" t="str">
        <f>VLOOKUP(B178,[1]Fontes!$A$1:$B$500,2,FALSE)</f>
        <v xml:space="preserve">Superávit - AEPETI </v>
      </c>
      <c r="D178" s="507"/>
      <c r="E178" s="507"/>
      <c r="F178" s="43">
        <f>G48+G49</f>
        <v>144053</v>
      </c>
      <c r="G178" s="43">
        <f>H145</f>
        <v>144053</v>
      </c>
      <c r="H178" s="123">
        <f t="shared" si="0"/>
        <v>0</v>
      </c>
    </row>
    <row r="179" spans="2:8" x14ac:dyDescent="0.25">
      <c r="B179" s="21">
        <v>3861</v>
      </c>
      <c r="C179" s="507" t="str">
        <f>VLOOKUP(B179,[1]Fontes!$A$1:$B$500,2,FALSE)</f>
        <v xml:space="preserve">Superávit - BL GBF FNAS </v>
      </c>
      <c r="D179" s="507"/>
      <c r="E179" s="507"/>
      <c r="F179" s="43">
        <f>G65+G66+G67</f>
        <v>914346.77</v>
      </c>
      <c r="G179" s="43">
        <f t="shared" ref="G179:G186" si="1">H146</f>
        <v>914346.77</v>
      </c>
      <c r="H179" s="123">
        <f t="shared" si="0"/>
        <v>0</v>
      </c>
    </row>
    <row r="180" spans="2:8" x14ac:dyDescent="0.25">
      <c r="B180" s="21">
        <v>3862</v>
      </c>
      <c r="C180" s="507" t="str">
        <f>VLOOKUP(B180,[1]Fontes!$A$1:$B$500,2,FALSE)</f>
        <v>Superávit  - BL GSUAS FNAS</v>
      </c>
      <c r="D180" s="507"/>
      <c r="E180" s="507"/>
      <c r="F180" s="43">
        <f>G68</f>
        <v>23603.81</v>
      </c>
      <c r="G180" s="43">
        <f t="shared" si="1"/>
        <v>23603.81</v>
      </c>
      <c r="H180" s="123">
        <f t="shared" si="0"/>
        <v>0</v>
      </c>
    </row>
    <row r="181" spans="2:8" x14ac:dyDescent="0.25">
      <c r="B181" s="21">
        <v>3865</v>
      </c>
      <c r="C181" s="507" t="str">
        <f>VLOOKUP(B181,[1]Fontes!$A$1:$B$500,2,FALSE)</f>
        <v xml:space="preserve">Superávit - BL PSB FNAS </v>
      </c>
      <c r="D181" s="507"/>
      <c r="E181" s="507"/>
      <c r="F181" s="43">
        <f>G54+G56+G58</f>
        <v>721841.13</v>
      </c>
      <c r="G181" s="43">
        <f t="shared" si="1"/>
        <v>721841.13</v>
      </c>
      <c r="H181" s="123">
        <f t="shared" si="0"/>
        <v>0</v>
      </c>
    </row>
    <row r="182" spans="2:8" x14ac:dyDescent="0.25">
      <c r="B182" s="21">
        <v>3900</v>
      </c>
      <c r="C182" s="507" t="str">
        <f>VLOOKUP(B182,[1]Fontes!$A$1:$B$500,2,FALSE)</f>
        <v>Superávit - COVID ACO</v>
      </c>
      <c r="D182" s="507"/>
      <c r="E182" s="507"/>
      <c r="F182" s="43">
        <f>G52+G50</f>
        <v>110889.94</v>
      </c>
      <c r="G182" s="43">
        <f t="shared" si="1"/>
        <v>110889.94</v>
      </c>
      <c r="H182" s="123">
        <f t="shared" si="0"/>
        <v>0</v>
      </c>
    </row>
    <row r="183" spans="2:8" x14ac:dyDescent="0.25">
      <c r="B183" s="21">
        <v>3901</v>
      </c>
      <c r="C183" s="507" t="str">
        <f>VLOOKUP(B183,[1]Fontes!$A$1:$B$500,2,FALSE)</f>
        <v>Superávit - COVID EPI</v>
      </c>
      <c r="D183" s="507"/>
      <c r="E183" s="507"/>
      <c r="F183" s="43">
        <f>G51+G53</f>
        <v>101704.20999999999</v>
      </c>
      <c r="G183" s="43">
        <f t="shared" si="1"/>
        <v>101704.20999999999</v>
      </c>
      <c r="H183" s="123">
        <f t="shared" si="0"/>
        <v>0</v>
      </c>
    </row>
    <row r="184" spans="2:8" x14ac:dyDescent="0.25">
      <c r="B184" s="21">
        <v>3909</v>
      </c>
      <c r="C184" s="507" t="str">
        <f>VLOOKUP(B184,[1]Fontes!$A$1:$B$500,2,FALSE)</f>
        <v>Superávit - BL PSB Estadual</v>
      </c>
      <c r="D184" s="507"/>
      <c r="E184" s="507"/>
      <c r="F184" s="43">
        <f>G69+G70+G71+G72</f>
        <v>1060069.1599999999</v>
      </c>
      <c r="G184" s="43">
        <f t="shared" si="1"/>
        <v>1060069.1599999999</v>
      </c>
      <c r="H184" s="123">
        <f t="shared" si="0"/>
        <v>0</v>
      </c>
    </row>
    <row r="185" spans="2:8" x14ac:dyDescent="0.25">
      <c r="B185" s="21">
        <v>3910</v>
      </c>
      <c r="C185" s="507" t="str">
        <f>VLOOKUP(B185,[1]Fontes!$A$1:$B$500,2,FALSE)</f>
        <v>Superávit - BL PSE Estadual</v>
      </c>
      <c r="D185" s="507"/>
      <c r="E185" s="507"/>
      <c r="F185" s="43">
        <f>G76+G74</f>
        <v>102949.12</v>
      </c>
      <c r="G185" s="43">
        <f t="shared" si="1"/>
        <v>102949.12</v>
      </c>
      <c r="H185" s="123">
        <f t="shared" si="0"/>
        <v>0</v>
      </c>
    </row>
    <row r="186" spans="2:8" x14ac:dyDescent="0.25">
      <c r="B186" s="21">
        <v>3937</v>
      </c>
      <c r="C186" s="507" t="str">
        <f>VLOOKUP(B186,[1]Fontes!$A$1:$B$500,2,FALSE)</f>
        <v>Superávit - Cabo Frio - FRIO BL MAC FNAS</v>
      </c>
      <c r="D186" s="507"/>
      <c r="E186" s="507"/>
      <c r="F186" s="43">
        <f>G59+G60+G61+G62+G63+G64+G47</f>
        <v>426641.43</v>
      </c>
      <c r="G186" s="43">
        <f t="shared" si="1"/>
        <v>426641.43</v>
      </c>
      <c r="H186" s="123">
        <f t="shared" si="0"/>
        <v>0</v>
      </c>
    </row>
    <row r="187" spans="2:8" x14ac:dyDescent="0.25">
      <c r="C187" s="120"/>
      <c r="D187" s="120"/>
      <c r="E187" s="120"/>
      <c r="F187" s="43"/>
      <c r="G187" s="43"/>
      <c r="H187" s="123"/>
    </row>
    <row r="188" spans="2:8" x14ac:dyDescent="0.25">
      <c r="C188" s="508" t="s">
        <v>742</v>
      </c>
      <c r="D188" s="508"/>
      <c r="E188" s="508"/>
      <c r="F188" s="28">
        <f>SUM(F157:F186)</f>
        <v>74250893.230000004</v>
      </c>
      <c r="G188" s="28">
        <f>SUM(G157:G186)</f>
        <v>74250893.230000004</v>
      </c>
      <c r="H188" s="124"/>
    </row>
    <row r="189" spans="2:8" x14ac:dyDescent="0.25">
      <c r="C189" s="518" t="s">
        <v>743</v>
      </c>
      <c r="D189" s="518"/>
      <c r="E189" s="518"/>
      <c r="F189" s="28">
        <f>F188-G154</f>
        <v>0</v>
      </c>
      <c r="G189" s="28">
        <f>G188-H154</f>
        <v>0</v>
      </c>
    </row>
    <row r="190" spans="2:8" x14ac:dyDescent="0.25">
      <c r="H190" s="28" t="s">
        <v>166</v>
      </c>
    </row>
  </sheetData>
  <mergeCells count="48">
    <mergeCell ref="C189:E189"/>
    <mergeCell ref="C181:E181"/>
    <mergeCell ref="C182:E182"/>
    <mergeCell ref="C183:E183"/>
    <mergeCell ref="C184:E184"/>
    <mergeCell ref="C185:E185"/>
    <mergeCell ref="C186:E186"/>
    <mergeCell ref="C188:E188"/>
    <mergeCell ref="C177:E177"/>
    <mergeCell ref="C178:E178"/>
    <mergeCell ref="C167:E167"/>
    <mergeCell ref="C166:E166"/>
    <mergeCell ref="C180:E180"/>
    <mergeCell ref="C169:E169"/>
    <mergeCell ref="C170:E170"/>
    <mergeCell ref="C171:E171"/>
    <mergeCell ref="C172:E172"/>
    <mergeCell ref="C173:E173"/>
    <mergeCell ref="C174:E174"/>
    <mergeCell ref="C175:E175"/>
    <mergeCell ref="C176:E176"/>
    <mergeCell ref="C179:E179"/>
    <mergeCell ref="C157:E157"/>
    <mergeCell ref="C158:E158"/>
    <mergeCell ref="C159:E159"/>
    <mergeCell ref="C160:E160"/>
    <mergeCell ref="C168:E168"/>
    <mergeCell ref="C164:E164"/>
    <mergeCell ref="C165:E165"/>
    <mergeCell ref="C161:E161"/>
    <mergeCell ref="C163:E163"/>
    <mergeCell ref="C162:E162"/>
    <mergeCell ref="A148:D148"/>
    <mergeCell ref="A146:D146"/>
    <mergeCell ref="A152:D152"/>
    <mergeCell ref="A153:D153"/>
    <mergeCell ref="A154:F154"/>
    <mergeCell ref="A149:D149"/>
    <mergeCell ref="A147:D147"/>
    <mergeCell ref="A150:D150"/>
    <mergeCell ref="A151:D151"/>
    <mergeCell ref="A1:G1"/>
    <mergeCell ref="A3:F3"/>
    <mergeCell ref="A143:D143"/>
    <mergeCell ref="A144:D144"/>
    <mergeCell ref="A145:D145"/>
    <mergeCell ref="A141:D141"/>
    <mergeCell ref="A142:D142"/>
  </mergeCells>
  <phoneticPr fontId="3" type="noConversion"/>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L11"/>
  <sheetViews>
    <sheetView workbookViewId="0">
      <selection sqref="A1:G1"/>
    </sheetView>
  </sheetViews>
  <sheetFormatPr defaultRowHeight="11.25" x14ac:dyDescent="0.25"/>
  <cols>
    <col min="1" max="1" width="22.140625" style="21" customWidth="1"/>
    <col min="2" max="2" width="11.5703125" style="21" customWidth="1"/>
    <col min="3" max="3" width="32.42578125" style="37" customWidth="1"/>
    <col min="4" max="5" width="5.42578125" style="21" customWidth="1"/>
    <col min="6" max="6" width="12.42578125" style="39" customWidth="1"/>
    <col min="7" max="7" width="13" style="28" customWidth="1"/>
    <col min="8" max="8" width="13.28515625" style="21" customWidth="1"/>
    <col min="9" max="9" width="12" style="21" customWidth="1"/>
    <col min="10" max="11" width="9.140625" style="21"/>
    <col min="12" max="12" width="13.5703125" style="21" customWidth="1"/>
    <col min="13" max="16384" width="9.140625" style="21"/>
  </cols>
  <sheetData>
    <row r="1" spans="1:12" s="40" customFormat="1" ht="15" customHeight="1" x14ac:dyDescent="0.25">
      <c r="A1" s="502" t="s">
        <v>964</v>
      </c>
      <c r="B1" s="502"/>
      <c r="C1" s="502"/>
      <c r="D1" s="502"/>
      <c r="E1" s="502"/>
      <c r="F1" s="502"/>
      <c r="G1" s="502"/>
    </row>
    <row r="2" spans="1:12" s="40" customFormat="1" ht="15" customHeight="1" x14ac:dyDescent="0.25">
      <c r="A2" s="67"/>
      <c r="B2" s="67"/>
      <c r="C2" s="67"/>
      <c r="D2" s="67"/>
      <c r="E2" s="67"/>
      <c r="F2" s="67"/>
      <c r="G2" s="336"/>
    </row>
    <row r="3" spans="1:12" s="40" customFormat="1" ht="15" customHeight="1" x14ac:dyDescent="0.25">
      <c r="A3" s="503" t="s">
        <v>139</v>
      </c>
      <c r="B3" s="504"/>
      <c r="C3" s="504"/>
      <c r="D3" s="523" t="s">
        <v>146</v>
      </c>
      <c r="E3" s="523" t="s">
        <v>156</v>
      </c>
      <c r="F3" s="525" t="s">
        <v>147</v>
      </c>
      <c r="G3" s="527" t="s">
        <v>138</v>
      </c>
      <c r="H3" s="528"/>
    </row>
    <row r="4" spans="1:12" s="40" customFormat="1" ht="22.5" x14ac:dyDescent="0.25">
      <c r="A4" s="30" t="s">
        <v>143</v>
      </c>
      <c r="B4" s="31" t="s">
        <v>144</v>
      </c>
      <c r="C4" s="65" t="s">
        <v>145</v>
      </c>
      <c r="D4" s="524"/>
      <c r="E4" s="524"/>
      <c r="F4" s="526"/>
      <c r="G4" s="66" t="s">
        <v>136</v>
      </c>
      <c r="H4" s="32" t="s">
        <v>137</v>
      </c>
    </row>
    <row r="5" spans="1:12" s="40" customFormat="1" ht="14.25" customHeight="1" x14ac:dyDescent="0.25">
      <c r="A5" s="29" t="str">
        <f>VLOOKUP(D5,Fichas!$A$2:$B$2001,2,FALSE)</f>
        <v>02.012.12.122.0014.2004.0001</v>
      </c>
      <c r="B5" s="24" t="str">
        <f>VLOOKUP(D5,Fichas!$A$2:$C$2001,3,FALSE)</f>
        <v>3.3.90.61.00.00</v>
      </c>
      <c r="C5" s="38" t="str">
        <f>VLOOKUP(D5,Fichas!$A$2:$D$2001,4,FALSE)</f>
        <v>Aquisição de Imóveis</v>
      </c>
      <c r="D5" s="23">
        <v>1748</v>
      </c>
      <c r="E5" s="23" t="str">
        <f>VLOOKUP(D5,Fichas!$A$2:$E$2001,5,FALSE)</f>
        <v>835</v>
      </c>
      <c r="F5" s="38" t="str">
        <f>VLOOKUP(D5,Fichas!$A$2:$F$2001,6,FALSE)</f>
        <v>Secr. Educação</v>
      </c>
      <c r="G5" s="25">
        <v>5600000</v>
      </c>
      <c r="H5" s="25"/>
      <c r="I5" s="21">
        <v>19</v>
      </c>
      <c r="J5" s="39" t="str">
        <f>VLOOKUP(I5,Excessões!$A$1:$B$50,2,FALSE)</f>
        <v>Art. 5º, Inc V - Excesso de Arrecadação</v>
      </c>
      <c r="K5" s="21"/>
      <c r="L5" s="39"/>
    </row>
    <row r="6" spans="1:12" s="40" customFormat="1" ht="14.25" customHeight="1" x14ac:dyDescent="0.25">
      <c r="A6" s="520" t="str">
        <f>D9</f>
        <v>Royalties - Educação (Lei nº 12.858/13)</v>
      </c>
      <c r="B6" s="521"/>
      <c r="C6" s="521"/>
      <c r="D6" s="522"/>
      <c r="E6" s="23" t="str">
        <f>C9</f>
        <v>835</v>
      </c>
      <c r="F6" s="159"/>
      <c r="G6" s="27"/>
      <c r="H6" s="27">
        <v>5600000</v>
      </c>
    </row>
    <row r="7" spans="1:12" ht="14.25" customHeight="1" x14ac:dyDescent="0.25">
      <c r="A7" s="503" t="s">
        <v>142</v>
      </c>
      <c r="B7" s="504"/>
      <c r="C7" s="504"/>
      <c r="D7" s="504"/>
      <c r="E7" s="504"/>
      <c r="F7" s="505"/>
      <c r="G7" s="22">
        <f>SUM(G5:G5)</f>
        <v>5600000</v>
      </c>
      <c r="H7" s="22">
        <f>SUM(H5:H6)</f>
        <v>5600000</v>
      </c>
    </row>
    <row r="9" spans="1:12" ht="15" customHeight="1" x14ac:dyDescent="0.25">
      <c r="A9" s="501" t="s">
        <v>160</v>
      </c>
      <c r="B9" s="501"/>
      <c r="C9" s="409" t="s">
        <v>258</v>
      </c>
      <c r="D9" s="507" t="str">
        <f>VLOOKUP(C9,Dados!$A$2:$B$76,2,FALSE)</f>
        <v>Royalties - Educação (Lei nº 12.858/13)</v>
      </c>
      <c r="E9" s="507"/>
      <c r="F9" s="507"/>
      <c r="G9" s="28">
        <f>G5</f>
        <v>5600000</v>
      </c>
      <c r="H9" s="28">
        <f>H6</f>
        <v>5600000</v>
      </c>
      <c r="I9" s="123">
        <f>G9-H9</f>
        <v>0</v>
      </c>
    </row>
    <row r="10" spans="1:12" x14ac:dyDescent="0.25">
      <c r="C10" s="21"/>
      <c r="D10" s="508" t="s">
        <v>742</v>
      </c>
      <c r="E10" s="508"/>
      <c r="F10" s="508"/>
      <c r="G10" s="28">
        <f>SUM(G9:G9)</f>
        <v>5600000</v>
      </c>
      <c r="H10" s="28">
        <f>SUM(H9:H9)</f>
        <v>5600000</v>
      </c>
    </row>
    <row r="11" spans="1:12" x14ac:dyDescent="0.25">
      <c r="C11" s="21"/>
      <c r="D11" s="506" t="s">
        <v>743</v>
      </c>
      <c r="E11" s="506"/>
      <c r="F11" s="506"/>
      <c r="G11" s="52">
        <f>G10-G7</f>
        <v>0</v>
      </c>
      <c r="H11" s="52">
        <f>H10-H7</f>
        <v>0</v>
      </c>
    </row>
  </sheetData>
  <mergeCells count="12">
    <mergeCell ref="D11:F11"/>
    <mergeCell ref="A1:G1"/>
    <mergeCell ref="A3:C3"/>
    <mergeCell ref="D3:D4"/>
    <mergeCell ref="E3:E4"/>
    <mergeCell ref="F3:F4"/>
    <mergeCell ref="G3:H3"/>
    <mergeCell ref="A6:D6"/>
    <mergeCell ref="A7:F7"/>
    <mergeCell ref="A9:B9"/>
    <mergeCell ref="D9:F9"/>
    <mergeCell ref="D10:F10"/>
  </mergeCells>
  <pageMargins left="0.19685039370078741" right="0.19685039370078741" top="0.39370078740157483" bottom="0.39370078740157483" header="0.31496062992125984" footer="0.31496062992125984"/>
  <pageSetup paperSize="9" scale="89" orientation="portrait" horizontalDpi="4294967292" verticalDpi="36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filterMode="1"/>
  <dimension ref="A1:P87"/>
  <sheetViews>
    <sheetView topLeftCell="A2" workbookViewId="0">
      <selection activeCell="D54" sqref="D54"/>
    </sheetView>
  </sheetViews>
  <sheetFormatPr defaultRowHeight="15" x14ac:dyDescent="0.25"/>
  <cols>
    <col min="1" max="1" width="19.140625" customWidth="1"/>
    <col min="2" max="2" width="16.5703125" customWidth="1"/>
    <col min="3" max="3" width="34.7109375" customWidth="1"/>
    <col min="4" max="9" width="16" customWidth="1"/>
    <col min="10" max="10" width="61.42578125" style="105" customWidth="1"/>
    <col min="12" max="12" width="12.85546875" style="167" customWidth="1"/>
    <col min="13" max="13" width="12" style="228" customWidth="1"/>
    <col min="14" max="14" width="13" style="274" customWidth="1"/>
    <col min="15" max="15" width="12.140625" style="274" customWidth="1"/>
    <col min="16" max="16" width="12.42578125" style="274" customWidth="1"/>
  </cols>
  <sheetData>
    <row r="1" spans="1:16" ht="26.25" x14ac:dyDescent="0.4">
      <c r="A1" s="592" t="s">
        <v>753</v>
      </c>
      <c r="B1" s="592"/>
      <c r="C1" s="592"/>
      <c r="D1" s="592"/>
      <c r="E1" s="592"/>
      <c r="F1" s="592"/>
      <c r="G1" s="592"/>
      <c r="H1" s="592"/>
      <c r="I1" s="592"/>
      <c r="J1" s="592"/>
    </row>
    <row r="2" spans="1:16" ht="23.25" x14ac:dyDescent="0.35">
      <c r="A2" s="593" t="s">
        <v>754</v>
      </c>
      <c r="B2" s="593"/>
      <c r="C2" s="593"/>
      <c r="D2" s="593"/>
      <c r="E2" s="593"/>
      <c r="F2" s="593"/>
      <c r="G2" s="593"/>
      <c r="H2" s="593"/>
      <c r="I2" s="593"/>
      <c r="J2" s="593"/>
    </row>
    <row r="4" spans="1:16" ht="24" thickBot="1" x14ac:dyDescent="0.3">
      <c r="A4" s="594" t="s">
        <v>781</v>
      </c>
      <c r="B4" s="594"/>
      <c r="C4" s="594"/>
      <c r="D4" s="594"/>
      <c r="E4" s="594"/>
      <c r="F4" s="594"/>
      <c r="G4" s="594"/>
      <c r="H4" s="594"/>
      <c r="I4" s="594"/>
      <c r="J4" s="594"/>
    </row>
    <row r="5" spans="1:16" ht="19.5" thickBot="1" x14ac:dyDescent="0.3">
      <c r="A5" s="595" t="s">
        <v>782</v>
      </c>
      <c r="B5" s="596"/>
      <c r="C5" s="596"/>
      <c r="D5" s="73"/>
      <c r="E5" s="73"/>
      <c r="F5" s="74"/>
      <c r="G5" s="74"/>
      <c r="H5" s="73"/>
      <c r="I5" s="75" t="s">
        <v>755</v>
      </c>
      <c r="J5" s="88">
        <v>2022</v>
      </c>
    </row>
    <row r="6" spans="1:16" ht="15.75" thickTop="1" x14ac:dyDescent="0.25">
      <c r="A6" s="601" t="s">
        <v>756</v>
      </c>
      <c r="B6" s="604" t="s">
        <v>757</v>
      </c>
      <c r="C6" s="604" t="s">
        <v>758</v>
      </c>
      <c r="D6" s="606" t="s">
        <v>759</v>
      </c>
      <c r="E6" s="607"/>
      <c r="F6" s="607"/>
      <c r="G6" s="607"/>
      <c r="H6" s="607"/>
      <c r="I6" s="608"/>
      <c r="J6" s="609" t="s">
        <v>760</v>
      </c>
    </row>
    <row r="7" spans="1:16" x14ac:dyDescent="0.25">
      <c r="A7" s="602"/>
      <c r="B7" s="605"/>
      <c r="C7" s="605"/>
      <c r="D7" s="614" t="s">
        <v>761</v>
      </c>
      <c r="E7" s="597" t="s">
        <v>762</v>
      </c>
      <c r="F7" s="598"/>
      <c r="G7" s="612" t="s">
        <v>763</v>
      </c>
      <c r="H7" s="613"/>
      <c r="I7" s="599" t="s">
        <v>764</v>
      </c>
      <c r="J7" s="610"/>
    </row>
    <row r="8" spans="1:16" ht="15.75" thickBot="1" x14ac:dyDescent="0.3">
      <c r="A8" s="603"/>
      <c r="B8" s="600"/>
      <c r="C8" s="600"/>
      <c r="D8" s="600"/>
      <c r="E8" s="76" t="s">
        <v>765</v>
      </c>
      <c r="F8" s="76" t="s">
        <v>766</v>
      </c>
      <c r="G8" s="87" t="s">
        <v>745</v>
      </c>
      <c r="H8" s="87" t="s">
        <v>746</v>
      </c>
      <c r="I8" s="600"/>
      <c r="J8" s="611"/>
      <c r="L8" s="262" t="s">
        <v>100</v>
      </c>
      <c r="M8" s="270" t="s">
        <v>101</v>
      </c>
      <c r="N8" s="274" t="s">
        <v>102</v>
      </c>
      <c r="O8" s="274" t="s">
        <v>164</v>
      </c>
      <c r="P8" s="274" t="s">
        <v>103</v>
      </c>
    </row>
    <row r="9" spans="1:16" s="94" customFormat="1" ht="42.75" hidden="1" thickTop="1" x14ac:dyDescent="0.2">
      <c r="A9" s="89" t="str">
        <f>'RELAÇÃO DECRETOS'!A4</f>
        <v>6736, de 03/01/2022</v>
      </c>
      <c r="B9" s="90" t="s">
        <v>6</v>
      </c>
      <c r="C9" s="91" t="s">
        <v>7</v>
      </c>
      <c r="D9" s="92">
        <f>'6736'!G23+'6736'!G24+'6736'!G31+'6736'!G32+'6736'!G39+'6736'!G47+'6736'!G48+'6736'!G49+'6736'!G50+'6736'!G51+'6736'!G52+'6736'!G53+'6736'!G54+'6736'!G56+'6736'!G58+'6736'!G59+'6736'!G60+'6736'!G61+'6736'!G62+'6736'!G63+'6736'!G64+'6736'!G65+'6736'!G66+'6736'!G67+'6736'!G68+'6736'!G69+'6736'!G70+'6736'!G71+'6736'!G72+'6736'!G74+'6736'!G76+'6736'!G77+'6736'!G78+'6736'!G79</f>
        <v>16938725.710000005</v>
      </c>
      <c r="E9" s="91"/>
      <c r="F9" s="91"/>
      <c r="G9" s="92">
        <f>'6736'!G5+'6736'!G6+'6736'!G7+'6736'!G8+'6736'!G9+'6736'!G10+'6736'!G11+'6736'!G12+'6736'!G13+'6736'!G19+'6736'!G34+'6736'!G35+'6736'!G36+'6736'!G37+'6736'!G38+'6736'!G40+'6736'!G43+'6736'!G44+'6736'!G80+'6736'!G81+'6736'!G88+'6736'!G89+'6736'!G92+'6736'!G93</f>
        <v>31331016.719999999</v>
      </c>
      <c r="H9" s="93">
        <f>'6736'!G14+'6736'!G15+'6736'!G16+'6736'!G17+'6736'!G18+'6736'!G20+'6736'!G21+'6736'!G22+'6736'!G25+'6736'!G26+'6736'!G27+'6736'!G28+'6736'!G29+'6736'!G30+'6736'!G33+'6736'!G41+'6736'!G42+'6736'!G45+'6736'!G46+'6736'!G55+'6736'!G57+'6736'!G73+'6736'!G75+'6736'!G82+'6736'!G83+'6736'!G84+'6736'!G85+'6736'!G86+'6736'!G87+'6736'!G90+'6736'!G91</f>
        <v>25981150.800000001</v>
      </c>
      <c r="I9" s="93"/>
      <c r="J9" s="101" t="str">
        <f>VLOOKUP(K9,Excessões!$A$1:$B$2000,2,FALSE)</f>
        <v>Art. 5º, Inc I - Insuficiência dotação Pessoal e Enc.Sociais, Inat. e Pensionistas / Art. 5º, Inc II - Despesas com Amortiz., Juros e Enc. da Dívida / Art. 5º, Inc IV - Insuficiência dotação nas funções Educação, Saúde, A.Social e En.Elétrica</v>
      </c>
      <c r="K9" s="94">
        <v>23</v>
      </c>
      <c r="L9" s="173">
        <f>G9+H9+F9+E9+D9</f>
        <v>74250893.230000004</v>
      </c>
      <c r="M9" s="229">
        <f>L9-'RELAÇÃO DECRETOS'!E4</f>
        <v>0</v>
      </c>
      <c r="N9" s="271">
        <v>74250893.230000004</v>
      </c>
      <c r="O9" s="271"/>
      <c r="P9" s="271">
        <f>L9-N9-O9</f>
        <v>0</v>
      </c>
    </row>
    <row r="10" spans="1:16" s="169" customFormat="1" ht="21.75" hidden="1" thickTop="1" x14ac:dyDescent="0.2">
      <c r="A10" s="89" t="str">
        <f>'RELAÇÃO DECRETOS'!A6</f>
        <v>6744, de 04/01/2022</v>
      </c>
      <c r="B10" s="90">
        <v>44600</v>
      </c>
      <c r="C10" s="91" t="s">
        <v>867</v>
      </c>
      <c r="D10" s="92"/>
      <c r="E10" s="91"/>
      <c r="F10" s="91"/>
      <c r="G10" s="92">
        <f>'6744'!G13+'6744'!G14</f>
        <v>63764.4</v>
      </c>
      <c r="H10" s="93">
        <f>'6744'!G12+'6744'!G11+'6744'!G10+'6744'!G9+'6744'!G8+'6744'!G7+'6744'!G6+'6744'!G5</f>
        <v>47400</v>
      </c>
      <c r="I10" s="93"/>
      <c r="J10" s="101" t="str">
        <f>VLOOKUP(K10,Excessões!$A$1:$B$2000,2,FALSE)</f>
        <v>Art. 5º, Inc I - Insuficiência dotação Pessoal e Enc.Sociais / Art. 5º, Inc IV - Insuficiência dotação na função Saúde</v>
      </c>
      <c r="K10" s="169">
        <v>24</v>
      </c>
      <c r="L10" s="173">
        <f t="shared" ref="L10:L20" si="0">G10+H10+F10+E10+D10</f>
        <v>111164.4</v>
      </c>
      <c r="M10" s="229">
        <f>L10-'RELAÇÃO DECRETOS'!E6</f>
        <v>0</v>
      </c>
      <c r="N10" s="271">
        <v>111164.4</v>
      </c>
      <c r="O10" s="271"/>
      <c r="P10" s="271">
        <f t="shared" ref="P10:P66" si="1">L10-N10-O10</f>
        <v>0</v>
      </c>
    </row>
    <row r="11" spans="1:16" s="94" customFormat="1" ht="21.75" hidden="1" thickTop="1" x14ac:dyDescent="0.2">
      <c r="A11" s="89" t="str">
        <f>'RELAÇÃO DECRETOS'!A7</f>
        <v>6745, de 10/01/2022</v>
      </c>
      <c r="B11" s="90" t="s">
        <v>86</v>
      </c>
      <c r="C11" s="91" t="s">
        <v>87</v>
      </c>
      <c r="D11" s="103">
        <f>'6745 sup'!G9</f>
        <v>848346</v>
      </c>
      <c r="E11" s="108"/>
      <c r="F11" s="108"/>
      <c r="G11" s="103">
        <f>'6745'!G5+'6745'!G6+'6745'!G7+'6745'!G9+'6745'!G17+'6745'!G20</f>
        <v>1247700</v>
      </c>
      <c r="H11" s="109">
        <f>'6745'!G10+'6745'!G11+'6745'!G12+'6745'!G13+'6745'!G14+'6745'!G15+'6745'!G16+'6745'!G18+'6745'!G19+5000</f>
        <v>3027596.49</v>
      </c>
      <c r="I11" s="109"/>
      <c r="J11" s="101" t="str">
        <f>VLOOKUP(K11,Excessões!$A$1:$B$2000,2,FALSE)</f>
        <v>Art. 5º, Inc II - Sentenças Judiciais / Art. 5º, Inc IV - Insuficiência dotação nas funções Educação, Saúde, A.Social e En.Elétrica</v>
      </c>
      <c r="K11" s="94">
        <v>25</v>
      </c>
      <c r="L11" s="173">
        <f t="shared" si="0"/>
        <v>5123642.49</v>
      </c>
      <c r="M11" s="229">
        <f>L11-'RELAÇÃO DECRETOS'!E7</f>
        <v>0</v>
      </c>
      <c r="N11" s="271">
        <v>5123642.49</v>
      </c>
      <c r="O11" s="271"/>
      <c r="P11" s="271">
        <f t="shared" si="1"/>
        <v>0</v>
      </c>
    </row>
    <row r="12" spans="1:16" s="94" customFormat="1" ht="21.75" hidden="1" thickTop="1" x14ac:dyDescent="0.2">
      <c r="A12" s="89" t="str">
        <f>'RELAÇÃO DECRETOS'!A8</f>
        <v>6748, de 17/01/2022</v>
      </c>
      <c r="B12" s="90" t="s">
        <v>122</v>
      </c>
      <c r="C12" s="91" t="s">
        <v>123</v>
      </c>
      <c r="D12" s="103">
        <f>'6748'!G9</f>
        <v>103115.79000000001</v>
      </c>
      <c r="E12" s="108"/>
      <c r="F12" s="108"/>
      <c r="G12" s="108"/>
      <c r="H12" s="109"/>
      <c r="I12" s="109"/>
      <c r="J12" s="101" t="str">
        <f>VLOOKUP(K12,Excessões!$A$1:$B$2000,2,FALSE)</f>
        <v>Art. 5º, Inc V - Incorporação Saldo Financeiro - Superávit</v>
      </c>
      <c r="K12" s="94">
        <v>18</v>
      </c>
      <c r="L12" s="173">
        <f t="shared" si="0"/>
        <v>103115.79000000001</v>
      </c>
      <c r="M12" s="229">
        <f>L12-'RELAÇÃO DECRETOS'!E8</f>
        <v>0</v>
      </c>
      <c r="N12" s="271">
        <v>103115.79</v>
      </c>
      <c r="O12" s="271"/>
      <c r="P12" s="271">
        <f t="shared" si="1"/>
        <v>1.4551915228366852E-11</v>
      </c>
    </row>
    <row r="13" spans="1:16" s="169" customFormat="1" ht="42.75" hidden="1" thickTop="1" x14ac:dyDescent="0.2">
      <c r="A13" s="89" t="str">
        <f>'RELAÇÃO DECRETOS'!A10</f>
        <v>6752, de 25/01/2022</v>
      </c>
      <c r="B13" s="90">
        <v>44600</v>
      </c>
      <c r="C13" s="91" t="s">
        <v>867</v>
      </c>
      <c r="D13" s="108"/>
      <c r="E13" s="108"/>
      <c r="F13" s="103">
        <f>'6752'!G32+'6752'!G31</f>
        <v>13127918.460000001</v>
      </c>
      <c r="G13" s="103">
        <f>'6752'!G6+'6752'!G10+'6752'!G12+'6752'!G27</f>
        <v>294216.03000000003</v>
      </c>
      <c r="H13" s="109">
        <f>'6752'!G5+'6752'!G8+'6752'!G9+'6752'!G7+'6752'!G11+'6752'!G13+'6752'!G14+'6752'!G15+'6752'!G16+'6752'!G17+'6752'!G18+'6752'!G19+'6752'!G20+'6752'!G21+'6752'!G22+'6752'!G23+'6752'!G24+'6752'!G25+'6752'!G26+'6752'!G29+'6752'!G30+'6752'!G33+'6752'!G34+'6752'!G35+'6752'!G28</f>
        <v>16991197.09</v>
      </c>
      <c r="I13" s="109"/>
      <c r="J13" s="168" t="str">
        <f>VLOOKUP(K13,Excessões!$A$1:$B$2000,2,FALSE)</f>
        <v>Art. 5º, Inc I - Insuficiência dotação Pessoal e Enc.Sociais, Inat. e Pensionistas / Art. 5º, Inc II - Despesas com Sentenças e Precatórios / Art. 5º, Inc IV - Insuficiência dotação nas funções Educação, Saúde e A.Social / Art. 5º, Inc V - Excesso de Arrecadação</v>
      </c>
      <c r="K13" s="169">
        <v>26</v>
      </c>
      <c r="L13" s="173">
        <f t="shared" si="0"/>
        <v>30413331.580000002</v>
      </c>
      <c r="M13" s="229">
        <f>L13-'RELAÇÃO DECRETOS'!E10</f>
        <v>0</v>
      </c>
      <c r="N13" s="271">
        <v>30413331.579999998</v>
      </c>
      <c r="O13" s="271"/>
      <c r="P13" s="271">
        <f t="shared" si="1"/>
        <v>3.7252902984619141E-9</v>
      </c>
    </row>
    <row r="14" spans="1:16" s="94" customFormat="1" ht="12" hidden="1" thickTop="1" x14ac:dyDescent="0.2">
      <c r="A14" s="89" t="str">
        <f>'RELAÇÃO DECRETOS'!A11</f>
        <v>6755, de 25/01/2022</v>
      </c>
      <c r="B14" s="90">
        <v>44600</v>
      </c>
      <c r="C14" s="91" t="s">
        <v>867</v>
      </c>
      <c r="D14" s="103">
        <f>'6755'!G20</f>
        <v>2331178.7199999997</v>
      </c>
      <c r="E14" s="108"/>
      <c r="F14" s="108"/>
      <c r="G14" s="108"/>
      <c r="H14" s="109"/>
      <c r="I14" s="109"/>
      <c r="J14" s="101" t="str">
        <f>VLOOKUP(K14,Excessões!$A$1:$B$2000,2,FALSE)</f>
        <v>Art. 5º, Inc V - Incorporação Saldo Financeiro - Superávit</v>
      </c>
      <c r="K14" s="94">
        <v>18</v>
      </c>
      <c r="L14" s="173">
        <f t="shared" si="0"/>
        <v>2331178.7199999997</v>
      </c>
      <c r="M14" s="229">
        <f>L14-'RELAÇÃO DECRETOS'!E11</f>
        <v>0</v>
      </c>
      <c r="N14" s="271">
        <v>2331178.7200000002</v>
      </c>
      <c r="O14" s="271"/>
      <c r="P14" s="271">
        <f t="shared" si="1"/>
        <v>-4.6566128730773926E-10</v>
      </c>
    </row>
    <row r="15" spans="1:16" s="94" customFormat="1" ht="12" hidden="1" thickTop="1" x14ac:dyDescent="0.2">
      <c r="A15" s="89" t="str">
        <f>'RELAÇÃO DECRETOS'!A12</f>
        <v>6757, de 31/01/2022</v>
      </c>
      <c r="B15" s="90">
        <v>44600</v>
      </c>
      <c r="C15" s="91" t="s">
        <v>867</v>
      </c>
      <c r="D15" s="103">
        <f>'6757'!G16</f>
        <v>15885787.989999998</v>
      </c>
      <c r="E15" s="108"/>
      <c r="F15" s="108"/>
      <c r="G15" s="108"/>
      <c r="H15" s="109"/>
      <c r="I15" s="109"/>
      <c r="J15" s="101" t="str">
        <f>VLOOKUP(K15,Excessões!$A$1:$B$2000,2,FALSE)</f>
        <v>Art. 5º, Inc V - Incorporação Saldo Financeiro - Superávit</v>
      </c>
      <c r="K15" s="94">
        <v>18</v>
      </c>
      <c r="L15" s="173">
        <f t="shared" si="0"/>
        <v>15885787.989999998</v>
      </c>
      <c r="M15" s="229">
        <f>L15-'RELAÇÃO DECRETOS'!E12</f>
        <v>0</v>
      </c>
      <c r="N15" s="271">
        <v>15885787.99</v>
      </c>
      <c r="O15" s="271"/>
      <c r="P15" s="271">
        <f t="shared" si="1"/>
        <v>-1.862645149230957E-9</v>
      </c>
    </row>
    <row r="16" spans="1:16" s="169" customFormat="1" ht="21.75" hidden="1" thickTop="1" x14ac:dyDescent="0.2">
      <c r="A16" s="89" t="str">
        <f>'RELAÇÃO DECRETOS'!A13</f>
        <v>6760, de 02/02/2022</v>
      </c>
      <c r="B16" s="90">
        <v>44609</v>
      </c>
      <c r="C16" s="91" t="s">
        <v>88</v>
      </c>
      <c r="D16" s="108"/>
      <c r="E16" s="108"/>
      <c r="F16" s="108"/>
      <c r="G16" s="103">
        <f>'6760'!G5+'6760'!G6+'6760'!G7+'6760'!G8+'6760'!G14+'6760'!G23+'6760'!G24+'6760'!G25+'6760'!G26+'6760'!G27+'6760'!G28+'6760'!G29</f>
        <v>1956396.28</v>
      </c>
      <c r="H16" s="109">
        <f>'6760'!G9+'6760'!G10+'6760'!G11+'6760'!G12+'6760'!G13+'6760'!G15+'6760'!G16+'6760'!G17+'6760'!G18+'6760'!G19+'6760'!G20+'6760'!G21+'6760'!G22</f>
        <v>27806580</v>
      </c>
      <c r="I16" s="109"/>
      <c r="J16" s="101" t="str">
        <f>VLOOKUP(K16,Excessões!$A$1:$B$2000,2,FALSE)</f>
        <v xml:space="preserve">Art. 5º, Inc I - Insuficiência dotação Pessoal e Enc.Sociais / Art. 5º, Inc IV - Insuficiência dotação nas funções Educação, Saúde e A.Social </v>
      </c>
      <c r="K16" s="169">
        <v>27</v>
      </c>
      <c r="L16" s="173">
        <f t="shared" si="0"/>
        <v>29762976.280000001</v>
      </c>
      <c r="M16" s="229">
        <f>L16-'RELAÇÃO DECRETOS'!E13</f>
        <v>0</v>
      </c>
      <c r="N16" s="271">
        <v>29762976.280000001</v>
      </c>
      <c r="O16" s="271"/>
      <c r="P16" s="271">
        <f t="shared" si="1"/>
        <v>0</v>
      </c>
    </row>
    <row r="17" spans="1:16" s="169" customFormat="1" ht="12" hidden="1" customHeight="1" x14ac:dyDescent="0.2">
      <c r="A17" s="89" t="str">
        <f>'RELAÇÃO DECRETOS'!A14</f>
        <v>6761, de 02/02/2022</v>
      </c>
      <c r="B17" s="90">
        <v>44600</v>
      </c>
      <c r="C17" s="91" t="s">
        <v>867</v>
      </c>
      <c r="D17" s="108"/>
      <c r="E17" s="103">
        <f>'6761'!G5+'6761'!G6+'6761'!G7</f>
        <v>757256.13</v>
      </c>
      <c r="F17" s="103"/>
      <c r="G17" s="108"/>
      <c r="H17" s="109"/>
      <c r="I17" s="109"/>
      <c r="J17" s="101" t="str">
        <f>VLOOKUP(K17,Excessões!$A$1:$B$2000,2,FALSE)</f>
        <v>Art. 5º, Inc V - Excesso de Arrecadação</v>
      </c>
      <c r="K17" s="169">
        <v>19</v>
      </c>
      <c r="L17" s="173">
        <f t="shared" si="0"/>
        <v>757256.13</v>
      </c>
      <c r="M17" s="229">
        <f>L17-'RELAÇÃO DECRETOS'!E14</f>
        <v>0</v>
      </c>
      <c r="N17" s="271">
        <v>757256.13</v>
      </c>
      <c r="O17" s="271"/>
      <c r="P17" s="271">
        <f t="shared" si="1"/>
        <v>0</v>
      </c>
    </row>
    <row r="18" spans="1:16" s="169" customFormat="1" ht="21.75" hidden="1" thickTop="1" x14ac:dyDescent="0.2">
      <c r="A18" s="89" t="str">
        <f>'RELAÇÃO DECRETOS'!A15</f>
        <v>6765, de 08/02/2022</v>
      </c>
      <c r="B18" s="90">
        <v>44622</v>
      </c>
      <c r="C18" s="91" t="s">
        <v>132</v>
      </c>
      <c r="D18" s="108"/>
      <c r="E18" s="108"/>
      <c r="F18" s="108"/>
      <c r="G18" s="103">
        <f>'6765'!G5+'6765'!G6+'6765'!G7+'6765'!G8+'6765'!G9+'6765'!G10+'6765'!G15+'6765'!G16+'6765'!G26+'6765'!G27+'6765'!G28+'6765'!G29+'6765'!G30+'6765'!G31+'6765'!G39+'6765'!G40+'6765'!G41+'6765'!G42+'6765'!G43+'6765'!G44+'6765'!G46+'6765'!G47</f>
        <v>4011709.99</v>
      </c>
      <c r="H18" s="109">
        <f>'6765'!G11+'6765'!G12+'6765'!G13+'6765'!G14+'6765'!G17+'6765'!G18+'6765'!G19+'6765'!G20+'6765'!G21+'6765'!G22+'6765'!G23+'6765'!G24+'6765'!G25+'6765'!G32+'6765'!G33+'6765'!G34+'6765'!G35+'6765'!G36+'6765'!G37+'6765'!G38+'6765'!G45</f>
        <v>8907201.9399999995</v>
      </c>
      <c r="I18" s="109"/>
      <c r="J18" s="101" t="str">
        <f>VLOOKUP(K18,Excessões!$A$1:$B$2000,2,FALSE)</f>
        <v xml:space="preserve">Art. 5º, Inc I - Insuficiência dotação Pessoal e Enc.Sociais / Art. 5º, Inc IV - Insuficiência dotação nas funções Educação, Saúde e A.Social </v>
      </c>
      <c r="K18" s="169">
        <v>27</v>
      </c>
      <c r="L18" s="173">
        <f t="shared" si="0"/>
        <v>12918911.93</v>
      </c>
      <c r="M18" s="229">
        <f>L18-'RELAÇÃO DECRETOS'!E15</f>
        <v>0</v>
      </c>
      <c r="N18" s="271">
        <v>12918911.93</v>
      </c>
      <c r="O18" s="271">
        <v>0</v>
      </c>
      <c r="P18" s="271">
        <f t="shared" si="1"/>
        <v>0</v>
      </c>
    </row>
    <row r="19" spans="1:16" s="94" customFormat="1" ht="12" hidden="1" thickTop="1" x14ac:dyDescent="0.2">
      <c r="A19" s="89" t="str">
        <f>'RELAÇÃO DECRETOS'!A16</f>
        <v>6771, de 15/02/2022</v>
      </c>
      <c r="B19" s="90">
        <v>44622</v>
      </c>
      <c r="C19" s="91" t="s">
        <v>132</v>
      </c>
      <c r="D19" s="103">
        <f>'6771'!G16</f>
        <v>4097105.4600000004</v>
      </c>
      <c r="E19" s="108"/>
      <c r="F19" s="108"/>
      <c r="G19" s="108"/>
      <c r="H19" s="109"/>
      <c r="I19" s="109"/>
      <c r="J19" s="101" t="str">
        <f>VLOOKUP(K19,Excessões!$A$1:$B$2000,2,FALSE)</f>
        <v>Art. 5º, Inc V - Incorporação Saldo Financeiro - Superávit</v>
      </c>
      <c r="K19" s="94">
        <v>18</v>
      </c>
      <c r="L19" s="173">
        <f t="shared" si="0"/>
        <v>4097105.4600000004</v>
      </c>
      <c r="M19" s="229">
        <f>L19-'RELAÇÃO DECRETOS'!E16</f>
        <v>0</v>
      </c>
      <c r="N19" s="271">
        <v>4097105.46</v>
      </c>
      <c r="O19" s="271"/>
      <c r="P19" s="271">
        <f t="shared" si="1"/>
        <v>4.6566128730773926E-10</v>
      </c>
    </row>
    <row r="20" spans="1:16" s="94" customFormat="1" ht="32.25" hidden="1" thickTop="1" x14ac:dyDescent="0.2">
      <c r="A20" s="89" t="str">
        <f>'RELAÇÃO DECRETOS'!A17</f>
        <v>6772, de 15/02/2022</v>
      </c>
      <c r="B20" s="90">
        <v>44643</v>
      </c>
      <c r="C20" s="91" t="s">
        <v>35</v>
      </c>
      <c r="D20" s="108"/>
      <c r="E20" s="108"/>
      <c r="F20" s="108"/>
      <c r="G20" s="103">
        <f>'6772'!G5+'6772'!G6+'6772'!G7+'6772'!G8+'6772'!G9+'6772'!G10+'6772'!G11+'6772'!G14+'6772'!G25+'6772'!G26+'6772'!G27+'6772'!G28+'6772'!G29</f>
        <v>2910251.98</v>
      </c>
      <c r="H20" s="109">
        <f>'6772'!G12+'6772'!G13+'6772'!G15+'6772'!G16+'6772'!G17+'6772'!G18+'6772'!G19+'6772'!G20+'6772'!G21+'6772'!G22+'6772'!G23+'6772'!G24</f>
        <v>4986136.8100000005</v>
      </c>
      <c r="I20" s="109"/>
      <c r="J20" s="101" t="str">
        <f>VLOOKUP(K20,Excessões!$A$1:$B$2000,2,FALSE)</f>
        <v xml:space="preserve">Art. 5º, Inc I - Insuficiência dotação Pessoal e Enc.Sociais / Art. 5º, Inc II - Despesas com Amortiz., Juros e Enc. da Dívida  / Art. 5º, Inc IV - Insuficiência dotação nas funções Educação, Saúde e A.Social </v>
      </c>
      <c r="K20" s="94">
        <v>28</v>
      </c>
      <c r="L20" s="173">
        <f t="shared" si="0"/>
        <v>7896388.790000001</v>
      </c>
      <c r="M20" s="229">
        <f>'6772'!G53-A.1!L20</f>
        <v>0</v>
      </c>
      <c r="N20" s="271">
        <v>7896388.79</v>
      </c>
      <c r="O20" s="271"/>
      <c r="P20" s="271">
        <f t="shared" si="1"/>
        <v>9.3132257461547852E-10</v>
      </c>
    </row>
    <row r="21" spans="1:16" s="94" customFormat="1" ht="21.75" hidden="1" thickTop="1" x14ac:dyDescent="0.2">
      <c r="A21" s="89" t="str">
        <f>'RELAÇÃO DECRETOS'!A18</f>
        <v>6781, de 24/02/2022</v>
      </c>
      <c r="B21" s="90">
        <v>44641</v>
      </c>
      <c r="C21" s="91" t="s">
        <v>120</v>
      </c>
      <c r="D21" s="108"/>
      <c r="E21" s="108"/>
      <c r="F21" s="108"/>
      <c r="G21" s="103">
        <f>'6781'!G6+'6781'!G7+'6781'!G12+'6781'!G13+'6781'!G15+'6781'!G16+'6781'!G17+'6781'!G19+'6781'!G29+'6781'!G30+'6781'!G31+'6781'!G32+'6781'!G41</f>
        <v>1886400</v>
      </c>
      <c r="H21" s="109">
        <f>'6781'!G5+'6781'!G8+'6781'!G9+'6781'!G10+'6781'!G11+'6781'!G14+'6781'!G18+'6781'!G20+'6781'!G21+'6781'!G22+'6781'!G23+'6781'!G24+'6781'!G25+'6781'!G26+'6781'!G27+'6781'!G28+'6781'!G33+'6781'!G34+'6781'!G35+'6781'!G36+'6781'!G37+'6781'!G38+'6781'!G39+'6781'!G40</f>
        <v>12882885.879999997</v>
      </c>
      <c r="I21" s="109"/>
      <c r="J21" s="101" t="str">
        <f>VLOOKUP(K21,Excessões!$A$1:$B$2000,2,FALSE)</f>
        <v xml:space="preserve">Art. 5º, Inc I - Insuficiência dotação Pessoal e Enc.Sociais / Art. 5º, Inc IV - Insuficiência dotação nas funções Educação, Saúde e A.Social </v>
      </c>
      <c r="K21" s="94">
        <v>27</v>
      </c>
      <c r="L21" s="173">
        <f t="shared" ref="L21:L66" si="2">D21+E21+F21+G21+H21+I21</f>
        <v>14769285.879999997</v>
      </c>
      <c r="M21" s="229">
        <f>L21-'6781'!G84</f>
        <v>0</v>
      </c>
      <c r="N21" s="271">
        <v>14769285.880000001</v>
      </c>
      <c r="O21" s="271"/>
      <c r="P21" s="271">
        <f t="shared" si="1"/>
        <v>-3.7252902984619141E-9</v>
      </c>
    </row>
    <row r="22" spans="1:16" s="94" customFormat="1" ht="12" hidden="1" thickTop="1" x14ac:dyDescent="0.2">
      <c r="A22" s="89" t="str">
        <f>'RELAÇÃO DECRETOS'!A19</f>
        <v>6782, de 04/03/2022</v>
      </c>
      <c r="B22" s="90">
        <v>44630</v>
      </c>
      <c r="C22" s="91" t="s">
        <v>107</v>
      </c>
      <c r="D22" s="103">
        <f>'6782'!G9</f>
        <v>810902.21</v>
      </c>
      <c r="E22" s="108"/>
      <c r="F22" s="108"/>
      <c r="G22" s="108"/>
      <c r="H22" s="109"/>
      <c r="I22" s="109"/>
      <c r="J22" s="101" t="str">
        <f>VLOOKUP(K22,Excessões!$A$1:$B$2000,2,FALSE)</f>
        <v>Art. 5º, Inc V - Incorporação Saldo Financeiro - Superávit</v>
      </c>
      <c r="K22" s="94">
        <v>18</v>
      </c>
      <c r="L22" s="173">
        <f t="shared" si="2"/>
        <v>810902.21</v>
      </c>
      <c r="M22" s="229"/>
      <c r="N22" s="271">
        <v>810902.21</v>
      </c>
      <c r="O22" s="271"/>
      <c r="P22" s="271">
        <f t="shared" si="1"/>
        <v>0</v>
      </c>
    </row>
    <row r="23" spans="1:16" s="94" customFormat="1" ht="32.25" hidden="1" thickTop="1" x14ac:dyDescent="0.2">
      <c r="A23" s="89" t="str">
        <f>'RELAÇÃO DECRETOS'!A20</f>
        <v>6785, de 08/03/2022</v>
      </c>
      <c r="B23" s="90">
        <v>44648</v>
      </c>
      <c r="C23" s="91" t="s">
        <v>39</v>
      </c>
      <c r="D23" s="108"/>
      <c r="E23" s="108"/>
      <c r="F23" s="108"/>
      <c r="G23" s="103">
        <f>'6785'!G5+'6785'!G6+'6785'!G7+'6785'!G8+'6785'!G9+'6785'!G10+'6785'!G13+'6785'!G14+'6785'!G23+'6785'!G24+'6785'!G25+'6785'!G26+'6785'!G36+'6785'!G38+'6785'!G39+'6785'!G40+'6785'!G37</f>
        <v>3263374.55</v>
      </c>
      <c r="H23" s="109">
        <f>'6785'!G11+'6785'!G12+'6785'!G15+'6785'!G16+'6785'!G17+'6785'!G18+'6785'!G19+'6785'!G20+'6785'!G21+'6785'!G22+'6785'!G27+'6785'!G28+'6785'!G29+'6785'!G30+'6785'!G31+'6785'!G32+'6785'!G33+'6785'!G34+'6785'!G35+'6785'!G41</f>
        <v>16734623.750000002</v>
      </c>
      <c r="I23" s="109"/>
      <c r="J23" s="101" t="str">
        <f>VLOOKUP(K23,Excessões!$A$1:$B$2000,2,FALSE)</f>
        <v xml:space="preserve">Art. 5º, Inc I - Insuficiência dotação Pessoal e Enc.Sociais / Art. 5º, Inc II - Despesas com Amortizações e Precatórios / Art. 5º, Inc IV - Insuficiência dotação nas funções Educação, Saúde, A.Social </v>
      </c>
      <c r="K23" s="94">
        <v>30</v>
      </c>
      <c r="L23" s="173">
        <f t="shared" si="2"/>
        <v>19997998.300000001</v>
      </c>
      <c r="M23" s="229">
        <f>'6785'!G84-A.1!L23</f>
        <v>0</v>
      </c>
      <c r="N23" s="271">
        <v>19997998.300000001</v>
      </c>
      <c r="O23" s="271"/>
      <c r="P23" s="271">
        <f t="shared" si="1"/>
        <v>0</v>
      </c>
    </row>
    <row r="24" spans="1:16" s="328" customFormat="1" ht="21.75" thickTop="1" x14ac:dyDescent="0.2">
      <c r="A24" s="321" t="str">
        <f>'RELAÇÃO DECRETOS'!A21</f>
        <v>6793, de 15/03/2022</v>
      </c>
      <c r="B24" s="322">
        <v>44652</v>
      </c>
      <c r="C24" s="323" t="s">
        <v>70</v>
      </c>
      <c r="D24" s="324"/>
      <c r="E24" s="324"/>
      <c r="F24" s="324"/>
      <c r="G24" s="325">
        <f>'6793'!G5+'6793'!G6+'6793'!G7</f>
        <v>785000</v>
      </c>
      <c r="H24" s="326">
        <f>'6793'!G8+'6793'!G9</f>
        <v>5481096.5999999996</v>
      </c>
      <c r="I24" s="326"/>
      <c r="J24" s="327" t="str">
        <f>VLOOKUP(K24,Excessões!$A$1:$B$2000,2,FALSE)</f>
        <v>Art. 5º, Inc II - Despesas com Amortizações, Juros e encargos da Dívida</v>
      </c>
      <c r="K24" s="328">
        <v>8</v>
      </c>
      <c r="L24" s="329">
        <f t="shared" si="2"/>
        <v>6266096.5999999996</v>
      </c>
      <c r="M24" s="330">
        <f>L24-'6793'!G14</f>
        <v>0</v>
      </c>
      <c r="N24" s="320">
        <v>5481096.5999999996</v>
      </c>
      <c r="O24" s="320">
        <f>'6793'!H10+'6793'!H11+'6793'!H12</f>
        <v>785000</v>
      </c>
      <c r="P24" s="320">
        <f t="shared" si="1"/>
        <v>0</v>
      </c>
    </row>
    <row r="25" spans="1:16" s="94" customFormat="1" ht="11.25" hidden="1" x14ac:dyDescent="0.2">
      <c r="A25" s="89" t="str">
        <f>'RELAÇÃO DECRETOS'!A22</f>
        <v>6794, de 16/03/2022</v>
      </c>
      <c r="B25" s="90">
        <v>44641</v>
      </c>
      <c r="C25" s="91" t="s">
        <v>120</v>
      </c>
      <c r="D25" s="108"/>
      <c r="E25" s="103">
        <f>'6794'!G7</f>
        <v>200000</v>
      </c>
      <c r="F25" s="108"/>
      <c r="G25" s="108"/>
      <c r="H25" s="109"/>
      <c r="I25" s="109"/>
      <c r="J25" s="101" t="str">
        <f>VLOOKUP(K25,Excessões!$A$1:$B$2000,2,FALSE)</f>
        <v>Art. 5º, Inc V - Excesso de Arrecadação</v>
      </c>
      <c r="K25" s="94">
        <v>19</v>
      </c>
      <c r="L25" s="173">
        <f t="shared" si="2"/>
        <v>200000</v>
      </c>
      <c r="M25" s="229"/>
      <c r="N25" s="271">
        <v>200000</v>
      </c>
      <c r="O25" s="271"/>
      <c r="P25" s="271">
        <f t="shared" si="1"/>
        <v>0</v>
      </c>
    </row>
    <row r="26" spans="1:16" s="94" customFormat="1" ht="11.25" hidden="1" x14ac:dyDescent="0.2">
      <c r="A26" s="89" t="str">
        <f>'RELAÇÃO DECRETOS'!A23</f>
        <v>6801, de 18/03/2022</v>
      </c>
      <c r="B26" s="90">
        <v>44643</v>
      </c>
      <c r="C26" s="91" t="s">
        <v>35</v>
      </c>
      <c r="D26" s="103">
        <f>'6801'!G7</f>
        <v>2104916.34</v>
      </c>
      <c r="E26" s="108"/>
      <c r="F26" s="108"/>
      <c r="G26" s="108"/>
      <c r="H26" s="109"/>
      <c r="I26" s="109"/>
      <c r="J26" s="101" t="str">
        <f>VLOOKUP(K26,Excessões!$A$1:$B$2000,2,FALSE)</f>
        <v>Art. 5º, Inc V - Incorporação Saldo Financeiro - Superávit</v>
      </c>
      <c r="K26" s="94">
        <v>18</v>
      </c>
      <c r="L26" s="173">
        <f t="shared" si="2"/>
        <v>2104916.34</v>
      </c>
      <c r="M26" s="229"/>
      <c r="N26" s="271">
        <v>2104916.34</v>
      </c>
      <c r="O26" s="271"/>
      <c r="P26" s="271">
        <f t="shared" si="1"/>
        <v>0</v>
      </c>
    </row>
    <row r="27" spans="1:16" s="94" customFormat="1" ht="31.5" hidden="1" x14ac:dyDescent="0.2">
      <c r="A27" s="89" t="str">
        <f>'RELAÇÃO DECRETOS'!A24</f>
        <v>6803, de 21/03/2022</v>
      </c>
      <c r="B27" s="90">
        <v>44657</v>
      </c>
      <c r="C27" s="91" t="s">
        <v>913</v>
      </c>
      <c r="D27" s="108"/>
      <c r="E27" s="108"/>
      <c r="F27" s="108"/>
      <c r="G27" s="103">
        <f>'6803'!G5+'6803'!G8+'6803'!G10+'6803'!G11+'6803'!G12+'6803'!G13+'6803'!G14+'6803'!G15+'6803'!G19+'6803'!G20+'6803'!G21+'6803'!G49</f>
        <v>1733693.4000000001</v>
      </c>
      <c r="H27" s="109">
        <f>'6803'!G6+'6803'!G7+'6803'!G9+'6803'!G16+'6803'!G17+'6803'!G18+'6803'!G22+'6803'!G23+'6803'!G24+'6803'!G25+'6803'!G26+'6803'!G27+'6803'!G28+'6803'!G29+'6803'!G30+'6803'!G31+'6803'!G32+'6803'!G33+'6803'!G34+'6803'!G35+'6803'!G36+'6803'!G37+'6803'!G38+'6803'!G39+'6803'!G40+'6803'!G41+'6803'!G42+'6803'!G43+'6803'!G44+'6803'!G45+'6803'!G46+'6803'!G47+'6803'!G48+'6803'!G50+'6803'!G51+'6803'!G52+'6803'!G53+'6803'!G54+'6803'!G55+'6803'!G56+'6803'!G57</f>
        <v>50201500.430000007</v>
      </c>
      <c r="I27" s="109"/>
      <c r="J27" s="101" t="str">
        <f>VLOOKUP(K27,Excessões!$A$1:$B$2000,2,FALSE)</f>
        <v xml:space="preserve">Art. 5º, Inc I - Insuficiência dotação Pessoal e Enc.Sociais / Art. 5º, Inc II - Despesas com Amortizações e Sentenças Judiciais/ Art. 5º, Inc IV - Insuficiência dotação nas funções Educação, Saúde, A.Social </v>
      </c>
      <c r="K27" s="94">
        <v>31</v>
      </c>
      <c r="L27" s="173">
        <f t="shared" si="2"/>
        <v>51935193.830000006</v>
      </c>
      <c r="M27" s="229"/>
      <c r="N27" s="271">
        <v>51935193.829999998</v>
      </c>
      <c r="O27" s="271"/>
      <c r="P27" s="271">
        <f t="shared" si="1"/>
        <v>7.4505805969238281E-9</v>
      </c>
    </row>
    <row r="28" spans="1:16" s="94" customFormat="1" ht="21" hidden="1" x14ac:dyDescent="0.2">
      <c r="A28" s="89" t="str">
        <f>'RELAÇÃO DECRETOS'!A25</f>
        <v>6806, de 23/03/2022</v>
      </c>
      <c r="B28" s="90">
        <v>44648</v>
      </c>
      <c r="C28" s="91" t="s">
        <v>39</v>
      </c>
      <c r="D28" s="108"/>
      <c r="E28" s="108"/>
      <c r="F28" s="108"/>
      <c r="G28" s="108"/>
      <c r="H28" s="109">
        <f>'6806'!G5+'6806'!G6+'6806'!G7+'6806'!G8</f>
        <v>470000</v>
      </c>
      <c r="I28" s="109"/>
      <c r="J28" s="101" t="str">
        <f>VLOOKUP(K28,Excessões!$A$1:$B$2000,2,FALSE)</f>
        <v xml:space="preserve">Art. 5º, Inc IV - Insuficiência dotação nas funções Saúde e  Previdência Social </v>
      </c>
      <c r="K28" s="94">
        <v>29</v>
      </c>
      <c r="L28" s="173">
        <f t="shared" si="2"/>
        <v>470000</v>
      </c>
      <c r="M28" s="229">
        <f>L28-'6806'!G13</f>
        <v>0</v>
      </c>
      <c r="N28" s="271">
        <v>470000</v>
      </c>
      <c r="O28" s="271"/>
      <c r="P28" s="271">
        <f t="shared" si="1"/>
        <v>0</v>
      </c>
    </row>
    <row r="29" spans="1:16" s="94" customFormat="1" ht="11.25" hidden="1" x14ac:dyDescent="0.2">
      <c r="A29" s="89" t="str">
        <f>'RELAÇÃO DECRETOS'!A26</f>
        <v>6812, de 29/03/2022</v>
      </c>
      <c r="B29" s="298">
        <v>44652</v>
      </c>
      <c r="C29" s="91" t="s">
        <v>70</v>
      </c>
      <c r="D29" s="103">
        <f>'6812'!G12</f>
        <v>6269195.4700000007</v>
      </c>
      <c r="E29" s="108"/>
      <c r="F29" s="108"/>
      <c r="G29" s="108"/>
      <c r="H29" s="109"/>
      <c r="I29" s="109"/>
      <c r="J29" s="101" t="str">
        <f>VLOOKUP(K29,Excessões!$A$1:$B$2000,2,FALSE)</f>
        <v>Art. 5º, Inc V - Incorporação Saldo Financeiro - Superávit</v>
      </c>
      <c r="K29" s="94">
        <v>18</v>
      </c>
      <c r="L29" s="173">
        <f t="shared" si="2"/>
        <v>6269195.4700000007</v>
      </c>
      <c r="M29" s="229"/>
      <c r="N29" s="271">
        <v>6269195.4699999997</v>
      </c>
      <c r="O29" s="271"/>
      <c r="P29" s="271">
        <f t="shared" si="1"/>
        <v>9.3132257461547852E-10</v>
      </c>
    </row>
    <row r="30" spans="1:16" s="94" customFormat="1" ht="42" hidden="1" x14ac:dyDescent="0.2">
      <c r="A30" s="89" t="str">
        <f>'RELAÇÃO DECRETOS'!A27</f>
        <v>6813, de 30/03/2022</v>
      </c>
      <c r="B30" s="90">
        <v>44664</v>
      </c>
      <c r="C30" s="91" t="s">
        <v>916</v>
      </c>
      <c r="D30" s="108"/>
      <c r="E30" s="108"/>
      <c r="F30" s="108"/>
      <c r="G30" s="103">
        <f>'6813'!G5+'6813'!G8+'6813'!G10+'6813'!G11+'6813'!G12+'6813'!G13+'6813'!G16+'6813'!G25+'6813'!G27+'6813'!G28+'6813'!G29+'6813'!G30+'6813'!G31+'6813'!G35+'6813'!G36+'6813'!G37+'6813'!G38+'6813'!G39+'6813'!G40+'6813'!G41+'6813'!G42</f>
        <v>1389946.4300000002</v>
      </c>
      <c r="H30" s="109">
        <f>'6813'!G6+'6813'!G7+'6813'!G9+'6813'!G14+'6813'!G15+'6813'!G17+'6813'!G18+'6813'!G19+'6813'!G20+'6813'!G21+'6813'!G22+'6813'!G23+'6813'!G24+'6813'!G26+'6813'!G32+'6813'!G33+'6813'!G34+'6813'!G43+'6813'!G44</f>
        <v>11168573.050000001</v>
      </c>
      <c r="I30" s="109"/>
      <c r="J30" s="101" t="str">
        <f>VLOOKUP(K30,Excessões!$A$1:$B$2000,2,FALSE)</f>
        <v xml:space="preserve">Art. 5º, Inc I - Insuficiência dotação Pessoal e Enc.Sociais / Art. 5º, Inc II - Despesas com Amortizações, Precatórios e Sentenças Judiciais/ Art. 5º, Inc IV - Insuficiência dotação nas funções Educação, Saúde, A.Social </v>
      </c>
      <c r="K30" s="94">
        <v>32</v>
      </c>
      <c r="L30" s="173">
        <f t="shared" si="2"/>
        <v>12558519.48</v>
      </c>
      <c r="M30" s="229"/>
      <c r="N30" s="271">
        <f>'6813'!G76</f>
        <v>12558519.48</v>
      </c>
      <c r="O30" s="271"/>
      <c r="P30" s="271">
        <f t="shared" si="1"/>
        <v>0</v>
      </c>
    </row>
    <row r="31" spans="1:16" s="94" customFormat="1" ht="11.25" hidden="1" x14ac:dyDescent="0.2">
      <c r="A31" s="89" t="str">
        <f>'RELAÇÃO DECRETOS'!A28</f>
        <v>6815, de 04/04/2022</v>
      </c>
      <c r="B31" s="90">
        <v>44664</v>
      </c>
      <c r="C31" s="91" t="s">
        <v>916</v>
      </c>
      <c r="D31" s="108"/>
      <c r="E31" s="108"/>
      <c r="F31" s="103">
        <f>'6815'!G8</f>
        <v>5712089</v>
      </c>
      <c r="G31" s="103"/>
      <c r="H31" s="109"/>
      <c r="I31" s="109"/>
      <c r="J31" s="101" t="str">
        <f>VLOOKUP(K31,Excessões!$A$1:$B$2000,2,FALSE)</f>
        <v>Art. 5º, Inc V - Excesso de Arrecadação</v>
      </c>
      <c r="K31" s="94">
        <v>19</v>
      </c>
      <c r="L31" s="173">
        <f t="shared" si="2"/>
        <v>5712089</v>
      </c>
      <c r="M31" s="229"/>
      <c r="N31" s="271">
        <v>5712089</v>
      </c>
      <c r="O31" s="271"/>
      <c r="P31" s="271">
        <f>L31-N31-O31</f>
        <v>0</v>
      </c>
    </row>
    <row r="32" spans="1:16" s="94" customFormat="1" ht="21" hidden="1" x14ac:dyDescent="0.2">
      <c r="A32" s="89" t="str">
        <f>'RELAÇÃO DECRETOS'!A29</f>
        <v>6818, de 07/04/2022</v>
      </c>
      <c r="B32" s="298" t="s">
        <v>960</v>
      </c>
      <c r="C32" s="91" t="s">
        <v>961</v>
      </c>
      <c r="D32" s="108"/>
      <c r="E32" s="108"/>
      <c r="F32" s="108"/>
      <c r="G32" s="103">
        <f>'6818'!G6+'6818'!G7+'6818'!G8+'6818'!G9+'6818'!G10+'6818'!G11+'6818'!G23+'6818'!G28+'6818'!G29+'6818'!G30+'6818'!G31+'6818'!G32+'6818'!G33+'6818'!G34</f>
        <v>4001818.27</v>
      </c>
      <c r="H32" s="109">
        <f>'6818'!G5+'6818'!G12+'6818'!G13+'6818'!G14+'6818'!G15+'6818'!G16+'6818'!G17+'6818'!G18+'6818'!G19+'6818'!G20+'6818'!G21+'6818'!G22+'6818'!G24+'6818'!G25+'6818'!G26+'6818'!G27</f>
        <v>4618268.55</v>
      </c>
      <c r="I32" s="109"/>
      <c r="J32" s="101" t="str">
        <f>VLOOKUP(K32,Excessões!$A$1:$B$2000,2,FALSE)</f>
        <v xml:space="preserve">Art. 5º, Inc I - Insuficiência dotação Pessoal e Enc.Sociais / Art. 5º, Inc IV - Insuficiência dotação nas funções Educação, Saúde e A.Social </v>
      </c>
      <c r="K32" s="94">
        <v>27</v>
      </c>
      <c r="L32" s="173">
        <f t="shared" si="2"/>
        <v>8620086.8200000003</v>
      </c>
      <c r="M32" s="229"/>
      <c r="N32" s="271">
        <f>'6818'!G50</f>
        <v>8620086.8200000003</v>
      </c>
      <c r="O32" s="271"/>
      <c r="P32" s="271">
        <f t="shared" si="1"/>
        <v>0</v>
      </c>
    </row>
    <row r="33" spans="1:16" s="94" customFormat="1" ht="11.25" hidden="1" x14ac:dyDescent="0.2">
      <c r="A33" s="89" t="str">
        <f>'RELAÇÃO DECRETOS'!A30</f>
        <v>6821, de 08/04/2022</v>
      </c>
      <c r="B33" s="90">
        <v>44671</v>
      </c>
      <c r="C33" s="91" t="s">
        <v>941</v>
      </c>
      <c r="D33" s="108"/>
      <c r="E33" s="103">
        <f>'6821'!G5+'6821'!G6+'6821'!G13+'6821'!G14</f>
        <v>2651756.7199999997</v>
      </c>
      <c r="F33" s="103">
        <f>'6821'!G7+'6821'!G8+'6821'!G9+'6821'!G10+'6821'!G11+'6821'!G12+'6821'!G15+'6821'!G16+'6821'!G17+'6821'!G18+'6821'!G19</f>
        <v>5755546.7700000005</v>
      </c>
      <c r="G33" s="108"/>
      <c r="H33" s="109"/>
      <c r="I33" s="109"/>
      <c r="J33" s="101" t="str">
        <f>VLOOKUP(K33,Excessões!$A$1:$B$2000,2,FALSE)</f>
        <v>Art. 5º, Inc V - Excesso de Arrecadação</v>
      </c>
      <c r="K33" s="94">
        <v>19</v>
      </c>
      <c r="L33" s="173">
        <f t="shared" si="2"/>
        <v>8407303.4900000002</v>
      </c>
      <c r="M33" s="229"/>
      <c r="N33" s="271">
        <v>8407303.4900000002</v>
      </c>
      <c r="O33" s="271"/>
      <c r="P33" s="271">
        <f t="shared" si="1"/>
        <v>0</v>
      </c>
    </row>
    <row r="34" spans="1:16" s="94" customFormat="1" ht="11.25" hidden="1" x14ac:dyDescent="0.2">
      <c r="A34" s="89" t="str">
        <f>'RELAÇÃO DECRETOS'!A31</f>
        <v>6824, de 13/04/2022</v>
      </c>
      <c r="B34" s="90">
        <v>44671</v>
      </c>
      <c r="C34" s="91" t="s">
        <v>941</v>
      </c>
      <c r="D34" s="103">
        <f>'6824'!G5+'6824'!G6+'6824'!G7+'6824'!G8+'6824'!G9+'6824'!G10</f>
        <v>6305990.4499999993</v>
      </c>
      <c r="E34" s="108"/>
      <c r="F34" s="108"/>
      <c r="G34" s="108"/>
      <c r="H34" s="109"/>
      <c r="I34" s="109"/>
      <c r="J34" s="101" t="str">
        <f>VLOOKUP(K34,Excessões!$A$1:$B$2000,2,FALSE)</f>
        <v>Art. 5º, Inc V - Incorporação Saldo Financeiro - Superávit</v>
      </c>
      <c r="K34" s="94">
        <v>18</v>
      </c>
      <c r="L34" s="173">
        <f t="shared" si="2"/>
        <v>6305990.4499999993</v>
      </c>
      <c r="M34" s="229"/>
      <c r="N34" s="271">
        <v>6305990.4500000002</v>
      </c>
      <c r="O34" s="271"/>
      <c r="P34" s="271">
        <f t="shared" si="1"/>
        <v>-9.3132257461547852E-10</v>
      </c>
    </row>
    <row r="35" spans="1:16" s="94" customFormat="1" ht="11.25" hidden="1" x14ac:dyDescent="0.2">
      <c r="A35" s="89" t="str">
        <f>'RELAÇÃO DECRETOS'!A32</f>
        <v>6829, de 20/04/2022</v>
      </c>
      <c r="B35" s="298">
        <v>44683</v>
      </c>
      <c r="C35" s="91" t="s">
        <v>952</v>
      </c>
      <c r="D35" s="108"/>
      <c r="E35" s="108"/>
      <c r="F35" s="108"/>
      <c r="G35" s="103">
        <f>'6829'!G6+'6829'!G7+'6829'!G8+'6829'!G9</f>
        <v>533880.81000000006</v>
      </c>
      <c r="H35" s="109">
        <f>'6829'!G5</f>
        <v>90000</v>
      </c>
      <c r="I35" s="109"/>
      <c r="J35" s="101" t="str">
        <f>VLOOKUP(K35,Excessões!$A$1:$B$2000,2,FALSE)</f>
        <v>Art. 5º, Inc II - Despesas de Sentenças Judiciais</v>
      </c>
      <c r="K35" s="94">
        <v>6</v>
      </c>
      <c r="L35" s="173">
        <f t="shared" si="2"/>
        <v>623880.81000000006</v>
      </c>
      <c r="M35" s="229"/>
      <c r="N35" s="271">
        <v>623880.81000000006</v>
      </c>
      <c r="O35" s="271"/>
      <c r="P35" s="271">
        <f t="shared" si="1"/>
        <v>0</v>
      </c>
    </row>
    <row r="36" spans="1:16" s="94" customFormat="1" ht="31.5" hidden="1" x14ac:dyDescent="0.2">
      <c r="A36" s="89" t="str">
        <f>'RELAÇÃO DECRETOS'!A33</f>
        <v>6830, de 20/04/2022</v>
      </c>
      <c r="B36" s="298">
        <v>44697</v>
      </c>
      <c r="C36" s="91" t="s">
        <v>991</v>
      </c>
      <c r="D36" s="108"/>
      <c r="E36" s="108"/>
      <c r="F36" s="108"/>
      <c r="G36" s="103">
        <f>'6830'!G6+'6830'!G12+'6830'!G38+'6830'!G39+'6830'!G40+'6830'!G46</f>
        <v>171832.99000000002</v>
      </c>
      <c r="H36" s="109">
        <f>'6830'!G5+'6830'!G7+'6830'!G8+'6830'!G9+'6830'!G10+'6830'!G11+'6830'!G13+'6830'!G14+'6830'!G15+'6830'!G16+'6830'!G17+'6830'!G18+'6830'!G19+'6830'!G20+'6830'!G21+'6830'!G22+'6830'!G23+'6830'!G24+'6830'!G25+'6830'!G26+'6830'!G27+'6830'!G28+'6830'!G29+'6830'!G30+'6830'!G31+'6830'!G32+'6830'!G33+'6830'!G34+'6830'!G35+'6830'!G36+'6830'!G37+'6830'!G41+'6830'!G42+'6830'!G43+'6830'!G44+'6830'!G45</f>
        <v>12170366.91</v>
      </c>
      <c r="I36" s="109"/>
      <c r="J36" s="101" t="str">
        <f>VLOOKUP(K36,Excessões!$A$1:$B$2000,2,FALSE)</f>
        <v xml:space="preserve">Art. 5º, Inc I - Insuficiência dotação Pessoal e Enc.Sociais / Art. 5º, Inc II - Despesas com Sentenças Judiciais/ Art. 5º, Inc IV - Insuficiência dotação nas funções Educação, Saúde, A.Social </v>
      </c>
      <c r="K36" s="94">
        <v>33</v>
      </c>
      <c r="L36" s="173">
        <f t="shared" si="2"/>
        <v>12342199.9</v>
      </c>
      <c r="M36" s="230"/>
      <c r="N36" s="273">
        <f>'6830'!G79</f>
        <v>12342199.9</v>
      </c>
      <c r="O36" s="271"/>
      <c r="P36" s="271">
        <f t="shared" si="1"/>
        <v>0</v>
      </c>
    </row>
    <row r="37" spans="1:16" s="94" customFormat="1" hidden="1" x14ac:dyDescent="0.25">
      <c r="A37" s="89" t="str">
        <f>'RELAÇÃO DECRETOS'!A34</f>
        <v>6833, de 28/04/2022</v>
      </c>
      <c r="B37" s="298">
        <v>44687</v>
      </c>
      <c r="C37" s="91" t="s">
        <v>966</v>
      </c>
      <c r="D37" s="108"/>
      <c r="E37" s="108"/>
      <c r="F37" s="108"/>
      <c r="G37" s="108"/>
      <c r="H37" s="109">
        <f>'6833'!G21</f>
        <v>3666394.76</v>
      </c>
      <c r="I37" s="109"/>
      <c r="J37" s="101" t="str">
        <f>VLOOKUP(K37,Excessões!$A$1:$B$2000,2,FALSE)</f>
        <v>Art. 5º, Inc IV - Insuficiência dotação na função Legislativa</v>
      </c>
      <c r="K37" s="94">
        <v>10</v>
      </c>
      <c r="L37" s="173">
        <f t="shared" si="2"/>
        <v>3666394.76</v>
      </c>
      <c r="M37" s="472"/>
      <c r="N37" s="473">
        <v>3666394.76</v>
      </c>
      <c r="O37" s="271"/>
      <c r="P37" s="271">
        <f t="shared" si="1"/>
        <v>0</v>
      </c>
    </row>
    <row r="38" spans="1:16" s="94" customFormat="1" hidden="1" x14ac:dyDescent="0.25">
      <c r="A38" s="89" t="str">
        <f>'RELAÇÃO DECRETOS'!A35</f>
        <v>6834, de 28/04/2022</v>
      </c>
      <c r="B38" s="298">
        <v>44687</v>
      </c>
      <c r="C38" s="91" t="s">
        <v>966</v>
      </c>
      <c r="D38" s="108"/>
      <c r="E38" s="108"/>
      <c r="F38" s="108"/>
      <c r="G38" s="103">
        <f>'6834'!G9</f>
        <v>1700000</v>
      </c>
      <c r="H38" s="109"/>
      <c r="I38" s="109"/>
      <c r="J38" s="101"/>
      <c r="L38" s="173">
        <f t="shared" si="2"/>
        <v>1700000</v>
      </c>
      <c r="M38" s="472"/>
      <c r="N38" s="473">
        <v>1700000</v>
      </c>
      <c r="O38" s="271"/>
      <c r="P38" s="271">
        <f t="shared" si="1"/>
        <v>0</v>
      </c>
    </row>
    <row r="39" spans="1:16" s="94" customFormat="1" ht="31.5" hidden="1" x14ac:dyDescent="0.25">
      <c r="A39" s="89" t="str">
        <f>'RELAÇÃO DECRETOS'!A36</f>
        <v>6835, de 02/05/2022</v>
      </c>
      <c r="B39" s="298">
        <v>44711</v>
      </c>
      <c r="C39" s="108" t="s">
        <v>2156</v>
      </c>
      <c r="D39" s="108"/>
      <c r="E39" s="108"/>
      <c r="F39" s="108"/>
      <c r="G39" s="103">
        <f>'6835'!G6+'6835'!G7+'6835'!G17+'6835'!G18+'6835'!G19+'6835'!G25+'6835'!G26</f>
        <v>799573.82000000007</v>
      </c>
      <c r="H39" s="109">
        <f>'6835'!G5+'6835'!G8+'6835'!G9+'6835'!G10+'6835'!G11+'6835'!G12+'6835'!G13+'6835'!G14+'6835'!G15+'6835'!G16+'6835'!G20+'6835'!G21+'6835'!G22+'6835'!G23+'6835'!G24+'6835'!G27</f>
        <v>10180066.99</v>
      </c>
      <c r="I39" s="109"/>
      <c r="J39" s="101" t="str">
        <f>VLOOKUP(K39,Excessões!$A$1:$B$2000,2,FALSE)</f>
        <v xml:space="preserve">Art. 5º, Inc I - Insuficiência dotação Pessoal e Enc.Sociais / Art. 5º, Inc II - Despesas com Sentenças Judiciais/ Art. 5º, Inc IV - Insuficiência dotação nas funções Educação, Saúde, A.Social </v>
      </c>
      <c r="K39" s="94">
        <v>33</v>
      </c>
      <c r="L39" s="173">
        <f>D39+E39+F39+G39+H39+I39</f>
        <v>10979640.810000001</v>
      </c>
      <c r="M39" s="231"/>
      <c r="N39" s="275">
        <f>'6835'!G60</f>
        <v>10979640.810000001</v>
      </c>
      <c r="O39" s="271"/>
      <c r="P39" s="271">
        <f t="shared" si="1"/>
        <v>0</v>
      </c>
    </row>
    <row r="40" spans="1:16" s="94" customFormat="1" hidden="1" x14ac:dyDescent="0.25">
      <c r="A40" s="89" t="str">
        <f>'RELAÇÃO DECRETOS'!A37</f>
        <v>6839, de 05/05/2022</v>
      </c>
      <c r="B40" s="298">
        <v>44691</v>
      </c>
      <c r="C40" s="108" t="s">
        <v>985</v>
      </c>
      <c r="D40" s="108"/>
      <c r="E40" s="108"/>
      <c r="F40" s="103">
        <f>'6839'!G7</f>
        <v>5600000</v>
      </c>
      <c r="G40" s="108"/>
      <c r="H40" s="109"/>
      <c r="I40" s="109"/>
      <c r="J40" s="101" t="str">
        <f>VLOOKUP(K40,Excessões!$A$1:$B$2000,2,FALSE)</f>
        <v>Art. 5º, Inc V - Excesso de Arrecadação</v>
      </c>
      <c r="K40" s="94">
        <v>19</v>
      </c>
      <c r="L40" s="173">
        <f t="shared" ref="L40:L45" si="3">D40+E40+F40+G40+H40+I40</f>
        <v>5600000</v>
      </c>
      <c r="M40" s="228"/>
      <c r="N40" s="274"/>
      <c r="O40" s="271"/>
      <c r="P40" s="271">
        <f t="shared" si="1"/>
        <v>5600000</v>
      </c>
    </row>
    <row r="41" spans="1:16" s="94" customFormat="1" ht="31.5" hidden="1" x14ac:dyDescent="0.25">
      <c r="A41" s="89" t="str">
        <f>'RELAÇÃO DECRETOS'!A38</f>
        <v>6841, de 10/05/2022</v>
      </c>
      <c r="B41" s="298">
        <v>44711</v>
      </c>
      <c r="C41" s="108" t="s">
        <v>2156</v>
      </c>
      <c r="D41" s="108"/>
      <c r="E41" s="108"/>
      <c r="F41" s="108"/>
      <c r="G41" s="103">
        <f>'6841'!G5+'6841'!G6+'6841'!G7+'6841'!G8+'6841'!G13+'6841'!G14+'6841'!G15+'6841'!G16+'6841'!G17+'6841'!G18+'6841'!G19+'6841'!G20+'6841'!G21+'6841'!G26+'6841'!G27+'6841'!G38+'6841'!G39+'6841'!G40+'6841'!G41+'6841'!G50+'6841'!G51+'6841'!G52+'6841'!G53</f>
        <v>6712260.3900000006</v>
      </c>
      <c r="H41" s="109">
        <f>'6841'!G9+'6841'!G10+'6841'!G11+'6841'!G12+'6841'!G22+'6841'!G23+'6841'!G24+'6841'!G25+'6841'!G28+'6841'!G29+'6841'!G30+'6841'!G31+'6841'!G32+'6841'!G33+'6841'!G34+'6841'!G35+'6841'!G36+'6841'!G37+'6841'!G42+'6841'!G43+'6841'!G44+'6841'!G45+'6841'!G46+'6841'!G47+'6841'!G48+'6841'!G49</f>
        <v>9751954.4299999997</v>
      </c>
      <c r="I41" s="109"/>
      <c r="J41" s="101" t="str">
        <f>VLOOKUP(K41,Excessões!$A$1:$B$2000,2,FALSE)</f>
        <v xml:space="preserve">Art. 5º, Inc I - Insuficiência dotação Pessoal e Enc.Sociais / Art. 5º, Inc II - Despesas com Amortizações e Sentenças Judiciais/ Art. 5º, Inc IV - Insuficiência dotação nas funções Educação, Saúde, A.Social </v>
      </c>
      <c r="K41" s="94">
        <v>31</v>
      </c>
      <c r="L41" s="173">
        <f t="shared" si="3"/>
        <v>16464214.82</v>
      </c>
      <c r="M41" s="228"/>
      <c r="N41" s="274">
        <f>'6841'!G7</f>
        <v>2000</v>
      </c>
      <c r="O41" s="271"/>
      <c r="P41" s="271">
        <f t="shared" si="1"/>
        <v>16462214.82</v>
      </c>
    </row>
    <row r="42" spans="1:16" s="94" customFormat="1" ht="31.5" hidden="1" x14ac:dyDescent="0.25">
      <c r="A42" s="89" t="str">
        <f>'RELAÇÃO DECRETOS'!A39</f>
        <v>6849, de 23/05/2022</v>
      </c>
      <c r="B42" s="298">
        <v>44719</v>
      </c>
      <c r="C42" s="108" t="s">
        <v>2178</v>
      </c>
      <c r="D42" s="108"/>
      <c r="E42" s="108"/>
      <c r="F42" s="108"/>
      <c r="G42" s="103">
        <f>'6849'!G7+'6849'!G13+'6849'!G14+'6849'!G15+'6849'!G17+'6849'!G18+'6849'!G52+'6849'!G54+'6849'!G55+'6849'!G56+'6849'!G57+'6849'!G69+'6849'!G70+'6849'!G71+'6849'!G72+'6849'!G73</f>
        <v>14236194.01</v>
      </c>
      <c r="H42" s="109">
        <f>'6849'!G5+'6849'!G6+'6849'!G8+'6849'!G9+'6849'!G10+'6849'!G11+'6849'!G12+'6849'!G16+'6849'!G19+'6849'!G20+'6849'!G21+'6849'!G22+'6849'!G23+'6849'!G24+'6849'!G25+'6849'!G26+'6849'!G27+'6849'!G28+'6849'!G29+'6849'!G30+'6849'!G31+'6849'!G32+'6849'!G33+'6849'!G34+'6849'!G35+'6849'!G36+'6849'!G37+'6849'!G38+'6849'!G39+'6849'!G40+'6849'!G41+'6849'!G42+'6849'!G43+'6849'!G44+'6849'!G45+'6849'!G46+'6849'!G47+'6849'!G48+'6849'!G49+'6849'!G50+'6849'!G51+'6849'!G53+'6849'!G58+'6849'!G59+'6849'!G60+'6849'!G61+'6849'!G62+'6849'!G63+'6849'!G64+'6849'!G65+'6849'!G66+'6849'!G67+'6849'!G68</f>
        <v>24590042.369999997</v>
      </c>
      <c r="I42" s="109"/>
      <c r="J42" s="101" t="str">
        <f>VLOOKUP(K42,Excessões!$A$1:$B$2000,2,FALSE)</f>
        <v xml:space="preserve">Art. 5º, Inc I - Insuficiência dotação Pessoal e Enc.Sociais / Art. 5º, Inc II - Despesas com Sentenças Judiciais/ Art. 5º, Inc IV - Insuficiência dotação nas funções Educação, Saúde, A.Social </v>
      </c>
      <c r="K42" s="94">
        <v>33</v>
      </c>
      <c r="L42" s="173">
        <f t="shared" si="3"/>
        <v>38826236.379999995</v>
      </c>
      <c r="M42" s="228">
        <f>L42-'6849'!G140</f>
        <v>0</v>
      </c>
      <c r="N42" s="274"/>
      <c r="O42" s="271"/>
      <c r="P42" s="271">
        <f t="shared" si="1"/>
        <v>38826236.379999995</v>
      </c>
    </row>
    <row r="43" spans="1:16" s="94" customFormat="1" ht="21" x14ac:dyDescent="0.25">
      <c r="A43" s="89" t="str">
        <f>'RELAÇÃO DECRETOS'!A40</f>
        <v>6852, de 24/05/2022</v>
      </c>
      <c r="B43" s="298">
        <v>44719</v>
      </c>
      <c r="C43" s="108" t="s">
        <v>2178</v>
      </c>
      <c r="D43" s="103">
        <f>'6852'!G43</f>
        <v>671.97</v>
      </c>
      <c r="E43" s="103">
        <f>'6852'!G17</f>
        <v>391065</v>
      </c>
      <c r="F43" s="103">
        <f>'6852'!G5+'6852'!G6+'6852'!G7+'6852'!G8+'6852'!G9+'6852'!G10+'6852'!G11+'6852'!G12+'6852'!G13+'6852'!G14+'6852'!G15+'6852'!G16+'6852'!G18+'6852'!G19+'6852'!G20</f>
        <v>12872485.739999998</v>
      </c>
      <c r="G43" s="108"/>
      <c r="H43" s="109"/>
      <c r="I43" s="109"/>
      <c r="J43" s="101" t="str">
        <f>VLOOKUP(K43,Excessões!$A$1:$B$2000,2,FALSE)</f>
        <v>Art. 5º, Inc V - Incorporação Saldo Financeiro - Superávit / Excesso de Arrecadação</v>
      </c>
      <c r="K43" s="94">
        <v>34</v>
      </c>
      <c r="L43" s="173">
        <f t="shared" si="3"/>
        <v>13264222.709999999</v>
      </c>
      <c r="M43" s="228">
        <f>'6852'!G26+'6852'!G45-L43</f>
        <v>0</v>
      </c>
      <c r="N43" s="274"/>
      <c r="O43" s="271"/>
      <c r="P43" s="271">
        <f t="shared" si="1"/>
        <v>13264222.709999999</v>
      </c>
    </row>
    <row r="44" spans="1:16" s="94" customFormat="1" ht="21" x14ac:dyDescent="0.25">
      <c r="A44" s="89" t="str">
        <f>'RELAÇÃO DECRETOS'!A41</f>
        <v>6857, de 31/05/2022</v>
      </c>
      <c r="B44" s="108"/>
      <c r="C44" s="108"/>
      <c r="D44" s="108"/>
      <c r="E44" s="108"/>
      <c r="F44" s="108"/>
      <c r="G44" s="103">
        <f>'6857'!G9</f>
        <v>10000</v>
      </c>
      <c r="H44" s="109">
        <f>'6857'!G5+'6857'!G6+'6857'!G7+'6857'!G8+'6857'!G10</f>
        <v>3244412.96</v>
      </c>
      <c r="I44" s="109"/>
      <c r="J44" s="101" t="str">
        <f>VLOOKUP(K44,Excessões!$A$1:$B$2000,2,FALSE)</f>
        <v xml:space="preserve">Art. 5º, Inc I - Insuficiência dotação Pessoal e Enc.Sociais / Art. 5º, Inc IV - Insuficiência dotação nas funções Saúde e A.Social </v>
      </c>
      <c r="K44" s="94">
        <v>35</v>
      </c>
      <c r="L44" s="173">
        <f t="shared" si="3"/>
        <v>3254412.96</v>
      </c>
      <c r="M44" s="228">
        <f>'6857'!G23-A.1!L44</f>
        <v>0</v>
      </c>
      <c r="N44" s="274"/>
      <c r="O44" s="271"/>
      <c r="P44" s="271">
        <f t="shared" si="1"/>
        <v>3254412.96</v>
      </c>
    </row>
    <row r="45" spans="1:16" s="94" customFormat="1" x14ac:dyDescent="0.25">
      <c r="A45" s="89" t="str">
        <f>'RELAÇÃO DECRETOS'!A42</f>
        <v>6860, de 02/06/2022</v>
      </c>
      <c r="B45" s="95"/>
      <c r="C45" s="95"/>
      <c r="D45" s="95"/>
      <c r="E45" s="95"/>
      <c r="F45" s="95"/>
      <c r="G45" s="95"/>
      <c r="H45" s="96"/>
      <c r="I45" s="96"/>
      <c r="J45" s="101" t="e">
        <f>VLOOKUP(K45,Excessões!$A$1:$B$2000,2,FALSE)</f>
        <v>#N/A</v>
      </c>
      <c r="L45" s="173">
        <f t="shared" si="3"/>
        <v>0</v>
      </c>
      <c r="M45" s="228"/>
      <c r="N45" s="274"/>
      <c r="O45" s="271"/>
      <c r="P45" s="271">
        <f t="shared" si="1"/>
        <v>0</v>
      </c>
    </row>
    <row r="46" spans="1:16" s="94" customFormat="1" x14ac:dyDescent="0.25">
      <c r="A46" s="89" t="str">
        <f>'RELAÇÃO DECRETOS'!A43</f>
        <v>6861, de 02/06/2022</v>
      </c>
      <c r="B46" s="108"/>
      <c r="C46" s="108"/>
      <c r="D46" s="108"/>
      <c r="E46" s="108"/>
      <c r="F46" s="108"/>
      <c r="G46" s="108"/>
      <c r="H46" s="109"/>
      <c r="I46" s="109"/>
      <c r="J46" s="101" t="e">
        <f>VLOOKUP(K46,Excessões!$A$1:$B$2000,2,FALSE)</f>
        <v>#N/A</v>
      </c>
      <c r="L46" s="173">
        <f t="shared" si="2"/>
        <v>0</v>
      </c>
      <c r="M46" s="228"/>
      <c r="N46" s="274"/>
      <c r="O46" s="271"/>
      <c r="P46" s="271">
        <f t="shared" si="1"/>
        <v>0</v>
      </c>
    </row>
    <row r="47" spans="1:16" s="94" customFormat="1" hidden="1" x14ac:dyDescent="0.25">
      <c r="A47" s="89">
        <f>'RELAÇÃO DECRETOS'!A44</f>
        <v>0</v>
      </c>
      <c r="B47" s="108"/>
      <c r="C47" s="108"/>
      <c r="D47" s="108"/>
      <c r="E47" s="108"/>
      <c r="F47" s="108"/>
      <c r="G47" s="108"/>
      <c r="H47" s="109"/>
      <c r="I47" s="109"/>
      <c r="J47" s="101" t="e">
        <f>VLOOKUP(K47,Excessões!$A$1:$B$2000,2,FALSE)</f>
        <v>#N/A</v>
      </c>
      <c r="L47" s="173">
        <f t="shared" ref="L47:L51" si="4">D47+E47+F47+G47+H47+I47</f>
        <v>0</v>
      </c>
      <c r="M47" s="228"/>
      <c r="N47" s="274"/>
      <c r="O47" s="271"/>
      <c r="P47" s="271">
        <f t="shared" ref="P47:P51" si="5">L47-N47-O47</f>
        <v>0</v>
      </c>
    </row>
    <row r="48" spans="1:16" s="94" customFormat="1" hidden="1" x14ac:dyDescent="0.25">
      <c r="A48" s="89">
        <f>'RELAÇÃO DECRETOS'!A45</f>
        <v>0</v>
      </c>
      <c r="B48" s="108"/>
      <c r="C48" s="108"/>
      <c r="D48" s="108"/>
      <c r="E48" s="108"/>
      <c r="F48" s="108"/>
      <c r="G48" s="108"/>
      <c r="H48" s="109"/>
      <c r="I48" s="109"/>
      <c r="J48" s="101" t="e">
        <f>VLOOKUP(K48,Excessões!$A$1:$B$2000,2,FALSE)</f>
        <v>#N/A</v>
      </c>
      <c r="L48" s="173">
        <f t="shared" si="4"/>
        <v>0</v>
      </c>
      <c r="M48" s="228"/>
      <c r="N48" s="274"/>
      <c r="O48" s="271"/>
      <c r="P48" s="271">
        <f t="shared" si="5"/>
        <v>0</v>
      </c>
    </row>
    <row r="49" spans="1:16" s="94" customFormat="1" hidden="1" x14ac:dyDescent="0.25">
      <c r="A49" s="89">
        <f>'RELAÇÃO DECRETOS'!A46</f>
        <v>0</v>
      </c>
      <c r="B49" s="108"/>
      <c r="C49" s="108"/>
      <c r="D49" s="108"/>
      <c r="E49" s="108"/>
      <c r="F49" s="108"/>
      <c r="G49" s="108"/>
      <c r="H49" s="109"/>
      <c r="I49" s="109"/>
      <c r="J49" s="101" t="e">
        <f>VLOOKUP(K49,Excessões!$A$1:$B$2000,2,FALSE)</f>
        <v>#N/A</v>
      </c>
      <c r="L49" s="173">
        <f t="shared" si="4"/>
        <v>0</v>
      </c>
      <c r="M49" s="228"/>
      <c r="N49" s="274"/>
      <c r="O49" s="271"/>
      <c r="P49" s="271">
        <f t="shared" si="5"/>
        <v>0</v>
      </c>
    </row>
    <row r="50" spans="1:16" s="94" customFormat="1" hidden="1" x14ac:dyDescent="0.25">
      <c r="A50" s="89">
        <f>'RELAÇÃO DECRETOS'!A47</f>
        <v>0</v>
      </c>
      <c r="B50" s="108"/>
      <c r="C50" s="108"/>
      <c r="D50" s="108"/>
      <c r="E50" s="108"/>
      <c r="F50" s="108"/>
      <c r="G50" s="108"/>
      <c r="H50" s="109"/>
      <c r="I50" s="109"/>
      <c r="J50" s="101" t="e">
        <f>VLOOKUP(K50,Excessões!$A$1:$B$2000,2,FALSE)</f>
        <v>#N/A</v>
      </c>
      <c r="L50" s="173">
        <f t="shared" si="4"/>
        <v>0</v>
      </c>
      <c r="M50" s="228"/>
      <c r="N50" s="274"/>
      <c r="O50" s="271"/>
      <c r="P50" s="271">
        <f t="shared" si="5"/>
        <v>0</v>
      </c>
    </row>
    <row r="51" spans="1:16" s="94" customFormat="1" hidden="1" x14ac:dyDescent="0.25">
      <c r="A51" s="89">
        <f>'RELAÇÃO DECRETOS'!A48</f>
        <v>0</v>
      </c>
      <c r="B51" s="95"/>
      <c r="C51" s="95"/>
      <c r="D51" s="95"/>
      <c r="E51" s="95"/>
      <c r="F51" s="95"/>
      <c r="G51" s="95"/>
      <c r="H51" s="96"/>
      <c r="I51" s="96"/>
      <c r="J51" s="101" t="e">
        <f>VLOOKUP(K51,Excessões!$A$1:$B$2000,2,FALSE)</f>
        <v>#N/A</v>
      </c>
      <c r="L51" s="173">
        <f t="shared" si="4"/>
        <v>0</v>
      </c>
      <c r="M51" s="228"/>
      <c r="N51" s="274"/>
      <c r="O51" s="271"/>
      <c r="P51" s="271">
        <f t="shared" si="5"/>
        <v>0</v>
      </c>
    </row>
    <row r="52" spans="1:16" s="94" customFormat="1" hidden="1" x14ac:dyDescent="0.25">
      <c r="A52" s="89">
        <f>'RELAÇÃO DECRETOS'!A49</f>
        <v>0</v>
      </c>
      <c r="B52" s="108"/>
      <c r="C52" s="108"/>
      <c r="D52" s="108"/>
      <c r="E52" s="108"/>
      <c r="F52" s="108"/>
      <c r="G52" s="108"/>
      <c r="H52" s="109"/>
      <c r="I52" s="109"/>
      <c r="J52" s="101" t="e">
        <f>VLOOKUP(K52,Excessões!$A$1:$B$2000,2,FALSE)</f>
        <v>#N/A</v>
      </c>
      <c r="L52" s="173">
        <f t="shared" si="2"/>
        <v>0</v>
      </c>
      <c r="M52" s="228"/>
      <c r="N52" s="274"/>
      <c r="O52" s="271"/>
      <c r="P52" s="271">
        <f t="shared" si="1"/>
        <v>0</v>
      </c>
    </row>
    <row r="53" spans="1:16" s="94" customFormat="1" hidden="1" x14ac:dyDescent="0.25">
      <c r="A53" s="89">
        <f>'RELAÇÃO DECRETOS'!A50</f>
        <v>0</v>
      </c>
      <c r="B53" s="108"/>
      <c r="C53" s="108"/>
      <c r="D53" s="108"/>
      <c r="E53" s="108"/>
      <c r="F53" s="108"/>
      <c r="G53" s="108"/>
      <c r="H53" s="109"/>
      <c r="I53" s="109"/>
      <c r="J53" s="101" t="e">
        <f>VLOOKUP(K53,Excessões!$A$1:$B$2000,2,FALSE)</f>
        <v>#N/A</v>
      </c>
      <c r="L53" s="173">
        <f t="shared" si="2"/>
        <v>0</v>
      </c>
      <c r="M53" s="228"/>
      <c r="N53" s="274"/>
      <c r="O53" s="271"/>
      <c r="P53" s="271">
        <f t="shared" si="1"/>
        <v>0</v>
      </c>
    </row>
    <row r="54" spans="1:16" s="94" customFormat="1" hidden="1" x14ac:dyDescent="0.25">
      <c r="A54" s="89">
        <f>'RELAÇÃO DECRETOS'!A51</f>
        <v>0</v>
      </c>
      <c r="B54" s="108"/>
      <c r="C54" s="108"/>
      <c r="D54" s="108"/>
      <c r="E54" s="108"/>
      <c r="F54" s="108"/>
      <c r="G54" s="108"/>
      <c r="H54" s="109"/>
      <c r="I54" s="109"/>
      <c r="J54" s="101" t="e">
        <f>VLOOKUP(K54,Excessões!$A$1:$B$2000,2,FALSE)</f>
        <v>#N/A</v>
      </c>
      <c r="L54" s="173">
        <f t="shared" si="2"/>
        <v>0</v>
      </c>
      <c r="M54" s="228"/>
      <c r="N54" s="274"/>
      <c r="O54" s="271"/>
      <c r="P54" s="271">
        <f t="shared" si="1"/>
        <v>0</v>
      </c>
    </row>
    <row r="55" spans="1:16" s="94" customFormat="1" hidden="1" x14ac:dyDescent="0.25">
      <c r="A55" s="89">
        <f>'RELAÇÃO DECRETOS'!A52</f>
        <v>0</v>
      </c>
      <c r="B55" s="108"/>
      <c r="C55" s="108"/>
      <c r="D55" s="108"/>
      <c r="E55" s="108"/>
      <c r="F55" s="108"/>
      <c r="G55" s="108"/>
      <c r="H55" s="109"/>
      <c r="I55" s="109"/>
      <c r="J55" s="101" t="e">
        <f>VLOOKUP(K55,Excessões!$A$1:$B$2000,2,FALSE)</f>
        <v>#N/A</v>
      </c>
      <c r="L55" s="173">
        <f t="shared" si="2"/>
        <v>0</v>
      </c>
      <c r="M55" s="228"/>
      <c r="N55" s="274"/>
      <c r="O55" s="271"/>
      <c r="P55" s="271">
        <f t="shared" si="1"/>
        <v>0</v>
      </c>
    </row>
    <row r="56" spans="1:16" s="94" customFormat="1" hidden="1" x14ac:dyDescent="0.25">
      <c r="A56" s="89">
        <f>'RELAÇÃO DECRETOS'!A53</f>
        <v>0</v>
      </c>
      <c r="B56" s="95"/>
      <c r="C56" s="95"/>
      <c r="D56" s="95"/>
      <c r="E56" s="95"/>
      <c r="F56" s="95"/>
      <c r="G56" s="95"/>
      <c r="H56" s="96"/>
      <c r="I56" s="96"/>
      <c r="J56" s="101" t="e">
        <f>VLOOKUP(K56,Excessões!$A$1:$B$2000,2,FALSE)</f>
        <v>#N/A</v>
      </c>
      <c r="L56" s="173">
        <f t="shared" si="2"/>
        <v>0</v>
      </c>
      <c r="M56" s="228"/>
      <c r="N56" s="274"/>
      <c r="O56" s="271"/>
      <c r="P56" s="271">
        <f t="shared" si="1"/>
        <v>0</v>
      </c>
    </row>
    <row r="57" spans="1:16" s="94" customFormat="1" hidden="1" x14ac:dyDescent="0.25">
      <c r="A57" s="89">
        <f>'RELAÇÃO DECRETOS'!A54</f>
        <v>0</v>
      </c>
      <c r="B57" s="108"/>
      <c r="C57" s="108"/>
      <c r="D57" s="108"/>
      <c r="E57" s="108"/>
      <c r="F57" s="108"/>
      <c r="G57" s="108"/>
      <c r="H57" s="109"/>
      <c r="I57" s="109"/>
      <c r="J57" s="101" t="e">
        <f>VLOOKUP(K57,Excessões!$A$1:$B$2000,2,FALSE)</f>
        <v>#N/A</v>
      </c>
      <c r="L57" s="173">
        <f t="shared" ref="L57:L61" si="6">D57+E57+F57+G57+H57+I57</f>
        <v>0</v>
      </c>
      <c r="M57" s="228"/>
      <c r="N57" s="274"/>
      <c r="O57" s="271"/>
      <c r="P57" s="271">
        <f t="shared" ref="P57:P61" si="7">L57-N57-O57</f>
        <v>0</v>
      </c>
    </row>
    <row r="58" spans="1:16" s="94" customFormat="1" hidden="1" x14ac:dyDescent="0.25">
      <c r="A58" s="89">
        <f>'RELAÇÃO DECRETOS'!A55</f>
        <v>0</v>
      </c>
      <c r="B58" s="108"/>
      <c r="C58" s="108"/>
      <c r="D58" s="108"/>
      <c r="E58" s="108"/>
      <c r="F58" s="108"/>
      <c r="G58" s="108"/>
      <c r="H58" s="109"/>
      <c r="I58" s="109"/>
      <c r="J58" s="101" t="e">
        <f>VLOOKUP(K58,Excessões!$A$1:$B$2000,2,FALSE)</f>
        <v>#N/A</v>
      </c>
      <c r="L58" s="173">
        <f t="shared" si="6"/>
        <v>0</v>
      </c>
      <c r="M58" s="228"/>
      <c r="N58" s="274"/>
      <c r="O58" s="271"/>
      <c r="P58" s="271">
        <f t="shared" si="7"/>
        <v>0</v>
      </c>
    </row>
    <row r="59" spans="1:16" s="94" customFormat="1" hidden="1" x14ac:dyDescent="0.25">
      <c r="A59" s="89">
        <f>'RELAÇÃO DECRETOS'!A56</f>
        <v>0</v>
      </c>
      <c r="B59" s="108"/>
      <c r="C59" s="108"/>
      <c r="D59" s="108"/>
      <c r="E59" s="108"/>
      <c r="F59" s="108"/>
      <c r="G59" s="108"/>
      <c r="H59" s="109"/>
      <c r="I59" s="109"/>
      <c r="J59" s="101" t="e">
        <f>VLOOKUP(K59,Excessões!$A$1:$B$2000,2,FALSE)</f>
        <v>#N/A</v>
      </c>
      <c r="L59" s="173">
        <f t="shared" si="6"/>
        <v>0</v>
      </c>
      <c r="M59" s="228"/>
      <c r="N59" s="274"/>
      <c r="O59" s="271"/>
      <c r="P59" s="271">
        <f t="shared" si="7"/>
        <v>0</v>
      </c>
    </row>
    <row r="60" spans="1:16" s="94" customFormat="1" hidden="1" x14ac:dyDescent="0.25">
      <c r="A60" s="89">
        <f>'RELAÇÃO DECRETOS'!A57</f>
        <v>0</v>
      </c>
      <c r="B60" s="108"/>
      <c r="C60" s="108"/>
      <c r="D60" s="108"/>
      <c r="E60" s="108"/>
      <c r="F60" s="108"/>
      <c r="G60" s="108"/>
      <c r="H60" s="109"/>
      <c r="I60" s="109"/>
      <c r="J60" s="101" t="e">
        <f>VLOOKUP(K60,Excessões!$A$1:$B$2000,2,FALSE)</f>
        <v>#N/A</v>
      </c>
      <c r="L60" s="173">
        <f t="shared" si="6"/>
        <v>0</v>
      </c>
      <c r="M60" s="228"/>
      <c r="N60" s="274"/>
      <c r="O60" s="271"/>
      <c r="P60" s="271">
        <f t="shared" si="7"/>
        <v>0</v>
      </c>
    </row>
    <row r="61" spans="1:16" s="94" customFormat="1" hidden="1" x14ac:dyDescent="0.25">
      <c r="A61" s="89">
        <f>'RELAÇÃO DECRETOS'!A58</f>
        <v>0</v>
      </c>
      <c r="B61" s="95"/>
      <c r="C61" s="95"/>
      <c r="D61" s="95"/>
      <c r="E61" s="95"/>
      <c r="F61" s="95"/>
      <c r="G61" s="95"/>
      <c r="H61" s="96"/>
      <c r="I61" s="96"/>
      <c r="J61" s="101" t="e">
        <f>VLOOKUP(K61,Excessões!$A$1:$B$2000,2,FALSE)</f>
        <v>#N/A</v>
      </c>
      <c r="L61" s="173">
        <f t="shared" si="6"/>
        <v>0</v>
      </c>
      <c r="M61" s="228"/>
      <c r="N61" s="274"/>
      <c r="O61" s="271"/>
      <c r="P61" s="271">
        <f t="shared" si="7"/>
        <v>0</v>
      </c>
    </row>
    <row r="62" spans="1:16" s="94" customFormat="1" hidden="1" x14ac:dyDescent="0.25">
      <c r="A62" s="89">
        <f>'RELAÇÃO DECRETOS'!A59</f>
        <v>0</v>
      </c>
      <c r="B62" s="108"/>
      <c r="C62" s="108"/>
      <c r="D62" s="108"/>
      <c r="E62" s="108"/>
      <c r="F62" s="108"/>
      <c r="G62" s="108"/>
      <c r="H62" s="109"/>
      <c r="I62" s="109"/>
      <c r="J62" s="101" t="e">
        <f>VLOOKUP(K62,Excessões!$A$1:$B$2000,2,FALSE)</f>
        <v>#N/A</v>
      </c>
      <c r="L62" s="173">
        <f t="shared" si="2"/>
        <v>0</v>
      </c>
      <c r="M62" s="228"/>
      <c r="N62" s="274"/>
      <c r="O62" s="271"/>
      <c r="P62" s="271">
        <f t="shared" si="1"/>
        <v>0</v>
      </c>
    </row>
    <row r="63" spans="1:16" s="94" customFormat="1" hidden="1" x14ac:dyDescent="0.25">
      <c r="A63" s="89">
        <f>'RELAÇÃO DECRETOS'!A60</f>
        <v>0</v>
      </c>
      <c r="B63" s="108"/>
      <c r="C63" s="108"/>
      <c r="D63" s="108"/>
      <c r="E63" s="108"/>
      <c r="F63" s="108"/>
      <c r="G63" s="108"/>
      <c r="H63" s="109"/>
      <c r="I63" s="109"/>
      <c r="J63" s="101" t="e">
        <f>VLOOKUP(K63,Excessões!$A$1:$B$2000,2,FALSE)</f>
        <v>#N/A</v>
      </c>
      <c r="L63" s="173">
        <f t="shared" si="2"/>
        <v>0</v>
      </c>
      <c r="M63" s="228"/>
      <c r="N63" s="274"/>
      <c r="O63" s="271"/>
      <c r="P63" s="271">
        <f t="shared" si="1"/>
        <v>0</v>
      </c>
    </row>
    <row r="64" spans="1:16" s="94" customFormat="1" hidden="1" x14ac:dyDescent="0.25">
      <c r="A64" s="89">
        <f>'RELAÇÃO DECRETOS'!A61</f>
        <v>0</v>
      </c>
      <c r="B64" s="108"/>
      <c r="C64" s="108"/>
      <c r="D64" s="108"/>
      <c r="E64" s="108"/>
      <c r="F64" s="108"/>
      <c r="G64" s="108"/>
      <c r="H64" s="109"/>
      <c r="I64" s="109"/>
      <c r="J64" s="101" t="e">
        <f>VLOOKUP(K64,Excessões!$A$1:$B$2000,2,FALSE)</f>
        <v>#N/A</v>
      </c>
      <c r="L64" s="173">
        <f t="shared" si="2"/>
        <v>0</v>
      </c>
      <c r="M64" s="228"/>
      <c r="N64" s="274"/>
      <c r="O64" s="271"/>
      <c r="P64" s="271">
        <f t="shared" si="1"/>
        <v>0</v>
      </c>
    </row>
    <row r="65" spans="1:16" s="94" customFormat="1" hidden="1" x14ac:dyDescent="0.25">
      <c r="A65" s="89">
        <f>'RELAÇÃO DECRETOS'!A62</f>
        <v>0</v>
      </c>
      <c r="B65" s="108"/>
      <c r="C65" s="108"/>
      <c r="D65" s="108"/>
      <c r="E65" s="108"/>
      <c r="F65" s="108"/>
      <c r="G65" s="108"/>
      <c r="H65" s="109"/>
      <c r="I65" s="109"/>
      <c r="J65" s="101" t="e">
        <f>VLOOKUP(K65,Excessões!$A$1:$B$2000,2,FALSE)</f>
        <v>#N/A</v>
      </c>
      <c r="L65" s="173">
        <f t="shared" si="2"/>
        <v>0</v>
      </c>
      <c r="M65" s="228"/>
      <c r="N65" s="274"/>
      <c r="O65" s="271"/>
      <c r="P65" s="271">
        <f t="shared" si="1"/>
        <v>0</v>
      </c>
    </row>
    <row r="66" spans="1:16" s="94" customFormat="1" hidden="1" x14ac:dyDescent="0.25">
      <c r="A66" s="89">
        <f>'RELAÇÃO DECRETOS'!A63</f>
        <v>0</v>
      </c>
      <c r="B66" s="95"/>
      <c r="C66" s="95"/>
      <c r="D66" s="95"/>
      <c r="E66" s="95"/>
      <c r="F66" s="95"/>
      <c r="G66" s="95"/>
      <c r="H66" s="96"/>
      <c r="I66" s="96"/>
      <c r="J66" s="101" t="e">
        <f>VLOOKUP(K66,Excessões!$A$1:$B$2000,2,FALSE)</f>
        <v>#N/A</v>
      </c>
      <c r="L66" s="173">
        <f t="shared" si="2"/>
        <v>0</v>
      </c>
      <c r="M66" s="228"/>
      <c r="N66" s="274"/>
      <c r="O66" s="271"/>
      <c r="P66" s="271">
        <f t="shared" si="1"/>
        <v>0</v>
      </c>
    </row>
    <row r="67" spans="1:16" s="100" customFormat="1" ht="15.75" thickBot="1" x14ac:dyDescent="0.3">
      <c r="A67" s="97"/>
      <c r="B67" s="98"/>
      <c r="C67" s="98"/>
      <c r="D67" s="98"/>
      <c r="E67" s="98"/>
      <c r="F67" s="98"/>
      <c r="G67" s="98"/>
      <c r="H67" s="99"/>
      <c r="I67" s="99"/>
      <c r="J67" s="102"/>
      <c r="L67" s="171"/>
      <c r="M67" s="228"/>
      <c r="N67" s="274"/>
      <c r="O67" s="273"/>
      <c r="P67" s="273"/>
    </row>
    <row r="68" spans="1:16" s="111" customFormat="1" ht="15.75" thickBot="1" x14ac:dyDescent="0.3">
      <c r="A68" s="579" t="s">
        <v>142</v>
      </c>
      <c r="B68" s="580"/>
      <c r="C68" s="581"/>
      <c r="D68" s="110">
        <f t="shared" ref="D68:I68" si="8">SUBTOTAL(109,D1:D67)</f>
        <v>671.97</v>
      </c>
      <c r="E68" s="110">
        <f t="shared" si="8"/>
        <v>391065</v>
      </c>
      <c r="F68" s="110">
        <f t="shared" si="8"/>
        <v>12872485.739999998</v>
      </c>
      <c r="G68" s="110">
        <f t="shared" si="8"/>
        <v>795000</v>
      </c>
      <c r="H68" s="110">
        <f t="shared" si="8"/>
        <v>8725509.5599999987</v>
      </c>
      <c r="I68" s="110">
        <f t="shared" si="8"/>
        <v>0</v>
      </c>
      <c r="J68" s="104"/>
      <c r="L68" s="172"/>
      <c r="M68" s="228"/>
      <c r="N68" s="274"/>
      <c r="O68" s="271"/>
      <c r="P68" s="272"/>
    </row>
    <row r="69" spans="1:16" ht="15.75" hidden="1" thickBot="1" x14ac:dyDescent="0.3">
      <c r="A69" s="80" t="s">
        <v>767</v>
      </c>
      <c r="B69" s="81"/>
      <c r="C69" s="81"/>
      <c r="D69" s="81"/>
      <c r="E69" s="82"/>
      <c r="F69" s="82"/>
      <c r="G69" s="82"/>
      <c r="H69" s="112"/>
      <c r="I69" s="82"/>
      <c r="J69" s="107"/>
    </row>
    <row r="70" spans="1:16" ht="15.75" hidden="1" thickBot="1" x14ac:dyDescent="0.3">
      <c r="A70" s="588" t="s">
        <v>768</v>
      </c>
      <c r="B70" s="589"/>
      <c r="C70" s="589"/>
      <c r="D70" s="590"/>
      <c r="E70" s="589" t="s">
        <v>769</v>
      </c>
      <c r="F70" s="589"/>
      <c r="G70" s="589"/>
      <c r="H70" s="589"/>
      <c r="I70" s="589"/>
      <c r="J70" s="591"/>
    </row>
    <row r="71" spans="1:16" hidden="1" x14ac:dyDescent="0.25">
      <c r="A71" s="548" t="s">
        <v>770</v>
      </c>
      <c r="B71" s="549"/>
      <c r="C71" s="549"/>
      <c r="D71" s="550"/>
      <c r="E71" s="551" t="s">
        <v>771</v>
      </c>
      <c r="F71" s="551"/>
      <c r="G71" s="551"/>
      <c r="H71" s="551"/>
      <c r="I71" s="551"/>
      <c r="J71" s="552"/>
    </row>
    <row r="72" spans="1:16" ht="15.75" hidden="1" thickBot="1" x14ac:dyDescent="0.3">
      <c r="A72" s="553" t="s">
        <v>772</v>
      </c>
      <c r="B72" s="554"/>
      <c r="C72" s="554"/>
      <c r="D72" s="555"/>
      <c r="E72" s="556" t="s">
        <v>773</v>
      </c>
      <c r="F72" s="557"/>
      <c r="G72" s="557"/>
      <c r="H72" s="557"/>
      <c r="I72" s="557"/>
      <c r="J72" s="558"/>
    </row>
    <row r="73" spans="1:16" hidden="1" x14ac:dyDescent="0.25">
      <c r="A73" s="543" t="s">
        <v>774</v>
      </c>
      <c r="B73" s="544"/>
      <c r="C73" s="544"/>
      <c r="D73" s="544"/>
      <c r="E73" s="545" t="s">
        <v>775</v>
      </c>
      <c r="F73" s="546"/>
      <c r="G73" s="546"/>
      <c r="H73" s="546"/>
      <c r="I73" s="546"/>
      <c r="J73" s="547"/>
    </row>
    <row r="74" spans="1:16" hidden="1" x14ac:dyDescent="0.25">
      <c r="A74" s="562" t="s">
        <v>776</v>
      </c>
      <c r="B74" s="563"/>
      <c r="C74" s="563"/>
      <c r="D74" s="563"/>
      <c r="E74" s="564" t="s">
        <v>777</v>
      </c>
      <c r="F74" s="564"/>
      <c r="G74" s="564"/>
      <c r="H74" s="564"/>
      <c r="I74" s="564"/>
      <c r="J74" s="565"/>
    </row>
    <row r="75" spans="1:16" hidden="1" x14ac:dyDescent="0.25">
      <c r="A75" s="562"/>
      <c r="B75" s="563"/>
      <c r="C75" s="563"/>
      <c r="D75" s="563"/>
      <c r="E75" s="564"/>
      <c r="F75" s="564"/>
      <c r="G75" s="564"/>
      <c r="H75" s="564"/>
      <c r="I75" s="564"/>
      <c r="J75" s="565"/>
    </row>
    <row r="76" spans="1:16" hidden="1" x14ac:dyDescent="0.25">
      <c r="A76" s="562" t="s">
        <v>772</v>
      </c>
      <c r="B76" s="563"/>
      <c r="C76" s="563"/>
      <c r="D76" s="563"/>
      <c r="E76" s="564" t="s">
        <v>778</v>
      </c>
      <c r="F76" s="564"/>
      <c r="G76" s="564"/>
      <c r="H76" s="564"/>
      <c r="I76" s="564"/>
      <c r="J76" s="565"/>
    </row>
    <row r="77" spans="1:16" ht="15.75" hidden="1" thickBot="1" x14ac:dyDescent="0.3">
      <c r="A77" s="566"/>
      <c r="B77" s="567"/>
      <c r="C77" s="567"/>
      <c r="D77" s="567"/>
      <c r="E77" s="568"/>
      <c r="F77" s="568"/>
      <c r="G77" s="568"/>
      <c r="H77" s="568"/>
      <c r="I77" s="568"/>
      <c r="J77" s="569"/>
    </row>
    <row r="78" spans="1:16" hidden="1" x14ac:dyDescent="0.25">
      <c r="A78" s="570" t="s">
        <v>779</v>
      </c>
      <c r="B78" s="571"/>
      <c r="C78" s="571"/>
      <c r="D78" s="571"/>
      <c r="E78" s="571"/>
      <c r="F78" s="571"/>
      <c r="G78" s="571"/>
      <c r="H78" s="571"/>
      <c r="I78" s="571"/>
      <c r="J78" s="572"/>
    </row>
    <row r="79" spans="1:16" hidden="1" x14ac:dyDescent="0.25">
      <c r="A79" s="573" t="s">
        <v>780</v>
      </c>
      <c r="B79" s="574"/>
      <c r="C79" s="574"/>
      <c r="D79" s="575"/>
      <c r="E79" s="576" t="s">
        <v>777</v>
      </c>
      <c r="F79" s="577"/>
      <c r="G79" s="577"/>
      <c r="H79" s="577"/>
      <c r="I79" s="577"/>
      <c r="J79" s="578"/>
    </row>
    <row r="80" spans="1:16" ht="15.75" hidden="1" thickBot="1" x14ac:dyDescent="0.3">
      <c r="A80" s="559" t="s">
        <v>778</v>
      </c>
      <c r="B80" s="560"/>
      <c r="C80" s="560"/>
      <c r="D80" s="560"/>
      <c r="E80" s="560"/>
      <c r="F80" s="560"/>
      <c r="G80" s="560"/>
      <c r="H80" s="560"/>
      <c r="I80" s="560"/>
      <c r="J80" s="561"/>
    </row>
    <row r="82" spans="1:16" s="438" customFormat="1" hidden="1" x14ac:dyDescent="0.25">
      <c r="A82" s="586" t="s">
        <v>2126</v>
      </c>
      <c r="B82" s="435"/>
      <c r="C82" s="435"/>
      <c r="D82" s="585">
        <f t="shared" ref="D82:I82" si="9">SUM(D9:D67)</f>
        <v>55695936.109999999</v>
      </c>
      <c r="E82" s="585">
        <f t="shared" si="9"/>
        <v>4000077.8499999996</v>
      </c>
      <c r="F82" s="585">
        <f t="shared" si="9"/>
        <v>43068039.969999999</v>
      </c>
      <c r="G82" s="436">
        <f t="shared" si="9"/>
        <v>79039030.070000008</v>
      </c>
      <c r="H82" s="436">
        <f t="shared" si="9"/>
        <v>252997449.81000003</v>
      </c>
      <c r="I82" s="436">
        <f t="shared" si="9"/>
        <v>0</v>
      </c>
      <c r="J82" s="437"/>
      <c r="M82" s="439"/>
      <c r="N82" s="439"/>
      <c r="O82" s="440"/>
      <c r="P82" s="441"/>
    </row>
    <row r="83" spans="1:16" s="438" customFormat="1" x14ac:dyDescent="0.25">
      <c r="A83" s="587"/>
      <c r="B83" s="435"/>
      <c r="C83" s="435"/>
      <c r="D83" s="584"/>
      <c r="E83" s="584"/>
      <c r="F83" s="584"/>
      <c r="G83" s="584">
        <f>G82+H82</f>
        <v>332036479.88000005</v>
      </c>
      <c r="H83" s="584"/>
      <c r="I83" s="436"/>
      <c r="J83" s="437"/>
      <c r="M83" s="439"/>
      <c r="N83" s="439"/>
      <c r="O83" s="440"/>
      <c r="P83" s="441"/>
    </row>
    <row r="84" spans="1:16" s="227" customFormat="1" x14ac:dyDescent="0.25">
      <c r="A84" s="442" t="s">
        <v>2127</v>
      </c>
      <c r="B84" s="224"/>
      <c r="C84" s="224" t="s">
        <v>15</v>
      </c>
      <c r="D84" s="225">
        <v>55695264.140000001</v>
      </c>
      <c r="E84" s="225">
        <v>3609012.85</v>
      </c>
      <c r="F84" s="225">
        <v>30195554.23</v>
      </c>
      <c r="G84" s="583">
        <v>270382734.91000003</v>
      </c>
      <c r="H84" s="583"/>
      <c r="I84" s="225"/>
      <c r="J84" s="226"/>
      <c r="M84" s="228"/>
      <c r="N84" s="276">
        <f>D84+E84+F84+G84</f>
        <v>359882566.13</v>
      </c>
      <c r="O84" s="275"/>
      <c r="P84" s="275"/>
    </row>
    <row r="85" spans="1:16" s="172" customFormat="1" x14ac:dyDescent="0.25">
      <c r="A85" s="443" t="s">
        <v>2128</v>
      </c>
      <c r="B85" s="221"/>
      <c r="C85" s="221"/>
      <c r="D85" s="222">
        <f>D84-D82</f>
        <v>-671.96999999880791</v>
      </c>
      <c r="E85" s="222">
        <f>E84-E82</f>
        <v>-391064.99999999953</v>
      </c>
      <c r="F85" s="222">
        <f>F84-F82</f>
        <v>-12872485.739999998</v>
      </c>
      <c r="G85" s="582">
        <f>G84-G82-H82</f>
        <v>-61653744.969999999</v>
      </c>
      <c r="H85" s="582"/>
      <c r="I85" s="222"/>
      <c r="J85" s="223"/>
      <c r="M85" s="228"/>
      <c r="N85" s="273">
        <f>SUM(N9:N68)</f>
        <v>356608446.94000006</v>
      </c>
      <c r="O85" s="273">
        <f>SUM(O9:O68)</f>
        <v>785000</v>
      </c>
      <c r="P85" s="273">
        <f>SUM(P9:P68)</f>
        <v>77407086.86999999</v>
      </c>
    </row>
    <row r="86" spans="1:16" x14ac:dyDescent="0.25">
      <c r="A86" s="77"/>
      <c r="B86" s="78"/>
      <c r="C86" s="78"/>
      <c r="D86" s="78"/>
      <c r="E86" s="542" t="s">
        <v>852</v>
      </c>
      <c r="F86" s="542"/>
      <c r="G86" s="163">
        <f>G82/1105645000</f>
        <v>7.1486806407119838E-2</v>
      </c>
      <c r="H86" s="79"/>
      <c r="I86" s="79"/>
      <c r="J86" s="106"/>
      <c r="N86" s="276">
        <f>N84-N85</f>
        <v>3274119.189999938</v>
      </c>
    </row>
    <row r="87" spans="1:16" x14ac:dyDescent="0.25">
      <c r="A87" s="77"/>
      <c r="B87" s="78"/>
      <c r="C87" s="78"/>
      <c r="D87" s="78"/>
      <c r="E87" s="79"/>
      <c r="F87" s="164" t="s">
        <v>853</v>
      </c>
      <c r="G87" s="165">
        <f>D82+E82+F82+G82+H82+I82-'RELAÇÃO DECRETOS'!E113</f>
        <v>0</v>
      </c>
      <c r="H87" s="451"/>
      <c r="I87" s="79"/>
      <c r="J87" s="106"/>
      <c r="L87" s="276">
        <f>L86-N85</f>
        <v>-356608446.94000006</v>
      </c>
      <c r="M87" s="276">
        <f>M86-O85</f>
        <v>-785000</v>
      </c>
      <c r="N87" s="276">
        <f>N86-P85</f>
        <v>-74132967.680000052</v>
      </c>
      <c r="O87" s="276">
        <f>O86-Q85</f>
        <v>0</v>
      </c>
      <c r="P87" s="276">
        <f>P86-R85</f>
        <v>0</v>
      </c>
    </row>
  </sheetData>
  <autoFilter ref="A8:P66" xr:uid="{00000000-0009-0000-0000-00002F000000}">
    <filterColumn colId="0">
      <filters>
        <filter val="6793, de 15/03/2022"/>
        <filter val="6852, de 24/05/2022"/>
        <filter val="6857, de 31/05/2022"/>
        <filter val="6860, de 02/06/2022"/>
        <filter val="6861, de 02/06/2022"/>
      </filters>
    </filterColumn>
  </autoFilter>
  <mergeCells count="38">
    <mergeCell ref="A1:J1"/>
    <mergeCell ref="A2:J2"/>
    <mergeCell ref="A4:J4"/>
    <mergeCell ref="A5:C5"/>
    <mergeCell ref="E7:F7"/>
    <mergeCell ref="I7:I8"/>
    <mergeCell ref="A6:A8"/>
    <mergeCell ref="B6:B8"/>
    <mergeCell ref="C6:C8"/>
    <mergeCell ref="D6:I6"/>
    <mergeCell ref="J6:J8"/>
    <mergeCell ref="G7:H7"/>
    <mergeCell ref="D7:D8"/>
    <mergeCell ref="A68:C68"/>
    <mergeCell ref="G85:H85"/>
    <mergeCell ref="G84:H84"/>
    <mergeCell ref="G83:H83"/>
    <mergeCell ref="F82:F83"/>
    <mergeCell ref="E82:E83"/>
    <mergeCell ref="D82:D83"/>
    <mergeCell ref="A82:A83"/>
    <mergeCell ref="A70:D70"/>
    <mergeCell ref="E70:J70"/>
    <mergeCell ref="E86:F86"/>
    <mergeCell ref="A73:D73"/>
    <mergeCell ref="E73:J73"/>
    <mergeCell ref="A71:D71"/>
    <mergeCell ref="E71:J71"/>
    <mergeCell ref="A72:D72"/>
    <mergeCell ref="E72:J72"/>
    <mergeCell ref="A80:J80"/>
    <mergeCell ref="A74:D75"/>
    <mergeCell ref="E74:J75"/>
    <mergeCell ref="A76:D77"/>
    <mergeCell ref="E76:J77"/>
    <mergeCell ref="A78:J78"/>
    <mergeCell ref="A79:D79"/>
    <mergeCell ref="E79:J79"/>
  </mergeCells>
  <phoneticPr fontId="3" type="noConversion"/>
  <pageMargins left="0.19685039370078741" right="0.19685039370078741" top="0.19685039370078741" bottom="0.19685039370078741" header="0.31496062992125984" footer="0.31496062992125984"/>
  <pageSetup paperSize="9" scale="63" orientation="landscape" horizontalDpi="4294967292" verticalDpi="360"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L27"/>
  <sheetViews>
    <sheetView workbookViewId="0">
      <selection activeCell="D54" sqref="D54"/>
    </sheetView>
  </sheetViews>
  <sheetFormatPr defaultRowHeight="15" x14ac:dyDescent="0.25"/>
  <cols>
    <col min="1" max="1" width="14" customWidth="1"/>
    <col min="2" max="2" width="14.42578125" customWidth="1"/>
    <col min="3" max="3" width="21.5703125" customWidth="1"/>
    <col min="4" max="5" width="13.28515625" customWidth="1"/>
    <col min="6" max="6" width="21.28515625" customWidth="1"/>
    <col min="7" max="11" width="15.140625" customWidth="1"/>
    <col min="12" max="12" width="11.140625" customWidth="1"/>
  </cols>
  <sheetData>
    <row r="1" spans="1:12" ht="26.25" x14ac:dyDescent="0.4">
      <c r="A1" s="592" t="s">
        <v>753</v>
      </c>
      <c r="B1" s="592"/>
      <c r="C1" s="592"/>
      <c r="D1" s="592"/>
      <c r="E1" s="592"/>
      <c r="F1" s="592"/>
      <c r="G1" s="592"/>
      <c r="H1" s="592"/>
      <c r="I1" s="592"/>
      <c r="J1" s="592"/>
      <c r="K1" s="592"/>
    </row>
    <row r="2" spans="1:12" ht="23.25" x14ac:dyDescent="0.35">
      <c r="A2" s="593" t="s">
        <v>754</v>
      </c>
      <c r="B2" s="593"/>
      <c r="C2" s="593"/>
      <c r="D2" s="593"/>
      <c r="E2" s="593"/>
      <c r="F2" s="593"/>
      <c r="G2" s="593"/>
      <c r="H2" s="593"/>
      <c r="I2" s="593"/>
      <c r="J2" s="593"/>
      <c r="K2" s="593"/>
    </row>
    <row r="4" spans="1:12" ht="23.25" x14ac:dyDescent="0.25">
      <c r="A4" s="621" t="s">
        <v>967</v>
      </c>
      <c r="B4" s="621"/>
      <c r="C4" s="621"/>
      <c r="D4" s="621"/>
      <c r="E4" s="621"/>
      <c r="F4" s="621"/>
      <c r="G4" s="621"/>
      <c r="H4" s="621"/>
      <c r="I4" s="621"/>
      <c r="J4" s="621"/>
      <c r="K4" s="621"/>
    </row>
    <row r="5" spans="1:12" ht="24" thickBot="1" x14ac:dyDescent="0.3">
      <c r="A5" s="340"/>
      <c r="B5" s="340"/>
      <c r="C5" s="340"/>
      <c r="D5" s="340"/>
      <c r="E5" s="340"/>
      <c r="F5" s="340"/>
      <c r="G5" s="340"/>
      <c r="H5" s="340"/>
      <c r="I5" s="340"/>
      <c r="J5" s="340"/>
      <c r="K5" s="340"/>
    </row>
    <row r="6" spans="1:12" ht="18.75" x14ac:dyDescent="0.25">
      <c r="A6" s="622" t="s">
        <v>968</v>
      </c>
      <c r="B6" s="623"/>
      <c r="C6" s="623"/>
      <c r="D6" s="623"/>
      <c r="E6" s="623"/>
      <c r="F6" s="623"/>
      <c r="G6" s="623"/>
      <c r="H6" s="623"/>
      <c r="I6" s="623"/>
      <c r="J6" s="623" t="s">
        <v>983</v>
      </c>
      <c r="K6" s="623"/>
      <c r="L6" s="624"/>
    </row>
    <row r="7" spans="1:12" ht="22.5" customHeight="1" x14ac:dyDescent="0.25">
      <c r="A7" s="639" t="s">
        <v>969</v>
      </c>
      <c r="B7" s="615" t="s">
        <v>970</v>
      </c>
      <c r="C7" s="615" t="s">
        <v>971</v>
      </c>
      <c r="D7" s="617" t="s">
        <v>756</v>
      </c>
      <c r="E7" s="615" t="s">
        <v>757</v>
      </c>
      <c r="F7" s="615" t="s">
        <v>758</v>
      </c>
      <c r="G7" s="615" t="s">
        <v>972</v>
      </c>
      <c r="H7" s="616"/>
      <c r="I7" s="616"/>
      <c r="J7" s="616"/>
      <c r="K7" s="616"/>
      <c r="L7" s="617" t="s">
        <v>873</v>
      </c>
    </row>
    <row r="8" spans="1:12" x14ac:dyDescent="0.25">
      <c r="A8" s="639"/>
      <c r="B8" s="615"/>
      <c r="C8" s="615"/>
      <c r="D8" s="618"/>
      <c r="E8" s="615"/>
      <c r="F8" s="615"/>
      <c r="G8" s="620" t="s">
        <v>973</v>
      </c>
      <c r="H8" s="615" t="s">
        <v>762</v>
      </c>
      <c r="I8" s="615"/>
      <c r="J8" s="615" t="s">
        <v>974</v>
      </c>
      <c r="K8" s="615" t="s">
        <v>975</v>
      </c>
      <c r="L8" s="618"/>
    </row>
    <row r="9" spans="1:12" x14ac:dyDescent="0.25">
      <c r="A9" s="639"/>
      <c r="B9" s="615"/>
      <c r="C9" s="615"/>
      <c r="D9" s="619"/>
      <c r="E9" s="615"/>
      <c r="F9" s="615"/>
      <c r="G9" s="615"/>
      <c r="H9" s="341" t="s">
        <v>976</v>
      </c>
      <c r="I9" s="341" t="s">
        <v>977</v>
      </c>
      <c r="J9" s="615"/>
      <c r="K9" s="615"/>
      <c r="L9" s="619"/>
    </row>
    <row r="10" spans="1:12" s="347" customFormat="1" ht="11.25" x14ac:dyDescent="0.2">
      <c r="A10" s="342"/>
      <c r="B10" s="343"/>
      <c r="C10" s="344"/>
      <c r="D10" s="344"/>
      <c r="E10" s="343"/>
      <c r="F10" s="344"/>
      <c r="G10" s="345"/>
      <c r="H10" s="345"/>
      <c r="I10" s="345"/>
      <c r="J10" s="345"/>
      <c r="K10" s="345"/>
      <c r="L10" s="346"/>
    </row>
    <row r="11" spans="1:12" s="347" customFormat="1" ht="11.25" x14ac:dyDescent="0.2">
      <c r="A11" s="342"/>
      <c r="B11" s="343"/>
      <c r="C11" s="344"/>
      <c r="D11" s="344"/>
      <c r="E11" s="343"/>
      <c r="F11" s="344"/>
      <c r="G11" s="345"/>
      <c r="H11" s="345"/>
      <c r="I11" s="345"/>
      <c r="J11" s="345"/>
      <c r="K11" s="345"/>
      <c r="L11" s="346"/>
    </row>
    <row r="12" spans="1:12" s="347" customFormat="1" ht="11.25" x14ac:dyDescent="0.2">
      <c r="A12" s="348"/>
      <c r="B12" s="349"/>
      <c r="C12" s="350"/>
      <c r="D12" s="350"/>
      <c r="E12" s="349"/>
      <c r="F12" s="350"/>
      <c r="G12" s="351"/>
      <c r="H12" s="351"/>
      <c r="I12" s="351"/>
      <c r="J12" s="351"/>
      <c r="K12" s="351"/>
      <c r="L12" s="346"/>
    </row>
    <row r="13" spans="1:12" s="356" customFormat="1" ht="13.5" thickBot="1" x14ac:dyDescent="0.25">
      <c r="A13" s="352"/>
      <c r="B13" s="353"/>
      <c r="C13" s="353"/>
      <c r="D13" s="353"/>
      <c r="E13" s="353"/>
      <c r="F13" s="353"/>
      <c r="G13" s="354"/>
      <c r="H13" s="354"/>
      <c r="I13" s="354"/>
      <c r="J13" s="354"/>
      <c r="K13" s="354"/>
      <c r="L13" s="355"/>
    </row>
    <row r="14" spans="1:12" ht="15.75" thickBot="1" x14ac:dyDescent="0.3">
      <c r="A14" s="579" t="s">
        <v>142</v>
      </c>
      <c r="B14" s="580"/>
      <c r="C14" s="580"/>
      <c r="D14" s="580"/>
      <c r="E14" s="580"/>
      <c r="F14" s="581"/>
      <c r="G14" s="357">
        <f>SUM(G10:G13)</f>
        <v>0</v>
      </c>
      <c r="H14" s="357">
        <f>SUM(H10:H13)</f>
        <v>0</v>
      </c>
      <c r="I14" s="357">
        <f>SUM(I10:I13)</f>
        <v>0</v>
      </c>
      <c r="J14" s="357">
        <f>SUM(J10:J13)</f>
        <v>0</v>
      </c>
      <c r="K14" s="357">
        <f>SUM(K10:K13)</f>
        <v>0</v>
      </c>
      <c r="L14" s="358"/>
    </row>
    <row r="15" spans="1:12" ht="15.75" thickBot="1" x14ac:dyDescent="0.3">
      <c r="A15" s="77" t="s">
        <v>881</v>
      </c>
      <c r="B15" s="359"/>
      <c r="C15" s="359" t="s">
        <v>978</v>
      </c>
      <c r="D15" s="359" t="s">
        <v>979</v>
      </c>
      <c r="E15" s="359"/>
      <c r="F15" s="359" t="s">
        <v>978</v>
      </c>
      <c r="L15" s="188"/>
    </row>
    <row r="16" spans="1:12" ht="25.5" customHeight="1" thickBot="1" x14ac:dyDescent="0.3">
      <c r="A16" s="360" t="s">
        <v>767</v>
      </c>
      <c r="B16" s="81"/>
      <c r="C16" s="81"/>
      <c r="D16" s="81"/>
      <c r="E16" s="81"/>
      <c r="F16" s="81"/>
      <c r="G16" s="361"/>
      <c r="H16" s="82"/>
      <c r="I16" s="82"/>
      <c r="J16" s="82"/>
      <c r="K16" s="82"/>
      <c r="L16" s="82"/>
    </row>
    <row r="17" spans="1:12" ht="20.100000000000001" customHeight="1" x14ac:dyDescent="0.25">
      <c r="A17" s="637" t="s">
        <v>768</v>
      </c>
      <c r="B17" s="630"/>
      <c r="C17" s="630"/>
      <c r="D17" s="630"/>
      <c r="E17" s="630"/>
      <c r="F17" s="638"/>
      <c r="G17" s="630" t="s">
        <v>980</v>
      </c>
      <c r="H17" s="630"/>
      <c r="I17" s="630"/>
      <c r="J17" s="630"/>
      <c r="K17" s="630"/>
      <c r="L17" s="631"/>
    </row>
    <row r="18" spans="1:12" x14ac:dyDescent="0.25">
      <c r="A18" s="632" t="s">
        <v>981</v>
      </c>
      <c r="B18" s="633"/>
      <c r="C18" s="633"/>
      <c r="D18" s="633"/>
      <c r="E18" s="633"/>
      <c r="F18" s="634"/>
      <c r="G18" s="635" t="s">
        <v>984</v>
      </c>
      <c r="H18" s="635"/>
      <c r="I18" s="635"/>
      <c r="J18" s="635"/>
      <c r="K18" s="635"/>
      <c r="L18" s="636"/>
    </row>
    <row r="19" spans="1:12" ht="20.100000000000001" customHeight="1" thickBot="1" x14ac:dyDescent="0.3">
      <c r="A19" s="625" t="s">
        <v>30</v>
      </c>
      <c r="B19" s="626"/>
      <c r="C19" s="626"/>
      <c r="D19" s="626"/>
      <c r="E19" s="626"/>
      <c r="F19" s="627"/>
      <c r="G19" s="628" t="s">
        <v>773</v>
      </c>
      <c r="H19" s="628"/>
      <c r="I19" s="628"/>
      <c r="J19" s="628"/>
      <c r="K19" s="628"/>
      <c r="L19" s="629"/>
    </row>
    <row r="20" spans="1:12" x14ac:dyDescent="0.25">
      <c r="A20" s="644" t="s">
        <v>774</v>
      </c>
      <c r="B20" s="645"/>
      <c r="C20" s="645"/>
      <c r="D20" s="646"/>
      <c r="E20" s="646"/>
      <c r="F20" s="646"/>
      <c r="G20" s="647" t="s">
        <v>82</v>
      </c>
      <c r="H20" s="571"/>
      <c r="I20" s="571"/>
      <c r="J20" s="571"/>
      <c r="K20" s="571"/>
      <c r="L20" s="572"/>
    </row>
    <row r="21" spans="1:12" ht="8.25" customHeight="1" x14ac:dyDescent="0.25">
      <c r="A21" s="648" t="s">
        <v>982</v>
      </c>
      <c r="B21" s="649"/>
      <c r="C21" s="649"/>
      <c r="D21" s="650"/>
      <c r="E21" s="650"/>
      <c r="F21" s="650"/>
      <c r="G21" s="651" t="s">
        <v>984</v>
      </c>
      <c r="H21" s="651"/>
      <c r="I21" s="651"/>
      <c r="J21" s="651"/>
      <c r="K21" s="651"/>
      <c r="L21" s="652"/>
    </row>
    <row r="22" spans="1:12" ht="8.25" customHeight="1" x14ac:dyDescent="0.25">
      <c r="A22" s="648"/>
      <c r="B22" s="649"/>
      <c r="C22" s="649"/>
      <c r="D22" s="650"/>
      <c r="E22" s="650"/>
      <c r="F22" s="650"/>
      <c r="G22" s="651"/>
      <c r="H22" s="651"/>
      <c r="I22" s="651"/>
      <c r="J22" s="651"/>
      <c r="K22" s="651"/>
      <c r="L22" s="652"/>
    </row>
    <row r="23" spans="1:12" ht="8.25" customHeight="1" x14ac:dyDescent="0.25">
      <c r="A23" s="648" t="s">
        <v>84</v>
      </c>
      <c r="B23" s="649"/>
      <c r="C23" s="649"/>
      <c r="D23" s="650"/>
      <c r="E23" s="650"/>
      <c r="F23" s="650"/>
      <c r="G23" s="656" t="s">
        <v>778</v>
      </c>
      <c r="H23" s="574"/>
      <c r="I23" s="574"/>
      <c r="J23" s="574"/>
      <c r="K23" s="574"/>
      <c r="L23" s="657"/>
    </row>
    <row r="24" spans="1:12" ht="8.25" customHeight="1" thickBot="1" x14ac:dyDescent="0.3">
      <c r="A24" s="653"/>
      <c r="B24" s="654"/>
      <c r="C24" s="654"/>
      <c r="D24" s="655"/>
      <c r="E24" s="655"/>
      <c r="F24" s="655"/>
      <c r="G24" s="658"/>
      <c r="H24" s="560"/>
      <c r="I24" s="560"/>
      <c r="J24" s="560"/>
      <c r="K24" s="560"/>
      <c r="L24" s="561"/>
    </row>
    <row r="25" spans="1:12" x14ac:dyDescent="0.25">
      <c r="A25" s="659" t="s">
        <v>779</v>
      </c>
      <c r="B25" s="660"/>
      <c r="C25" s="660"/>
      <c r="D25" s="661"/>
      <c r="E25" s="661"/>
      <c r="F25" s="661"/>
      <c r="G25" s="661"/>
      <c r="H25" s="661"/>
      <c r="I25" s="661"/>
      <c r="J25" s="661"/>
      <c r="K25" s="661"/>
      <c r="L25" s="662"/>
    </row>
    <row r="26" spans="1:12" x14ac:dyDescent="0.25">
      <c r="A26" s="573" t="s">
        <v>85</v>
      </c>
      <c r="B26" s="574"/>
      <c r="C26" s="574"/>
      <c r="D26" s="574"/>
      <c r="E26" s="574"/>
      <c r="F26" s="575"/>
      <c r="G26" s="656" t="s">
        <v>984</v>
      </c>
      <c r="H26" s="574"/>
      <c r="I26" s="574"/>
      <c r="J26" s="574"/>
      <c r="K26" s="574"/>
      <c r="L26" s="657"/>
    </row>
    <row r="27" spans="1:12" ht="20.100000000000001" customHeight="1" thickBot="1" x14ac:dyDescent="0.3">
      <c r="A27" s="640" t="s">
        <v>778</v>
      </c>
      <c r="B27" s="641"/>
      <c r="C27" s="641"/>
      <c r="D27" s="642"/>
      <c r="E27" s="642"/>
      <c r="F27" s="642"/>
      <c r="G27" s="642"/>
      <c r="H27" s="642"/>
      <c r="I27" s="642"/>
      <c r="J27" s="642"/>
      <c r="K27" s="642"/>
      <c r="L27" s="643"/>
    </row>
  </sheetData>
  <mergeCells count="34">
    <mergeCell ref="A27:L27"/>
    <mergeCell ref="A20:F20"/>
    <mergeCell ref="G20:L20"/>
    <mergeCell ref="A21:F22"/>
    <mergeCell ref="G21:L22"/>
    <mergeCell ref="A23:F24"/>
    <mergeCell ref="G23:L24"/>
    <mergeCell ref="A25:L25"/>
    <mergeCell ref="A26:F26"/>
    <mergeCell ref="G26:L26"/>
    <mergeCell ref="A19:F19"/>
    <mergeCell ref="G19:L19"/>
    <mergeCell ref="H8:I8"/>
    <mergeCell ref="J8:J9"/>
    <mergeCell ref="K8:K9"/>
    <mergeCell ref="G17:L17"/>
    <mergeCell ref="A18:F18"/>
    <mergeCell ref="G18:L18"/>
    <mergeCell ref="A14:F14"/>
    <mergeCell ref="A17:F17"/>
    <mergeCell ref="A7:A9"/>
    <mergeCell ref="B7:B9"/>
    <mergeCell ref="C7:C9"/>
    <mergeCell ref="D7:D9"/>
    <mergeCell ref="E7:E9"/>
    <mergeCell ref="F7:F9"/>
    <mergeCell ref="G7:K7"/>
    <mergeCell ref="L7:L9"/>
    <mergeCell ref="G8:G9"/>
    <mergeCell ref="A1:K1"/>
    <mergeCell ref="A2:K2"/>
    <mergeCell ref="A4:K4"/>
    <mergeCell ref="A6:I6"/>
    <mergeCell ref="J6:L6"/>
  </mergeCells>
  <pageMargins left="0.19685039370078741" right="0.19685039370078741" top="0.78740157480314965" bottom="0.78740157480314965" header="0.31496062992125984" footer="0.31496062992125984"/>
  <pageSetup paperSize="9" scale="78"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I86"/>
  <sheetViews>
    <sheetView workbookViewId="0">
      <selection activeCell="D54" sqref="D54"/>
    </sheetView>
  </sheetViews>
  <sheetFormatPr defaultRowHeight="15" x14ac:dyDescent="0.25"/>
  <cols>
    <col min="1" max="1" width="20.7109375" customWidth="1"/>
    <col min="2" max="2" width="20" customWidth="1"/>
    <col min="3" max="3" width="40.7109375" customWidth="1"/>
    <col min="4" max="4" width="14.7109375" customWidth="1"/>
    <col min="5" max="5" width="14.42578125" customWidth="1"/>
    <col min="6" max="6" width="16" customWidth="1"/>
    <col min="7" max="7" width="28.7109375" customWidth="1"/>
    <col min="8" max="8" width="16" customWidth="1"/>
    <col min="9" max="9" width="12.28515625" style="167" customWidth="1"/>
  </cols>
  <sheetData>
    <row r="1" spans="1:9" ht="23.25" x14ac:dyDescent="0.35">
      <c r="A1" s="683" t="s">
        <v>753</v>
      </c>
      <c r="B1" s="683"/>
      <c r="C1" s="683"/>
      <c r="D1" s="683"/>
      <c r="E1" s="683"/>
      <c r="F1" s="683"/>
      <c r="G1" s="683"/>
    </row>
    <row r="2" spans="1:9" ht="21" x14ac:dyDescent="0.35">
      <c r="A2" s="684" t="s">
        <v>754</v>
      </c>
      <c r="B2" s="684"/>
      <c r="C2" s="684"/>
      <c r="D2" s="684"/>
      <c r="E2" s="684"/>
      <c r="F2" s="684"/>
      <c r="G2" s="684"/>
    </row>
    <row r="4" spans="1:9" ht="21.75" thickBot="1" x14ac:dyDescent="0.3">
      <c r="A4" s="685" t="s">
        <v>868</v>
      </c>
      <c r="B4" s="685"/>
      <c r="C4" s="685"/>
      <c r="D4" s="685"/>
      <c r="E4" s="685"/>
      <c r="F4" s="685"/>
      <c r="G4" s="685"/>
    </row>
    <row r="5" spans="1:9" ht="15.75" thickBot="1" x14ac:dyDescent="0.3">
      <c r="A5" s="686" t="s">
        <v>896</v>
      </c>
      <c r="B5" s="687"/>
      <c r="C5" s="687"/>
      <c r="D5" s="687"/>
      <c r="E5" s="687"/>
      <c r="F5" s="687"/>
      <c r="G5" s="687" t="s">
        <v>3</v>
      </c>
      <c r="H5" s="688"/>
    </row>
    <row r="6" spans="1:9" ht="15.75" thickBot="1" x14ac:dyDescent="0.3">
      <c r="A6" s="666" t="s">
        <v>756</v>
      </c>
      <c r="B6" s="669" t="s">
        <v>869</v>
      </c>
      <c r="C6" s="672" t="s">
        <v>870</v>
      </c>
      <c r="D6" s="675" t="s">
        <v>871</v>
      </c>
      <c r="E6" s="675"/>
      <c r="F6" s="675"/>
      <c r="G6" s="691" t="s">
        <v>872</v>
      </c>
      <c r="H6" s="694" t="s">
        <v>873</v>
      </c>
    </row>
    <row r="7" spans="1:9" x14ac:dyDescent="0.25">
      <c r="A7" s="667"/>
      <c r="B7" s="670"/>
      <c r="C7" s="673"/>
      <c r="D7" s="697" t="s">
        <v>874</v>
      </c>
      <c r="E7" s="700" t="s">
        <v>875</v>
      </c>
      <c r="F7" s="669" t="s">
        <v>876</v>
      </c>
      <c r="G7" s="692"/>
      <c r="H7" s="695"/>
    </row>
    <row r="8" spans="1:9" x14ac:dyDescent="0.25">
      <c r="A8" s="667"/>
      <c r="B8" s="670"/>
      <c r="C8" s="673"/>
      <c r="D8" s="698"/>
      <c r="E8" s="701"/>
      <c r="F8" s="670"/>
      <c r="G8" s="692"/>
      <c r="H8" s="695"/>
    </row>
    <row r="9" spans="1:9" ht="15.75" thickBot="1" x14ac:dyDescent="0.3">
      <c r="A9" s="668"/>
      <c r="B9" s="671"/>
      <c r="C9" s="674"/>
      <c r="D9" s="699"/>
      <c r="E9" s="702"/>
      <c r="F9" s="671"/>
      <c r="G9" s="693"/>
      <c r="H9" s="696"/>
    </row>
    <row r="10" spans="1:9" s="174" customFormat="1" hidden="1" x14ac:dyDescent="0.25">
      <c r="A10" s="676" t="str">
        <f>A.1!A9</f>
        <v>6736, de 03/01/2022</v>
      </c>
      <c r="B10" s="258">
        <f>'6736 Sup'!H39</f>
        <v>3311721.72</v>
      </c>
      <c r="C10" s="178" t="s">
        <v>888</v>
      </c>
      <c r="D10" s="177">
        <v>3311721.72</v>
      </c>
      <c r="E10" s="177">
        <v>0</v>
      </c>
      <c r="F10" s="177">
        <f>D10-E10</f>
        <v>3311721.72</v>
      </c>
      <c r="G10" s="178" t="s">
        <v>899</v>
      </c>
      <c r="H10" s="176" t="s">
        <v>877</v>
      </c>
      <c r="I10" s="259">
        <f>B10-F10</f>
        <v>0</v>
      </c>
    </row>
    <row r="11" spans="1:9" s="174" customFormat="1" hidden="1" x14ac:dyDescent="0.25">
      <c r="A11" s="677"/>
      <c r="B11" s="257">
        <f>'6736 Sup'!H40</f>
        <v>9877924.8200000003</v>
      </c>
      <c r="C11" s="178" t="s">
        <v>889</v>
      </c>
      <c r="D11" s="177">
        <v>9961744.9000000004</v>
      </c>
      <c r="E11" s="177">
        <v>83820.08</v>
      </c>
      <c r="F11" s="177">
        <f t="shared" ref="F11:F19" si="0">D11-E11</f>
        <v>9877924.8200000003</v>
      </c>
      <c r="G11" s="178" t="s">
        <v>899</v>
      </c>
      <c r="H11" s="176" t="s">
        <v>877</v>
      </c>
      <c r="I11" s="259">
        <f t="shared" ref="I11:I66" si="1">B11-F11</f>
        <v>0</v>
      </c>
    </row>
    <row r="12" spans="1:9" s="174" customFormat="1" hidden="1" x14ac:dyDescent="0.25">
      <c r="A12" s="677"/>
      <c r="B12" s="257">
        <f>'6736 Sup'!H41</f>
        <v>125892.73</v>
      </c>
      <c r="C12" s="178" t="s">
        <v>890</v>
      </c>
      <c r="D12" s="177">
        <v>125892.73</v>
      </c>
      <c r="E12" s="177">
        <v>0</v>
      </c>
      <c r="F12" s="177">
        <f t="shared" si="0"/>
        <v>125892.73</v>
      </c>
      <c r="G12" s="178" t="s">
        <v>8</v>
      </c>
      <c r="H12" s="176" t="s">
        <v>877</v>
      </c>
      <c r="I12" s="259">
        <f t="shared" si="1"/>
        <v>0</v>
      </c>
    </row>
    <row r="13" spans="1:9" s="174" customFormat="1" hidden="1" x14ac:dyDescent="0.25">
      <c r="A13" s="677"/>
      <c r="B13" s="257">
        <f>'6736 Sup'!H42</f>
        <v>17087.87</v>
      </c>
      <c r="C13" s="178" t="s">
        <v>891</v>
      </c>
      <c r="D13" s="177">
        <v>17087.87</v>
      </c>
      <c r="E13" s="177">
        <v>0</v>
      </c>
      <c r="F13" s="177">
        <f t="shared" si="0"/>
        <v>17087.87</v>
      </c>
      <c r="G13" s="178" t="s">
        <v>8</v>
      </c>
      <c r="H13" s="176" t="s">
        <v>877</v>
      </c>
      <c r="I13" s="259">
        <f t="shared" si="1"/>
        <v>0</v>
      </c>
    </row>
    <row r="14" spans="1:9" s="174" customFormat="1" hidden="1" x14ac:dyDescent="0.25">
      <c r="A14" s="677"/>
      <c r="B14" s="257">
        <f>'6736 Sup'!H43</f>
        <v>144053</v>
      </c>
      <c r="C14" s="178" t="s">
        <v>892</v>
      </c>
      <c r="D14" s="177">
        <v>144260.69</v>
      </c>
      <c r="E14" s="177">
        <v>207.69</v>
      </c>
      <c r="F14" s="177">
        <f>D14-E14</f>
        <v>144053</v>
      </c>
      <c r="G14" s="178" t="s">
        <v>8</v>
      </c>
      <c r="H14" s="176" t="s">
        <v>877</v>
      </c>
      <c r="I14" s="259">
        <f t="shared" si="1"/>
        <v>0</v>
      </c>
    </row>
    <row r="15" spans="1:9" s="174" customFormat="1" hidden="1" x14ac:dyDescent="0.25">
      <c r="A15" s="677"/>
      <c r="B15" s="257">
        <f>'6736 Sup'!H44</f>
        <v>914346.77</v>
      </c>
      <c r="C15" s="178" t="s">
        <v>893</v>
      </c>
      <c r="D15" s="177">
        <v>941435.35</v>
      </c>
      <c r="E15" s="177">
        <f>26865.87+222.71</f>
        <v>27088.579999999998</v>
      </c>
      <c r="F15" s="177">
        <f>D15-E15</f>
        <v>914346.77</v>
      </c>
      <c r="G15" s="178" t="s">
        <v>8</v>
      </c>
      <c r="H15" s="176" t="s">
        <v>877</v>
      </c>
      <c r="I15" s="259">
        <f t="shared" si="1"/>
        <v>0</v>
      </c>
    </row>
    <row r="16" spans="1:9" s="174" customFormat="1" hidden="1" x14ac:dyDescent="0.25">
      <c r="A16" s="677"/>
      <c r="B16" s="257">
        <f>'6736 Sup'!H45</f>
        <v>23603.81</v>
      </c>
      <c r="C16" s="178" t="s">
        <v>894</v>
      </c>
      <c r="D16" s="177">
        <v>23667.33</v>
      </c>
      <c r="E16" s="177">
        <v>63.52</v>
      </c>
      <c r="F16" s="177">
        <f>D16-E16</f>
        <v>23603.81</v>
      </c>
      <c r="G16" s="178" t="s">
        <v>8</v>
      </c>
      <c r="H16" s="176" t="s">
        <v>877</v>
      </c>
      <c r="I16" s="259">
        <f t="shared" si="1"/>
        <v>0</v>
      </c>
    </row>
    <row r="17" spans="1:9" s="174" customFormat="1" hidden="1" x14ac:dyDescent="0.25">
      <c r="A17" s="677"/>
      <c r="B17" s="257">
        <f>'6736 Sup'!H46</f>
        <v>721841.13</v>
      </c>
      <c r="C17" s="178" t="s">
        <v>902</v>
      </c>
      <c r="D17" s="177">
        <v>1192556.73</v>
      </c>
      <c r="E17" s="177">
        <f>460044.4+10671.2</f>
        <v>470715.60000000003</v>
      </c>
      <c r="F17" s="177">
        <f>D17-E17</f>
        <v>721841.12999999989</v>
      </c>
      <c r="G17" s="178" t="s">
        <v>8</v>
      </c>
      <c r="H17" s="176" t="s">
        <v>877</v>
      </c>
      <c r="I17" s="259">
        <f t="shared" si="1"/>
        <v>0</v>
      </c>
    </row>
    <row r="18" spans="1:9" s="174" customFormat="1" hidden="1" x14ac:dyDescent="0.25">
      <c r="A18" s="677"/>
      <c r="B18" s="257">
        <f>'6736 Sup'!H47</f>
        <v>110889.94</v>
      </c>
      <c r="C18" s="178" t="s">
        <v>903</v>
      </c>
      <c r="D18" s="177">
        <v>116693.21</v>
      </c>
      <c r="E18" s="177">
        <v>5803.27</v>
      </c>
      <c r="F18" s="177">
        <f>D18-E18</f>
        <v>110889.94</v>
      </c>
      <c r="G18" s="178" t="s">
        <v>8</v>
      </c>
      <c r="H18" s="176" t="s">
        <v>877</v>
      </c>
      <c r="I18" s="259">
        <f t="shared" si="1"/>
        <v>0</v>
      </c>
    </row>
    <row r="19" spans="1:9" s="174" customFormat="1" hidden="1" x14ac:dyDescent="0.25">
      <c r="A19" s="677"/>
      <c r="B19" s="257">
        <f>'6736 Sup'!H48</f>
        <v>101704.20999999999</v>
      </c>
      <c r="C19" s="178" t="s">
        <v>904</v>
      </c>
      <c r="D19" s="177">
        <v>101704.21</v>
      </c>
      <c r="E19" s="177">
        <v>0</v>
      </c>
      <c r="F19" s="177">
        <f t="shared" si="0"/>
        <v>101704.21</v>
      </c>
      <c r="G19" s="178" t="s">
        <v>8</v>
      </c>
      <c r="H19" s="176" t="s">
        <v>877</v>
      </c>
      <c r="I19" s="259">
        <f t="shared" si="1"/>
        <v>0</v>
      </c>
    </row>
    <row r="20" spans="1:9" s="174" customFormat="1" hidden="1" x14ac:dyDescent="0.25">
      <c r="A20" s="677"/>
      <c r="B20" s="257">
        <f>'6736 Sup'!H49</f>
        <v>1060069.1599999999</v>
      </c>
      <c r="C20" s="178" t="s">
        <v>905</v>
      </c>
      <c r="D20" s="177">
        <v>1112488.5900000001</v>
      </c>
      <c r="E20" s="177">
        <f>51161.52+1257.91</f>
        <v>52419.43</v>
      </c>
      <c r="F20" s="177">
        <f>D20-E20</f>
        <v>1060069.1600000001</v>
      </c>
      <c r="G20" s="178" t="s">
        <v>8</v>
      </c>
      <c r="H20" s="176" t="s">
        <v>877</v>
      </c>
      <c r="I20" s="259">
        <f t="shared" si="1"/>
        <v>0</v>
      </c>
    </row>
    <row r="21" spans="1:9" s="174" customFormat="1" hidden="1" x14ac:dyDescent="0.25">
      <c r="A21" s="677"/>
      <c r="B21" s="257">
        <f>'6736 Sup'!H50</f>
        <v>102949.12</v>
      </c>
      <c r="C21" s="178" t="s">
        <v>906</v>
      </c>
      <c r="D21" s="177">
        <v>175284.59</v>
      </c>
      <c r="E21" s="177">
        <f>69897.72+2437.75</f>
        <v>72335.47</v>
      </c>
      <c r="F21" s="177">
        <f>D21-E21</f>
        <v>102949.12</v>
      </c>
      <c r="G21" s="178" t="s">
        <v>8</v>
      </c>
      <c r="H21" s="176" t="s">
        <v>877</v>
      </c>
      <c r="I21" s="259">
        <f t="shared" si="1"/>
        <v>0</v>
      </c>
    </row>
    <row r="22" spans="1:9" s="174" customFormat="1" hidden="1" x14ac:dyDescent="0.25">
      <c r="A22" s="678"/>
      <c r="B22" s="257">
        <f>'6736 Sup'!H51</f>
        <v>426641.43</v>
      </c>
      <c r="C22" s="178" t="s">
        <v>880</v>
      </c>
      <c r="D22" s="177">
        <f>195179.37+145975.57+95157.92</f>
        <v>436312.86</v>
      </c>
      <c r="E22" s="177">
        <v>9671.43</v>
      </c>
      <c r="F22" s="177">
        <f>D22-E22</f>
        <v>426641.43</v>
      </c>
      <c r="G22" s="178" t="s">
        <v>8</v>
      </c>
      <c r="H22" s="176" t="s">
        <v>877</v>
      </c>
      <c r="I22" s="259">
        <f t="shared" si="1"/>
        <v>0</v>
      </c>
    </row>
    <row r="23" spans="1:9" s="174" customFormat="1" hidden="1" x14ac:dyDescent="0.25">
      <c r="A23" s="679" t="str">
        <f>A.1!A11</f>
        <v>6745, de 10/01/2022</v>
      </c>
      <c r="B23" s="257">
        <f>'6745 sup'!H8</f>
        <v>578183</v>
      </c>
      <c r="C23" s="178" t="s">
        <v>907</v>
      </c>
      <c r="D23" s="177">
        <v>578183</v>
      </c>
      <c r="E23" s="177">
        <v>0</v>
      </c>
      <c r="F23" s="177">
        <f>D23-E23</f>
        <v>578183</v>
      </c>
      <c r="G23" s="178" t="s">
        <v>264</v>
      </c>
      <c r="H23" s="176" t="s">
        <v>877</v>
      </c>
      <c r="I23" s="259">
        <f t="shared" si="1"/>
        <v>0</v>
      </c>
    </row>
    <row r="24" spans="1:9" s="174" customFormat="1" ht="25.5" hidden="1" x14ac:dyDescent="0.25">
      <c r="A24" s="678"/>
      <c r="B24" s="257">
        <f>'6745 sup'!H7</f>
        <v>270163</v>
      </c>
      <c r="C24" s="178" t="s">
        <v>908</v>
      </c>
      <c r="D24" s="177">
        <v>270163</v>
      </c>
      <c r="E24" s="177">
        <v>0</v>
      </c>
      <c r="F24" s="177">
        <f t="shared" ref="F24:F66" si="2">D24-E24</f>
        <v>270163</v>
      </c>
      <c r="G24" s="178" t="s">
        <v>264</v>
      </c>
      <c r="H24" s="176" t="s">
        <v>877</v>
      </c>
      <c r="I24" s="259">
        <f t="shared" si="1"/>
        <v>0</v>
      </c>
    </row>
    <row r="25" spans="1:9" s="174" customFormat="1" hidden="1" x14ac:dyDescent="0.25">
      <c r="A25" s="175" t="str">
        <f>A.1!A12</f>
        <v>6748, de 17/01/2022</v>
      </c>
      <c r="B25" s="177">
        <f>A.1!D12</f>
        <v>103115.79000000001</v>
      </c>
      <c r="C25" s="178" t="s">
        <v>909</v>
      </c>
      <c r="D25" s="177">
        <v>105285.99</v>
      </c>
      <c r="E25" s="177">
        <v>2170.1999999999998</v>
      </c>
      <c r="F25" s="177">
        <f t="shared" si="2"/>
        <v>103115.79000000001</v>
      </c>
      <c r="G25" s="178" t="s">
        <v>9</v>
      </c>
      <c r="H25" s="176" t="s">
        <v>877</v>
      </c>
      <c r="I25" s="259">
        <f t="shared" si="1"/>
        <v>0</v>
      </c>
    </row>
    <row r="26" spans="1:9" s="174" customFormat="1" hidden="1" x14ac:dyDescent="0.25">
      <c r="A26" s="679" t="str">
        <f>A.1!A14</f>
        <v>6755, de 25/01/2022</v>
      </c>
      <c r="B26" s="257">
        <f>'6755'!H15</f>
        <v>2005023.72</v>
      </c>
      <c r="C26" s="178" t="s">
        <v>900</v>
      </c>
      <c r="D26" s="177">
        <v>2005023.72</v>
      </c>
      <c r="E26" s="177">
        <v>0</v>
      </c>
      <c r="F26" s="177">
        <f t="shared" si="2"/>
        <v>2005023.72</v>
      </c>
      <c r="G26" s="178" t="s">
        <v>264</v>
      </c>
      <c r="H26" s="176" t="s">
        <v>877</v>
      </c>
      <c r="I26" s="259">
        <f t="shared" si="1"/>
        <v>0</v>
      </c>
    </row>
    <row r="27" spans="1:9" s="174" customFormat="1" hidden="1" x14ac:dyDescent="0.25">
      <c r="A27" s="677"/>
      <c r="B27" s="257">
        <f>'6755'!H16</f>
        <v>56187</v>
      </c>
      <c r="C27" s="178" t="s">
        <v>911</v>
      </c>
      <c r="D27" s="177">
        <v>56187</v>
      </c>
      <c r="E27" s="177">
        <v>0</v>
      </c>
      <c r="F27" s="177">
        <f>D27-E27</f>
        <v>56187</v>
      </c>
      <c r="G27" s="178" t="s">
        <v>264</v>
      </c>
      <c r="H27" s="176" t="s">
        <v>877</v>
      </c>
      <c r="I27" s="259">
        <f t="shared" si="1"/>
        <v>0</v>
      </c>
    </row>
    <row r="28" spans="1:9" s="174" customFormat="1" hidden="1" x14ac:dyDescent="0.25">
      <c r="A28" s="677"/>
      <c r="B28" s="257">
        <f>'6755'!H17</f>
        <v>56187</v>
      </c>
      <c r="C28" s="178" t="s">
        <v>912</v>
      </c>
      <c r="D28" s="177">
        <v>56187</v>
      </c>
      <c r="E28" s="177">
        <v>0</v>
      </c>
      <c r="F28" s="177">
        <f>D28-E28</f>
        <v>56187</v>
      </c>
      <c r="G28" s="178" t="s">
        <v>264</v>
      </c>
      <c r="H28" s="176" t="s">
        <v>877</v>
      </c>
      <c r="I28" s="259">
        <f t="shared" si="1"/>
        <v>0</v>
      </c>
    </row>
    <row r="29" spans="1:9" s="174" customFormat="1" hidden="1" x14ac:dyDescent="0.25">
      <c r="A29" s="677"/>
      <c r="B29" s="257">
        <f>'6755'!H18</f>
        <v>157594</v>
      </c>
      <c r="C29" s="178" t="s">
        <v>0</v>
      </c>
      <c r="D29" s="177">
        <v>157594</v>
      </c>
      <c r="E29" s="177">
        <v>0</v>
      </c>
      <c r="F29" s="177">
        <f>D29-E29</f>
        <v>157594</v>
      </c>
      <c r="G29" s="178" t="s">
        <v>264</v>
      </c>
      <c r="H29" s="176" t="s">
        <v>877</v>
      </c>
      <c r="I29" s="259">
        <f t="shared" si="1"/>
        <v>0</v>
      </c>
    </row>
    <row r="30" spans="1:9" s="174" customFormat="1" hidden="1" x14ac:dyDescent="0.25">
      <c r="A30" s="678"/>
      <c r="B30" s="257">
        <f>'6755'!H19</f>
        <v>56187</v>
      </c>
      <c r="C30" s="178" t="s">
        <v>1</v>
      </c>
      <c r="D30" s="177">
        <v>56187</v>
      </c>
      <c r="E30" s="177">
        <v>0</v>
      </c>
      <c r="F30" s="177">
        <f>D30-E30</f>
        <v>56187</v>
      </c>
      <c r="G30" s="178" t="s">
        <v>264</v>
      </c>
      <c r="H30" s="176" t="s">
        <v>877</v>
      </c>
      <c r="I30" s="259">
        <f t="shared" si="1"/>
        <v>0</v>
      </c>
    </row>
    <row r="31" spans="1:9" s="174" customFormat="1" hidden="1" x14ac:dyDescent="0.25">
      <c r="A31" s="679" t="str">
        <f>A.1!A15</f>
        <v>6757, de 31/01/2022</v>
      </c>
      <c r="B31" s="257">
        <f>'6757'!H13</f>
        <v>14105869.300000001</v>
      </c>
      <c r="C31" s="178" t="s">
        <v>910</v>
      </c>
      <c r="D31" s="177">
        <v>16634229.48</v>
      </c>
      <c r="E31" s="177">
        <f>2155267.32+373092.86</f>
        <v>2528360.1799999997</v>
      </c>
      <c r="F31" s="177">
        <f t="shared" si="2"/>
        <v>14105869.300000001</v>
      </c>
      <c r="G31" s="178" t="s">
        <v>899</v>
      </c>
      <c r="H31" s="176" t="s">
        <v>877</v>
      </c>
      <c r="I31" s="259">
        <f t="shared" si="1"/>
        <v>0</v>
      </c>
    </row>
    <row r="32" spans="1:9" s="174" customFormat="1" hidden="1" x14ac:dyDescent="0.25">
      <c r="A32" s="677"/>
      <c r="B32" s="257">
        <f>'6757'!H14</f>
        <v>1679976.68</v>
      </c>
      <c r="C32" s="178" t="s">
        <v>878</v>
      </c>
      <c r="D32" s="177">
        <v>1791859.25</v>
      </c>
      <c r="E32" s="177">
        <v>111882.57</v>
      </c>
      <c r="F32" s="177">
        <f t="shared" si="2"/>
        <v>1679976.68</v>
      </c>
      <c r="G32" s="178" t="s">
        <v>899</v>
      </c>
      <c r="H32" s="176" t="s">
        <v>877</v>
      </c>
      <c r="I32" s="259">
        <f t="shared" si="1"/>
        <v>0</v>
      </c>
    </row>
    <row r="33" spans="1:9" s="174" customFormat="1" hidden="1" x14ac:dyDescent="0.25">
      <c r="A33" s="678"/>
      <c r="B33" s="257">
        <f>'6757'!H15</f>
        <v>99942.01</v>
      </c>
      <c r="C33" s="179" t="s">
        <v>879</v>
      </c>
      <c r="D33" s="180">
        <f>84720.64+95228.21</f>
        <v>179948.85</v>
      </c>
      <c r="E33" s="177">
        <v>80006.84</v>
      </c>
      <c r="F33" s="177">
        <f t="shared" si="2"/>
        <v>99942.010000000009</v>
      </c>
      <c r="G33" s="178" t="s">
        <v>899</v>
      </c>
      <c r="H33" s="176" t="s">
        <v>877</v>
      </c>
      <c r="I33" s="259">
        <f t="shared" si="1"/>
        <v>0</v>
      </c>
    </row>
    <row r="34" spans="1:9" s="174" customFormat="1" ht="15" hidden="1" customHeight="1" x14ac:dyDescent="0.25">
      <c r="A34" s="679" t="str">
        <f>A.1!A19</f>
        <v>6771, de 15/02/2022</v>
      </c>
      <c r="B34" s="177">
        <f>'6771'!H11</f>
        <v>787553</v>
      </c>
      <c r="C34" s="179" t="s">
        <v>14</v>
      </c>
      <c r="D34" s="180">
        <v>787553</v>
      </c>
      <c r="E34" s="177">
        <v>0</v>
      </c>
      <c r="F34" s="177">
        <f t="shared" si="2"/>
        <v>787553</v>
      </c>
      <c r="G34" s="178" t="s">
        <v>264</v>
      </c>
      <c r="H34" s="176" t="s">
        <v>877</v>
      </c>
      <c r="I34" s="259">
        <f t="shared" si="1"/>
        <v>0</v>
      </c>
    </row>
    <row r="35" spans="1:9" s="174" customFormat="1" hidden="1" x14ac:dyDescent="0.25">
      <c r="A35" s="677"/>
      <c r="B35" s="177">
        <f>'6771'!H14</f>
        <v>99345</v>
      </c>
      <c r="C35" s="179" t="s">
        <v>13</v>
      </c>
      <c r="D35" s="180">
        <v>99345</v>
      </c>
      <c r="E35" s="177">
        <v>0</v>
      </c>
      <c r="F35" s="177">
        <f t="shared" si="2"/>
        <v>99345</v>
      </c>
      <c r="G35" s="178" t="s">
        <v>264</v>
      </c>
      <c r="H35" s="176" t="s">
        <v>877</v>
      </c>
      <c r="I35" s="259">
        <f t="shared" si="1"/>
        <v>0</v>
      </c>
    </row>
    <row r="36" spans="1:9" s="174" customFormat="1" hidden="1" x14ac:dyDescent="0.25">
      <c r="A36" s="677"/>
      <c r="B36" s="177">
        <f>'6771'!H12</f>
        <v>1948612.36</v>
      </c>
      <c r="C36" s="179" t="s">
        <v>92</v>
      </c>
      <c r="D36" s="180">
        <v>1948612.36</v>
      </c>
      <c r="E36" s="177">
        <v>0</v>
      </c>
      <c r="F36" s="177">
        <f t="shared" si="2"/>
        <v>1948612.36</v>
      </c>
      <c r="G36" s="178" t="s">
        <v>264</v>
      </c>
      <c r="H36" s="176" t="s">
        <v>877</v>
      </c>
      <c r="I36" s="259">
        <f t="shared" si="1"/>
        <v>0</v>
      </c>
    </row>
    <row r="37" spans="1:9" s="174" customFormat="1" hidden="1" x14ac:dyDescent="0.25">
      <c r="A37" s="677"/>
      <c r="B37" s="177">
        <f>'6771'!H13</f>
        <v>1231777.1000000001</v>
      </c>
      <c r="C37" s="179" t="s">
        <v>93</v>
      </c>
      <c r="D37" s="180">
        <v>1231777.1000000001</v>
      </c>
      <c r="E37" s="177">
        <v>0</v>
      </c>
      <c r="F37" s="177">
        <f t="shared" si="2"/>
        <v>1231777.1000000001</v>
      </c>
      <c r="G37" s="178" t="s">
        <v>264</v>
      </c>
      <c r="H37" s="176" t="s">
        <v>877</v>
      </c>
      <c r="I37" s="259">
        <f t="shared" si="1"/>
        <v>0</v>
      </c>
    </row>
    <row r="38" spans="1:9" s="174" customFormat="1" hidden="1" x14ac:dyDescent="0.25">
      <c r="A38" s="678"/>
      <c r="B38" s="177">
        <f>'6771'!H15</f>
        <v>29818</v>
      </c>
      <c r="C38" s="179" t="s">
        <v>121</v>
      </c>
      <c r="D38" s="180">
        <v>29818</v>
      </c>
      <c r="E38" s="177">
        <v>0</v>
      </c>
      <c r="F38" s="177">
        <f t="shared" si="2"/>
        <v>29818</v>
      </c>
      <c r="G38" s="178" t="s">
        <v>264</v>
      </c>
      <c r="H38" s="176" t="s">
        <v>877</v>
      </c>
      <c r="I38" s="259">
        <f t="shared" si="1"/>
        <v>0</v>
      </c>
    </row>
    <row r="39" spans="1:9" s="174" customFormat="1" hidden="1" x14ac:dyDescent="0.25">
      <c r="A39" s="679" t="str">
        <f>A.1!A22</f>
        <v>6782, de 04/03/2022</v>
      </c>
      <c r="B39" s="177">
        <v>660902.21</v>
      </c>
      <c r="C39" s="179" t="s">
        <v>108</v>
      </c>
      <c r="D39" s="181">
        <f>518935.11+39276+7974.32+94716.78</f>
        <v>660902.21</v>
      </c>
      <c r="E39" s="177">
        <v>0</v>
      </c>
      <c r="F39" s="177">
        <f t="shared" si="2"/>
        <v>660902.21</v>
      </c>
      <c r="G39" s="178" t="s">
        <v>264</v>
      </c>
      <c r="H39" s="176" t="s">
        <v>877</v>
      </c>
      <c r="I39" s="259">
        <f t="shared" si="1"/>
        <v>0</v>
      </c>
    </row>
    <row r="40" spans="1:9" s="174" customFormat="1" ht="15" hidden="1" customHeight="1" x14ac:dyDescent="0.25">
      <c r="A40" s="678"/>
      <c r="B40" s="177">
        <v>150000</v>
      </c>
      <c r="C40" s="179" t="s">
        <v>109</v>
      </c>
      <c r="D40" s="181">
        <v>150000</v>
      </c>
      <c r="E40" s="177">
        <v>0</v>
      </c>
      <c r="F40" s="177">
        <f t="shared" si="2"/>
        <v>150000</v>
      </c>
      <c r="G40" s="178" t="s">
        <v>264</v>
      </c>
      <c r="H40" s="176" t="s">
        <v>877</v>
      </c>
      <c r="I40" s="259">
        <f t="shared" si="1"/>
        <v>0</v>
      </c>
    </row>
    <row r="41" spans="1:9" s="174" customFormat="1" hidden="1" x14ac:dyDescent="0.25">
      <c r="A41" s="175" t="str">
        <f>A.1!A26</f>
        <v>6801, de 18/03/2022</v>
      </c>
      <c r="B41" s="177">
        <f>'6801'!G7</f>
        <v>2104916.34</v>
      </c>
      <c r="C41" s="179" t="s">
        <v>118</v>
      </c>
      <c r="D41" s="181">
        <v>2104916.34</v>
      </c>
      <c r="E41" s="177">
        <v>0</v>
      </c>
      <c r="F41" s="177">
        <f t="shared" si="2"/>
        <v>2104916.34</v>
      </c>
      <c r="G41" s="178" t="s">
        <v>264</v>
      </c>
      <c r="H41" s="176" t="s">
        <v>877</v>
      </c>
      <c r="I41" s="259">
        <f t="shared" si="1"/>
        <v>0</v>
      </c>
    </row>
    <row r="42" spans="1:9" s="174" customFormat="1" hidden="1" x14ac:dyDescent="0.25">
      <c r="A42" s="679" t="str">
        <f>A.1!A29</f>
        <v>6812, de 29/03/2022</v>
      </c>
      <c r="B42" s="177">
        <f>'6812'!H10</f>
        <v>2030314.65</v>
      </c>
      <c r="C42" s="179" t="s">
        <v>67</v>
      </c>
      <c r="D42" s="181">
        <v>3627641.47</v>
      </c>
      <c r="E42" s="177">
        <v>1597326.82</v>
      </c>
      <c r="F42" s="177">
        <f t="shared" si="2"/>
        <v>2030314.6500000001</v>
      </c>
      <c r="G42" s="178" t="s">
        <v>264</v>
      </c>
      <c r="H42" s="176" t="s">
        <v>877</v>
      </c>
      <c r="I42" s="259">
        <f t="shared" si="1"/>
        <v>0</v>
      </c>
    </row>
    <row r="43" spans="1:9" s="174" customFormat="1" hidden="1" x14ac:dyDescent="0.25">
      <c r="A43" s="678"/>
      <c r="B43" s="177">
        <f>'6812'!H11</f>
        <v>4238880.82</v>
      </c>
      <c r="C43" s="179" t="s">
        <v>65</v>
      </c>
      <c r="D43" s="181">
        <v>4696206.76</v>
      </c>
      <c r="E43" s="177">
        <v>457325.94</v>
      </c>
      <c r="F43" s="177">
        <f t="shared" si="2"/>
        <v>4238880.8199999994</v>
      </c>
      <c r="G43" s="178" t="s">
        <v>264</v>
      </c>
      <c r="H43" s="176" t="s">
        <v>877</v>
      </c>
      <c r="I43" s="259">
        <f t="shared" si="1"/>
        <v>0</v>
      </c>
    </row>
    <row r="44" spans="1:9" s="174" customFormat="1" hidden="1" x14ac:dyDescent="0.25">
      <c r="A44" s="679" t="str">
        <f>'RELAÇÃO DECRETOS'!A31</f>
        <v>6824, de 13/04/2022</v>
      </c>
      <c r="B44" s="177">
        <f>'6824'!G5</f>
        <v>558992.37</v>
      </c>
      <c r="C44" s="179" t="s">
        <v>925</v>
      </c>
      <c r="D44" s="181">
        <v>558992.37</v>
      </c>
      <c r="E44" s="177">
        <v>0</v>
      </c>
      <c r="F44" s="177">
        <f t="shared" si="2"/>
        <v>558992.37</v>
      </c>
      <c r="G44" s="178" t="s">
        <v>899</v>
      </c>
      <c r="H44" s="176" t="s">
        <v>877</v>
      </c>
      <c r="I44" s="259">
        <f>B44-F44</f>
        <v>0</v>
      </c>
    </row>
    <row r="45" spans="1:9" s="174" customFormat="1" hidden="1" x14ac:dyDescent="0.25">
      <c r="A45" s="677"/>
      <c r="B45" s="181">
        <f>'6824'!G6+'6824'!G8</f>
        <v>2791736.5300000003</v>
      </c>
      <c r="C45" s="179" t="s">
        <v>927</v>
      </c>
      <c r="D45" s="181">
        <v>3546529.74</v>
      </c>
      <c r="E45" s="177">
        <v>754793.21</v>
      </c>
      <c r="F45" s="177">
        <f t="shared" si="2"/>
        <v>2791736.5300000003</v>
      </c>
      <c r="G45" s="178" t="s">
        <v>264</v>
      </c>
      <c r="H45" s="176" t="s">
        <v>877</v>
      </c>
      <c r="I45" s="259">
        <f t="shared" si="1"/>
        <v>0</v>
      </c>
    </row>
    <row r="46" spans="1:9" s="174" customFormat="1" ht="13.5" hidden="1" customHeight="1" x14ac:dyDescent="0.25">
      <c r="A46" s="677"/>
      <c r="B46" s="181">
        <f>'6824'!G7</f>
        <v>218405.9</v>
      </c>
      <c r="C46" s="179" t="s">
        <v>928</v>
      </c>
      <c r="D46" s="181">
        <v>409846.01</v>
      </c>
      <c r="E46" s="177">
        <v>191440.11</v>
      </c>
      <c r="F46" s="177">
        <f t="shared" si="2"/>
        <v>218405.90000000002</v>
      </c>
      <c r="G46" s="178" t="s">
        <v>264</v>
      </c>
      <c r="H46" s="176" t="s">
        <v>877</v>
      </c>
      <c r="I46" s="259">
        <f t="shared" si="1"/>
        <v>0</v>
      </c>
    </row>
    <row r="47" spans="1:9" s="174" customFormat="1" ht="13.5" hidden="1" customHeight="1" x14ac:dyDescent="0.25">
      <c r="A47" s="677"/>
      <c r="B47" s="181">
        <f>'6824'!G9</f>
        <v>2498397.38</v>
      </c>
      <c r="C47" s="179" t="s">
        <v>926</v>
      </c>
      <c r="D47" s="181">
        <v>2700000</v>
      </c>
      <c r="E47" s="177">
        <v>201602.62</v>
      </c>
      <c r="F47" s="177">
        <f t="shared" si="2"/>
        <v>2498397.38</v>
      </c>
      <c r="G47" s="178" t="s">
        <v>264</v>
      </c>
      <c r="H47" s="176" t="s">
        <v>877</v>
      </c>
      <c r="I47" s="259">
        <f t="shared" si="1"/>
        <v>0</v>
      </c>
    </row>
    <row r="48" spans="1:9" s="174" customFormat="1" ht="12" hidden="1" customHeight="1" x14ac:dyDescent="0.25">
      <c r="A48" s="678"/>
      <c r="B48" s="181">
        <f>'6824'!G10</f>
        <v>238458.27</v>
      </c>
      <c r="C48" s="179" t="s">
        <v>929</v>
      </c>
      <c r="D48" s="181">
        <v>459293.18</v>
      </c>
      <c r="E48" s="177">
        <v>220834.91</v>
      </c>
      <c r="F48" s="177">
        <f t="shared" si="2"/>
        <v>238458.27</v>
      </c>
      <c r="G48" s="178" t="s">
        <v>264</v>
      </c>
      <c r="H48" s="176" t="s">
        <v>877</v>
      </c>
      <c r="I48" s="259">
        <f t="shared" si="1"/>
        <v>0</v>
      </c>
    </row>
    <row r="49" spans="1:9" s="174" customFormat="1" ht="13.5" customHeight="1" x14ac:dyDescent="0.25">
      <c r="A49" s="175" t="str">
        <f>A.1!A43</f>
        <v>6852, de 24/05/2022</v>
      </c>
      <c r="B49" s="181">
        <f>A.1!D43</f>
        <v>671.97</v>
      </c>
      <c r="C49" s="179" t="s">
        <v>2168</v>
      </c>
      <c r="D49" s="181">
        <v>671.97</v>
      </c>
      <c r="E49" s="177">
        <v>0</v>
      </c>
      <c r="F49" s="177">
        <f t="shared" ref="F49:F59" si="3">D49-E49</f>
        <v>671.97</v>
      </c>
      <c r="G49" s="178" t="s">
        <v>899</v>
      </c>
      <c r="H49" s="176" t="s">
        <v>877</v>
      </c>
      <c r="I49" s="259">
        <f t="shared" ref="I49:I57" si="4">B49-F49</f>
        <v>0</v>
      </c>
    </row>
    <row r="50" spans="1:9" s="174" customFormat="1" ht="13.5" customHeight="1" x14ac:dyDescent="0.25">
      <c r="A50" s="175"/>
      <c r="B50" s="181"/>
      <c r="C50" s="179"/>
      <c r="D50" s="181"/>
      <c r="E50" s="177"/>
      <c r="F50" s="177">
        <f t="shared" si="3"/>
        <v>0</v>
      </c>
      <c r="G50" s="178"/>
      <c r="H50" s="176" t="s">
        <v>877</v>
      </c>
      <c r="I50" s="259">
        <f t="shared" si="4"/>
        <v>0</v>
      </c>
    </row>
    <row r="51" spans="1:9" s="174" customFormat="1" ht="13.5" customHeight="1" x14ac:dyDescent="0.25">
      <c r="A51" s="175"/>
      <c r="B51" s="181"/>
      <c r="C51" s="179"/>
      <c r="D51" s="181"/>
      <c r="E51" s="177"/>
      <c r="F51" s="177">
        <f t="shared" si="3"/>
        <v>0</v>
      </c>
      <c r="G51" s="178"/>
      <c r="H51" s="176" t="s">
        <v>877</v>
      </c>
      <c r="I51" s="259">
        <f t="shared" si="4"/>
        <v>0</v>
      </c>
    </row>
    <row r="52" spans="1:9" s="174" customFormat="1" ht="13.5" customHeight="1" x14ac:dyDescent="0.25">
      <c r="A52" s="175"/>
      <c r="B52" s="181"/>
      <c r="C52" s="179"/>
      <c r="D52" s="181"/>
      <c r="E52" s="177"/>
      <c r="F52" s="177">
        <f t="shared" si="3"/>
        <v>0</v>
      </c>
      <c r="G52" s="178"/>
      <c r="H52" s="176" t="s">
        <v>877</v>
      </c>
      <c r="I52" s="259">
        <f t="shared" si="4"/>
        <v>0</v>
      </c>
    </row>
    <row r="53" spans="1:9" s="174" customFormat="1" ht="13.5" customHeight="1" x14ac:dyDescent="0.25">
      <c r="A53" s="175"/>
      <c r="B53" s="181"/>
      <c r="C53" s="179"/>
      <c r="D53" s="181"/>
      <c r="E53" s="177"/>
      <c r="F53" s="177">
        <f t="shared" si="3"/>
        <v>0</v>
      </c>
      <c r="G53" s="178"/>
      <c r="H53" s="176" t="s">
        <v>877</v>
      </c>
      <c r="I53" s="259">
        <f t="shared" si="4"/>
        <v>0</v>
      </c>
    </row>
    <row r="54" spans="1:9" s="174" customFormat="1" ht="13.5" customHeight="1" x14ac:dyDescent="0.25">
      <c r="A54" s="175"/>
      <c r="B54" s="181"/>
      <c r="C54" s="179"/>
      <c r="D54" s="181"/>
      <c r="E54" s="177"/>
      <c r="F54" s="177">
        <f t="shared" si="3"/>
        <v>0</v>
      </c>
      <c r="G54" s="178"/>
      <c r="H54" s="176" t="s">
        <v>877</v>
      </c>
      <c r="I54" s="259">
        <f t="shared" si="4"/>
        <v>0</v>
      </c>
    </row>
    <row r="55" spans="1:9" s="174" customFormat="1" ht="13.5" customHeight="1" x14ac:dyDescent="0.25">
      <c r="A55" s="175"/>
      <c r="B55" s="181"/>
      <c r="C55" s="179"/>
      <c r="D55" s="181"/>
      <c r="E55" s="177"/>
      <c r="F55" s="177">
        <f t="shared" si="3"/>
        <v>0</v>
      </c>
      <c r="G55" s="178"/>
      <c r="H55" s="176" t="s">
        <v>877</v>
      </c>
      <c r="I55" s="259">
        <f t="shared" si="4"/>
        <v>0</v>
      </c>
    </row>
    <row r="56" spans="1:9" s="174" customFormat="1" ht="13.5" customHeight="1" x14ac:dyDescent="0.25">
      <c r="A56" s="175"/>
      <c r="B56" s="181"/>
      <c r="C56" s="179"/>
      <c r="D56" s="181"/>
      <c r="E56" s="177"/>
      <c r="F56" s="177">
        <f t="shared" si="3"/>
        <v>0</v>
      </c>
      <c r="G56" s="178"/>
      <c r="H56" s="176" t="s">
        <v>877</v>
      </c>
      <c r="I56" s="259">
        <f t="shared" si="4"/>
        <v>0</v>
      </c>
    </row>
    <row r="57" spans="1:9" s="174" customFormat="1" ht="13.5" customHeight="1" x14ac:dyDescent="0.25">
      <c r="A57" s="175"/>
      <c r="B57" s="181"/>
      <c r="C57" s="179"/>
      <c r="D57" s="181"/>
      <c r="E57" s="177"/>
      <c r="F57" s="177">
        <f t="shared" si="3"/>
        <v>0</v>
      </c>
      <c r="G57" s="178"/>
      <c r="H57" s="176" t="s">
        <v>877</v>
      </c>
      <c r="I57" s="259">
        <f t="shared" si="4"/>
        <v>0</v>
      </c>
    </row>
    <row r="58" spans="1:9" s="174" customFormat="1" ht="13.5" customHeight="1" x14ac:dyDescent="0.25">
      <c r="A58" s="175"/>
      <c r="B58" s="181"/>
      <c r="C58" s="179"/>
      <c r="D58" s="181"/>
      <c r="E58" s="177"/>
      <c r="F58" s="177">
        <f t="shared" si="3"/>
        <v>0</v>
      </c>
      <c r="G58" s="178"/>
      <c r="H58" s="176" t="s">
        <v>877</v>
      </c>
      <c r="I58" s="259">
        <f t="shared" si="1"/>
        <v>0</v>
      </c>
    </row>
    <row r="59" spans="1:9" s="174" customFormat="1" ht="13.5" customHeight="1" x14ac:dyDescent="0.25">
      <c r="A59" s="175"/>
      <c r="B59" s="181"/>
      <c r="C59" s="179"/>
      <c r="D59" s="181"/>
      <c r="E59" s="177"/>
      <c r="F59" s="177">
        <f t="shared" si="3"/>
        <v>0</v>
      </c>
      <c r="G59" s="178"/>
      <c r="H59" s="176" t="s">
        <v>877</v>
      </c>
      <c r="I59" s="259">
        <f t="shared" si="1"/>
        <v>0</v>
      </c>
    </row>
    <row r="60" spans="1:9" s="174" customFormat="1" ht="13.5" customHeight="1" x14ac:dyDescent="0.25">
      <c r="A60" s="175"/>
      <c r="B60" s="181"/>
      <c r="C60" s="179"/>
      <c r="D60" s="181"/>
      <c r="E60" s="177"/>
      <c r="F60" s="177">
        <f t="shared" si="2"/>
        <v>0</v>
      </c>
      <c r="G60" s="178"/>
      <c r="H60" s="176" t="s">
        <v>877</v>
      </c>
      <c r="I60" s="259">
        <f t="shared" si="1"/>
        <v>0</v>
      </c>
    </row>
    <row r="61" spans="1:9" s="174" customFormat="1" ht="13.5" customHeight="1" x14ac:dyDescent="0.25">
      <c r="A61" s="175"/>
      <c r="B61" s="181"/>
      <c r="C61" s="179"/>
      <c r="D61" s="181"/>
      <c r="E61" s="177"/>
      <c r="F61" s="177">
        <f t="shared" si="2"/>
        <v>0</v>
      </c>
      <c r="G61" s="178"/>
      <c r="H61" s="176" t="s">
        <v>877</v>
      </c>
      <c r="I61" s="259">
        <f t="shared" si="1"/>
        <v>0</v>
      </c>
    </row>
    <row r="62" spans="1:9" s="174" customFormat="1" ht="13.5" customHeight="1" x14ac:dyDescent="0.25">
      <c r="A62" s="175"/>
      <c r="B62" s="181"/>
      <c r="C62" s="179"/>
      <c r="D62" s="181"/>
      <c r="E62" s="177"/>
      <c r="F62" s="177">
        <f t="shared" si="2"/>
        <v>0</v>
      </c>
      <c r="G62" s="178"/>
      <c r="H62" s="176" t="s">
        <v>877</v>
      </c>
      <c r="I62" s="259">
        <f t="shared" si="1"/>
        <v>0</v>
      </c>
    </row>
    <row r="63" spans="1:9" s="174" customFormat="1" ht="13.5" customHeight="1" x14ac:dyDescent="0.25">
      <c r="A63" s="175"/>
      <c r="B63" s="181"/>
      <c r="C63" s="179"/>
      <c r="D63" s="181"/>
      <c r="E63" s="177"/>
      <c r="F63" s="177">
        <f t="shared" si="2"/>
        <v>0</v>
      </c>
      <c r="G63" s="178"/>
      <c r="H63" s="176" t="s">
        <v>877</v>
      </c>
      <c r="I63" s="259">
        <f t="shared" si="1"/>
        <v>0</v>
      </c>
    </row>
    <row r="64" spans="1:9" s="174" customFormat="1" ht="13.5" customHeight="1" x14ac:dyDescent="0.25">
      <c r="A64" s="175"/>
      <c r="B64" s="181"/>
      <c r="C64" s="179"/>
      <c r="D64" s="181"/>
      <c r="E64" s="177"/>
      <c r="F64" s="177">
        <f t="shared" si="2"/>
        <v>0</v>
      </c>
      <c r="G64" s="178"/>
      <c r="H64" s="176" t="s">
        <v>877</v>
      </c>
      <c r="I64" s="259">
        <f t="shared" si="1"/>
        <v>0</v>
      </c>
    </row>
    <row r="65" spans="1:9" s="174" customFormat="1" ht="13.5" customHeight="1" x14ac:dyDescent="0.25">
      <c r="A65" s="175"/>
      <c r="B65" s="181"/>
      <c r="C65" s="179"/>
      <c r="D65" s="181"/>
      <c r="E65" s="177"/>
      <c r="F65" s="177">
        <f t="shared" si="2"/>
        <v>0</v>
      </c>
      <c r="G65" s="178"/>
      <c r="H65" s="176" t="s">
        <v>877</v>
      </c>
      <c r="I65" s="259">
        <f t="shared" si="1"/>
        <v>0</v>
      </c>
    </row>
    <row r="66" spans="1:9" s="174" customFormat="1" ht="13.5" customHeight="1" x14ac:dyDescent="0.25">
      <c r="A66" s="175"/>
      <c r="B66" s="181"/>
      <c r="C66" s="179"/>
      <c r="D66" s="181"/>
      <c r="E66" s="177"/>
      <c r="F66" s="177">
        <f t="shared" si="2"/>
        <v>0</v>
      </c>
      <c r="G66" s="178"/>
      <c r="H66" s="176" t="s">
        <v>877</v>
      </c>
      <c r="I66" s="259">
        <f t="shared" si="1"/>
        <v>0</v>
      </c>
    </row>
    <row r="67" spans="1:9" s="187" customFormat="1" ht="18" customHeight="1" thickBot="1" x14ac:dyDescent="0.3">
      <c r="A67" s="182" t="s">
        <v>142</v>
      </c>
      <c r="B67" s="183">
        <f>SUM(B10:B66)</f>
        <v>55695936.109999999</v>
      </c>
      <c r="C67" s="184"/>
      <c r="D67" s="183">
        <f>SUM(D10:D66)</f>
        <v>62563804.579999991</v>
      </c>
      <c r="E67" s="183">
        <f>SUM(E10:E66)</f>
        <v>6867868.4700000007</v>
      </c>
      <c r="F67" s="183">
        <f>SUM(F10:F66)</f>
        <v>55695936.109999999</v>
      </c>
      <c r="G67" s="184"/>
      <c r="H67" s="185"/>
      <c r="I67" s="186"/>
    </row>
    <row r="68" spans="1:9" x14ac:dyDescent="0.25">
      <c r="A68" s="77" t="s">
        <v>881</v>
      </c>
      <c r="B68" s="78" t="s">
        <v>882</v>
      </c>
      <c r="C68" s="78" t="s">
        <v>883</v>
      </c>
      <c r="D68" s="78"/>
      <c r="E68" s="78"/>
      <c r="F68" s="79"/>
      <c r="G68" s="79"/>
      <c r="H68" s="188"/>
    </row>
    <row r="69" spans="1:9" hidden="1" x14ac:dyDescent="0.25">
      <c r="A69" s="77"/>
      <c r="B69" s="78"/>
      <c r="C69" s="79"/>
      <c r="D69" s="79"/>
      <c r="E69" s="79"/>
      <c r="F69" s="79"/>
      <c r="G69" s="79"/>
      <c r="H69" s="188"/>
    </row>
    <row r="70" spans="1:9" hidden="1" x14ac:dyDescent="0.25">
      <c r="A70" s="77"/>
      <c r="B70" s="78"/>
      <c r="C70" s="79"/>
      <c r="D70" s="79"/>
      <c r="E70" s="79"/>
      <c r="F70" s="79"/>
      <c r="G70" s="79"/>
      <c r="H70" s="188"/>
    </row>
    <row r="71" spans="1:9" ht="15.75" hidden="1" thickBot="1" x14ac:dyDescent="0.3">
      <c r="A71" s="716" t="s">
        <v>884</v>
      </c>
      <c r="B71" s="716"/>
      <c r="C71" s="716"/>
      <c r="D71" s="716"/>
      <c r="E71" s="716"/>
      <c r="F71" s="716"/>
      <c r="G71" s="716"/>
      <c r="H71" s="716"/>
    </row>
    <row r="72" spans="1:9" hidden="1" x14ac:dyDescent="0.25">
      <c r="A72" s="680" t="s">
        <v>768</v>
      </c>
      <c r="B72" s="681"/>
      <c r="C72" s="682"/>
      <c r="D72" s="663" t="s">
        <v>769</v>
      </c>
      <c r="E72" s="664"/>
      <c r="F72" s="664"/>
      <c r="G72" s="664"/>
      <c r="H72" s="665"/>
    </row>
    <row r="73" spans="1:9" hidden="1" x14ac:dyDescent="0.25">
      <c r="A73" s="703" t="s">
        <v>770</v>
      </c>
      <c r="B73" s="704"/>
      <c r="C73" s="705"/>
      <c r="D73" s="714" t="s">
        <v>885</v>
      </c>
      <c r="E73" s="704"/>
      <c r="F73" s="704"/>
      <c r="G73" s="704"/>
      <c r="H73" s="715"/>
    </row>
    <row r="74" spans="1:9" ht="15.75" hidden="1" thickBot="1" x14ac:dyDescent="0.3">
      <c r="A74" s="709" t="s">
        <v>772</v>
      </c>
      <c r="B74" s="710"/>
      <c r="C74" s="711"/>
      <c r="D74" s="712" t="s">
        <v>773</v>
      </c>
      <c r="E74" s="710"/>
      <c r="F74" s="710"/>
      <c r="G74" s="710"/>
      <c r="H74" s="713"/>
    </row>
    <row r="75" spans="1:9" hidden="1" x14ac:dyDescent="0.25">
      <c r="A75" s="689" t="s">
        <v>774</v>
      </c>
      <c r="B75" s="690"/>
      <c r="C75" s="690"/>
      <c r="D75" s="706" t="s">
        <v>775</v>
      </c>
      <c r="E75" s="707"/>
      <c r="F75" s="707"/>
      <c r="G75" s="707"/>
      <c r="H75" s="708"/>
    </row>
    <row r="76" spans="1:9" hidden="1" x14ac:dyDescent="0.25">
      <c r="A76" s="720" t="s">
        <v>776</v>
      </c>
      <c r="B76" s="721"/>
      <c r="C76" s="722"/>
      <c r="D76" s="726" t="s">
        <v>777</v>
      </c>
      <c r="E76" s="727"/>
      <c r="F76" s="727"/>
      <c r="G76" s="727"/>
      <c r="H76" s="728"/>
    </row>
    <row r="77" spans="1:9" hidden="1" x14ac:dyDescent="0.25">
      <c r="A77" s="723"/>
      <c r="B77" s="724"/>
      <c r="C77" s="725"/>
      <c r="D77" s="729"/>
      <c r="E77" s="730"/>
      <c r="F77" s="730"/>
      <c r="G77" s="730"/>
      <c r="H77" s="731"/>
    </row>
    <row r="78" spans="1:9" hidden="1" x14ac:dyDescent="0.25">
      <c r="A78" s="720" t="s">
        <v>772</v>
      </c>
      <c r="B78" s="721"/>
      <c r="C78" s="722"/>
      <c r="D78" s="726" t="s">
        <v>778</v>
      </c>
      <c r="E78" s="727"/>
      <c r="F78" s="727"/>
      <c r="G78" s="727"/>
      <c r="H78" s="728"/>
    </row>
    <row r="79" spans="1:9" ht="15.75" hidden="1" thickBot="1" x14ac:dyDescent="0.3">
      <c r="A79" s="732"/>
      <c r="B79" s="733"/>
      <c r="C79" s="734"/>
      <c r="D79" s="735"/>
      <c r="E79" s="736"/>
      <c r="F79" s="736"/>
      <c r="G79" s="736"/>
      <c r="H79" s="737"/>
    </row>
    <row r="80" spans="1:9" hidden="1" x14ac:dyDescent="0.25">
      <c r="A80" s="738" t="s">
        <v>886</v>
      </c>
      <c r="B80" s="739"/>
      <c r="C80" s="739"/>
      <c r="D80" s="739"/>
      <c r="E80" s="739"/>
      <c r="F80" s="739"/>
      <c r="G80" s="739"/>
      <c r="H80" s="740"/>
    </row>
    <row r="81" spans="1:8" hidden="1" x14ac:dyDescent="0.25">
      <c r="A81" s="741" t="s">
        <v>887</v>
      </c>
      <c r="B81" s="742"/>
      <c r="C81" s="742"/>
      <c r="D81" s="743" t="s">
        <v>777</v>
      </c>
      <c r="E81" s="744"/>
      <c r="F81" s="744"/>
      <c r="G81" s="744"/>
      <c r="H81" s="745"/>
    </row>
    <row r="82" spans="1:8" ht="15.75" hidden="1" thickBot="1" x14ac:dyDescent="0.3">
      <c r="A82" s="717" t="s">
        <v>778</v>
      </c>
      <c r="B82" s="718"/>
      <c r="C82" s="718"/>
      <c r="D82" s="718"/>
      <c r="E82" s="718"/>
      <c r="F82" s="718"/>
      <c r="G82" s="718"/>
      <c r="H82" s="719"/>
    </row>
    <row r="84" spans="1:8" s="194" customFormat="1" ht="12" x14ac:dyDescent="0.2">
      <c r="A84" s="190"/>
      <c r="B84" s="199">
        <f>B67-A.1!D82</f>
        <v>0</v>
      </c>
      <c r="C84" s="191"/>
      <c r="D84" s="191"/>
      <c r="E84" s="191"/>
      <c r="F84" s="200">
        <f>F67-B67</f>
        <v>0</v>
      </c>
      <c r="G84" s="192"/>
      <c r="H84" s="193"/>
    </row>
    <row r="85" spans="1:8" s="194" customFormat="1" ht="12" x14ac:dyDescent="0.2">
      <c r="A85" s="190"/>
      <c r="B85" s="191"/>
      <c r="C85" s="191"/>
      <c r="D85" s="191"/>
      <c r="E85" s="191"/>
      <c r="F85" s="192"/>
      <c r="G85" s="192"/>
      <c r="H85" s="193"/>
    </row>
    <row r="86" spans="1:8" s="153" customFormat="1" x14ac:dyDescent="0.25">
      <c r="A86" s="195"/>
      <c r="B86" s="196"/>
      <c r="C86" s="197"/>
      <c r="D86" s="197"/>
      <c r="E86" s="197"/>
      <c r="F86" s="197"/>
      <c r="G86" s="197"/>
      <c r="H86" s="198"/>
    </row>
  </sheetData>
  <mergeCells count="39">
    <mergeCell ref="A82:H82"/>
    <mergeCell ref="A76:C77"/>
    <mergeCell ref="D76:H77"/>
    <mergeCell ref="A78:C79"/>
    <mergeCell ref="D78:H79"/>
    <mergeCell ref="A80:H80"/>
    <mergeCell ref="A81:C81"/>
    <mergeCell ref="D81:H81"/>
    <mergeCell ref="A75:C75"/>
    <mergeCell ref="G6:G9"/>
    <mergeCell ref="H6:H9"/>
    <mergeCell ref="D7:D9"/>
    <mergeCell ref="E7:E9"/>
    <mergeCell ref="F7:F9"/>
    <mergeCell ref="A73:C73"/>
    <mergeCell ref="D75:H75"/>
    <mergeCell ref="A34:A38"/>
    <mergeCell ref="A26:A30"/>
    <mergeCell ref="A42:A43"/>
    <mergeCell ref="A74:C74"/>
    <mergeCell ref="A39:A40"/>
    <mergeCell ref="D74:H74"/>
    <mergeCell ref="D73:H73"/>
    <mergeCell ref="A71:H71"/>
    <mergeCell ref="A1:G1"/>
    <mergeCell ref="A2:G2"/>
    <mergeCell ref="A4:G4"/>
    <mergeCell ref="A5:F5"/>
    <mergeCell ref="G5:H5"/>
    <mergeCell ref="D72:H72"/>
    <mergeCell ref="A6:A9"/>
    <mergeCell ref="B6:B9"/>
    <mergeCell ref="C6:C9"/>
    <mergeCell ref="D6:F6"/>
    <mergeCell ref="A10:A22"/>
    <mergeCell ref="A23:A24"/>
    <mergeCell ref="A31:A33"/>
    <mergeCell ref="A72:C72"/>
    <mergeCell ref="A44:A48"/>
  </mergeCells>
  <phoneticPr fontId="3" type="noConversion"/>
  <pageMargins left="0.19685039370078741" right="0.19685039370078741" top="0.19685039370078741" bottom="0.19685039370078741" header="0.31496062992125984" footer="0.31496062992125984"/>
  <pageSetup paperSize="9" scale="83"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G89"/>
  <sheetViews>
    <sheetView topLeftCell="A2" workbookViewId="0">
      <selection activeCell="D54" sqref="D54"/>
    </sheetView>
  </sheetViews>
  <sheetFormatPr defaultRowHeight="15" x14ac:dyDescent="0.25"/>
  <cols>
    <col min="1" max="1" width="16.85546875" customWidth="1"/>
    <col min="2" max="2" width="28.7109375" customWidth="1"/>
    <col min="3" max="3" width="46.42578125" customWidth="1"/>
    <col min="4" max="4" width="35.5703125" customWidth="1"/>
    <col min="5" max="5" width="28.7109375" customWidth="1"/>
    <col min="6" max="6" width="14" customWidth="1"/>
    <col min="7" max="7" width="20.140625" customWidth="1"/>
  </cols>
  <sheetData>
    <row r="1" spans="1:6" ht="23.25" x14ac:dyDescent="0.35">
      <c r="A1" s="683" t="s">
        <v>753</v>
      </c>
      <c r="B1" s="683"/>
      <c r="C1" s="683"/>
      <c r="D1" s="683"/>
      <c r="E1" s="683"/>
    </row>
    <row r="2" spans="1:6" ht="21" x14ac:dyDescent="0.35">
      <c r="A2" s="684" t="s">
        <v>754</v>
      </c>
      <c r="B2" s="684"/>
      <c r="C2" s="684"/>
      <c r="D2" s="684"/>
      <c r="E2" s="684"/>
    </row>
    <row r="4" spans="1:6" ht="21.75" thickBot="1" x14ac:dyDescent="0.3">
      <c r="A4" s="685" t="s">
        <v>895</v>
      </c>
      <c r="B4" s="685"/>
      <c r="C4" s="685"/>
      <c r="D4" s="685"/>
      <c r="E4" s="685"/>
    </row>
    <row r="5" spans="1:6" ht="15.75" thickBot="1" x14ac:dyDescent="0.3">
      <c r="A5" s="686" t="s">
        <v>896</v>
      </c>
      <c r="B5" s="687"/>
      <c r="C5" s="687"/>
      <c r="D5" s="749"/>
      <c r="E5" s="750" t="s">
        <v>3</v>
      </c>
      <c r="F5" s="688"/>
    </row>
    <row r="6" spans="1:6" x14ac:dyDescent="0.25">
      <c r="A6" s="746" t="s">
        <v>756</v>
      </c>
      <c r="B6" s="700" t="s">
        <v>897</v>
      </c>
      <c r="C6" s="700" t="s">
        <v>870</v>
      </c>
      <c r="D6" s="700" t="s">
        <v>898</v>
      </c>
      <c r="E6" s="751" t="s">
        <v>872</v>
      </c>
      <c r="F6" s="754" t="s">
        <v>873</v>
      </c>
    </row>
    <row r="7" spans="1:6" x14ac:dyDescent="0.25">
      <c r="A7" s="747"/>
      <c r="B7" s="701"/>
      <c r="C7" s="701"/>
      <c r="D7" s="701"/>
      <c r="E7" s="752"/>
      <c r="F7" s="755"/>
    </row>
    <row r="8" spans="1:6" ht="15" customHeight="1" thickBot="1" x14ac:dyDescent="0.3">
      <c r="A8" s="748"/>
      <c r="B8" s="702"/>
      <c r="C8" s="702"/>
      <c r="D8" s="702"/>
      <c r="E8" s="753"/>
      <c r="F8" s="756"/>
    </row>
    <row r="9" spans="1:6" s="174" customFormat="1" hidden="1" x14ac:dyDescent="0.25">
      <c r="A9" s="211" t="str">
        <f>A.1!A13</f>
        <v>6752, de 25/01/2022</v>
      </c>
      <c r="B9" s="212">
        <f>A.1!F13</f>
        <v>13127918.460000001</v>
      </c>
      <c r="C9" s="213" t="s">
        <v>2</v>
      </c>
      <c r="D9" s="212"/>
      <c r="E9" s="213" t="s">
        <v>264</v>
      </c>
      <c r="F9" s="214" t="s">
        <v>877</v>
      </c>
    </row>
    <row r="10" spans="1:6" s="174" customFormat="1" hidden="1" x14ac:dyDescent="0.25">
      <c r="A10" s="444" t="str">
        <f>A.1!A31</f>
        <v>6815, de 04/04/2022</v>
      </c>
      <c r="B10" s="181">
        <f>'6815'!G8</f>
        <v>5712089</v>
      </c>
      <c r="C10" s="201" t="s">
        <v>67</v>
      </c>
      <c r="D10" s="181"/>
      <c r="E10" s="203" t="s">
        <v>264</v>
      </c>
      <c r="F10" s="176" t="s">
        <v>877</v>
      </c>
    </row>
    <row r="11" spans="1:6" s="174" customFormat="1" hidden="1" x14ac:dyDescent="0.25">
      <c r="A11" s="444" t="str">
        <f>'RELAÇÃO DECRETOS'!A30</f>
        <v>6821, de 08/04/2022</v>
      </c>
      <c r="B11" s="181">
        <f>'6821'!H20</f>
        <v>33390.65</v>
      </c>
      <c r="C11" s="203" t="s">
        <v>909</v>
      </c>
      <c r="D11" s="181"/>
      <c r="E11" s="201" t="s">
        <v>933</v>
      </c>
      <c r="F11" s="176" t="s">
        <v>877</v>
      </c>
    </row>
    <row r="12" spans="1:6" s="174" customFormat="1" hidden="1" x14ac:dyDescent="0.25">
      <c r="A12" s="444" t="str">
        <f>'RELAÇÃO DECRETOS'!A30</f>
        <v>6821, de 08/04/2022</v>
      </c>
      <c r="B12" s="181">
        <f>'6821'!H23</f>
        <v>900000</v>
      </c>
      <c r="C12" s="203" t="s">
        <v>930</v>
      </c>
      <c r="D12" s="181"/>
      <c r="E12" s="203" t="s">
        <v>264</v>
      </c>
      <c r="F12" s="176" t="s">
        <v>877</v>
      </c>
    </row>
    <row r="13" spans="1:6" s="174" customFormat="1" hidden="1" x14ac:dyDescent="0.25">
      <c r="A13" s="444" t="str">
        <f>'RELAÇÃO DECRETOS'!A30</f>
        <v>6821, de 08/04/2022</v>
      </c>
      <c r="B13" s="181">
        <f>'6821'!H24</f>
        <v>3147930.12</v>
      </c>
      <c r="C13" s="203" t="s">
        <v>931</v>
      </c>
      <c r="D13" s="181"/>
      <c r="E13" s="201" t="s">
        <v>899</v>
      </c>
      <c r="F13" s="176" t="s">
        <v>877</v>
      </c>
    </row>
    <row r="14" spans="1:6" s="174" customFormat="1" hidden="1" x14ac:dyDescent="0.25">
      <c r="A14" s="444" t="str">
        <f>'RELAÇÃO DECRETOS'!A30</f>
        <v>6821, de 08/04/2022</v>
      </c>
      <c r="B14" s="181">
        <f>'6821'!H25</f>
        <v>1350000</v>
      </c>
      <c r="C14" s="203" t="s">
        <v>932</v>
      </c>
      <c r="D14" s="181"/>
      <c r="E14" s="203" t="s">
        <v>264</v>
      </c>
      <c r="F14" s="176" t="s">
        <v>877</v>
      </c>
    </row>
    <row r="15" spans="1:6" s="174" customFormat="1" hidden="1" x14ac:dyDescent="0.25">
      <c r="A15" s="444" t="str">
        <f>'RELAÇÃO DECRETOS'!A30</f>
        <v>6821, de 08/04/2022</v>
      </c>
      <c r="B15" s="181">
        <f>'6821'!H26</f>
        <v>324226</v>
      </c>
      <c r="C15" s="203" t="s">
        <v>928</v>
      </c>
      <c r="D15" s="181"/>
      <c r="E15" s="203" t="s">
        <v>264</v>
      </c>
      <c r="F15" s="176" t="s">
        <v>877</v>
      </c>
    </row>
    <row r="16" spans="1:6" s="174" customFormat="1" hidden="1" x14ac:dyDescent="0.25">
      <c r="A16" s="444" t="str">
        <f>'RELAÇÃO DECRETOS'!A37</f>
        <v>6839, de 05/05/2022</v>
      </c>
      <c r="B16" s="181">
        <f>'6839'!G7</f>
        <v>5600000</v>
      </c>
      <c r="C16" s="203" t="s">
        <v>931</v>
      </c>
      <c r="D16" s="181"/>
      <c r="E16" s="203" t="s">
        <v>899</v>
      </c>
      <c r="F16" s="176" t="s">
        <v>877</v>
      </c>
    </row>
    <row r="17" spans="1:6" s="174" customFormat="1" hidden="1" x14ac:dyDescent="0.25">
      <c r="A17" s="202" t="str">
        <f>A.1!A43</f>
        <v>6852, de 24/05/2022</v>
      </c>
      <c r="B17" s="181">
        <f>'6852'!H28</f>
        <v>150000</v>
      </c>
      <c r="C17" s="201" t="s">
        <v>2169</v>
      </c>
      <c r="D17" s="181"/>
      <c r="E17" s="201" t="s">
        <v>899</v>
      </c>
      <c r="F17" s="176" t="s">
        <v>877</v>
      </c>
    </row>
    <row r="18" spans="1:6" s="174" customFormat="1" hidden="1" x14ac:dyDescent="0.25">
      <c r="A18" s="202" t="str">
        <f>A17</f>
        <v>6852, de 24/05/2022</v>
      </c>
      <c r="B18" s="181">
        <f>'6852'!H29</f>
        <v>6700000</v>
      </c>
      <c r="C18" s="203" t="s">
        <v>931</v>
      </c>
      <c r="D18" s="181"/>
      <c r="E18" s="203" t="s">
        <v>899</v>
      </c>
      <c r="F18" s="176" t="s">
        <v>877</v>
      </c>
    </row>
    <row r="19" spans="1:6" s="174" customFormat="1" hidden="1" x14ac:dyDescent="0.25">
      <c r="A19" s="202" t="str">
        <f>A18</f>
        <v>6852, de 24/05/2022</v>
      </c>
      <c r="B19" s="181">
        <f>'6852'!H30</f>
        <v>4625700.1500000004</v>
      </c>
      <c r="C19" s="203" t="s">
        <v>932</v>
      </c>
      <c r="D19" s="181"/>
      <c r="E19" s="203" t="s">
        <v>264</v>
      </c>
      <c r="F19" s="176" t="s">
        <v>877</v>
      </c>
    </row>
    <row r="20" spans="1:6" s="174" customFormat="1" x14ac:dyDescent="0.25">
      <c r="A20" s="202" t="str">
        <f>A19</f>
        <v>6852, de 24/05/2022</v>
      </c>
      <c r="B20" s="181">
        <f>'6852'!H31</f>
        <v>1396785.59</v>
      </c>
      <c r="C20" s="203" t="s">
        <v>2168</v>
      </c>
      <c r="D20" s="181"/>
      <c r="E20" s="201" t="s">
        <v>899</v>
      </c>
      <c r="F20" s="176" t="s">
        <v>877</v>
      </c>
    </row>
    <row r="21" spans="1:6" s="174" customFormat="1" x14ac:dyDescent="0.25">
      <c r="A21" s="204"/>
      <c r="B21" s="181"/>
      <c r="C21" s="201"/>
      <c r="D21" s="181"/>
      <c r="E21" s="201"/>
      <c r="F21" s="176" t="s">
        <v>877</v>
      </c>
    </row>
    <row r="22" spans="1:6" s="174" customFormat="1" x14ac:dyDescent="0.25">
      <c r="A22" s="204"/>
      <c r="B22" s="181"/>
      <c r="C22" s="203"/>
      <c r="D22" s="181"/>
      <c r="E22" s="203"/>
      <c r="F22" s="176" t="s">
        <v>877</v>
      </c>
    </row>
    <row r="23" spans="1:6" s="174" customFormat="1" x14ac:dyDescent="0.25">
      <c r="A23" s="202"/>
      <c r="B23" s="181"/>
      <c r="C23" s="203"/>
      <c r="D23" s="181"/>
      <c r="E23" s="201"/>
      <c r="F23" s="176" t="s">
        <v>877</v>
      </c>
    </row>
    <row r="24" spans="1:6" s="174" customFormat="1" x14ac:dyDescent="0.25">
      <c r="A24" s="202"/>
      <c r="B24" s="181"/>
      <c r="C24" s="203"/>
      <c r="D24" s="181"/>
      <c r="E24" s="201"/>
      <c r="F24" s="176" t="s">
        <v>877</v>
      </c>
    </row>
    <row r="25" spans="1:6" s="174" customFormat="1" x14ac:dyDescent="0.25">
      <c r="A25" s="204"/>
      <c r="B25" s="181"/>
      <c r="C25" s="203"/>
      <c r="D25" s="181"/>
      <c r="E25" s="203"/>
      <c r="F25" s="176" t="s">
        <v>877</v>
      </c>
    </row>
    <row r="26" spans="1:6" s="174" customFormat="1" x14ac:dyDescent="0.25">
      <c r="A26" s="202"/>
      <c r="B26" s="181"/>
      <c r="C26" s="203"/>
      <c r="D26" s="181"/>
      <c r="E26" s="203"/>
      <c r="F26" s="176" t="s">
        <v>877</v>
      </c>
    </row>
    <row r="27" spans="1:6" s="174" customFormat="1" x14ac:dyDescent="0.25">
      <c r="A27" s="202"/>
      <c r="B27" s="181"/>
      <c r="C27" s="203"/>
      <c r="D27" s="181"/>
      <c r="E27" s="203"/>
      <c r="F27" s="176" t="s">
        <v>877</v>
      </c>
    </row>
    <row r="28" spans="1:6" s="174" customFormat="1" x14ac:dyDescent="0.25">
      <c r="A28" s="202"/>
      <c r="B28" s="181"/>
      <c r="C28" s="203"/>
      <c r="D28" s="181"/>
      <c r="E28" s="201"/>
      <c r="F28" s="176" t="s">
        <v>877</v>
      </c>
    </row>
    <row r="29" spans="1:6" s="174" customFormat="1" x14ac:dyDescent="0.25">
      <c r="A29" s="202"/>
      <c r="B29" s="181"/>
      <c r="C29" s="203"/>
      <c r="D29" s="181"/>
      <c r="E29" s="203"/>
      <c r="F29" s="176" t="s">
        <v>877</v>
      </c>
    </row>
    <row r="30" spans="1:6" s="174" customFormat="1" x14ac:dyDescent="0.25">
      <c r="A30" s="202"/>
      <c r="B30" s="181"/>
      <c r="C30" s="201"/>
      <c r="D30" s="177"/>
      <c r="E30" s="201"/>
      <c r="F30" s="176" t="s">
        <v>877</v>
      </c>
    </row>
    <row r="31" spans="1:6" s="174" customFormat="1" x14ac:dyDescent="0.25">
      <c r="A31" s="202"/>
      <c r="B31" s="181"/>
      <c r="C31" s="201"/>
      <c r="D31" s="177"/>
      <c r="E31" s="203"/>
      <c r="F31" s="176" t="s">
        <v>877</v>
      </c>
    </row>
    <row r="32" spans="1:6" s="174" customFormat="1" x14ac:dyDescent="0.25">
      <c r="A32" s="204"/>
      <c r="B32" s="177"/>
      <c r="C32" s="203"/>
      <c r="D32" s="177"/>
      <c r="E32" s="178"/>
      <c r="F32" s="176" t="s">
        <v>877</v>
      </c>
    </row>
    <row r="33" spans="1:6" s="174" customFormat="1" x14ac:dyDescent="0.25">
      <c r="A33" s="204"/>
      <c r="B33" s="177"/>
      <c r="C33" s="178"/>
      <c r="D33" s="177"/>
      <c r="E33" s="178"/>
      <c r="F33" s="176" t="s">
        <v>877</v>
      </c>
    </row>
    <row r="34" spans="1:6" s="174" customFormat="1" x14ac:dyDescent="0.25">
      <c r="A34" s="175"/>
      <c r="B34" s="177"/>
      <c r="C34" s="178"/>
      <c r="D34" s="177"/>
      <c r="E34" s="178"/>
      <c r="F34" s="176" t="s">
        <v>877</v>
      </c>
    </row>
    <row r="35" spans="1:6" s="174" customFormat="1" x14ac:dyDescent="0.25">
      <c r="A35" s="175"/>
      <c r="B35" s="177"/>
      <c r="C35" s="203"/>
      <c r="D35" s="177"/>
      <c r="E35" s="178"/>
      <c r="F35" s="176" t="s">
        <v>877</v>
      </c>
    </row>
    <row r="36" spans="1:6" s="174" customFormat="1" x14ac:dyDescent="0.25">
      <c r="A36" s="202"/>
      <c r="B36" s="177"/>
      <c r="C36" s="178"/>
      <c r="D36" s="177"/>
      <c r="E36" s="201"/>
      <c r="F36" s="176" t="s">
        <v>877</v>
      </c>
    </row>
    <row r="37" spans="1:6" s="174" customFormat="1" x14ac:dyDescent="0.25">
      <c r="A37" s="202"/>
      <c r="B37" s="177"/>
      <c r="C37" s="178"/>
      <c r="D37" s="177"/>
      <c r="E37" s="178"/>
      <c r="F37" s="176" t="s">
        <v>877</v>
      </c>
    </row>
    <row r="38" spans="1:6" s="174" customFormat="1" x14ac:dyDescent="0.25">
      <c r="A38" s="202"/>
      <c r="B38" s="177"/>
      <c r="C38" s="178"/>
      <c r="D38" s="177"/>
      <c r="E38" s="178"/>
      <c r="F38" s="176" t="s">
        <v>877</v>
      </c>
    </row>
    <row r="39" spans="1:6" s="174" customFormat="1" x14ac:dyDescent="0.25">
      <c r="A39" s="202"/>
      <c r="B39" s="177"/>
      <c r="C39" s="203"/>
      <c r="D39" s="177"/>
      <c r="E39" s="178"/>
      <c r="F39" s="176" t="s">
        <v>877</v>
      </c>
    </row>
    <row r="40" spans="1:6" s="174" customFormat="1" x14ac:dyDescent="0.25">
      <c r="A40" s="202"/>
      <c r="B40" s="177"/>
      <c r="C40" s="178"/>
      <c r="D40" s="177"/>
      <c r="E40" s="201"/>
      <c r="F40" s="176" t="s">
        <v>877</v>
      </c>
    </row>
    <row r="41" spans="1:6" s="174" customFormat="1" x14ac:dyDescent="0.25">
      <c r="A41" s="202"/>
      <c r="B41" s="177"/>
      <c r="C41" s="178"/>
      <c r="D41" s="177"/>
      <c r="E41" s="201"/>
      <c r="F41" s="176" t="s">
        <v>877</v>
      </c>
    </row>
    <row r="42" spans="1:6" s="174" customFormat="1" x14ac:dyDescent="0.25">
      <c r="A42" s="202"/>
      <c r="B42" s="177"/>
      <c r="C42" s="178"/>
      <c r="D42" s="177"/>
      <c r="E42" s="178"/>
      <c r="F42" s="176" t="s">
        <v>877</v>
      </c>
    </row>
    <row r="43" spans="1:6" s="174" customFormat="1" x14ac:dyDescent="0.25">
      <c r="A43" s="175"/>
      <c r="B43" s="177"/>
      <c r="C43" s="178"/>
      <c r="D43" s="177"/>
      <c r="E43" s="178"/>
      <c r="F43" s="176" t="s">
        <v>877</v>
      </c>
    </row>
    <row r="44" spans="1:6" s="174" customFormat="1" x14ac:dyDescent="0.25">
      <c r="A44" s="202"/>
      <c r="B44" s="177"/>
      <c r="C44" s="201"/>
      <c r="D44" s="177"/>
      <c r="E44" s="201"/>
      <c r="F44" s="176" t="s">
        <v>877</v>
      </c>
    </row>
    <row r="45" spans="1:6" s="174" customFormat="1" x14ac:dyDescent="0.25">
      <c r="A45" s="202"/>
      <c r="B45" s="177"/>
      <c r="C45" s="178"/>
      <c r="D45" s="177"/>
      <c r="E45" s="178"/>
      <c r="F45" s="176" t="s">
        <v>877</v>
      </c>
    </row>
    <row r="46" spans="1:6" s="174" customFormat="1" x14ac:dyDescent="0.25">
      <c r="A46" s="202"/>
      <c r="B46" s="177"/>
      <c r="C46" s="178"/>
      <c r="D46" s="177"/>
      <c r="E46" s="201"/>
      <c r="F46" s="176" t="s">
        <v>877</v>
      </c>
    </row>
    <row r="47" spans="1:6" s="174" customFormat="1" x14ac:dyDescent="0.25">
      <c r="A47" s="202"/>
      <c r="B47" s="177"/>
      <c r="C47" s="178"/>
      <c r="D47" s="177"/>
      <c r="E47" s="201"/>
      <c r="F47" s="176" t="s">
        <v>877</v>
      </c>
    </row>
    <row r="48" spans="1:6" s="174" customFormat="1" x14ac:dyDescent="0.25">
      <c r="A48" s="202"/>
      <c r="B48" s="177"/>
      <c r="C48" s="178"/>
      <c r="D48" s="177"/>
      <c r="E48" s="201"/>
      <c r="F48" s="176" t="s">
        <v>877</v>
      </c>
    </row>
    <row r="49" spans="1:6" s="174" customFormat="1" x14ac:dyDescent="0.25">
      <c r="A49" s="202"/>
      <c r="B49" s="177"/>
      <c r="C49" s="178"/>
      <c r="D49" s="177"/>
      <c r="E49" s="178"/>
      <c r="F49" s="176" t="s">
        <v>877</v>
      </c>
    </row>
    <row r="50" spans="1:6" s="174" customFormat="1" x14ac:dyDescent="0.25">
      <c r="A50" s="202"/>
      <c r="B50" s="177"/>
      <c r="C50" s="178"/>
      <c r="D50" s="180"/>
      <c r="E50" s="178"/>
      <c r="F50" s="176" t="s">
        <v>877</v>
      </c>
    </row>
    <row r="51" spans="1:6" s="174" customFormat="1" x14ac:dyDescent="0.25">
      <c r="A51" s="202"/>
      <c r="B51" s="177"/>
      <c r="C51" s="178"/>
      <c r="D51" s="180"/>
      <c r="E51" s="201"/>
      <c r="F51" s="176" t="s">
        <v>877</v>
      </c>
    </row>
    <row r="52" spans="1:6" s="174" customFormat="1" x14ac:dyDescent="0.25">
      <c r="A52" s="175"/>
      <c r="B52" s="177"/>
      <c r="C52" s="178"/>
      <c r="D52" s="180"/>
      <c r="E52" s="179"/>
      <c r="F52" s="176" t="s">
        <v>877</v>
      </c>
    </row>
    <row r="53" spans="1:6" s="174" customFormat="1" x14ac:dyDescent="0.25">
      <c r="A53" s="202"/>
      <c r="B53" s="177"/>
      <c r="C53" s="179"/>
      <c r="D53" s="180"/>
      <c r="E53" s="201"/>
      <c r="F53" s="176" t="s">
        <v>877</v>
      </c>
    </row>
    <row r="54" spans="1:6" s="174" customFormat="1" x14ac:dyDescent="0.25">
      <c r="A54" s="202"/>
      <c r="B54" s="177"/>
      <c r="C54" s="179"/>
      <c r="D54" s="180"/>
      <c r="E54" s="179"/>
      <c r="F54" s="176" t="s">
        <v>877</v>
      </c>
    </row>
    <row r="55" spans="1:6" s="174" customFormat="1" x14ac:dyDescent="0.25">
      <c r="A55" s="202"/>
      <c r="B55" s="177"/>
      <c r="C55" s="178"/>
      <c r="D55" s="180"/>
      <c r="E55" s="201"/>
      <c r="F55" s="176" t="s">
        <v>877</v>
      </c>
    </row>
    <row r="56" spans="1:6" s="174" customFormat="1" x14ac:dyDescent="0.25">
      <c r="A56" s="202"/>
      <c r="B56" s="177"/>
      <c r="C56" s="178"/>
      <c r="D56" s="180"/>
      <c r="E56" s="179"/>
      <c r="F56" s="176" t="s">
        <v>877</v>
      </c>
    </row>
    <row r="57" spans="1:6" s="174" customFormat="1" x14ac:dyDescent="0.25">
      <c r="A57" s="202"/>
      <c r="B57" s="177"/>
      <c r="C57" s="203"/>
      <c r="D57" s="180"/>
      <c r="E57" s="179"/>
      <c r="F57" s="176" t="s">
        <v>877</v>
      </c>
    </row>
    <row r="58" spans="1:6" s="174" customFormat="1" x14ac:dyDescent="0.25">
      <c r="A58" s="202"/>
      <c r="B58" s="177"/>
      <c r="C58" s="201"/>
      <c r="D58" s="180"/>
      <c r="E58" s="179"/>
      <c r="F58" s="176" t="s">
        <v>877</v>
      </c>
    </row>
    <row r="59" spans="1:6" s="174" customFormat="1" x14ac:dyDescent="0.25">
      <c r="A59" s="202"/>
      <c r="B59" s="177"/>
      <c r="C59" s="179"/>
      <c r="D59" s="180"/>
      <c r="E59" s="201"/>
      <c r="F59" s="176" t="s">
        <v>877</v>
      </c>
    </row>
    <row r="60" spans="1:6" s="174" customFormat="1" x14ac:dyDescent="0.25">
      <c r="A60" s="202"/>
      <c r="B60" s="177"/>
      <c r="C60" s="179"/>
      <c r="D60" s="180"/>
      <c r="E60" s="201"/>
      <c r="F60" s="176" t="s">
        <v>877</v>
      </c>
    </row>
    <row r="61" spans="1:6" s="174" customFormat="1" ht="13.5" customHeight="1" x14ac:dyDescent="0.25">
      <c r="A61" s="202"/>
      <c r="B61" s="180"/>
      <c r="C61" s="203"/>
      <c r="D61" s="180"/>
      <c r="E61" s="179"/>
      <c r="F61" s="176" t="s">
        <v>877</v>
      </c>
    </row>
    <row r="62" spans="1:6" s="174" customFormat="1" ht="13.5" customHeight="1" x14ac:dyDescent="0.25">
      <c r="A62" s="202"/>
      <c r="B62" s="180"/>
      <c r="C62" s="201"/>
      <c r="D62" s="180"/>
      <c r="E62" s="179"/>
      <c r="F62" s="176" t="s">
        <v>877</v>
      </c>
    </row>
    <row r="63" spans="1:6" s="174" customFormat="1" ht="13.5" customHeight="1" x14ac:dyDescent="0.25">
      <c r="A63" s="202"/>
      <c r="B63" s="180"/>
      <c r="C63" s="179"/>
      <c r="D63" s="180"/>
      <c r="E63" s="201"/>
      <c r="F63" s="176" t="s">
        <v>877</v>
      </c>
    </row>
    <row r="64" spans="1:6" s="174" customFormat="1" ht="13.5" customHeight="1" x14ac:dyDescent="0.25">
      <c r="A64" s="202"/>
      <c r="B64" s="180"/>
      <c r="C64" s="179"/>
      <c r="D64" s="180"/>
      <c r="E64" s="179"/>
      <c r="F64" s="176" t="s">
        <v>877</v>
      </c>
    </row>
    <row r="65" spans="1:7" s="174" customFormat="1" ht="13.5" customHeight="1" x14ac:dyDescent="0.25">
      <c r="A65" s="202"/>
      <c r="B65" s="180"/>
      <c r="C65" s="203"/>
      <c r="D65" s="180"/>
      <c r="E65" s="179"/>
      <c r="F65" s="176" t="s">
        <v>877</v>
      </c>
    </row>
    <row r="66" spans="1:7" s="174" customFormat="1" ht="13.5" customHeight="1" x14ac:dyDescent="0.25">
      <c r="A66" s="202"/>
      <c r="B66" s="180"/>
      <c r="C66" s="203"/>
      <c r="D66" s="180"/>
      <c r="E66" s="179"/>
      <c r="F66" s="176" t="s">
        <v>877</v>
      </c>
    </row>
    <row r="67" spans="1:7" s="174" customFormat="1" ht="13.5" customHeight="1" x14ac:dyDescent="0.25">
      <c r="A67" s="202"/>
      <c r="B67" s="181"/>
      <c r="C67" s="201"/>
      <c r="D67" s="181"/>
      <c r="E67" s="203"/>
      <c r="F67" s="176" t="s">
        <v>877</v>
      </c>
    </row>
    <row r="68" spans="1:7" s="174" customFormat="1" ht="13.5" customHeight="1" x14ac:dyDescent="0.25">
      <c r="A68" s="202"/>
      <c r="B68" s="205"/>
      <c r="C68" s="203"/>
      <c r="D68" s="205"/>
      <c r="E68" s="206"/>
      <c r="F68" s="176" t="s">
        <v>877</v>
      </c>
    </row>
    <row r="69" spans="1:7" s="174" customFormat="1" ht="13.5" customHeight="1" x14ac:dyDescent="0.25">
      <c r="A69" s="202"/>
      <c r="B69" s="205"/>
      <c r="C69" s="201"/>
      <c r="D69" s="205"/>
      <c r="E69" s="206"/>
      <c r="F69" s="176" t="s">
        <v>877</v>
      </c>
    </row>
    <row r="70" spans="1:7" s="174" customFormat="1" ht="13.5" customHeight="1" x14ac:dyDescent="0.25">
      <c r="A70" s="202"/>
      <c r="B70" s="205"/>
      <c r="C70" s="201"/>
      <c r="D70" s="205"/>
      <c r="E70" s="206"/>
      <c r="F70" s="176" t="s">
        <v>877</v>
      </c>
    </row>
    <row r="71" spans="1:7" s="174" customFormat="1" ht="13.5" customHeight="1" x14ac:dyDescent="0.25">
      <c r="A71" s="202"/>
      <c r="B71" s="205"/>
      <c r="C71" s="201"/>
      <c r="D71" s="205"/>
      <c r="E71" s="201"/>
      <c r="F71" s="176" t="s">
        <v>877</v>
      </c>
    </row>
    <row r="72" spans="1:7" s="174" customFormat="1" ht="13.5" customHeight="1" x14ac:dyDescent="0.25">
      <c r="A72" s="202"/>
      <c r="B72" s="205"/>
      <c r="C72" s="201"/>
      <c r="D72" s="205"/>
      <c r="E72" s="201"/>
      <c r="F72" s="176" t="s">
        <v>877</v>
      </c>
    </row>
    <row r="73" spans="1:7" ht="18" customHeight="1" thickBot="1" x14ac:dyDescent="0.3">
      <c r="A73" s="182" t="s">
        <v>142</v>
      </c>
      <c r="B73" s="183">
        <f>SUM(B9:B72)</f>
        <v>43068039.970000006</v>
      </c>
      <c r="C73" s="207"/>
      <c r="D73" s="208"/>
      <c r="E73" s="207"/>
      <c r="F73" s="176"/>
      <c r="G73" s="209"/>
    </row>
    <row r="74" spans="1:7" ht="15.75" thickBot="1" x14ac:dyDescent="0.3">
      <c r="A74" s="77" t="s">
        <v>881</v>
      </c>
      <c r="B74" s="78" t="s">
        <v>882</v>
      </c>
      <c r="C74" s="78" t="s">
        <v>883</v>
      </c>
      <c r="D74" s="79"/>
      <c r="E74" s="79"/>
      <c r="F74" s="188"/>
    </row>
    <row r="75" spans="1:7" ht="15.75" thickBot="1" x14ac:dyDescent="0.3">
      <c r="A75" s="716" t="s">
        <v>901</v>
      </c>
      <c r="B75" s="716"/>
      <c r="C75" s="716"/>
      <c r="D75" s="716"/>
      <c r="E75" s="716"/>
      <c r="F75" s="716"/>
    </row>
    <row r="76" spans="1:7" hidden="1" x14ac:dyDescent="0.25">
      <c r="A76" s="77"/>
      <c r="B76" s="78"/>
      <c r="C76" s="79"/>
      <c r="D76" s="79"/>
      <c r="E76" s="79"/>
      <c r="F76" s="188"/>
    </row>
    <row r="77" spans="1:7" hidden="1" x14ac:dyDescent="0.25">
      <c r="A77" s="757" t="s">
        <v>768</v>
      </c>
      <c r="B77" s="664"/>
      <c r="C77" s="758"/>
      <c r="D77" s="664" t="s">
        <v>769</v>
      </c>
      <c r="E77" s="664"/>
      <c r="F77" s="665"/>
    </row>
    <row r="78" spans="1:7" hidden="1" x14ac:dyDescent="0.25">
      <c r="A78" s="703" t="s">
        <v>770</v>
      </c>
      <c r="B78" s="704"/>
      <c r="C78" s="705"/>
      <c r="D78" s="704" t="s">
        <v>885</v>
      </c>
      <c r="E78" s="704"/>
      <c r="F78" s="715"/>
    </row>
    <row r="79" spans="1:7" ht="15.75" hidden="1" thickBot="1" x14ac:dyDescent="0.3">
      <c r="A79" s="709" t="s">
        <v>772</v>
      </c>
      <c r="B79" s="710"/>
      <c r="C79" s="711"/>
      <c r="D79" s="710" t="s">
        <v>773</v>
      </c>
      <c r="E79" s="710"/>
      <c r="F79" s="713"/>
    </row>
    <row r="80" spans="1:7" hidden="1" x14ac:dyDescent="0.25">
      <c r="A80" s="689" t="s">
        <v>774</v>
      </c>
      <c r="B80" s="690"/>
      <c r="C80" s="690"/>
      <c r="D80" s="759" t="s">
        <v>775</v>
      </c>
      <c r="E80" s="759"/>
      <c r="F80" s="760"/>
    </row>
    <row r="81" spans="1:6" hidden="1" x14ac:dyDescent="0.25">
      <c r="A81" s="720" t="s">
        <v>776</v>
      </c>
      <c r="B81" s="721"/>
      <c r="C81" s="722"/>
      <c r="D81" s="761" t="s">
        <v>777</v>
      </c>
      <c r="E81" s="761"/>
      <c r="F81" s="762"/>
    </row>
    <row r="82" spans="1:6" hidden="1" x14ac:dyDescent="0.25">
      <c r="A82" s="723"/>
      <c r="B82" s="724"/>
      <c r="C82" s="725"/>
      <c r="D82" s="761"/>
      <c r="E82" s="761"/>
      <c r="F82" s="762"/>
    </row>
    <row r="83" spans="1:6" hidden="1" x14ac:dyDescent="0.25">
      <c r="A83" s="720" t="s">
        <v>772</v>
      </c>
      <c r="B83" s="721"/>
      <c r="C83" s="722"/>
      <c r="D83" s="761" t="s">
        <v>778</v>
      </c>
      <c r="E83" s="761"/>
      <c r="F83" s="762"/>
    </row>
    <row r="84" spans="1:6" ht="15.75" hidden="1" thickBot="1" x14ac:dyDescent="0.3">
      <c r="A84" s="732"/>
      <c r="B84" s="733"/>
      <c r="C84" s="734"/>
      <c r="D84" s="763"/>
      <c r="E84" s="763"/>
      <c r="F84" s="764"/>
    </row>
    <row r="85" spans="1:6" hidden="1" x14ac:dyDescent="0.25">
      <c r="A85" s="738" t="s">
        <v>886</v>
      </c>
      <c r="B85" s="739"/>
      <c r="C85" s="739"/>
      <c r="D85" s="739"/>
      <c r="E85" s="739"/>
      <c r="F85" s="740"/>
    </row>
    <row r="86" spans="1:6" hidden="1" x14ac:dyDescent="0.25">
      <c r="A86" s="741" t="s">
        <v>887</v>
      </c>
      <c r="B86" s="742"/>
      <c r="C86" s="742"/>
      <c r="D86" s="761" t="s">
        <v>777</v>
      </c>
      <c r="E86" s="761"/>
      <c r="F86" s="762"/>
    </row>
    <row r="87" spans="1:6" ht="15.75" hidden="1" thickBot="1" x14ac:dyDescent="0.3">
      <c r="A87" s="717" t="s">
        <v>778</v>
      </c>
      <c r="B87" s="718"/>
      <c r="C87" s="718"/>
      <c r="D87" s="718"/>
      <c r="E87" s="718"/>
      <c r="F87" s="719"/>
    </row>
    <row r="88" spans="1:6" s="153" customFormat="1" x14ac:dyDescent="0.25">
      <c r="A88" s="195"/>
      <c r="B88" s="210">
        <f>B73-A.1!F84</f>
        <v>12872485.740000006</v>
      </c>
      <c r="C88" s="197"/>
      <c r="D88" s="197"/>
      <c r="E88" s="197"/>
      <c r="F88" s="198"/>
    </row>
    <row r="89" spans="1:6" s="153" customFormat="1" x14ac:dyDescent="0.25">
      <c r="A89" s="195"/>
      <c r="B89" s="196"/>
      <c r="C89" s="197"/>
      <c r="D89" s="197"/>
      <c r="E89" s="197"/>
      <c r="F89" s="198"/>
    </row>
  </sheetData>
  <mergeCells count="28">
    <mergeCell ref="A87:F87"/>
    <mergeCell ref="A79:C79"/>
    <mergeCell ref="D79:F79"/>
    <mergeCell ref="A80:C80"/>
    <mergeCell ref="D80:F80"/>
    <mergeCell ref="A81:C82"/>
    <mergeCell ref="D81:F82"/>
    <mergeCell ref="A83:C84"/>
    <mergeCell ref="D83:F84"/>
    <mergeCell ref="A85:F85"/>
    <mergeCell ref="A86:C86"/>
    <mergeCell ref="D86:F86"/>
    <mergeCell ref="A78:C78"/>
    <mergeCell ref="D78:F78"/>
    <mergeCell ref="A75:F75"/>
    <mergeCell ref="A77:C77"/>
    <mergeCell ref="D77:F77"/>
    <mergeCell ref="A6:A8"/>
    <mergeCell ref="B6:B8"/>
    <mergeCell ref="C6:C8"/>
    <mergeCell ref="A1:E1"/>
    <mergeCell ref="A2:E2"/>
    <mergeCell ref="A4:E4"/>
    <mergeCell ref="A5:D5"/>
    <mergeCell ref="E5:F5"/>
    <mergeCell ref="D6:D8"/>
    <mergeCell ref="E6:E8"/>
    <mergeCell ref="F6:F8"/>
  </mergeCells>
  <phoneticPr fontId="3" type="noConversion"/>
  <pageMargins left="0.19685039370078741" right="0.19685039370078741" top="0.19685039370078741" bottom="0.19685039370078741" header="0.31496062992125984" footer="0.31496062992125984"/>
  <pageSetup paperSize="9" scale="83"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F43"/>
  <sheetViews>
    <sheetView workbookViewId="0">
      <selection activeCell="D54" sqref="D54"/>
    </sheetView>
  </sheetViews>
  <sheetFormatPr defaultRowHeight="15" x14ac:dyDescent="0.25"/>
  <cols>
    <col min="1" max="1" width="18.5703125" customWidth="1"/>
    <col min="2" max="2" width="21.7109375" customWidth="1"/>
    <col min="3" max="3" width="31.85546875" customWidth="1"/>
    <col min="4" max="4" width="28.7109375" customWidth="1"/>
    <col min="5" max="5" width="23.28515625" customWidth="1"/>
    <col min="6" max="6" width="16" customWidth="1"/>
  </cols>
  <sheetData>
    <row r="1" spans="1:6" ht="23.25" x14ac:dyDescent="0.35">
      <c r="A1" s="593" t="s">
        <v>753</v>
      </c>
      <c r="B1" s="683"/>
      <c r="C1" s="683"/>
      <c r="D1" s="683"/>
      <c r="E1" s="683"/>
    </row>
    <row r="2" spans="1:6" ht="21" x14ac:dyDescent="0.35">
      <c r="A2" s="684" t="s">
        <v>754</v>
      </c>
      <c r="B2" s="684"/>
      <c r="C2" s="684"/>
      <c r="D2" s="684"/>
      <c r="E2" s="684"/>
    </row>
    <row r="3" spans="1:6" ht="13.5" customHeight="1" x14ac:dyDescent="0.25"/>
    <row r="4" spans="1:6" ht="16.5" customHeight="1" x14ac:dyDescent="0.25">
      <c r="A4" s="685" t="s">
        <v>21</v>
      </c>
      <c r="B4" s="685"/>
      <c r="C4" s="685"/>
      <c r="D4" s="685"/>
      <c r="E4" s="685"/>
    </row>
    <row r="5" spans="1:6" ht="16.5" customHeight="1" thickBot="1" x14ac:dyDescent="0.3">
      <c r="A5" s="247"/>
      <c r="B5" s="247"/>
      <c r="C5" s="247"/>
      <c r="D5" s="247"/>
      <c r="E5" s="247"/>
    </row>
    <row r="6" spans="1:6" ht="22.5" customHeight="1" thickBot="1" x14ac:dyDescent="0.3">
      <c r="A6" s="686" t="s">
        <v>22</v>
      </c>
      <c r="B6" s="687"/>
      <c r="C6" s="687"/>
      <c r="D6" s="687"/>
      <c r="E6" s="687" t="s">
        <v>3</v>
      </c>
      <c r="F6" s="688"/>
    </row>
    <row r="7" spans="1:6" ht="22.5" customHeight="1" x14ac:dyDescent="0.25">
      <c r="A7" s="746" t="s">
        <v>756</v>
      </c>
      <c r="B7" s="700" t="s">
        <v>23</v>
      </c>
      <c r="C7" s="700" t="s">
        <v>24</v>
      </c>
      <c r="D7" s="700" t="s">
        <v>25</v>
      </c>
      <c r="E7" s="751" t="s">
        <v>872</v>
      </c>
      <c r="F7" s="754" t="s">
        <v>873</v>
      </c>
    </row>
    <row r="8" spans="1:6" ht="15" customHeight="1" x14ac:dyDescent="0.25">
      <c r="A8" s="747"/>
      <c r="B8" s="701"/>
      <c r="C8" s="701"/>
      <c r="D8" s="701"/>
      <c r="E8" s="752"/>
      <c r="F8" s="755"/>
    </row>
    <row r="9" spans="1:6" ht="13.5" customHeight="1" thickBot="1" x14ac:dyDescent="0.3">
      <c r="A9" s="748"/>
      <c r="B9" s="702"/>
      <c r="C9" s="702"/>
      <c r="D9" s="702"/>
      <c r="E9" s="753"/>
      <c r="F9" s="756"/>
    </row>
    <row r="10" spans="1:6" s="254" customFormat="1" ht="13.5" hidden="1" customHeight="1" x14ac:dyDescent="0.2">
      <c r="A10" s="211" t="str">
        <f>A.1!A17</f>
        <v>6761, de 02/02/2022</v>
      </c>
      <c r="B10" s="248">
        <v>366710.13</v>
      </c>
      <c r="C10" s="252" t="s">
        <v>124</v>
      </c>
      <c r="D10" s="252" t="s">
        <v>125</v>
      </c>
      <c r="E10" s="203" t="s">
        <v>899</v>
      </c>
      <c r="F10" s="253" t="s">
        <v>877</v>
      </c>
    </row>
    <row r="11" spans="1:6" s="254" customFormat="1" ht="13.5" hidden="1" customHeight="1" x14ac:dyDescent="0.25">
      <c r="A11" s="444" t="str">
        <f>A.1!A17</f>
        <v>6761, de 02/02/2022</v>
      </c>
      <c r="B11" s="181">
        <v>191935</v>
      </c>
      <c r="C11" s="255" t="s">
        <v>128</v>
      </c>
      <c r="D11" s="260" t="s">
        <v>126</v>
      </c>
      <c r="E11" s="203" t="s">
        <v>264</v>
      </c>
      <c r="F11" s="256" t="s">
        <v>877</v>
      </c>
    </row>
    <row r="12" spans="1:6" s="254" customFormat="1" ht="13.5" hidden="1" customHeight="1" x14ac:dyDescent="0.25">
      <c r="A12" s="444" t="str">
        <f>A.1!A17</f>
        <v>6761, de 02/02/2022</v>
      </c>
      <c r="B12" s="181">
        <v>198611</v>
      </c>
      <c r="C12" s="255" t="s">
        <v>128</v>
      </c>
      <c r="D12" s="260" t="s">
        <v>127</v>
      </c>
      <c r="E12" s="203" t="s">
        <v>264</v>
      </c>
      <c r="F12" s="256" t="s">
        <v>877</v>
      </c>
    </row>
    <row r="13" spans="1:6" s="254" customFormat="1" ht="13.5" hidden="1" customHeight="1" x14ac:dyDescent="0.2">
      <c r="A13" s="444" t="str">
        <f>'RELAÇÃO DECRETOS'!A22</f>
        <v>6794, de 16/03/2022</v>
      </c>
      <c r="B13" s="181">
        <f>'6794'!G7</f>
        <v>200000</v>
      </c>
      <c r="C13" s="255" t="s">
        <v>114</v>
      </c>
      <c r="D13" s="255" t="s">
        <v>115</v>
      </c>
      <c r="E13" s="203" t="s">
        <v>899</v>
      </c>
      <c r="F13" s="256" t="s">
        <v>877</v>
      </c>
    </row>
    <row r="14" spans="1:6" s="254" customFormat="1" ht="13.5" hidden="1" customHeight="1" x14ac:dyDescent="0.2">
      <c r="A14" s="444" t="str">
        <f>'RELAÇÃO DECRETOS'!A30</f>
        <v>6821, de 08/04/2022</v>
      </c>
      <c r="B14" s="181">
        <f>'6821'!H21</f>
        <v>223096.94</v>
      </c>
      <c r="C14" s="255" t="s">
        <v>114</v>
      </c>
      <c r="D14" s="255" t="s">
        <v>935</v>
      </c>
      <c r="E14" s="203" t="s">
        <v>899</v>
      </c>
      <c r="F14" s="256" t="s">
        <v>877</v>
      </c>
    </row>
    <row r="15" spans="1:6" s="254" customFormat="1" ht="13.5" hidden="1" customHeight="1" x14ac:dyDescent="0.2">
      <c r="A15" s="444" t="str">
        <f>'RELAÇÃO DECRETOS'!A30</f>
        <v>6821, de 08/04/2022</v>
      </c>
      <c r="B15" s="181">
        <f>'6821'!H22</f>
        <v>2428659.7799999998</v>
      </c>
      <c r="C15" s="255" t="s">
        <v>934</v>
      </c>
      <c r="D15" s="255" t="s">
        <v>936</v>
      </c>
      <c r="E15" s="203" t="s">
        <v>899</v>
      </c>
      <c r="F15" s="256" t="s">
        <v>877</v>
      </c>
    </row>
    <row r="16" spans="1:6" s="254" customFormat="1" ht="13.5" customHeight="1" x14ac:dyDescent="0.2">
      <c r="A16" s="204" t="str">
        <f>A.1!A43</f>
        <v>6852, de 24/05/2022</v>
      </c>
      <c r="B16" s="181">
        <f>A.1!E43</f>
        <v>391065</v>
      </c>
      <c r="C16" s="255" t="s">
        <v>128</v>
      </c>
      <c r="D16" s="255" t="s">
        <v>2170</v>
      </c>
      <c r="E16" s="203" t="s">
        <v>264</v>
      </c>
      <c r="F16" s="256" t="s">
        <v>877</v>
      </c>
    </row>
    <row r="17" spans="1:6" s="254" customFormat="1" ht="13.5" customHeight="1" x14ac:dyDescent="0.2">
      <c r="A17" s="204"/>
      <c r="B17" s="181"/>
      <c r="C17" s="255"/>
      <c r="D17" s="255"/>
      <c r="E17" s="203"/>
      <c r="F17" s="256"/>
    </row>
    <row r="18" spans="1:6" s="254" customFormat="1" ht="13.5" customHeight="1" x14ac:dyDescent="0.2">
      <c r="A18" s="204"/>
      <c r="B18" s="181"/>
      <c r="C18" s="255"/>
      <c r="D18" s="255"/>
      <c r="E18" s="203"/>
      <c r="F18" s="256"/>
    </row>
    <row r="19" spans="1:6" s="254" customFormat="1" ht="13.5" customHeight="1" x14ac:dyDescent="0.2">
      <c r="A19" s="175"/>
      <c r="B19" s="177"/>
      <c r="C19" s="249"/>
      <c r="D19" s="249"/>
      <c r="E19" s="178"/>
      <c r="F19" s="176"/>
    </row>
    <row r="20" spans="1:6" s="254" customFormat="1" ht="13.5" customHeight="1" x14ac:dyDescent="0.2">
      <c r="A20" s="175"/>
      <c r="B20" s="177"/>
      <c r="C20" s="249"/>
      <c r="D20" s="249"/>
      <c r="E20" s="178"/>
      <c r="F20" s="176"/>
    </row>
    <row r="21" spans="1:6" s="254" customFormat="1" ht="13.5" customHeight="1" x14ac:dyDescent="0.2">
      <c r="A21" s="175"/>
      <c r="B21" s="177"/>
      <c r="C21" s="249"/>
      <c r="D21" s="249"/>
      <c r="E21" s="178"/>
      <c r="F21" s="176"/>
    </row>
    <row r="22" spans="1:6" ht="18" customHeight="1" thickBot="1" x14ac:dyDescent="0.3">
      <c r="A22" s="182" t="s">
        <v>142</v>
      </c>
      <c r="B22" s="250">
        <f>SUM(B10:B21)</f>
        <v>4000077.8499999996</v>
      </c>
      <c r="C22" s="208"/>
      <c r="D22" s="208"/>
      <c r="E22" s="208"/>
      <c r="F22" s="251"/>
    </row>
    <row r="23" spans="1:6" x14ac:dyDescent="0.25">
      <c r="A23" s="77" t="s">
        <v>881</v>
      </c>
      <c r="B23" s="78" t="s">
        <v>26</v>
      </c>
      <c r="C23" s="78" t="s">
        <v>883</v>
      </c>
      <c r="D23" s="79"/>
      <c r="E23" s="79"/>
      <c r="F23" s="188"/>
    </row>
    <row r="24" spans="1:6" ht="15.75" hidden="1" thickBot="1" x14ac:dyDescent="0.3">
      <c r="A24" s="77"/>
      <c r="B24" s="78"/>
      <c r="C24" s="79"/>
      <c r="D24" s="79"/>
      <c r="E24" s="79"/>
      <c r="F24" s="188"/>
    </row>
    <row r="25" spans="1:6" ht="15.75" hidden="1" thickBot="1" x14ac:dyDescent="0.3">
      <c r="A25" s="77"/>
      <c r="B25" s="78"/>
      <c r="C25" s="79"/>
      <c r="D25" s="79"/>
      <c r="E25" s="79"/>
      <c r="F25" s="188"/>
    </row>
    <row r="26" spans="1:6" ht="32.25" hidden="1" customHeight="1" thickBot="1" x14ac:dyDescent="0.3">
      <c r="A26" s="765"/>
      <c r="B26" s="765"/>
      <c r="C26" s="765"/>
      <c r="D26" s="765"/>
      <c r="E26" s="765"/>
      <c r="F26" s="765"/>
    </row>
    <row r="27" spans="1:6" s="86" customFormat="1" ht="15" hidden="1" customHeight="1" x14ac:dyDescent="0.2">
      <c r="A27" s="83"/>
      <c r="B27" s="84"/>
      <c r="C27" s="84"/>
      <c r="D27" s="85"/>
      <c r="E27" s="85"/>
      <c r="F27" s="189"/>
    </row>
    <row r="28" spans="1:6" s="86" customFormat="1" ht="15" hidden="1" customHeight="1" x14ac:dyDescent="0.2">
      <c r="A28" s="83"/>
      <c r="B28" s="84"/>
      <c r="C28" s="84"/>
      <c r="D28" s="85"/>
      <c r="E28" s="85"/>
      <c r="F28" s="189"/>
    </row>
    <row r="29" spans="1:6" s="86" customFormat="1" ht="15" hidden="1" customHeight="1" x14ac:dyDescent="0.2">
      <c r="A29" s="83"/>
      <c r="B29" s="84"/>
      <c r="C29" s="84"/>
      <c r="D29" s="85"/>
      <c r="E29" s="85"/>
      <c r="F29" s="189"/>
    </row>
    <row r="30" spans="1:6" ht="17.25" hidden="1" customHeight="1" x14ac:dyDescent="0.25">
      <c r="A30" s="77"/>
      <c r="B30" s="78"/>
      <c r="C30" s="79"/>
      <c r="D30" s="79"/>
      <c r="E30" s="79"/>
      <c r="F30" s="188"/>
    </row>
    <row r="31" spans="1:6" ht="20.100000000000001" hidden="1" customHeight="1" x14ac:dyDescent="0.25">
      <c r="A31" s="766" t="s">
        <v>768</v>
      </c>
      <c r="B31" s="767"/>
      <c r="C31" s="768"/>
      <c r="D31" s="724" t="s">
        <v>27</v>
      </c>
      <c r="E31" s="724"/>
      <c r="F31" s="769"/>
    </row>
    <row r="32" spans="1:6" ht="20.100000000000001" hidden="1" customHeight="1" x14ac:dyDescent="0.25">
      <c r="A32" s="703" t="s">
        <v>28</v>
      </c>
      <c r="B32" s="704"/>
      <c r="C32" s="705"/>
      <c r="D32" s="704" t="s">
        <v>29</v>
      </c>
      <c r="E32" s="704"/>
      <c r="F32" s="715"/>
    </row>
    <row r="33" spans="1:6" ht="20.100000000000001" hidden="1" customHeight="1" thickBot="1" x14ac:dyDescent="0.3">
      <c r="A33" s="709" t="s">
        <v>30</v>
      </c>
      <c r="B33" s="710"/>
      <c r="C33" s="711"/>
      <c r="D33" s="710" t="s">
        <v>773</v>
      </c>
      <c r="E33" s="710"/>
      <c r="F33" s="713"/>
    </row>
    <row r="34" spans="1:6" ht="20.100000000000001" hidden="1" customHeight="1" x14ac:dyDescent="0.25">
      <c r="A34" s="689" t="s">
        <v>774</v>
      </c>
      <c r="B34" s="690"/>
      <c r="C34" s="690"/>
      <c r="D34" s="759" t="s">
        <v>82</v>
      </c>
      <c r="E34" s="759"/>
      <c r="F34" s="760"/>
    </row>
    <row r="35" spans="1:6" ht="9.9499999999999993" hidden="1" customHeight="1" x14ac:dyDescent="0.25">
      <c r="A35" s="720" t="s">
        <v>83</v>
      </c>
      <c r="B35" s="721"/>
      <c r="C35" s="722"/>
      <c r="D35" s="761" t="s">
        <v>29</v>
      </c>
      <c r="E35" s="761"/>
      <c r="F35" s="762"/>
    </row>
    <row r="36" spans="1:6" ht="9.9499999999999993" hidden="1" customHeight="1" x14ac:dyDescent="0.25">
      <c r="A36" s="723"/>
      <c r="B36" s="724"/>
      <c r="C36" s="725"/>
      <c r="D36" s="761"/>
      <c r="E36" s="761"/>
      <c r="F36" s="762"/>
    </row>
    <row r="37" spans="1:6" ht="9.9499999999999993" hidden="1" customHeight="1" x14ac:dyDescent="0.25">
      <c r="A37" s="720" t="s">
        <v>84</v>
      </c>
      <c r="B37" s="721"/>
      <c r="C37" s="722"/>
      <c r="D37" s="761" t="s">
        <v>778</v>
      </c>
      <c r="E37" s="761"/>
      <c r="F37" s="762"/>
    </row>
    <row r="38" spans="1:6" ht="9.9499999999999993" hidden="1" customHeight="1" thickBot="1" x14ac:dyDescent="0.3">
      <c r="A38" s="732"/>
      <c r="B38" s="733"/>
      <c r="C38" s="734"/>
      <c r="D38" s="763"/>
      <c r="E38" s="763"/>
      <c r="F38" s="764"/>
    </row>
    <row r="39" spans="1:6" ht="20.100000000000001" hidden="1" customHeight="1" x14ac:dyDescent="0.25">
      <c r="A39" s="738" t="s">
        <v>886</v>
      </c>
      <c r="B39" s="739"/>
      <c r="C39" s="739"/>
      <c r="D39" s="739"/>
      <c r="E39" s="739"/>
      <c r="F39" s="740"/>
    </row>
    <row r="40" spans="1:6" ht="20.100000000000001" hidden="1" customHeight="1" x14ac:dyDescent="0.25">
      <c r="A40" s="741" t="s">
        <v>85</v>
      </c>
      <c r="B40" s="742"/>
      <c r="C40" s="742"/>
      <c r="D40" s="761" t="s">
        <v>29</v>
      </c>
      <c r="E40" s="761"/>
      <c r="F40" s="762"/>
    </row>
    <row r="41" spans="1:6" ht="20.100000000000001" hidden="1" customHeight="1" thickBot="1" x14ac:dyDescent="0.3">
      <c r="A41" s="717" t="s">
        <v>778</v>
      </c>
      <c r="B41" s="718"/>
      <c r="C41" s="718"/>
      <c r="D41" s="718"/>
      <c r="E41" s="718"/>
      <c r="F41" s="719"/>
    </row>
    <row r="43" spans="1:6" s="452" customFormat="1" x14ac:dyDescent="0.25">
      <c r="B43" s="453">
        <f>B22-A.1!E84</f>
        <v>391064.99999999953</v>
      </c>
    </row>
  </sheetData>
  <mergeCells count="28">
    <mergeCell ref="A1:E1"/>
    <mergeCell ref="A2:E2"/>
    <mergeCell ref="A4:E4"/>
    <mergeCell ref="A6:D6"/>
    <mergeCell ref="E6:F6"/>
    <mergeCell ref="A26:F26"/>
    <mergeCell ref="A31:C31"/>
    <mergeCell ref="D31:F31"/>
    <mergeCell ref="E7:E9"/>
    <mergeCell ref="F7:F9"/>
    <mergeCell ref="A7:A9"/>
    <mergeCell ref="B7:B9"/>
    <mergeCell ref="C7:C9"/>
    <mergeCell ref="D7:D9"/>
    <mergeCell ref="A33:C33"/>
    <mergeCell ref="D33:F33"/>
    <mergeCell ref="A34:C34"/>
    <mergeCell ref="D34:F34"/>
    <mergeCell ref="A32:C32"/>
    <mergeCell ref="D32:F32"/>
    <mergeCell ref="A41:F41"/>
    <mergeCell ref="A37:C38"/>
    <mergeCell ref="A35:C36"/>
    <mergeCell ref="D35:F36"/>
    <mergeCell ref="D37:F38"/>
    <mergeCell ref="A39:F39"/>
    <mergeCell ref="A40:C40"/>
    <mergeCell ref="D40:F40"/>
  </mergeCells>
  <phoneticPr fontId="3" type="noConversion"/>
  <pageMargins left="0.19685039370078741" right="0.19685039370078741" top="0.19685039370078741" bottom="0.19685039370078741" header="0.31496062992125984" footer="0.31496062992125984"/>
  <pageSetup paperSize="9" orientation="landscape" horizontalDpi="4294967292"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N314"/>
  <sheetViews>
    <sheetView topLeftCell="I5" workbookViewId="0">
      <selection activeCell="D54" sqref="D54"/>
    </sheetView>
  </sheetViews>
  <sheetFormatPr defaultRowHeight="11.25" x14ac:dyDescent="0.2"/>
  <cols>
    <col min="1" max="1" width="8.140625" style="378" customWidth="1"/>
    <col min="2" max="2" width="42.140625" style="370" customWidth="1"/>
    <col min="3" max="3" width="5" style="364" customWidth="1"/>
    <col min="4" max="4" width="16.28515625" style="365" customWidth="1"/>
    <col min="5" max="5" width="4.42578125" style="364" customWidth="1"/>
    <col min="6" max="6" width="28.5703125" style="365" customWidth="1"/>
    <col min="7" max="7" width="5.7109375" style="384" customWidth="1"/>
    <col min="8" max="8" width="27.42578125" style="385" customWidth="1"/>
    <col min="9" max="9" width="6.7109375" style="392" customWidth="1"/>
    <col min="10" max="10" width="55.28515625" style="385" customWidth="1"/>
    <col min="11" max="11" width="9.140625" style="384"/>
    <col min="12" max="12" width="42.7109375" style="385" customWidth="1"/>
    <col min="13" max="13" width="12" style="364" customWidth="1"/>
    <col min="14" max="14" width="52.28515625" style="365" customWidth="1"/>
    <col min="15" max="16384" width="9.140625" style="365"/>
  </cols>
  <sheetData>
    <row r="1" spans="1:14" x14ac:dyDescent="0.2">
      <c r="A1" s="770" t="s">
        <v>1043</v>
      </c>
      <c r="B1" s="770"/>
      <c r="C1" s="771" t="s">
        <v>1044</v>
      </c>
      <c r="D1" s="771"/>
      <c r="E1" s="771" t="s">
        <v>1045</v>
      </c>
      <c r="F1" s="771"/>
      <c r="G1" s="772" t="s">
        <v>1231</v>
      </c>
      <c r="H1" s="772"/>
      <c r="I1" s="772" t="s">
        <v>1230</v>
      </c>
      <c r="J1" s="772"/>
      <c r="K1" s="384" t="s">
        <v>994</v>
      </c>
      <c r="L1" s="385" t="s">
        <v>169</v>
      </c>
      <c r="M1" s="455" t="s">
        <v>201</v>
      </c>
      <c r="N1" s="166" t="s">
        <v>202</v>
      </c>
    </row>
    <row r="2" spans="1:14" x14ac:dyDescent="0.2">
      <c r="A2" s="377" t="s">
        <v>689</v>
      </c>
      <c r="B2" s="50" t="s">
        <v>1936</v>
      </c>
      <c r="C2" s="364" t="s">
        <v>1069</v>
      </c>
      <c r="D2" s="365" t="s">
        <v>1072</v>
      </c>
      <c r="E2" s="364" t="s">
        <v>1107</v>
      </c>
      <c r="F2" s="365" t="s">
        <v>1113</v>
      </c>
      <c r="G2" s="382" t="s">
        <v>1238</v>
      </c>
      <c r="H2" s="383" t="s">
        <v>1570</v>
      </c>
      <c r="I2" s="388" t="s">
        <v>1285</v>
      </c>
      <c r="J2" s="389" t="s">
        <v>1620</v>
      </c>
      <c r="K2" s="384" t="s">
        <v>996</v>
      </c>
      <c r="L2" s="385" t="s">
        <v>200</v>
      </c>
      <c r="M2" s="463" t="s">
        <v>171</v>
      </c>
      <c r="N2" s="118" t="s">
        <v>172</v>
      </c>
    </row>
    <row r="3" spans="1:14" x14ac:dyDescent="0.2">
      <c r="A3" s="377" t="s">
        <v>708</v>
      </c>
      <c r="B3" s="50" t="s">
        <v>1937</v>
      </c>
      <c r="C3" s="364" t="s">
        <v>1073</v>
      </c>
      <c r="D3" s="365" t="s">
        <v>1074</v>
      </c>
      <c r="E3" s="364" t="s">
        <v>1201</v>
      </c>
      <c r="F3" s="365" t="s">
        <v>1221</v>
      </c>
      <c r="G3" s="382" t="s">
        <v>1199</v>
      </c>
      <c r="H3" s="383" t="s">
        <v>1571</v>
      </c>
      <c r="I3" s="388" t="s">
        <v>1294</v>
      </c>
      <c r="J3" s="389" t="s">
        <v>1621</v>
      </c>
      <c r="K3" s="384" t="s">
        <v>995</v>
      </c>
      <c r="L3" s="385" t="s">
        <v>997</v>
      </c>
      <c r="M3" s="455" t="s">
        <v>173</v>
      </c>
      <c r="N3" s="166" t="s">
        <v>174</v>
      </c>
    </row>
    <row r="4" spans="1:14" x14ac:dyDescent="0.2">
      <c r="A4" s="377" t="s">
        <v>703</v>
      </c>
      <c r="B4" s="50" t="s">
        <v>1938</v>
      </c>
      <c r="C4" s="364" t="s">
        <v>1076</v>
      </c>
      <c r="D4" s="365" t="s">
        <v>1075</v>
      </c>
      <c r="E4" s="364" t="s">
        <v>707</v>
      </c>
      <c r="F4" s="365" t="s">
        <v>1120</v>
      </c>
      <c r="G4" s="382" t="s">
        <v>1200</v>
      </c>
      <c r="H4" s="383" t="s">
        <v>1572</v>
      </c>
      <c r="I4" s="388" t="s">
        <v>1311</v>
      </c>
      <c r="J4" s="389" t="s">
        <v>1622</v>
      </c>
      <c r="K4" s="384" t="s">
        <v>998</v>
      </c>
      <c r="L4" s="385" t="s">
        <v>1000</v>
      </c>
      <c r="M4" s="455" t="s">
        <v>209</v>
      </c>
      <c r="N4" s="166" t="s">
        <v>210</v>
      </c>
    </row>
    <row r="5" spans="1:14" x14ac:dyDescent="0.2">
      <c r="A5" s="377" t="s">
        <v>175</v>
      </c>
      <c r="B5" s="50" t="s">
        <v>1939</v>
      </c>
      <c r="C5" s="364" t="s">
        <v>1077</v>
      </c>
      <c r="D5" s="365" t="s">
        <v>1078</v>
      </c>
      <c r="E5" s="364" t="s">
        <v>1121</v>
      </c>
      <c r="F5" s="365" t="s">
        <v>1122</v>
      </c>
      <c r="G5" s="382" t="s">
        <v>1233</v>
      </c>
      <c r="H5" s="383" t="s">
        <v>1573</v>
      </c>
      <c r="I5" s="388" t="s">
        <v>1340</v>
      </c>
      <c r="J5" s="389" t="s">
        <v>1623</v>
      </c>
      <c r="K5" s="384" t="s">
        <v>999</v>
      </c>
      <c r="L5" s="385" t="s">
        <v>1001</v>
      </c>
      <c r="M5" s="467" t="s">
        <v>178</v>
      </c>
      <c r="N5" s="53" t="s">
        <v>161</v>
      </c>
    </row>
    <row r="6" spans="1:14" x14ac:dyDescent="0.2">
      <c r="A6" s="377" t="s">
        <v>705</v>
      </c>
      <c r="B6" s="50" t="s">
        <v>1940</v>
      </c>
      <c r="C6" s="364" t="s">
        <v>1080</v>
      </c>
      <c r="D6" s="365" t="s">
        <v>1079</v>
      </c>
      <c r="E6" s="364" t="s">
        <v>1124</v>
      </c>
      <c r="F6" s="365" t="s">
        <v>1123</v>
      </c>
      <c r="G6" s="382" t="s">
        <v>1203</v>
      </c>
      <c r="H6" s="383" t="s">
        <v>1574</v>
      </c>
      <c r="I6" s="388" t="s">
        <v>1345</v>
      </c>
      <c r="J6" s="389" t="s">
        <v>1624</v>
      </c>
      <c r="K6" s="384" t="s">
        <v>1002</v>
      </c>
      <c r="L6" s="385" t="s">
        <v>1003</v>
      </c>
      <c r="M6" s="467" t="s">
        <v>179</v>
      </c>
      <c r="N6" s="53" t="s">
        <v>180</v>
      </c>
    </row>
    <row r="7" spans="1:14" x14ac:dyDescent="0.2">
      <c r="A7" s="377" t="s">
        <v>722</v>
      </c>
      <c r="B7" s="50" t="s">
        <v>1941</v>
      </c>
      <c r="C7" s="364" t="s">
        <v>1081</v>
      </c>
      <c r="D7" s="365" t="s">
        <v>1082</v>
      </c>
      <c r="E7" s="364" t="s">
        <v>1206</v>
      </c>
      <c r="F7" s="365" t="s">
        <v>1223</v>
      </c>
      <c r="G7" s="382" t="s">
        <v>1235</v>
      </c>
      <c r="H7" s="383" t="s">
        <v>1575</v>
      </c>
      <c r="I7" s="388" t="s">
        <v>1360</v>
      </c>
      <c r="J7" s="389" t="s">
        <v>1625</v>
      </c>
      <c r="K7" s="384" t="s">
        <v>1004</v>
      </c>
      <c r="L7" s="385" t="s">
        <v>1005</v>
      </c>
      <c r="M7" s="467" t="s">
        <v>216</v>
      </c>
      <c r="N7" s="53" t="s">
        <v>217</v>
      </c>
    </row>
    <row r="8" spans="1:14" x14ac:dyDescent="0.2">
      <c r="A8" s="377" t="s">
        <v>715</v>
      </c>
      <c r="B8" s="50" t="s">
        <v>1942</v>
      </c>
      <c r="C8" s="364" t="s">
        <v>1084</v>
      </c>
      <c r="D8" s="365" t="s">
        <v>1083</v>
      </c>
      <c r="E8" s="364" t="s">
        <v>728</v>
      </c>
      <c r="F8" s="365" t="s">
        <v>1125</v>
      </c>
      <c r="G8" s="382" t="s">
        <v>1236</v>
      </c>
      <c r="H8" s="383" t="s">
        <v>1576</v>
      </c>
      <c r="I8" s="388" t="s">
        <v>1361</v>
      </c>
      <c r="J8" s="389" t="s">
        <v>1626</v>
      </c>
      <c r="K8" s="384" t="s">
        <v>1006</v>
      </c>
      <c r="L8" s="385" t="s">
        <v>1007</v>
      </c>
      <c r="M8" s="463" t="s">
        <v>181</v>
      </c>
      <c r="N8" s="118" t="s">
        <v>182</v>
      </c>
    </row>
    <row r="9" spans="1:14" x14ac:dyDescent="0.2">
      <c r="A9" s="377" t="s">
        <v>716</v>
      </c>
      <c r="B9" s="50" t="s">
        <v>1943</v>
      </c>
      <c r="C9" s="364" t="s">
        <v>705</v>
      </c>
      <c r="D9" s="365" t="s">
        <v>1092</v>
      </c>
      <c r="E9" s="364" t="s">
        <v>1127</v>
      </c>
      <c r="F9" s="365" t="s">
        <v>1126</v>
      </c>
      <c r="G9" s="382" t="s">
        <v>1237</v>
      </c>
      <c r="H9" s="383" t="s">
        <v>1577</v>
      </c>
      <c r="I9" s="388" t="s">
        <v>1378</v>
      </c>
      <c r="J9" s="389" t="s">
        <v>1627</v>
      </c>
      <c r="K9" s="384" t="s">
        <v>1008</v>
      </c>
      <c r="L9" s="385" t="s">
        <v>1009</v>
      </c>
      <c r="M9" s="463" t="s">
        <v>183</v>
      </c>
      <c r="N9" s="118" t="s">
        <v>184</v>
      </c>
    </row>
    <row r="10" spans="1:14" x14ac:dyDescent="0.2">
      <c r="A10" s="377" t="s">
        <v>2049</v>
      </c>
      <c r="B10" s="50" t="s">
        <v>724</v>
      </c>
      <c r="C10" s="364" t="s">
        <v>1085</v>
      </c>
      <c r="D10" s="365" t="s">
        <v>1093</v>
      </c>
      <c r="E10" s="364" t="s">
        <v>1207</v>
      </c>
      <c r="F10" s="365" t="s">
        <v>1224</v>
      </c>
      <c r="G10" s="382" t="s">
        <v>1212</v>
      </c>
      <c r="H10" s="383" t="s">
        <v>1578</v>
      </c>
      <c r="I10" s="388" t="s">
        <v>1376</v>
      </c>
      <c r="J10" s="389" t="s">
        <v>1628</v>
      </c>
      <c r="K10" s="384" t="s">
        <v>1010</v>
      </c>
      <c r="L10" s="385" t="s">
        <v>1011</v>
      </c>
      <c r="M10" s="467" t="s">
        <v>225</v>
      </c>
      <c r="N10" s="53" t="s">
        <v>226</v>
      </c>
    </row>
    <row r="11" spans="1:14" x14ac:dyDescent="0.2">
      <c r="A11" s="377" t="s">
        <v>205</v>
      </c>
      <c r="B11" s="50" t="s">
        <v>1944</v>
      </c>
      <c r="C11" s="364" t="s">
        <v>1086</v>
      </c>
      <c r="D11" s="365" t="s">
        <v>1094</v>
      </c>
      <c r="E11" s="364" t="s">
        <v>1070</v>
      </c>
      <c r="F11" s="365" t="s">
        <v>1130</v>
      </c>
      <c r="G11" s="382" t="s">
        <v>1240</v>
      </c>
      <c r="H11" s="383" t="s">
        <v>1190</v>
      </c>
      <c r="I11" s="388" t="s">
        <v>1379</v>
      </c>
      <c r="J11" s="389" t="s">
        <v>1629</v>
      </c>
      <c r="K11" s="384" t="s">
        <v>1012</v>
      </c>
      <c r="L11" s="385" t="s">
        <v>1013</v>
      </c>
      <c r="M11" s="467" t="s">
        <v>223</v>
      </c>
      <c r="N11" s="53" t="s">
        <v>214</v>
      </c>
    </row>
    <row r="12" spans="1:14" x14ac:dyDescent="0.2">
      <c r="A12" s="377" t="s">
        <v>206</v>
      </c>
      <c r="B12" s="50" t="s">
        <v>725</v>
      </c>
      <c r="C12" s="364" t="s">
        <v>1087</v>
      </c>
      <c r="D12" s="365" t="s">
        <v>1095</v>
      </c>
      <c r="E12" s="364" t="s">
        <v>1131</v>
      </c>
      <c r="F12" s="365" t="s">
        <v>1132</v>
      </c>
      <c r="G12" s="382" t="s">
        <v>1204</v>
      </c>
      <c r="H12" s="383" t="s">
        <v>1579</v>
      </c>
      <c r="I12" s="388" t="s">
        <v>1065</v>
      </c>
      <c r="J12" s="389" t="s">
        <v>1630</v>
      </c>
      <c r="K12" s="384" t="s">
        <v>1014</v>
      </c>
      <c r="L12" s="385" t="s">
        <v>1015</v>
      </c>
      <c r="M12" s="467" t="s">
        <v>2177</v>
      </c>
      <c r="N12" s="118" t="s">
        <v>158</v>
      </c>
    </row>
    <row r="13" spans="1:14" x14ac:dyDescent="0.2">
      <c r="A13" s="377" t="s">
        <v>207</v>
      </c>
      <c r="B13" s="50" t="s">
        <v>726</v>
      </c>
      <c r="C13" s="364" t="s">
        <v>1088</v>
      </c>
      <c r="D13" s="365" t="s">
        <v>1096</v>
      </c>
      <c r="E13" s="364" t="s">
        <v>1134</v>
      </c>
      <c r="F13" s="365" t="s">
        <v>1133</v>
      </c>
      <c r="G13" s="382" t="s">
        <v>1209</v>
      </c>
      <c r="H13" s="383" t="s">
        <v>1580</v>
      </c>
      <c r="I13" s="388" t="s">
        <v>1380</v>
      </c>
      <c r="J13" s="389" t="s">
        <v>1631</v>
      </c>
      <c r="K13" s="384" t="s">
        <v>1016</v>
      </c>
      <c r="L13" s="385" t="s">
        <v>1017</v>
      </c>
      <c r="M13" s="463" t="s">
        <v>185</v>
      </c>
      <c r="N13" s="118" t="s">
        <v>186</v>
      </c>
    </row>
    <row r="14" spans="1:14" x14ac:dyDescent="0.2">
      <c r="A14" s="377" t="s">
        <v>2050</v>
      </c>
      <c r="B14" s="50" t="s">
        <v>1945</v>
      </c>
      <c r="C14" s="364" t="s">
        <v>1089</v>
      </c>
      <c r="D14" s="365" t="s">
        <v>1097</v>
      </c>
      <c r="E14" s="364" t="s">
        <v>1071</v>
      </c>
      <c r="F14" s="365" t="s">
        <v>1137</v>
      </c>
      <c r="G14" s="382" t="s">
        <v>1244</v>
      </c>
      <c r="H14" s="383" t="s">
        <v>1581</v>
      </c>
      <c r="I14" s="388" t="s">
        <v>1381</v>
      </c>
      <c r="J14" s="389" t="s">
        <v>1632</v>
      </c>
      <c r="K14" s="384" t="s">
        <v>1018</v>
      </c>
      <c r="L14" s="385" t="s">
        <v>1019</v>
      </c>
      <c r="M14" s="455" t="s">
        <v>187</v>
      </c>
      <c r="N14" s="166" t="s">
        <v>188</v>
      </c>
    </row>
    <row r="15" spans="1:14" x14ac:dyDescent="0.2">
      <c r="A15" s="377" t="s">
        <v>706</v>
      </c>
      <c r="B15" s="50" t="s">
        <v>727</v>
      </c>
      <c r="C15" s="364" t="s">
        <v>722</v>
      </c>
      <c r="D15" s="365" t="s">
        <v>1098</v>
      </c>
      <c r="E15" s="364" t="s">
        <v>1216</v>
      </c>
      <c r="F15" s="365" t="s">
        <v>1228</v>
      </c>
      <c r="G15" s="382" t="s">
        <v>1245</v>
      </c>
      <c r="H15" s="383" t="s">
        <v>1198</v>
      </c>
      <c r="I15" s="388" t="s">
        <v>1555</v>
      </c>
      <c r="J15" s="389" t="s">
        <v>1633</v>
      </c>
      <c r="K15" s="384" t="s">
        <v>1020</v>
      </c>
      <c r="L15" s="385" t="s">
        <v>1021</v>
      </c>
      <c r="M15" s="455" t="s">
        <v>189</v>
      </c>
      <c r="N15" s="166" t="s">
        <v>159</v>
      </c>
    </row>
    <row r="16" spans="1:14" x14ac:dyDescent="0.2">
      <c r="A16" s="377" t="s">
        <v>2051</v>
      </c>
      <c r="B16" s="50" t="s">
        <v>1946</v>
      </c>
      <c r="C16" s="364" t="s">
        <v>1090</v>
      </c>
      <c r="D16" s="365" t="s">
        <v>1099</v>
      </c>
      <c r="E16" s="364" t="s">
        <v>1135</v>
      </c>
      <c r="F16" s="365" t="s">
        <v>1138</v>
      </c>
      <c r="G16" s="382" t="s">
        <v>1210</v>
      </c>
      <c r="H16" s="383" t="s">
        <v>1582</v>
      </c>
      <c r="I16" s="388" t="s">
        <v>1556</v>
      </c>
      <c r="J16" s="389" t="s">
        <v>1634</v>
      </c>
      <c r="K16" s="384" t="s">
        <v>1023</v>
      </c>
      <c r="L16" s="385" t="s">
        <v>1022</v>
      </c>
      <c r="M16" s="455" t="s">
        <v>237</v>
      </c>
      <c r="N16" s="299" t="s">
        <v>238</v>
      </c>
    </row>
    <row r="17" spans="1:14" x14ac:dyDescent="0.2">
      <c r="A17" s="377" t="s">
        <v>2052</v>
      </c>
      <c r="B17" s="50" t="s">
        <v>1947</v>
      </c>
      <c r="C17" s="364" t="s">
        <v>1101</v>
      </c>
      <c r="D17" s="365" t="s">
        <v>1100</v>
      </c>
      <c r="E17" s="364" t="s">
        <v>1136</v>
      </c>
      <c r="F17" s="365" t="s">
        <v>1139</v>
      </c>
      <c r="G17" s="382" t="s">
        <v>1246</v>
      </c>
      <c r="H17" s="383" t="s">
        <v>1583</v>
      </c>
      <c r="I17" s="388" t="s">
        <v>1382</v>
      </c>
      <c r="J17" s="389" t="s">
        <v>1635</v>
      </c>
      <c r="K17" s="384" t="s">
        <v>1024</v>
      </c>
      <c r="L17" s="385" t="s">
        <v>1025</v>
      </c>
      <c r="M17" s="455" t="s">
        <v>190</v>
      </c>
      <c r="N17" s="299" t="s">
        <v>191</v>
      </c>
    </row>
    <row r="18" spans="1:14" x14ac:dyDescent="0.2">
      <c r="A18" s="377" t="s">
        <v>707</v>
      </c>
      <c r="B18" s="50" t="s">
        <v>1948</v>
      </c>
      <c r="C18" s="364" t="s">
        <v>1091</v>
      </c>
      <c r="D18" s="365" t="s">
        <v>1102</v>
      </c>
      <c r="E18" s="364" t="s">
        <v>1140</v>
      </c>
      <c r="F18" s="365" t="s">
        <v>1141</v>
      </c>
      <c r="G18" s="382" t="s">
        <v>1247</v>
      </c>
      <c r="H18" s="383" t="s">
        <v>1584</v>
      </c>
      <c r="I18" s="388" t="s">
        <v>1377</v>
      </c>
      <c r="J18" s="389" t="s">
        <v>1636</v>
      </c>
      <c r="K18" s="384" t="s">
        <v>1026</v>
      </c>
      <c r="L18" s="385" t="s">
        <v>1027</v>
      </c>
      <c r="M18" s="455" t="s">
        <v>196</v>
      </c>
      <c r="N18" s="299" t="s">
        <v>197</v>
      </c>
    </row>
    <row r="19" spans="1:14" x14ac:dyDescent="0.2">
      <c r="A19" s="377" t="s">
        <v>1207</v>
      </c>
      <c r="B19" s="50" t="s">
        <v>1949</v>
      </c>
      <c r="C19" s="364" t="s">
        <v>1104</v>
      </c>
      <c r="D19" s="365" t="s">
        <v>1103</v>
      </c>
      <c r="E19" s="364" t="s">
        <v>1142</v>
      </c>
      <c r="F19" s="365" t="s">
        <v>1147</v>
      </c>
      <c r="G19" s="382" t="s">
        <v>1248</v>
      </c>
      <c r="H19" s="383" t="s">
        <v>1585</v>
      </c>
      <c r="I19" s="388" t="s">
        <v>1389</v>
      </c>
      <c r="J19" s="389" t="s">
        <v>1637</v>
      </c>
      <c r="K19" s="384" t="s">
        <v>1029</v>
      </c>
      <c r="L19" s="385" t="s">
        <v>1028</v>
      </c>
      <c r="M19" s="455" t="s">
        <v>198</v>
      </c>
      <c r="N19" s="118" t="s">
        <v>158</v>
      </c>
    </row>
    <row r="20" spans="1:14" x14ac:dyDescent="0.2">
      <c r="A20" s="377" t="s">
        <v>2053</v>
      </c>
      <c r="B20" s="50" t="s">
        <v>1950</v>
      </c>
      <c r="C20" s="364" t="s">
        <v>1105</v>
      </c>
      <c r="D20" s="365" t="s">
        <v>1198</v>
      </c>
      <c r="E20" s="364" t="s">
        <v>1143</v>
      </c>
      <c r="F20" s="365" t="s">
        <v>1148</v>
      </c>
      <c r="G20" s="382" t="s">
        <v>1249</v>
      </c>
      <c r="H20" s="383" t="s">
        <v>1586</v>
      </c>
      <c r="I20" s="388" t="s">
        <v>1385</v>
      </c>
      <c r="J20" s="389" t="s">
        <v>1638</v>
      </c>
      <c r="K20" s="384" t="s">
        <v>1031</v>
      </c>
      <c r="L20" s="385" t="s">
        <v>1030</v>
      </c>
      <c r="M20" s="467" t="s">
        <v>265</v>
      </c>
      <c r="N20" s="53" t="s">
        <v>266</v>
      </c>
    </row>
    <row r="21" spans="1:14" x14ac:dyDescent="0.2">
      <c r="A21" s="377" t="s">
        <v>2054</v>
      </c>
      <c r="B21" s="50" t="s">
        <v>1951</v>
      </c>
      <c r="C21" s="364" t="s">
        <v>715</v>
      </c>
      <c r="D21" s="365" t="s">
        <v>1106</v>
      </c>
      <c r="E21" s="364" t="s">
        <v>1144</v>
      </c>
      <c r="F21" s="365" t="s">
        <v>1149</v>
      </c>
      <c r="G21" s="382" t="s">
        <v>1250</v>
      </c>
      <c r="H21" s="383" t="s">
        <v>1587</v>
      </c>
      <c r="I21" s="388" t="s">
        <v>1514</v>
      </c>
      <c r="J21" s="389" t="s">
        <v>1639</v>
      </c>
      <c r="K21" s="384" t="s">
        <v>1032</v>
      </c>
      <c r="L21" s="385" t="s">
        <v>1033</v>
      </c>
      <c r="M21" s="467" t="s">
        <v>203</v>
      </c>
      <c r="N21" s="53" t="s">
        <v>262</v>
      </c>
    </row>
    <row r="22" spans="1:14" x14ac:dyDescent="0.2">
      <c r="A22" s="377" t="s">
        <v>2055</v>
      </c>
      <c r="B22" s="50" t="s">
        <v>1952</v>
      </c>
      <c r="C22" s="364" t="s">
        <v>1195</v>
      </c>
      <c r="D22" s="365" t="s">
        <v>1196</v>
      </c>
      <c r="E22" s="364" t="s">
        <v>1145</v>
      </c>
      <c r="F22" s="365" t="s">
        <v>1150</v>
      </c>
      <c r="G22" s="382" t="s">
        <v>1251</v>
      </c>
      <c r="H22" s="383" t="s">
        <v>1588</v>
      </c>
      <c r="I22" s="388" t="s">
        <v>1435</v>
      </c>
      <c r="J22" s="389" t="s">
        <v>1640</v>
      </c>
      <c r="K22" s="384" t="s">
        <v>1034</v>
      </c>
      <c r="L22" s="385" t="s">
        <v>1035</v>
      </c>
      <c r="M22" s="455" t="s">
        <v>221</v>
      </c>
      <c r="N22" s="166" t="s">
        <v>222</v>
      </c>
    </row>
    <row r="23" spans="1:14" x14ac:dyDescent="0.2">
      <c r="A23" s="377" t="s">
        <v>224</v>
      </c>
      <c r="B23" s="50" t="s">
        <v>1953</v>
      </c>
      <c r="E23" s="364" t="s">
        <v>1146</v>
      </c>
      <c r="F23" s="365" t="s">
        <v>1151</v>
      </c>
      <c r="G23" s="382" t="s">
        <v>1252</v>
      </c>
      <c r="H23" s="383" t="s">
        <v>1589</v>
      </c>
      <c r="I23" s="388" t="s">
        <v>1115</v>
      </c>
      <c r="J23" s="389" t="s">
        <v>1641</v>
      </c>
      <c r="K23" s="384" t="s">
        <v>1036</v>
      </c>
      <c r="L23" s="385" t="s">
        <v>1037</v>
      </c>
      <c r="M23" s="455" t="s">
        <v>247</v>
      </c>
      <c r="N23" s="166" t="s">
        <v>248</v>
      </c>
    </row>
    <row r="24" spans="1:14" x14ac:dyDescent="0.2">
      <c r="A24" s="377" t="s">
        <v>691</v>
      </c>
      <c r="B24" s="50" t="s">
        <v>1954</v>
      </c>
      <c r="E24" s="364" t="s">
        <v>1152</v>
      </c>
      <c r="F24" s="365" t="s">
        <v>1157</v>
      </c>
      <c r="G24" s="382" t="s">
        <v>1253</v>
      </c>
      <c r="H24" s="383" t="s">
        <v>1590</v>
      </c>
      <c r="I24" s="388" t="s">
        <v>1444</v>
      </c>
      <c r="J24" s="389" t="s">
        <v>1642</v>
      </c>
      <c r="K24" s="384" t="s">
        <v>1038</v>
      </c>
      <c r="L24" s="385" t="s">
        <v>1039</v>
      </c>
      <c r="M24" s="467" t="s">
        <v>218</v>
      </c>
      <c r="N24" s="53" t="s">
        <v>219</v>
      </c>
    </row>
    <row r="25" spans="1:14" x14ac:dyDescent="0.2">
      <c r="A25" s="377" t="s">
        <v>704</v>
      </c>
      <c r="B25" s="50" t="s">
        <v>1955</v>
      </c>
      <c r="E25" s="364" t="s">
        <v>1153</v>
      </c>
      <c r="F25" s="365" t="s">
        <v>1158</v>
      </c>
      <c r="G25" s="382" t="s">
        <v>1256</v>
      </c>
      <c r="H25" s="383" t="s">
        <v>1591</v>
      </c>
      <c r="I25" s="388" t="s">
        <v>1436</v>
      </c>
      <c r="J25" s="389" t="s">
        <v>1643</v>
      </c>
      <c r="K25" s="384" t="s">
        <v>1041</v>
      </c>
      <c r="L25" s="385" t="s">
        <v>1040</v>
      </c>
      <c r="M25" s="455" t="s">
        <v>965</v>
      </c>
      <c r="N25" s="166" t="s">
        <v>20</v>
      </c>
    </row>
    <row r="26" spans="1:14" x14ac:dyDescent="0.2">
      <c r="A26" s="377" t="s">
        <v>240</v>
      </c>
      <c r="B26" s="50" t="s">
        <v>729</v>
      </c>
      <c r="E26" s="364" t="s">
        <v>1183</v>
      </c>
      <c r="F26" s="365" t="s">
        <v>1184</v>
      </c>
      <c r="G26" s="382" t="s">
        <v>1254</v>
      </c>
      <c r="H26" s="383" t="s">
        <v>1592</v>
      </c>
      <c r="I26" s="388" t="s">
        <v>1442</v>
      </c>
      <c r="J26" s="389" t="s">
        <v>1644</v>
      </c>
      <c r="K26" s="384" t="s">
        <v>1042</v>
      </c>
      <c r="L26" s="385" t="s">
        <v>1046</v>
      </c>
      <c r="M26" s="455" t="s">
        <v>212</v>
      </c>
      <c r="N26" s="166" t="s">
        <v>210</v>
      </c>
    </row>
    <row r="27" spans="1:14" x14ac:dyDescent="0.2">
      <c r="A27" s="377" t="s">
        <v>242</v>
      </c>
      <c r="B27" s="50" t="s">
        <v>730</v>
      </c>
      <c r="E27" s="364" t="s">
        <v>1154</v>
      </c>
      <c r="F27" s="365" t="s">
        <v>1159</v>
      </c>
      <c r="G27" s="382" t="s">
        <v>1255</v>
      </c>
      <c r="H27" s="383" t="s">
        <v>1593</v>
      </c>
      <c r="I27" s="388" t="s">
        <v>1446</v>
      </c>
      <c r="J27" s="389" t="s">
        <v>1645</v>
      </c>
      <c r="K27" s="384" t="s">
        <v>1048</v>
      </c>
      <c r="L27" s="385" t="s">
        <v>1047</v>
      </c>
      <c r="M27" s="467" t="s">
        <v>199</v>
      </c>
      <c r="N27" s="53" t="s">
        <v>161</v>
      </c>
    </row>
    <row r="28" spans="1:14" x14ac:dyDescent="0.2">
      <c r="A28" s="377" t="s">
        <v>1173</v>
      </c>
      <c r="B28" s="50" t="s">
        <v>1956</v>
      </c>
      <c r="E28" s="364" t="s">
        <v>1155</v>
      </c>
      <c r="F28" s="365" t="s">
        <v>1160</v>
      </c>
      <c r="G28" s="382" t="s">
        <v>1202</v>
      </c>
      <c r="H28" s="383" t="s">
        <v>1594</v>
      </c>
      <c r="I28" s="388" t="s">
        <v>1447</v>
      </c>
      <c r="J28" s="389" t="s">
        <v>1646</v>
      </c>
      <c r="K28" s="384" t="s">
        <v>1049</v>
      </c>
      <c r="L28" s="385" t="s">
        <v>1050</v>
      </c>
      <c r="M28" s="467" t="s">
        <v>213</v>
      </c>
      <c r="N28" s="53" t="s">
        <v>214</v>
      </c>
    </row>
    <row r="29" spans="1:14" x14ac:dyDescent="0.2">
      <c r="A29" s="377" t="s">
        <v>2056</v>
      </c>
      <c r="B29" s="50" t="s">
        <v>1957</v>
      </c>
      <c r="E29" s="364" t="s">
        <v>1156</v>
      </c>
      <c r="F29" s="365" t="s">
        <v>1161</v>
      </c>
      <c r="G29" s="382" t="s">
        <v>1257</v>
      </c>
      <c r="H29" s="383" t="s">
        <v>1097</v>
      </c>
      <c r="I29" s="388" t="s">
        <v>1448</v>
      </c>
      <c r="J29" s="389" t="s">
        <v>1647</v>
      </c>
      <c r="K29" s="384" t="s">
        <v>1051</v>
      </c>
      <c r="L29" s="385" t="s">
        <v>1052</v>
      </c>
      <c r="M29" s="462" t="s">
        <v>785</v>
      </c>
      <c r="N29" s="47" t="s">
        <v>158</v>
      </c>
    </row>
    <row r="30" spans="1:14" x14ac:dyDescent="0.2">
      <c r="A30" s="377" t="s">
        <v>252</v>
      </c>
      <c r="B30" s="50" t="s">
        <v>1958</v>
      </c>
      <c r="E30" s="364" t="s">
        <v>1162</v>
      </c>
      <c r="F30" s="365" t="s">
        <v>1164</v>
      </c>
      <c r="G30" s="382" t="s">
        <v>1214</v>
      </c>
      <c r="H30" s="383" t="s">
        <v>1595</v>
      </c>
      <c r="I30" s="388" t="s">
        <v>1449</v>
      </c>
      <c r="J30" s="389" t="s">
        <v>1648</v>
      </c>
      <c r="K30" s="384" t="s">
        <v>1053</v>
      </c>
      <c r="L30" s="385" t="s">
        <v>1054</v>
      </c>
      <c r="M30" s="467" t="s">
        <v>33</v>
      </c>
      <c r="N30" s="53" t="s">
        <v>262</v>
      </c>
    </row>
    <row r="31" spans="1:14" x14ac:dyDescent="0.2">
      <c r="A31" s="377" t="s">
        <v>253</v>
      </c>
      <c r="B31" s="50" t="s">
        <v>1959</v>
      </c>
      <c r="E31" s="364" t="s">
        <v>1163</v>
      </c>
      <c r="F31" s="365" t="s">
        <v>1165</v>
      </c>
      <c r="G31" s="382" t="s">
        <v>1259</v>
      </c>
      <c r="H31" s="383" t="s">
        <v>1596</v>
      </c>
      <c r="I31" s="388" t="s">
        <v>1469</v>
      </c>
      <c r="J31" s="389" t="s">
        <v>1649</v>
      </c>
      <c r="K31" s="384" t="s">
        <v>1055</v>
      </c>
      <c r="L31" s="385" t="s">
        <v>1056</v>
      </c>
      <c r="M31" s="455" t="s">
        <v>168</v>
      </c>
      <c r="N31" s="53" t="s">
        <v>162</v>
      </c>
    </row>
    <row r="32" spans="1:14" x14ac:dyDescent="0.2">
      <c r="A32" s="377" t="s">
        <v>254</v>
      </c>
      <c r="B32" s="50" t="s">
        <v>1960</v>
      </c>
      <c r="E32" s="364" t="s">
        <v>1114</v>
      </c>
      <c r="F32" s="365" t="s">
        <v>1167</v>
      </c>
      <c r="G32" s="382" t="s">
        <v>1260</v>
      </c>
      <c r="H32" s="383" t="s">
        <v>1597</v>
      </c>
      <c r="I32" s="388" t="s">
        <v>1108</v>
      </c>
      <c r="J32" s="389" t="s">
        <v>1650</v>
      </c>
      <c r="K32" s="384" t="s">
        <v>1057</v>
      </c>
      <c r="L32" s="385" t="s">
        <v>1060</v>
      </c>
      <c r="M32" s="455" t="s">
        <v>170</v>
      </c>
      <c r="N32" s="53" t="s">
        <v>165</v>
      </c>
    </row>
    <row r="33" spans="1:14" x14ac:dyDescent="0.2">
      <c r="A33" s="377" t="s">
        <v>255</v>
      </c>
      <c r="B33" s="50" t="s">
        <v>1961</v>
      </c>
      <c r="E33" s="364" t="s">
        <v>1166</v>
      </c>
      <c r="F33" s="365" t="s">
        <v>1168</v>
      </c>
      <c r="G33" s="382" t="s">
        <v>1261</v>
      </c>
      <c r="H33" s="383" t="s">
        <v>1598</v>
      </c>
      <c r="I33" s="388" t="s">
        <v>1470</v>
      </c>
      <c r="J33" s="389" t="s">
        <v>1651</v>
      </c>
      <c r="K33" s="384" t="s">
        <v>1058</v>
      </c>
      <c r="L33" s="385" t="s">
        <v>1061</v>
      </c>
      <c r="M33" s="467" t="s">
        <v>19</v>
      </c>
      <c r="N33" s="53" t="s">
        <v>20</v>
      </c>
    </row>
    <row r="34" spans="1:14" x14ac:dyDescent="0.2">
      <c r="A34" s="377" t="s">
        <v>256</v>
      </c>
      <c r="B34" s="50" t="s">
        <v>1962</v>
      </c>
      <c r="E34" s="364" t="s">
        <v>1128</v>
      </c>
      <c r="F34" s="365" t="s">
        <v>1129</v>
      </c>
      <c r="G34" s="382" t="s">
        <v>1262</v>
      </c>
      <c r="H34" s="383" t="s">
        <v>1599</v>
      </c>
      <c r="I34" s="388" t="s">
        <v>1471</v>
      </c>
      <c r="J34" s="389" t="s">
        <v>1652</v>
      </c>
      <c r="K34" s="384" t="s">
        <v>1059</v>
      </c>
      <c r="L34" s="385" t="s">
        <v>1062</v>
      </c>
      <c r="M34" s="467" t="s">
        <v>71</v>
      </c>
      <c r="N34" s="53" t="s">
        <v>20</v>
      </c>
    </row>
    <row r="35" spans="1:14" x14ac:dyDescent="0.2">
      <c r="A35" s="377" t="s">
        <v>2057</v>
      </c>
      <c r="B35" s="50" t="s">
        <v>1963</v>
      </c>
      <c r="E35" s="364" t="s">
        <v>1211</v>
      </c>
      <c r="F35" s="365" t="s">
        <v>1222</v>
      </c>
      <c r="G35" s="382" t="s">
        <v>1263</v>
      </c>
      <c r="H35" s="383" t="s">
        <v>1600</v>
      </c>
      <c r="I35" s="388" t="s">
        <v>1472</v>
      </c>
      <c r="J35" s="389" t="s">
        <v>1653</v>
      </c>
      <c r="K35" s="384" t="s">
        <v>1063</v>
      </c>
      <c r="L35" s="385" t="s">
        <v>1064</v>
      </c>
      <c r="M35" s="467" t="s">
        <v>227</v>
      </c>
      <c r="N35" s="53" t="s">
        <v>228</v>
      </c>
    </row>
    <row r="36" spans="1:14" x14ac:dyDescent="0.2">
      <c r="A36" s="377" t="s">
        <v>1187</v>
      </c>
      <c r="B36" s="50" t="s">
        <v>1964</v>
      </c>
      <c r="E36" s="364" t="s">
        <v>1169</v>
      </c>
      <c r="F36" s="365" t="s">
        <v>1171</v>
      </c>
      <c r="G36" s="382" t="s">
        <v>1241</v>
      </c>
      <c r="H36" s="383" t="s">
        <v>1151</v>
      </c>
      <c r="I36" s="388" t="s">
        <v>1489</v>
      </c>
      <c r="J36" s="389" t="s">
        <v>1654</v>
      </c>
      <c r="M36" s="464" t="s">
        <v>290</v>
      </c>
      <c r="N36" s="246" t="s">
        <v>210</v>
      </c>
    </row>
    <row r="37" spans="1:14" x14ac:dyDescent="0.2">
      <c r="A37" s="377" t="s">
        <v>2058</v>
      </c>
      <c r="B37" s="50" t="s">
        <v>1965</v>
      </c>
      <c r="E37" s="364" t="s">
        <v>1170</v>
      </c>
      <c r="F37" s="365" t="s">
        <v>1172</v>
      </c>
      <c r="G37" s="382" t="s">
        <v>1264</v>
      </c>
      <c r="H37" s="383" t="s">
        <v>1601</v>
      </c>
      <c r="I37" s="388" t="s">
        <v>1490</v>
      </c>
      <c r="J37" s="389" t="s">
        <v>1655</v>
      </c>
    </row>
    <row r="38" spans="1:14" x14ac:dyDescent="0.2">
      <c r="A38" s="377" t="s">
        <v>2059</v>
      </c>
      <c r="B38" s="50" t="s">
        <v>1966</v>
      </c>
      <c r="E38" s="364" t="s">
        <v>1173</v>
      </c>
      <c r="F38" s="365" t="s">
        <v>1176</v>
      </c>
      <c r="G38" s="382" t="s">
        <v>1217</v>
      </c>
      <c r="H38" s="383" t="s">
        <v>1602</v>
      </c>
      <c r="I38" s="388" t="s">
        <v>1487</v>
      </c>
      <c r="J38" s="389" t="s">
        <v>1656</v>
      </c>
    </row>
    <row r="39" spans="1:14" x14ac:dyDescent="0.2">
      <c r="A39" s="377" t="s">
        <v>2060</v>
      </c>
      <c r="B39" s="50" t="s">
        <v>1967</v>
      </c>
      <c r="E39" s="364" t="s">
        <v>1174</v>
      </c>
      <c r="F39" s="365" t="s">
        <v>1177</v>
      </c>
      <c r="G39" s="382" t="s">
        <v>1218</v>
      </c>
      <c r="H39" s="383" t="s">
        <v>1603</v>
      </c>
      <c r="I39" s="388" t="s">
        <v>1491</v>
      </c>
      <c r="J39" s="389" t="s">
        <v>1657</v>
      </c>
    </row>
    <row r="40" spans="1:14" x14ac:dyDescent="0.2">
      <c r="A40" s="377" t="s">
        <v>702</v>
      </c>
      <c r="B40" s="50" t="s">
        <v>1968</v>
      </c>
      <c r="E40" s="364" t="s">
        <v>1175</v>
      </c>
      <c r="F40" s="365" t="s">
        <v>1178</v>
      </c>
      <c r="G40" s="382" t="s">
        <v>1265</v>
      </c>
      <c r="H40" s="383" t="s">
        <v>1604</v>
      </c>
      <c r="I40" s="388" t="s">
        <v>1496</v>
      </c>
      <c r="J40" s="389" t="s">
        <v>1658</v>
      </c>
    </row>
    <row r="41" spans="1:14" x14ac:dyDescent="0.2">
      <c r="A41" s="377" t="s">
        <v>258</v>
      </c>
      <c r="B41" s="50" t="s">
        <v>1969</v>
      </c>
      <c r="E41" s="364" t="s">
        <v>1208</v>
      </c>
      <c r="F41" s="365" t="s">
        <v>1227</v>
      </c>
      <c r="G41" s="382" t="s">
        <v>1266</v>
      </c>
      <c r="H41" s="383" t="s">
        <v>1605</v>
      </c>
      <c r="I41" s="388" t="s">
        <v>1557</v>
      </c>
      <c r="J41" s="389" t="s">
        <v>1659</v>
      </c>
    </row>
    <row r="42" spans="1:14" x14ac:dyDescent="0.2">
      <c r="A42" s="377" t="s">
        <v>259</v>
      </c>
      <c r="B42" s="50" t="s">
        <v>1970</v>
      </c>
      <c r="E42" s="364" t="s">
        <v>1225</v>
      </c>
      <c r="F42" s="365" t="s">
        <v>1226</v>
      </c>
      <c r="G42" s="382" t="s">
        <v>1220</v>
      </c>
      <c r="H42" s="383" t="s">
        <v>1606</v>
      </c>
      <c r="I42" s="388" t="s">
        <v>1558</v>
      </c>
      <c r="J42" s="389" t="s">
        <v>1660</v>
      </c>
    </row>
    <row r="43" spans="1:14" x14ac:dyDescent="0.2">
      <c r="A43" s="377" t="s">
        <v>700</v>
      </c>
      <c r="B43" s="50" t="s">
        <v>1971</v>
      </c>
      <c r="E43" s="364" t="s">
        <v>1179</v>
      </c>
      <c r="F43" s="365" t="s">
        <v>1180</v>
      </c>
      <c r="G43" s="382" t="s">
        <v>1267</v>
      </c>
      <c r="H43" s="383" t="s">
        <v>1607</v>
      </c>
      <c r="I43" s="388" t="s">
        <v>1559</v>
      </c>
      <c r="J43" s="389" t="s">
        <v>1661</v>
      </c>
    </row>
    <row r="44" spans="1:14" x14ac:dyDescent="0.2">
      <c r="A44" s="377" t="s">
        <v>692</v>
      </c>
      <c r="B44" s="50" t="s">
        <v>1972</v>
      </c>
      <c r="E44" s="364" t="s">
        <v>1181</v>
      </c>
      <c r="F44" s="365" t="s">
        <v>1182</v>
      </c>
      <c r="G44" s="382" t="s">
        <v>1270</v>
      </c>
      <c r="H44" s="383" t="s">
        <v>1608</v>
      </c>
      <c r="I44" s="388" t="s">
        <v>1560</v>
      </c>
      <c r="J44" s="389" t="s">
        <v>1662</v>
      </c>
    </row>
    <row r="45" spans="1:14" x14ac:dyDescent="0.2">
      <c r="A45" s="377" t="s">
        <v>693</v>
      </c>
      <c r="B45" s="50" t="s">
        <v>731</v>
      </c>
      <c r="E45" s="364" t="s">
        <v>1185</v>
      </c>
      <c r="F45" s="365" t="s">
        <v>1190</v>
      </c>
      <c r="G45" s="382" t="s">
        <v>1268</v>
      </c>
      <c r="H45" s="383" t="s">
        <v>1609</v>
      </c>
      <c r="I45" s="388" t="s">
        <v>1561</v>
      </c>
      <c r="J45" s="389" t="s">
        <v>1663</v>
      </c>
    </row>
    <row r="46" spans="1:14" x14ac:dyDescent="0.2">
      <c r="A46" s="377" t="s">
        <v>699</v>
      </c>
      <c r="B46" s="50" t="s">
        <v>732</v>
      </c>
      <c r="E46" s="364" t="s">
        <v>1186</v>
      </c>
      <c r="F46" s="365" t="s">
        <v>1191</v>
      </c>
      <c r="G46" s="382" t="s">
        <v>1269</v>
      </c>
      <c r="H46" s="383" t="s">
        <v>1610</v>
      </c>
      <c r="I46" s="388" t="s">
        <v>1562</v>
      </c>
      <c r="J46" s="389" t="s">
        <v>1664</v>
      </c>
    </row>
    <row r="47" spans="1:14" x14ac:dyDescent="0.2">
      <c r="A47" s="377" t="s">
        <v>694</v>
      </c>
      <c r="B47" s="50" t="s">
        <v>733</v>
      </c>
      <c r="E47" s="364" t="s">
        <v>1187</v>
      </c>
      <c r="F47" s="365" t="s">
        <v>1192</v>
      </c>
      <c r="G47" s="382" t="s">
        <v>1215</v>
      </c>
      <c r="H47" s="383" t="s">
        <v>1611</v>
      </c>
      <c r="I47" s="388" t="s">
        <v>1239</v>
      </c>
      <c r="J47" s="383" t="s">
        <v>232</v>
      </c>
    </row>
    <row r="48" spans="1:14" x14ac:dyDescent="0.2">
      <c r="A48" s="377" t="s">
        <v>698</v>
      </c>
      <c r="B48" s="50" t="s">
        <v>734</v>
      </c>
      <c r="E48" s="364" t="s">
        <v>1188</v>
      </c>
      <c r="F48" s="365" t="s">
        <v>1193</v>
      </c>
      <c r="G48" s="382" t="s">
        <v>1258</v>
      </c>
      <c r="H48" s="383" t="s">
        <v>1612</v>
      </c>
      <c r="I48" s="388" t="s">
        <v>1199</v>
      </c>
      <c r="J48" s="390" t="s">
        <v>1665</v>
      </c>
    </row>
    <row r="49" spans="1:12" x14ac:dyDescent="0.2">
      <c r="A49" s="377" t="s">
        <v>701</v>
      </c>
      <c r="B49" s="50" t="s">
        <v>1973</v>
      </c>
      <c r="E49" s="364" t="s">
        <v>1189</v>
      </c>
      <c r="F49" s="365" t="s">
        <v>1194</v>
      </c>
      <c r="G49" s="382" t="s">
        <v>1213</v>
      </c>
      <c r="H49" s="383" t="s">
        <v>1613</v>
      </c>
      <c r="I49" s="388" t="s">
        <v>1200</v>
      </c>
      <c r="J49" s="390" t="s">
        <v>1666</v>
      </c>
    </row>
    <row r="50" spans="1:12" x14ac:dyDescent="0.2">
      <c r="A50" s="377" t="s">
        <v>2061</v>
      </c>
      <c r="B50" s="50" t="s">
        <v>735</v>
      </c>
      <c r="E50" s="364" t="s">
        <v>1219</v>
      </c>
      <c r="F50" s="365" t="s">
        <v>1196</v>
      </c>
      <c r="G50" s="382" t="s">
        <v>1271</v>
      </c>
      <c r="H50" s="383" t="s">
        <v>1614</v>
      </c>
      <c r="I50" s="388" t="s">
        <v>1233</v>
      </c>
      <c r="J50" s="390" t="s">
        <v>1667</v>
      </c>
    </row>
    <row r="51" spans="1:12" x14ac:dyDescent="0.2">
      <c r="A51" s="377" t="s">
        <v>2062</v>
      </c>
      <c r="B51" s="50" t="s">
        <v>736</v>
      </c>
      <c r="E51" s="364" t="s">
        <v>1197</v>
      </c>
      <c r="F51" s="365" t="s">
        <v>1196</v>
      </c>
      <c r="G51" s="382" t="s">
        <v>1272</v>
      </c>
      <c r="H51" s="383" t="s">
        <v>1615</v>
      </c>
      <c r="I51" s="388" t="s">
        <v>1203</v>
      </c>
      <c r="J51" s="390" t="s">
        <v>1668</v>
      </c>
    </row>
    <row r="52" spans="1:12" x14ac:dyDescent="0.2">
      <c r="A52" s="377" t="s">
        <v>2063</v>
      </c>
      <c r="B52" s="50" t="s">
        <v>737</v>
      </c>
      <c r="G52" s="382" t="s">
        <v>1234</v>
      </c>
      <c r="H52" s="383" t="s">
        <v>1616</v>
      </c>
      <c r="I52" s="388" t="s">
        <v>1235</v>
      </c>
      <c r="J52" s="390" t="s">
        <v>1669</v>
      </c>
    </row>
    <row r="53" spans="1:12" x14ac:dyDescent="0.2">
      <c r="A53" s="377" t="s">
        <v>2064</v>
      </c>
      <c r="B53" s="50" t="s">
        <v>738</v>
      </c>
      <c r="G53" s="382" t="s">
        <v>1205</v>
      </c>
      <c r="H53" s="383" t="s">
        <v>1617</v>
      </c>
      <c r="I53" s="388" t="s">
        <v>1236</v>
      </c>
      <c r="J53" s="390" t="s">
        <v>1670</v>
      </c>
    </row>
    <row r="54" spans="1:12" x14ac:dyDescent="0.2">
      <c r="A54" s="377" t="s">
        <v>695</v>
      </c>
      <c r="B54" s="50" t="s">
        <v>1974</v>
      </c>
      <c r="F54" s="365" t="s">
        <v>166</v>
      </c>
      <c r="G54" s="382" t="s">
        <v>1273</v>
      </c>
      <c r="H54" s="383" t="s">
        <v>1618</v>
      </c>
      <c r="I54" s="388" t="s">
        <v>1237</v>
      </c>
      <c r="J54" s="390" t="s">
        <v>1671</v>
      </c>
    </row>
    <row r="55" spans="1:12" x14ac:dyDescent="0.2">
      <c r="A55" s="377" t="s">
        <v>696</v>
      </c>
      <c r="B55" s="50" t="s">
        <v>1975</v>
      </c>
      <c r="G55" s="382" t="s">
        <v>1274</v>
      </c>
      <c r="H55" s="383" t="s">
        <v>1619</v>
      </c>
      <c r="I55" s="388" t="s">
        <v>1212</v>
      </c>
      <c r="J55" s="390" t="s">
        <v>1672</v>
      </c>
      <c r="K55" s="364"/>
      <c r="L55" s="365"/>
    </row>
    <row r="56" spans="1:12" x14ac:dyDescent="0.2">
      <c r="A56" s="377" t="s">
        <v>717</v>
      </c>
      <c r="B56" s="50" t="s">
        <v>1976</v>
      </c>
      <c r="G56" s="384" t="s">
        <v>1239</v>
      </c>
      <c r="H56" s="385" t="s">
        <v>1275</v>
      </c>
      <c r="I56" s="388" t="s">
        <v>1286</v>
      </c>
      <c r="J56" s="383" t="s">
        <v>1673</v>
      </c>
      <c r="K56" s="364"/>
      <c r="L56" s="365"/>
    </row>
    <row r="57" spans="1:12" x14ac:dyDescent="0.2">
      <c r="A57" s="377" t="s">
        <v>2149</v>
      </c>
      <c r="B57" s="50" t="s">
        <v>2150</v>
      </c>
      <c r="I57" s="388" t="s">
        <v>1287</v>
      </c>
      <c r="J57" s="383" t="s">
        <v>1674</v>
      </c>
    </row>
    <row r="58" spans="1:12" x14ac:dyDescent="0.2">
      <c r="A58" s="394" t="s">
        <v>2065</v>
      </c>
      <c r="B58" s="395" t="s">
        <v>111</v>
      </c>
      <c r="I58" s="388" t="s">
        <v>1289</v>
      </c>
      <c r="J58" s="383" t="s">
        <v>1675</v>
      </c>
    </row>
    <row r="59" spans="1:12" x14ac:dyDescent="0.2">
      <c r="A59" s="394" t="s">
        <v>2066</v>
      </c>
      <c r="B59" s="395" t="s">
        <v>1977</v>
      </c>
      <c r="I59" s="388" t="s">
        <v>1232</v>
      </c>
      <c r="J59" s="383" t="s">
        <v>1676</v>
      </c>
    </row>
    <row r="60" spans="1:12" x14ac:dyDescent="0.2">
      <c r="A60" s="394" t="s">
        <v>2067</v>
      </c>
      <c r="B60" s="395" t="s">
        <v>1978</v>
      </c>
      <c r="I60" s="388" t="s">
        <v>1290</v>
      </c>
      <c r="J60" s="383" t="s">
        <v>1677</v>
      </c>
    </row>
    <row r="61" spans="1:12" x14ac:dyDescent="0.2">
      <c r="A61" s="394" t="s">
        <v>2068</v>
      </c>
      <c r="B61" s="395" t="s">
        <v>1979</v>
      </c>
      <c r="I61" s="388" t="s">
        <v>1288</v>
      </c>
      <c r="J61" s="383" t="s">
        <v>1678</v>
      </c>
    </row>
    <row r="62" spans="1:12" x14ac:dyDescent="0.2">
      <c r="A62" s="394" t="s">
        <v>2069</v>
      </c>
      <c r="B62" s="395" t="s">
        <v>1980</v>
      </c>
      <c r="I62" s="388" t="s">
        <v>1291</v>
      </c>
      <c r="J62" s="383" t="s">
        <v>1679</v>
      </c>
    </row>
    <row r="63" spans="1:12" x14ac:dyDescent="0.2">
      <c r="A63" s="377" t="s">
        <v>697</v>
      </c>
      <c r="B63" s="50" t="s">
        <v>1981</v>
      </c>
      <c r="I63" s="388" t="s">
        <v>1292</v>
      </c>
      <c r="J63" s="383" t="s">
        <v>1680</v>
      </c>
    </row>
    <row r="64" spans="1:12" x14ac:dyDescent="0.2">
      <c r="A64" s="377" t="s">
        <v>713</v>
      </c>
      <c r="B64" s="50" t="s">
        <v>739</v>
      </c>
      <c r="I64" s="388" t="s">
        <v>1293</v>
      </c>
      <c r="J64" s="383" t="s">
        <v>1681</v>
      </c>
    </row>
    <row r="65" spans="1:10" x14ac:dyDescent="0.2">
      <c r="A65" s="377" t="s">
        <v>718</v>
      </c>
      <c r="B65" s="50" t="s">
        <v>1982</v>
      </c>
      <c r="I65" s="388" t="s">
        <v>1295</v>
      </c>
      <c r="J65" s="383" t="s">
        <v>1682</v>
      </c>
    </row>
    <row r="66" spans="1:10" x14ac:dyDescent="0.2">
      <c r="A66" s="377" t="s">
        <v>2070</v>
      </c>
      <c r="B66" s="50" t="s">
        <v>1983</v>
      </c>
      <c r="I66" s="388" t="s">
        <v>1066</v>
      </c>
      <c r="J66" s="383" t="s">
        <v>1683</v>
      </c>
    </row>
    <row r="67" spans="1:10" x14ac:dyDescent="0.2">
      <c r="A67" s="377" t="s">
        <v>2071</v>
      </c>
      <c r="B67" s="50" t="s">
        <v>1984</v>
      </c>
      <c r="E67" s="384"/>
      <c r="F67" s="385"/>
      <c r="G67" s="388"/>
      <c r="H67" s="383"/>
      <c r="I67" s="388" t="s">
        <v>1296</v>
      </c>
      <c r="J67" s="383" t="s">
        <v>1684</v>
      </c>
    </row>
    <row r="68" spans="1:10" x14ac:dyDescent="0.2">
      <c r="A68" s="377" t="s">
        <v>690</v>
      </c>
      <c r="B68" s="50" t="s">
        <v>1985</v>
      </c>
      <c r="E68" s="384"/>
      <c r="F68" s="385"/>
      <c r="G68" s="388"/>
      <c r="H68" s="383"/>
      <c r="I68" s="388" t="s">
        <v>1297</v>
      </c>
      <c r="J68" s="383" t="s">
        <v>1685</v>
      </c>
    </row>
    <row r="69" spans="1:10" x14ac:dyDescent="0.2">
      <c r="A69" s="377" t="s">
        <v>721</v>
      </c>
      <c r="B69" s="50" t="s">
        <v>1986</v>
      </c>
      <c r="I69" s="388" t="s">
        <v>1554</v>
      </c>
      <c r="J69" s="383" t="s">
        <v>1686</v>
      </c>
    </row>
    <row r="70" spans="1:10" x14ac:dyDescent="0.2">
      <c r="A70" s="377" t="s">
        <v>2072</v>
      </c>
      <c r="B70" s="50" t="s">
        <v>1987</v>
      </c>
      <c r="I70" s="388" t="s">
        <v>1298</v>
      </c>
      <c r="J70" s="383" t="s">
        <v>1687</v>
      </c>
    </row>
    <row r="71" spans="1:10" x14ac:dyDescent="0.2">
      <c r="A71" s="377" t="s">
        <v>710</v>
      </c>
      <c r="B71" s="50" t="s">
        <v>740</v>
      </c>
      <c r="I71" s="388" t="s">
        <v>1299</v>
      </c>
      <c r="J71" s="383" t="s">
        <v>1688</v>
      </c>
    </row>
    <row r="72" spans="1:10" x14ac:dyDescent="0.2">
      <c r="A72" s="377" t="s">
        <v>714</v>
      </c>
      <c r="B72" s="50" t="s">
        <v>1988</v>
      </c>
      <c r="I72" s="388" t="s">
        <v>1300</v>
      </c>
      <c r="J72" s="383" t="s">
        <v>1689</v>
      </c>
    </row>
    <row r="73" spans="1:10" x14ac:dyDescent="0.2">
      <c r="A73" s="377" t="s">
        <v>723</v>
      </c>
      <c r="B73" s="50" t="s">
        <v>1989</v>
      </c>
      <c r="I73" s="388" t="s">
        <v>1301</v>
      </c>
      <c r="J73" s="383" t="s">
        <v>1690</v>
      </c>
    </row>
    <row r="74" spans="1:10" x14ac:dyDescent="0.2">
      <c r="A74" s="377" t="s">
        <v>2073</v>
      </c>
      <c r="B74" s="50" t="s">
        <v>1990</v>
      </c>
      <c r="I74" s="388" t="s">
        <v>1302</v>
      </c>
      <c r="J74" s="383" t="s">
        <v>1691</v>
      </c>
    </row>
    <row r="75" spans="1:10" x14ac:dyDescent="0.2">
      <c r="A75" s="377" t="s">
        <v>2074</v>
      </c>
      <c r="B75" s="50" t="s">
        <v>1991</v>
      </c>
      <c r="I75" s="388" t="s">
        <v>1303</v>
      </c>
      <c r="J75" s="383" t="s">
        <v>1692</v>
      </c>
    </row>
    <row r="76" spans="1:10" x14ac:dyDescent="0.2">
      <c r="A76" s="377" t="s">
        <v>2075</v>
      </c>
      <c r="B76" s="50" t="s">
        <v>1992</v>
      </c>
      <c r="I76" s="388" t="s">
        <v>1304</v>
      </c>
      <c r="J76" s="383" t="s">
        <v>1693</v>
      </c>
    </row>
    <row r="77" spans="1:10" x14ac:dyDescent="0.2">
      <c r="A77" s="377" t="s">
        <v>1993</v>
      </c>
      <c r="B77" s="50" t="s">
        <v>1996</v>
      </c>
      <c r="I77" s="388" t="s">
        <v>1116</v>
      </c>
      <c r="J77" s="383" t="s">
        <v>1694</v>
      </c>
    </row>
    <row r="78" spans="1:10" x14ac:dyDescent="0.2">
      <c r="A78" s="377" t="s">
        <v>1994</v>
      </c>
      <c r="B78" s="50" t="s">
        <v>741</v>
      </c>
      <c r="I78" s="388" t="s">
        <v>1305</v>
      </c>
      <c r="J78" s="383" t="s">
        <v>1695</v>
      </c>
    </row>
    <row r="79" spans="1:10" x14ac:dyDescent="0.2">
      <c r="A79" s="364" t="s">
        <v>1995</v>
      </c>
      <c r="B79" s="365" t="s">
        <v>1997</v>
      </c>
      <c r="I79" s="388" t="s">
        <v>1306</v>
      </c>
      <c r="J79" s="383" t="s">
        <v>1696</v>
      </c>
    </row>
    <row r="80" spans="1:10" x14ac:dyDescent="0.2">
      <c r="A80" s="378" t="s">
        <v>720</v>
      </c>
      <c r="B80" s="370" t="s">
        <v>1998</v>
      </c>
      <c r="I80" s="388" t="s">
        <v>1307</v>
      </c>
      <c r="J80" s="383" t="s">
        <v>1697</v>
      </c>
    </row>
    <row r="81" spans="1:10" x14ac:dyDescent="0.2">
      <c r="A81" s="378" t="s">
        <v>712</v>
      </c>
      <c r="B81" s="370" t="s">
        <v>2000</v>
      </c>
      <c r="I81" s="388" t="s">
        <v>1308</v>
      </c>
      <c r="J81" s="383" t="s">
        <v>1698</v>
      </c>
    </row>
    <row r="82" spans="1:10" x14ac:dyDescent="0.2">
      <c r="A82" s="378" t="s">
        <v>711</v>
      </c>
      <c r="B82" s="370" t="s">
        <v>2001</v>
      </c>
      <c r="I82" s="388" t="s">
        <v>1312</v>
      </c>
      <c r="J82" s="383" t="s">
        <v>1699</v>
      </c>
    </row>
    <row r="83" spans="1:10" x14ac:dyDescent="0.2">
      <c r="A83" s="378" t="s">
        <v>1999</v>
      </c>
      <c r="B83" s="370" t="s">
        <v>2002</v>
      </c>
      <c r="I83" s="388" t="s">
        <v>1313</v>
      </c>
      <c r="J83" s="383" t="s">
        <v>1700</v>
      </c>
    </row>
    <row r="84" spans="1:10" x14ac:dyDescent="0.2">
      <c r="A84" s="378" t="s">
        <v>2173</v>
      </c>
      <c r="B84" s="370" t="s">
        <v>2174</v>
      </c>
      <c r="I84" s="388" t="s">
        <v>1309</v>
      </c>
      <c r="J84" s="383" t="s">
        <v>1701</v>
      </c>
    </row>
    <row r="85" spans="1:10" x14ac:dyDescent="0.2">
      <c r="A85" s="378" t="s">
        <v>1315</v>
      </c>
      <c r="B85" s="370" t="s">
        <v>2007</v>
      </c>
      <c r="I85" s="388" t="s">
        <v>1310</v>
      </c>
      <c r="J85" s="383" t="s">
        <v>1702</v>
      </c>
    </row>
    <row r="86" spans="1:10" x14ac:dyDescent="0.2">
      <c r="A86" s="378" t="s">
        <v>1460</v>
      </c>
      <c r="B86" s="370" t="s">
        <v>846</v>
      </c>
      <c r="I86" s="388" t="s">
        <v>1109</v>
      </c>
      <c r="J86" s="383" t="s">
        <v>1703</v>
      </c>
    </row>
    <row r="87" spans="1:10" x14ac:dyDescent="0.2">
      <c r="A87" s="378" t="s">
        <v>1896</v>
      </c>
      <c r="B87" s="370" t="s">
        <v>854</v>
      </c>
      <c r="I87" s="388" t="s">
        <v>1242</v>
      </c>
      <c r="J87" s="383" t="s">
        <v>1704</v>
      </c>
    </row>
    <row r="88" spans="1:10" x14ac:dyDescent="0.2">
      <c r="A88" s="378" t="s">
        <v>1897</v>
      </c>
      <c r="B88" s="370" t="s">
        <v>855</v>
      </c>
      <c r="I88" s="388" t="s">
        <v>1314</v>
      </c>
      <c r="J88" s="383" t="s">
        <v>1705</v>
      </c>
    </row>
    <row r="89" spans="1:10" x14ac:dyDescent="0.2">
      <c r="A89" s="378" t="s">
        <v>1898</v>
      </c>
      <c r="B89" s="370" t="s">
        <v>99</v>
      </c>
      <c r="I89" s="388" t="s">
        <v>1243</v>
      </c>
      <c r="J89" s="383" t="s">
        <v>1706</v>
      </c>
    </row>
    <row r="90" spans="1:10" x14ac:dyDescent="0.2">
      <c r="A90" s="378" t="s">
        <v>2003</v>
      </c>
      <c r="B90" s="370" t="s">
        <v>64</v>
      </c>
      <c r="I90" s="388" t="s">
        <v>1317</v>
      </c>
      <c r="J90" s="383" t="s">
        <v>1707</v>
      </c>
    </row>
    <row r="91" spans="1:10" x14ac:dyDescent="0.2">
      <c r="A91" s="378" t="s">
        <v>2004</v>
      </c>
      <c r="B91" s="370" t="s">
        <v>920</v>
      </c>
      <c r="I91" s="388" t="s">
        <v>1318</v>
      </c>
      <c r="J91" s="383" t="s">
        <v>1708</v>
      </c>
    </row>
    <row r="92" spans="1:10" x14ac:dyDescent="0.2">
      <c r="A92" s="378" t="s">
        <v>2005</v>
      </c>
      <c r="B92" s="370" t="s">
        <v>2008</v>
      </c>
      <c r="I92" s="388" t="s">
        <v>1319</v>
      </c>
      <c r="J92" s="383" t="s">
        <v>1709</v>
      </c>
    </row>
    <row r="93" spans="1:10" x14ac:dyDescent="0.2">
      <c r="A93" s="378" t="s">
        <v>791</v>
      </c>
      <c r="B93" s="370" t="s">
        <v>2009</v>
      </c>
      <c r="I93" s="388" t="s">
        <v>1320</v>
      </c>
      <c r="J93" s="383" t="s">
        <v>1710</v>
      </c>
    </row>
    <row r="94" spans="1:10" x14ac:dyDescent="0.2">
      <c r="A94" s="378" t="s">
        <v>2006</v>
      </c>
      <c r="B94" s="370" t="s">
        <v>2010</v>
      </c>
      <c r="I94" s="388" t="s">
        <v>1321</v>
      </c>
      <c r="J94" s="383" t="s">
        <v>1711</v>
      </c>
    </row>
    <row r="95" spans="1:10" x14ac:dyDescent="0.2">
      <c r="A95" s="378" t="s">
        <v>802</v>
      </c>
      <c r="B95" s="370" t="s">
        <v>2011</v>
      </c>
      <c r="I95" s="388" t="s">
        <v>1322</v>
      </c>
      <c r="J95" s="383" t="s">
        <v>1712</v>
      </c>
    </row>
    <row r="96" spans="1:10" x14ac:dyDescent="0.2">
      <c r="A96" s="378" t="s">
        <v>794</v>
      </c>
      <c r="B96" s="370" t="s">
        <v>2012</v>
      </c>
      <c r="I96" s="388" t="s">
        <v>1323</v>
      </c>
      <c r="J96" s="383" t="s">
        <v>1713</v>
      </c>
    </row>
    <row r="97" spans="1:10" x14ac:dyDescent="0.2">
      <c r="A97" s="378" t="s">
        <v>797</v>
      </c>
      <c r="B97" s="370" t="s">
        <v>2013</v>
      </c>
      <c r="I97" s="388" t="s">
        <v>1327</v>
      </c>
      <c r="J97" s="383" t="s">
        <v>1714</v>
      </c>
    </row>
    <row r="98" spans="1:10" x14ac:dyDescent="0.2">
      <c r="A98" s="378" t="s">
        <v>798</v>
      </c>
      <c r="B98" s="370" t="s">
        <v>2014</v>
      </c>
      <c r="I98" s="388" t="s">
        <v>1328</v>
      </c>
      <c r="J98" s="383" t="s">
        <v>1715</v>
      </c>
    </row>
    <row r="99" spans="1:10" x14ac:dyDescent="0.2">
      <c r="A99" s="378" t="s">
        <v>803</v>
      </c>
      <c r="B99" s="370" t="s">
        <v>2031</v>
      </c>
      <c r="I99" s="388" t="s">
        <v>1329</v>
      </c>
      <c r="J99" s="383" t="s">
        <v>1716</v>
      </c>
    </row>
    <row r="100" spans="1:10" x14ac:dyDescent="0.2">
      <c r="A100" s="378" t="s">
        <v>800</v>
      </c>
      <c r="B100" s="370" t="s">
        <v>2032</v>
      </c>
      <c r="I100" s="388" t="s">
        <v>1330</v>
      </c>
      <c r="J100" s="383" t="s">
        <v>1717</v>
      </c>
    </row>
    <row r="101" spans="1:10" x14ac:dyDescent="0.2">
      <c r="A101" s="378" t="s">
        <v>2175</v>
      </c>
      <c r="B101" s="370" t="s">
        <v>2176</v>
      </c>
      <c r="I101" s="388" t="s">
        <v>1331</v>
      </c>
      <c r="J101" s="383" t="s">
        <v>1718</v>
      </c>
    </row>
    <row r="102" spans="1:10" x14ac:dyDescent="0.2">
      <c r="A102" s="378" t="s">
        <v>796</v>
      </c>
      <c r="B102" s="370" t="s">
        <v>2033</v>
      </c>
      <c r="I102" s="388" t="s">
        <v>1332</v>
      </c>
      <c r="J102" s="383" t="s">
        <v>1719</v>
      </c>
    </row>
    <row r="103" spans="1:10" x14ac:dyDescent="0.2">
      <c r="A103" s="378" t="s">
        <v>795</v>
      </c>
      <c r="B103" s="370" t="s">
        <v>2034</v>
      </c>
      <c r="I103" s="388" t="s">
        <v>1346</v>
      </c>
      <c r="J103" s="383" t="s">
        <v>1720</v>
      </c>
    </row>
    <row r="104" spans="1:10" x14ac:dyDescent="0.2">
      <c r="A104" s="378" t="s">
        <v>801</v>
      </c>
      <c r="B104" s="370" t="s">
        <v>2035</v>
      </c>
      <c r="I104" s="388" t="s">
        <v>1347</v>
      </c>
      <c r="J104" s="383" t="s">
        <v>1721</v>
      </c>
    </row>
    <row r="105" spans="1:10" x14ac:dyDescent="0.2">
      <c r="A105" s="378" t="s">
        <v>804</v>
      </c>
      <c r="B105" s="370" t="s">
        <v>2036</v>
      </c>
      <c r="I105" s="388" t="s">
        <v>1362</v>
      </c>
      <c r="J105" s="383" t="s">
        <v>1722</v>
      </c>
    </row>
    <row r="106" spans="1:10" x14ac:dyDescent="0.2">
      <c r="A106" s="378" t="s">
        <v>2015</v>
      </c>
      <c r="B106" s="370" t="s">
        <v>921</v>
      </c>
      <c r="I106" s="388" t="s">
        <v>1367</v>
      </c>
      <c r="J106" s="383" t="s">
        <v>1723</v>
      </c>
    </row>
    <row r="107" spans="1:10" x14ac:dyDescent="0.2">
      <c r="A107" s="378" t="s">
        <v>799</v>
      </c>
      <c r="B107" s="370" t="s">
        <v>2037</v>
      </c>
      <c r="I107" s="388" t="s">
        <v>1333</v>
      </c>
      <c r="J107" s="383" t="s">
        <v>1724</v>
      </c>
    </row>
    <row r="108" spans="1:10" x14ac:dyDescent="0.2">
      <c r="A108" s="377" t="s">
        <v>2146</v>
      </c>
      <c r="B108" s="50" t="s">
        <v>2152</v>
      </c>
      <c r="I108" s="388" t="s">
        <v>1341</v>
      </c>
      <c r="J108" s="383" t="s">
        <v>1725</v>
      </c>
    </row>
    <row r="109" spans="1:10" x14ac:dyDescent="0.2">
      <c r="A109" s="378" t="s">
        <v>2016</v>
      </c>
      <c r="B109" s="370" t="s">
        <v>2038</v>
      </c>
      <c r="I109" s="388" t="s">
        <v>1348</v>
      </c>
      <c r="J109" s="383" t="s">
        <v>1726</v>
      </c>
    </row>
    <row r="110" spans="1:10" x14ac:dyDescent="0.2">
      <c r="A110" s="378" t="s">
        <v>2017</v>
      </c>
      <c r="B110" s="370" t="s">
        <v>2039</v>
      </c>
      <c r="I110" s="388" t="s">
        <v>1349</v>
      </c>
      <c r="J110" s="383" t="s">
        <v>1727</v>
      </c>
    </row>
    <row r="111" spans="1:10" x14ac:dyDescent="0.2">
      <c r="A111" s="378" t="s">
        <v>2018</v>
      </c>
      <c r="B111" s="370" t="s">
        <v>2040</v>
      </c>
      <c r="I111" s="388" t="s">
        <v>1363</v>
      </c>
      <c r="J111" s="383" t="s">
        <v>1728</v>
      </c>
    </row>
    <row r="112" spans="1:10" x14ac:dyDescent="0.2">
      <c r="A112" s="378" t="s">
        <v>2019</v>
      </c>
      <c r="B112" s="370" t="s">
        <v>2041</v>
      </c>
      <c r="I112" s="388" t="s">
        <v>1368</v>
      </c>
      <c r="J112" s="383" t="s">
        <v>1729</v>
      </c>
    </row>
    <row r="113" spans="1:10" x14ac:dyDescent="0.2">
      <c r="A113" s="378" t="s">
        <v>2020</v>
      </c>
      <c r="B113" s="370" t="s">
        <v>89</v>
      </c>
      <c r="I113" s="388" t="s">
        <v>1334</v>
      </c>
      <c r="J113" s="383" t="s">
        <v>1730</v>
      </c>
    </row>
    <row r="114" spans="1:10" x14ac:dyDescent="0.2">
      <c r="A114" s="378" t="s">
        <v>793</v>
      </c>
      <c r="B114" s="370" t="s">
        <v>2042</v>
      </c>
      <c r="I114" s="388" t="s">
        <v>1350</v>
      </c>
      <c r="J114" s="383" t="s">
        <v>1731</v>
      </c>
    </row>
    <row r="115" spans="1:10" x14ac:dyDescent="0.2">
      <c r="A115" s="378" t="s">
        <v>792</v>
      </c>
      <c r="B115" s="370" t="s">
        <v>2043</v>
      </c>
      <c r="I115" s="388" t="s">
        <v>1351</v>
      </c>
      <c r="J115" s="383" t="s">
        <v>1732</v>
      </c>
    </row>
    <row r="116" spans="1:10" x14ac:dyDescent="0.2">
      <c r="A116" s="378" t="s">
        <v>2021</v>
      </c>
      <c r="B116" s="370" t="s">
        <v>90</v>
      </c>
      <c r="I116" s="388" t="s">
        <v>1364</v>
      </c>
      <c r="J116" s="383" t="s">
        <v>1733</v>
      </c>
    </row>
    <row r="117" spans="1:10" x14ac:dyDescent="0.2">
      <c r="A117" s="378" t="s">
        <v>2022</v>
      </c>
      <c r="B117" s="370" t="s">
        <v>98</v>
      </c>
      <c r="I117" s="388" t="s">
        <v>1369</v>
      </c>
      <c r="J117" s="383" t="s">
        <v>1734</v>
      </c>
    </row>
    <row r="118" spans="1:10" x14ac:dyDescent="0.2">
      <c r="A118" s="378" t="s">
        <v>2023</v>
      </c>
      <c r="B118" s="370" t="s">
        <v>922</v>
      </c>
      <c r="I118" s="388" t="s">
        <v>1335</v>
      </c>
      <c r="J118" s="383" t="s">
        <v>1735</v>
      </c>
    </row>
    <row r="119" spans="1:10" x14ac:dyDescent="0.2">
      <c r="A119" s="378" t="s">
        <v>2024</v>
      </c>
      <c r="B119" s="370" t="s">
        <v>2044</v>
      </c>
      <c r="I119" s="388" t="s">
        <v>1352</v>
      </c>
      <c r="J119" s="383" t="s">
        <v>1736</v>
      </c>
    </row>
    <row r="120" spans="1:10" x14ac:dyDescent="0.2">
      <c r="A120" s="378" t="s">
        <v>2025</v>
      </c>
      <c r="B120" s="370" t="s">
        <v>2045</v>
      </c>
      <c r="I120" s="388" t="s">
        <v>1353</v>
      </c>
      <c r="J120" s="383" t="s">
        <v>1737</v>
      </c>
    </row>
    <row r="121" spans="1:10" x14ac:dyDescent="0.2">
      <c r="A121" s="378" t="s">
        <v>2026</v>
      </c>
      <c r="B121" s="370" t="s">
        <v>91</v>
      </c>
      <c r="I121" s="388" t="s">
        <v>1365</v>
      </c>
      <c r="J121" s="383" t="s">
        <v>1738</v>
      </c>
    </row>
    <row r="122" spans="1:10" x14ac:dyDescent="0.2">
      <c r="A122" s="378" t="s">
        <v>2027</v>
      </c>
      <c r="B122" s="370" t="s">
        <v>848</v>
      </c>
      <c r="I122" s="388" t="s">
        <v>1370</v>
      </c>
      <c r="J122" s="383" t="s">
        <v>1739</v>
      </c>
    </row>
    <row r="123" spans="1:10" x14ac:dyDescent="0.2">
      <c r="A123" s="378" t="s">
        <v>2028</v>
      </c>
      <c r="B123" s="370" t="s">
        <v>2046</v>
      </c>
      <c r="I123" s="388" t="s">
        <v>1336</v>
      </c>
      <c r="J123" s="383" t="s">
        <v>1740</v>
      </c>
    </row>
    <row r="124" spans="1:10" x14ac:dyDescent="0.2">
      <c r="A124" s="378" t="s">
        <v>2029</v>
      </c>
      <c r="B124" s="370" t="s">
        <v>2047</v>
      </c>
      <c r="I124" s="388" t="s">
        <v>1342</v>
      </c>
      <c r="J124" s="383" t="s">
        <v>1741</v>
      </c>
    </row>
    <row r="125" spans="1:10" x14ac:dyDescent="0.2">
      <c r="A125" s="378" t="s">
        <v>2030</v>
      </c>
      <c r="B125" s="370" t="s">
        <v>2048</v>
      </c>
      <c r="I125" s="388" t="s">
        <v>1354</v>
      </c>
      <c r="J125" s="383" t="s">
        <v>1742</v>
      </c>
    </row>
    <row r="126" spans="1:10" x14ac:dyDescent="0.2">
      <c r="I126" s="388" t="s">
        <v>1355</v>
      </c>
      <c r="J126" s="383" t="s">
        <v>1743</v>
      </c>
    </row>
    <row r="127" spans="1:10" x14ac:dyDescent="0.2">
      <c r="I127" s="388" t="s">
        <v>1337</v>
      </c>
      <c r="J127" s="383" t="s">
        <v>1744</v>
      </c>
    </row>
    <row r="128" spans="1:10" x14ac:dyDescent="0.2">
      <c r="I128" s="388" t="s">
        <v>1343</v>
      </c>
      <c r="J128" s="383" t="s">
        <v>1745</v>
      </c>
    </row>
    <row r="129" spans="9:10" x14ac:dyDescent="0.2">
      <c r="I129" s="388" t="s">
        <v>1356</v>
      </c>
      <c r="J129" s="383" t="s">
        <v>1746</v>
      </c>
    </row>
    <row r="130" spans="9:10" x14ac:dyDescent="0.2">
      <c r="I130" s="388" t="s">
        <v>1357</v>
      </c>
      <c r="J130" s="383" t="s">
        <v>1747</v>
      </c>
    </row>
    <row r="131" spans="9:10" x14ac:dyDescent="0.2">
      <c r="I131" s="388" t="s">
        <v>1338</v>
      </c>
      <c r="J131" s="383" t="s">
        <v>1748</v>
      </c>
    </row>
    <row r="132" spans="9:10" x14ac:dyDescent="0.2">
      <c r="I132" s="388" t="s">
        <v>1339</v>
      </c>
      <c r="J132" s="383" t="s">
        <v>1749</v>
      </c>
    </row>
    <row r="133" spans="9:10" x14ac:dyDescent="0.2">
      <c r="I133" s="388" t="s">
        <v>1344</v>
      </c>
      <c r="J133" s="383" t="s">
        <v>1750</v>
      </c>
    </row>
    <row r="134" spans="9:10" x14ac:dyDescent="0.2">
      <c r="I134" s="388" t="s">
        <v>1358</v>
      </c>
      <c r="J134" s="383" t="s">
        <v>1751</v>
      </c>
    </row>
    <row r="135" spans="9:10" x14ac:dyDescent="0.2">
      <c r="I135" s="388" t="s">
        <v>1359</v>
      </c>
      <c r="J135" s="383" t="s">
        <v>1752</v>
      </c>
    </row>
    <row r="136" spans="9:10" x14ac:dyDescent="0.2">
      <c r="I136" s="388" t="s">
        <v>1366</v>
      </c>
      <c r="J136" s="383" t="s">
        <v>1753</v>
      </c>
    </row>
    <row r="137" spans="9:10" x14ac:dyDescent="0.2">
      <c r="I137" s="388" t="s">
        <v>1371</v>
      </c>
      <c r="J137" s="383" t="s">
        <v>1754</v>
      </c>
    </row>
    <row r="138" spans="9:10" x14ac:dyDescent="0.2">
      <c r="I138" s="388" t="s">
        <v>1372</v>
      </c>
      <c r="J138" s="383" t="s">
        <v>1755</v>
      </c>
    </row>
    <row r="139" spans="9:10" x14ac:dyDescent="0.2">
      <c r="I139" s="388" t="s">
        <v>1373</v>
      </c>
      <c r="J139" s="383" t="s">
        <v>1756</v>
      </c>
    </row>
    <row r="140" spans="9:10" x14ac:dyDescent="0.2">
      <c r="I140" s="388" t="s">
        <v>1374</v>
      </c>
      <c r="J140" s="383" t="s">
        <v>1757</v>
      </c>
    </row>
    <row r="141" spans="9:10" x14ac:dyDescent="0.2">
      <c r="I141" s="388" t="s">
        <v>1375</v>
      </c>
      <c r="J141" s="383" t="s">
        <v>1758</v>
      </c>
    </row>
    <row r="142" spans="9:10" x14ac:dyDescent="0.2">
      <c r="I142" s="388" t="s">
        <v>1383</v>
      </c>
      <c r="J142" s="383" t="s">
        <v>1759</v>
      </c>
    </row>
    <row r="143" spans="9:10" x14ac:dyDescent="0.2">
      <c r="I143" s="388" t="s">
        <v>1386</v>
      </c>
      <c r="J143" s="383" t="s">
        <v>1760</v>
      </c>
    </row>
    <row r="144" spans="9:10" x14ac:dyDescent="0.2">
      <c r="I144" s="388" t="s">
        <v>1390</v>
      </c>
      <c r="J144" s="383" t="s">
        <v>1761</v>
      </c>
    </row>
    <row r="145" spans="9:10" x14ac:dyDescent="0.2">
      <c r="I145" s="388" t="s">
        <v>1387</v>
      </c>
      <c r="J145" s="383" t="s">
        <v>1762</v>
      </c>
    </row>
    <row r="146" spans="9:10" x14ac:dyDescent="0.2">
      <c r="I146" s="388" t="s">
        <v>1384</v>
      </c>
      <c r="J146" s="383" t="s">
        <v>1763</v>
      </c>
    </row>
    <row r="147" spans="9:10" x14ac:dyDescent="0.2">
      <c r="I147" s="388" t="s">
        <v>1391</v>
      </c>
      <c r="J147" s="383" t="s">
        <v>1764</v>
      </c>
    </row>
    <row r="148" spans="9:10" x14ac:dyDescent="0.2">
      <c r="I148" s="388" t="s">
        <v>1392</v>
      </c>
      <c r="J148" s="383" t="s">
        <v>1765</v>
      </c>
    </row>
    <row r="149" spans="9:10" x14ac:dyDescent="0.2">
      <c r="I149" s="388" t="s">
        <v>1421</v>
      </c>
      <c r="J149" s="383" t="s">
        <v>1766</v>
      </c>
    </row>
    <row r="150" spans="9:10" x14ac:dyDescent="0.2">
      <c r="I150" s="388" t="s">
        <v>1422</v>
      </c>
      <c r="J150" s="383" t="s">
        <v>1767</v>
      </c>
    </row>
    <row r="151" spans="9:10" x14ac:dyDescent="0.2">
      <c r="I151" s="388" t="s">
        <v>1423</v>
      </c>
      <c r="J151" s="383" t="s">
        <v>1768</v>
      </c>
    </row>
    <row r="152" spans="9:10" x14ac:dyDescent="0.2">
      <c r="I152" s="388" t="s">
        <v>1424</v>
      </c>
      <c r="J152" s="383" t="s">
        <v>1769</v>
      </c>
    </row>
    <row r="153" spans="9:10" x14ac:dyDescent="0.2">
      <c r="I153" s="388" t="s">
        <v>1425</v>
      </c>
      <c r="J153" s="383" t="s">
        <v>1770</v>
      </c>
    </row>
    <row r="154" spans="9:10" x14ac:dyDescent="0.2">
      <c r="I154" s="388" t="s">
        <v>1426</v>
      </c>
      <c r="J154" s="383" t="s">
        <v>1771</v>
      </c>
    </row>
    <row r="155" spans="9:10" x14ac:dyDescent="0.2">
      <c r="I155" s="388" t="s">
        <v>1427</v>
      </c>
      <c r="J155" s="383" t="s">
        <v>1772</v>
      </c>
    </row>
    <row r="156" spans="9:10" x14ac:dyDescent="0.2">
      <c r="I156" s="388" t="s">
        <v>1428</v>
      </c>
      <c r="J156" s="383" t="s">
        <v>1773</v>
      </c>
    </row>
    <row r="157" spans="9:10" x14ac:dyDescent="0.2">
      <c r="I157" s="388" t="s">
        <v>1429</v>
      </c>
      <c r="J157" s="383" t="s">
        <v>1774</v>
      </c>
    </row>
    <row r="158" spans="9:10" x14ac:dyDescent="0.2">
      <c r="I158" s="388" t="s">
        <v>1430</v>
      </c>
      <c r="J158" s="383" t="s">
        <v>1775</v>
      </c>
    </row>
    <row r="159" spans="9:10" x14ac:dyDescent="0.2">
      <c r="I159" s="388" t="s">
        <v>1431</v>
      </c>
      <c r="J159" s="383" t="s">
        <v>1776</v>
      </c>
    </row>
    <row r="160" spans="9:10" x14ac:dyDescent="0.2">
      <c r="I160" s="388" t="s">
        <v>1432</v>
      </c>
      <c r="J160" s="383" t="s">
        <v>1777</v>
      </c>
    </row>
    <row r="161" spans="9:10" x14ac:dyDescent="0.2">
      <c r="I161" s="388" t="s">
        <v>1433</v>
      </c>
      <c r="J161" s="383" t="s">
        <v>1778</v>
      </c>
    </row>
    <row r="162" spans="9:10" x14ac:dyDescent="0.2">
      <c r="I162" s="388" t="s">
        <v>1434</v>
      </c>
      <c r="J162" s="383" t="s">
        <v>1779</v>
      </c>
    </row>
    <row r="163" spans="9:10" x14ac:dyDescent="0.2">
      <c r="I163" s="388" t="s">
        <v>1394</v>
      </c>
      <c r="J163" s="383" t="s">
        <v>1780</v>
      </c>
    </row>
    <row r="164" spans="9:10" x14ac:dyDescent="0.2">
      <c r="I164" s="388" t="s">
        <v>1395</v>
      </c>
      <c r="J164" s="383" t="s">
        <v>1781</v>
      </c>
    </row>
    <row r="165" spans="9:10" x14ac:dyDescent="0.2">
      <c r="I165" s="388" t="s">
        <v>1524</v>
      </c>
      <c r="J165" s="383" t="s">
        <v>1782</v>
      </c>
    </row>
    <row r="166" spans="9:10" x14ac:dyDescent="0.2">
      <c r="I166" s="388" t="s">
        <v>1067</v>
      </c>
      <c r="J166" s="383" t="s">
        <v>1783</v>
      </c>
    </row>
    <row r="167" spans="9:10" x14ac:dyDescent="0.2">
      <c r="I167" s="388" t="s">
        <v>1525</v>
      </c>
      <c r="J167" s="383" t="s">
        <v>1784</v>
      </c>
    </row>
    <row r="168" spans="9:10" x14ac:dyDescent="0.2">
      <c r="I168" s="388" t="s">
        <v>1526</v>
      </c>
      <c r="J168" s="383" t="s">
        <v>1785</v>
      </c>
    </row>
    <row r="169" spans="9:10" x14ac:dyDescent="0.2">
      <c r="I169" s="388" t="s">
        <v>1527</v>
      </c>
      <c r="J169" s="383" t="s">
        <v>1786</v>
      </c>
    </row>
    <row r="170" spans="9:10" x14ac:dyDescent="0.2">
      <c r="I170" s="388" t="s">
        <v>1528</v>
      </c>
      <c r="J170" s="383" t="s">
        <v>1787</v>
      </c>
    </row>
    <row r="171" spans="9:10" x14ac:dyDescent="0.2">
      <c r="I171" s="388" t="s">
        <v>1396</v>
      </c>
      <c r="J171" s="383" t="s">
        <v>1788</v>
      </c>
    </row>
    <row r="172" spans="9:10" x14ac:dyDescent="0.2">
      <c r="I172" s="388" t="s">
        <v>1397</v>
      </c>
      <c r="J172" s="383" t="s">
        <v>1789</v>
      </c>
    </row>
    <row r="173" spans="9:10" x14ac:dyDescent="0.2">
      <c r="I173" s="388" t="s">
        <v>1401</v>
      </c>
      <c r="J173" s="383" t="s">
        <v>1790</v>
      </c>
    </row>
    <row r="174" spans="9:10" x14ac:dyDescent="0.2">
      <c r="I174" s="388" t="s">
        <v>1398</v>
      </c>
      <c r="J174" s="383" t="s">
        <v>1791</v>
      </c>
    </row>
    <row r="175" spans="9:10" x14ac:dyDescent="0.2">
      <c r="I175" s="388" t="s">
        <v>1399</v>
      </c>
      <c r="J175" s="383" t="s">
        <v>1792</v>
      </c>
    </row>
    <row r="176" spans="9:10" x14ac:dyDescent="0.2">
      <c r="I176" s="388" t="s">
        <v>1437</v>
      </c>
      <c r="J176" s="383" t="s">
        <v>1793</v>
      </c>
    </row>
    <row r="177" spans="9:10" x14ac:dyDescent="0.2">
      <c r="I177" s="388" t="s">
        <v>1117</v>
      </c>
      <c r="J177" s="383" t="s">
        <v>1794</v>
      </c>
    </row>
    <row r="178" spans="9:10" x14ac:dyDescent="0.2">
      <c r="I178" s="388" t="s">
        <v>1438</v>
      </c>
      <c r="J178" s="383" t="s">
        <v>1795</v>
      </c>
    </row>
    <row r="179" spans="9:10" x14ac:dyDescent="0.2">
      <c r="I179" s="388" t="s">
        <v>1402</v>
      </c>
      <c r="J179" s="383" t="s">
        <v>1796</v>
      </c>
    </row>
    <row r="180" spans="9:10" x14ac:dyDescent="0.2">
      <c r="I180" s="388" t="s">
        <v>1445</v>
      </c>
      <c r="J180" s="383" t="s">
        <v>1797</v>
      </c>
    </row>
    <row r="181" spans="9:10" x14ac:dyDescent="0.2">
      <c r="I181" s="388" t="s">
        <v>1439</v>
      </c>
      <c r="J181" s="383" t="s">
        <v>1798</v>
      </c>
    </row>
    <row r="182" spans="9:10" x14ac:dyDescent="0.2">
      <c r="I182" s="388" t="s">
        <v>1440</v>
      </c>
      <c r="J182" s="383" t="s">
        <v>1799</v>
      </c>
    </row>
    <row r="183" spans="9:10" x14ac:dyDescent="0.2">
      <c r="I183" s="388" t="s">
        <v>1441</v>
      </c>
      <c r="J183" s="383" t="s">
        <v>1800</v>
      </c>
    </row>
    <row r="184" spans="9:10" x14ac:dyDescent="0.2">
      <c r="I184" s="388" t="s">
        <v>1110</v>
      </c>
      <c r="J184" s="383" t="s">
        <v>1801</v>
      </c>
    </row>
    <row r="185" spans="9:10" x14ac:dyDescent="0.2">
      <c r="I185" s="388" t="s">
        <v>1443</v>
      </c>
      <c r="J185" s="383" t="s">
        <v>1802</v>
      </c>
    </row>
    <row r="186" spans="9:10" x14ac:dyDescent="0.2">
      <c r="I186" s="388" t="s">
        <v>1450</v>
      </c>
      <c r="J186" s="383" t="s">
        <v>1803</v>
      </c>
    </row>
    <row r="187" spans="9:10" x14ac:dyDescent="0.2">
      <c r="I187" s="388" t="s">
        <v>1451</v>
      </c>
      <c r="J187" s="383" t="s">
        <v>1804</v>
      </c>
    </row>
    <row r="188" spans="9:10" x14ac:dyDescent="0.2">
      <c r="I188" s="388" t="s">
        <v>1452</v>
      </c>
      <c r="J188" s="383" t="s">
        <v>1805</v>
      </c>
    </row>
    <row r="189" spans="9:10" x14ac:dyDescent="0.2">
      <c r="I189" s="388" t="s">
        <v>1453</v>
      </c>
      <c r="J189" s="383" t="s">
        <v>1806</v>
      </c>
    </row>
    <row r="190" spans="9:10" x14ac:dyDescent="0.2">
      <c r="I190" s="388" t="s">
        <v>1454</v>
      </c>
      <c r="J190" s="383" t="s">
        <v>1807</v>
      </c>
    </row>
    <row r="191" spans="9:10" x14ac:dyDescent="0.2">
      <c r="I191" s="388" t="s">
        <v>1473</v>
      </c>
      <c r="J191" s="383" t="s">
        <v>1808</v>
      </c>
    </row>
    <row r="192" spans="9:10" x14ac:dyDescent="0.2">
      <c r="I192" s="388" t="s">
        <v>1474</v>
      </c>
      <c r="J192" s="383" t="s">
        <v>1809</v>
      </c>
    </row>
    <row r="193" spans="9:10" x14ac:dyDescent="0.2">
      <c r="I193" s="388" t="s">
        <v>1475</v>
      </c>
      <c r="J193" s="383" t="s">
        <v>1810</v>
      </c>
    </row>
    <row r="194" spans="9:10" x14ac:dyDescent="0.2">
      <c r="I194" s="388" t="s">
        <v>1476</v>
      </c>
      <c r="J194" s="383" t="s">
        <v>1811</v>
      </c>
    </row>
    <row r="195" spans="9:10" x14ac:dyDescent="0.2">
      <c r="I195" s="388" t="s">
        <v>1477</v>
      </c>
      <c r="J195" s="383" t="s">
        <v>1812</v>
      </c>
    </row>
    <row r="196" spans="9:10" x14ac:dyDescent="0.2">
      <c r="I196" s="388" t="s">
        <v>1478</v>
      </c>
      <c r="J196" s="383" t="s">
        <v>1813</v>
      </c>
    </row>
    <row r="197" spans="9:10" x14ac:dyDescent="0.2">
      <c r="I197" s="388" t="s">
        <v>1492</v>
      </c>
      <c r="J197" s="383" t="s">
        <v>1814</v>
      </c>
    </row>
    <row r="198" spans="9:10" x14ac:dyDescent="0.2">
      <c r="I198" s="388" t="s">
        <v>1493</v>
      </c>
      <c r="J198" s="383" t="s">
        <v>1815</v>
      </c>
    </row>
    <row r="199" spans="9:10" x14ac:dyDescent="0.2">
      <c r="I199" s="388" t="s">
        <v>1488</v>
      </c>
      <c r="J199" s="383" t="s">
        <v>1816</v>
      </c>
    </row>
    <row r="200" spans="9:10" x14ac:dyDescent="0.2">
      <c r="I200" s="388" t="s">
        <v>1563</v>
      </c>
      <c r="J200" s="391" t="s">
        <v>1817</v>
      </c>
    </row>
    <row r="201" spans="9:10" x14ac:dyDescent="0.2">
      <c r="I201" s="388" t="s">
        <v>1494</v>
      </c>
      <c r="J201" s="383" t="s">
        <v>1818</v>
      </c>
    </row>
    <row r="202" spans="9:10" x14ac:dyDescent="0.2">
      <c r="I202" s="388" t="s">
        <v>1564</v>
      </c>
      <c r="J202" s="391" t="s">
        <v>1819</v>
      </c>
    </row>
    <row r="203" spans="9:10" x14ac:dyDescent="0.2">
      <c r="I203" s="388" t="s">
        <v>1497</v>
      </c>
      <c r="J203" s="383" t="s">
        <v>1820</v>
      </c>
    </row>
    <row r="204" spans="9:10" x14ac:dyDescent="0.2">
      <c r="I204" s="388" t="s">
        <v>1565</v>
      </c>
      <c r="J204" s="383" t="s">
        <v>1821</v>
      </c>
    </row>
    <row r="205" spans="9:10" x14ac:dyDescent="0.2">
      <c r="I205" s="388" t="s">
        <v>1512</v>
      </c>
      <c r="J205" s="383" t="s">
        <v>1822</v>
      </c>
    </row>
    <row r="206" spans="9:10" x14ac:dyDescent="0.2">
      <c r="I206" s="388" t="s">
        <v>1513</v>
      </c>
      <c r="J206" s="383" t="s">
        <v>1823</v>
      </c>
    </row>
    <row r="207" spans="9:10" x14ac:dyDescent="0.2">
      <c r="I207" s="388" t="s">
        <v>1498</v>
      </c>
      <c r="J207" s="383" t="s">
        <v>1824</v>
      </c>
    </row>
    <row r="208" spans="9:10" x14ac:dyDescent="0.2">
      <c r="I208" s="388" t="s">
        <v>1499</v>
      </c>
      <c r="J208" s="383" t="s">
        <v>1825</v>
      </c>
    </row>
    <row r="209" spans="9:12" x14ac:dyDescent="0.2">
      <c r="I209" s="388" t="s">
        <v>1500</v>
      </c>
      <c r="J209" s="383" t="s">
        <v>1826</v>
      </c>
    </row>
    <row r="210" spans="9:12" x14ac:dyDescent="0.2">
      <c r="I210" s="388" t="s">
        <v>1501</v>
      </c>
      <c r="J210" s="383" t="s">
        <v>1827</v>
      </c>
    </row>
    <row r="211" spans="9:12" x14ac:dyDescent="0.2">
      <c r="I211" s="388" t="s">
        <v>1502</v>
      </c>
      <c r="J211" s="383" t="s">
        <v>1828</v>
      </c>
    </row>
    <row r="212" spans="9:12" x14ac:dyDescent="0.2">
      <c r="I212" s="388" t="s">
        <v>1503</v>
      </c>
      <c r="J212" s="383" t="s">
        <v>1829</v>
      </c>
    </row>
    <row r="213" spans="9:12" x14ac:dyDescent="0.2">
      <c r="I213" s="388" t="s">
        <v>1504</v>
      </c>
      <c r="J213" s="383" t="s">
        <v>1830</v>
      </c>
    </row>
    <row r="214" spans="9:12" x14ac:dyDescent="0.2">
      <c r="I214" s="388" t="s">
        <v>1505</v>
      </c>
      <c r="J214" s="383" t="s">
        <v>1831</v>
      </c>
    </row>
    <row r="215" spans="9:12" x14ac:dyDescent="0.2">
      <c r="I215" s="388" t="s">
        <v>1506</v>
      </c>
      <c r="J215" s="383" t="s">
        <v>1832</v>
      </c>
    </row>
    <row r="216" spans="9:12" x14ac:dyDescent="0.2">
      <c r="I216" s="388" t="s">
        <v>1507</v>
      </c>
      <c r="J216" s="383" t="s">
        <v>1833</v>
      </c>
    </row>
    <row r="217" spans="9:12" x14ac:dyDescent="0.2">
      <c r="I217" s="388" t="s">
        <v>1508</v>
      </c>
      <c r="J217" s="383" t="s">
        <v>1834</v>
      </c>
    </row>
    <row r="218" spans="9:12" x14ac:dyDescent="0.2">
      <c r="I218" s="388" t="s">
        <v>1509</v>
      </c>
      <c r="J218" s="383" t="s">
        <v>1835</v>
      </c>
    </row>
    <row r="219" spans="9:12" x14ac:dyDescent="0.2">
      <c r="I219" s="388" t="s">
        <v>1510</v>
      </c>
      <c r="J219" s="383" t="s">
        <v>1836</v>
      </c>
      <c r="K219" s="386"/>
      <c r="L219" s="387"/>
    </row>
    <row r="220" spans="9:12" x14ac:dyDescent="0.2">
      <c r="I220" s="388" t="s">
        <v>1511</v>
      </c>
      <c r="J220" s="383" t="s">
        <v>1837</v>
      </c>
      <c r="K220" s="386"/>
      <c r="L220" s="387"/>
    </row>
    <row r="221" spans="9:12" x14ac:dyDescent="0.2">
      <c r="I221" s="388" t="s">
        <v>1515</v>
      </c>
      <c r="J221" s="383" t="s">
        <v>1838</v>
      </c>
      <c r="K221" s="386"/>
      <c r="L221" s="387"/>
    </row>
    <row r="222" spans="9:12" x14ac:dyDescent="0.2">
      <c r="I222" s="388" t="s">
        <v>1516</v>
      </c>
      <c r="J222" s="383" t="s">
        <v>1839</v>
      </c>
      <c r="K222" s="386"/>
      <c r="L222" s="387"/>
    </row>
    <row r="223" spans="9:12" x14ac:dyDescent="0.2">
      <c r="I223" s="388" t="s">
        <v>1521</v>
      </c>
      <c r="J223" s="383" t="s">
        <v>1840</v>
      </c>
      <c r="K223" s="386"/>
      <c r="L223" s="387"/>
    </row>
    <row r="224" spans="9:12" x14ac:dyDescent="0.2">
      <c r="I224" s="388" t="s">
        <v>1522</v>
      </c>
      <c r="J224" s="383" t="s">
        <v>1841</v>
      </c>
    </row>
    <row r="225" spans="1:14" x14ac:dyDescent="0.2">
      <c r="I225" s="388" t="s">
        <v>1517</v>
      </c>
      <c r="J225" s="383" t="s">
        <v>1843</v>
      </c>
    </row>
    <row r="226" spans="1:14" x14ac:dyDescent="0.2">
      <c r="I226" s="388" t="s">
        <v>1518</v>
      </c>
      <c r="J226" s="383" t="s">
        <v>1845</v>
      </c>
    </row>
    <row r="227" spans="1:14" x14ac:dyDescent="0.2">
      <c r="I227" s="388" t="s">
        <v>1523</v>
      </c>
      <c r="J227" s="383" t="s">
        <v>1842</v>
      </c>
    </row>
    <row r="228" spans="1:14" x14ac:dyDescent="0.2">
      <c r="I228" s="388" t="s">
        <v>1519</v>
      </c>
      <c r="J228" s="383" t="s">
        <v>1844</v>
      </c>
    </row>
    <row r="229" spans="1:14" x14ac:dyDescent="0.2">
      <c r="I229" s="388" t="s">
        <v>1520</v>
      </c>
      <c r="J229" s="383" t="s">
        <v>1846</v>
      </c>
    </row>
    <row r="230" spans="1:14" x14ac:dyDescent="0.2">
      <c r="I230" s="388" t="s">
        <v>1533</v>
      </c>
      <c r="J230" s="383" t="s">
        <v>1847</v>
      </c>
    </row>
    <row r="231" spans="1:14" s="369" customFormat="1" x14ac:dyDescent="0.2">
      <c r="A231" s="378"/>
      <c r="B231" s="370"/>
      <c r="C231" s="368"/>
      <c r="E231" s="364"/>
      <c r="F231" s="365"/>
      <c r="G231" s="386"/>
      <c r="H231" s="387"/>
      <c r="I231" s="388" t="s">
        <v>1534</v>
      </c>
      <c r="J231" s="383" t="s">
        <v>1848</v>
      </c>
      <c r="K231" s="384"/>
      <c r="L231" s="385"/>
      <c r="M231" s="364"/>
      <c r="N231" s="365"/>
    </row>
    <row r="232" spans="1:14" s="369" customFormat="1" x14ac:dyDescent="0.2">
      <c r="A232" s="378"/>
      <c r="B232" s="370"/>
      <c r="C232" s="368"/>
      <c r="E232" s="364"/>
      <c r="F232" s="365"/>
      <c r="G232" s="386"/>
      <c r="H232" s="387"/>
      <c r="I232" s="388" t="s">
        <v>1535</v>
      </c>
      <c r="J232" s="383" t="s">
        <v>1849</v>
      </c>
      <c r="K232" s="384"/>
      <c r="L232" s="385"/>
      <c r="M232" s="364"/>
      <c r="N232" s="365"/>
    </row>
    <row r="233" spans="1:14" s="369" customFormat="1" x14ac:dyDescent="0.2">
      <c r="A233" s="378"/>
      <c r="B233" s="370"/>
      <c r="C233" s="368"/>
      <c r="E233" s="364"/>
      <c r="F233" s="365"/>
      <c r="G233" s="386"/>
      <c r="H233" s="387"/>
      <c r="I233" s="388" t="s">
        <v>1536</v>
      </c>
      <c r="J233" s="383" t="s">
        <v>1850</v>
      </c>
      <c r="K233" s="384"/>
      <c r="L233" s="385"/>
      <c r="M233" s="364"/>
      <c r="N233" s="365"/>
    </row>
    <row r="234" spans="1:14" s="369" customFormat="1" x14ac:dyDescent="0.2">
      <c r="A234" s="378"/>
      <c r="B234" s="370"/>
      <c r="C234" s="368"/>
      <c r="E234" s="364"/>
      <c r="F234" s="365"/>
      <c r="G234" s="386"/>
      <c r="H234" s="387"/>
      <c r="I234" s="388" t="s">
        <v>1537</v>
      </c>
      <c r="J234" s="383" t="s">
        <v>1851</v>
      </c>
      <c r="K234" s="384"/>
      <c r="L234" s="385"/>
      <c r="M234" s="364"/>
      <c r="N234" s="365"/>
    </row>
    <row r="235" spans="1:14" s="369" customFormat="1" x14ac:dyDescent="0.2">
      <c r="A235" s="378"/>
      <c r="B235" s="370"/>
      <c r="C235" s="368"/>
      <c r="E235" s="364"/>
      <c r="F235" s="365"/>
      <c r="G235" s="386"/>
      <c r="H235" s="387"/>
      <c r="I235" s="388" t="s">
        <v>1538</v>
      </c>
      <c r="J235" s="383" t="s">
        <v>1852</v>
      </c>
      <c r="K235" s="384"/>
      <c r="L235" s="385"/>
      <c r="M235" s="364"/>
      <c r="N235" s="365"/>
    </row>
    <row r="236" spans="1:14" x14ac:dyDescent="0.2">
      <c r="I236" s="388" t="s">
        <v>1539</v>
      </c>
      <c r="J236" s="383" t="s">
        <v>1854</v>
      </c>
    </row>
    <row r="237" spans="1:14" x14ac:dyDescent="0.2">
      <c r="I237" s="388" t="s">
        <v>1540</v>
      </c>
      <c r="J237" s="383" t="s">
        <v>1853</v>
      </c>
    </row>
    <row r="238" spans="1:14" x14ac:dyDescent="0.2">
      <c r="I238" s="388" t="s">
        <v>1529</v>
      </c>
      <c r="J238" s="383" t="s">
        <v>1855</v>
      </c>
    </row>
    <row r="239" spans="1:14" x14ac:dyDescent="0.2">
      <c r="I239" s="388" t="s">
        <v>1530</v>
      </c>
      <c r="J239" s="383" t="s">
        <v>1856</v>
      </c>
    </row>
    <row r="240" spans="1:14" x14ac:dyDescent="0.2">
      <c r="I240" s="388" t="s">
        <v>1541</v>
      </c>
      <c r="J240" s="383" t="s">
        <v>1857</v>
      </c>
    </row>
    <row r="241" spans="9:10" x14ac:dyDescent="0.2">
      <c r="I241" s="388" t="s">
        <v>1542</v>
      </c>
      <c r="J241" s="393" t="s">
        <v>1858</v>
      </c>
    </row>
    <row r="242" spans="9:10" x14ac:dyDescent="0.2">
      <c r="I242" s="388" t="s">
        <v>1543</v>
      </c>
      <c r="J242" s="383" t="s">
        <v>1859</v>
      </c>
    </row>
    <row r="243" spans="9:10" x14ac:dyDescent="0.2">
      <c r="I243" s="388" t="s">
        <v>1531</v>
      </c>
      <c r="J243" s="383" t="s">
        <v>1860</v>
      </c>
    </row>
    <row r="244" spans="9:10" x14ac:dyDescent="0.2">
      <c r="I244" s="388" t="s">
        <v>1552</v>
      </c>
      <c r="J244" s="383" t="s">
        <v>1861</v>
      </c>
    </row>
    <row r="245" spans="9:10" x14ac:dyDescent="0.2">
      <c r="I245" s="388" t="s">
        <v>1553</v>
      </c>
      <c r="J245" s="383" t="s">
        <v>1862</v>
      </c>
    </row>
    <row r="246" spans="9:10" x14ac:dyDescent="0.2">
      <c r="I246" s="388" t="s">
        <v>1544</v>
      </c>
      <c r="J246" s="383" t="s">
        <v>1863</v>
      </c>
    </row>
    <row r="247" spans="9:10" x14ac:dyDescent="0.2">
      <c r="I247" s="388" t="s">
        <v>1545</v>
      </c>
      <c r="J247" s="383" t="s">
        <v>1864</v>
      </c>
    </row>
    <row r="248" spans="9:10" x14ac:dyDescent="0.2">
      <c r="I248" s="388" t="s">
        <v>1546</v>
      </c>
      <c r="J248" s="383" t="s">
        <v>1865</v>
      </c>
    </row>
    <row r="249" spans="9:10" x14ac:dyDescent="0.2">
      <c r="I249" s="388" t="s">
        <v>1547</v>
      </c>
      <c r="J249" s="383" t="s">
        <v>1866</v>
      </c>
    </row>
    <row r="250" spans="9:10" x14ac:dyDescent="0.2">
      <c r="I250" s="388" t="s">
        <v>1548</v>
      </c>
      <c r="J250" s="383" t="s">
        <v>1867</v>
      </c>
    </row>
    <row r="251" spans="9:10" x14ac:dyDescent="0.2">
      <c r="I251" s="388" t="s">
        <v>1549</v>
      </c>
      <c r="J251" s="383" t="s">
        <v>1868</v>
      </c>
    </row>
    <row r="252" spans="9:10" x14ac:dyDescent="0.2">
      <c r="I252" s="388" t="s">
        <v>1068</v>
      </c>
      <c r="J252" s="383" t="s">
        <v>1869</v>
      </c>
    </row>
    <row r="253" spans="9:10" x14ac:dyDescent="0.2">
      <c r="I253" s="388" t="s">
        <v>1550</v>
      </c>
      <c r="J253" s="383" t="s">
        <v>1870</v>
      </c>
    </row>
    <row r="254" spans="9:10" x14ac:dyDescent="0.2">
      <c r="I254" s="388" t="s">
        <v>1551</v>
      </c>
      <c r="J254" s="383" t="s">
        <v>1871</v>
      </c>
    </row>
    <row r="255" spans="9:10" x14ac:dyDescent="0.2">
      <c r="I255" s="388" t="s">
        <v>1403</v>
      </c>
      <c r="J255" s="383" t="s">
        <v>1872</v>
      </c>
    </row>
    <row r="256" spans="9:10" x14ac:dyDescent="0.2">
      <c r="I256" s="388" t="s">
        <v>1393</v>
      </c>
      <c r="J256" s="383" t="s">
        <v>1873</v>
      </c>
    </row>
    <row r="257" spans="5:14" x14ac:dyDescent="0.2">
      <c r="I257" s="388" t="s">
        <v>1404</v>
      </c>
      <c r="J257" s="383" t="s">
        <v>1874</v>
      </c>
      <c r="M257" s="368"/>
      <c r="N257" s="369"/>
    </row>
    <row r="258" spans="5:14" x14ac:dyDescent="0.2">
      <c r="I258" s="388" t="s">
        <v>1405</v>
      </c>
      <c r="J258" s="383" t="s">
        <v>1875</v>
      </c>
      <c r="M258" s="368"/>
      <c r="N258" s="369"/>
    </row>
    <row r="259" spans="5:14" x14ac:dyDescent="0.2">
      <c r="I259" s="388" t="s">
        <v>1406</v>
      </c>
      <c r="J259" s="383" t="s">
        <v>1876</v>
      </c>
      <c r="M259" s="368"/>
      <c r="N259" s="369"/>
    </row>
    <row r="260" spans="5:14" x14ac:dyDescent="0.2">
      <c r="I260" s="388" t="s">
        <v>1407</v>
      </c>
      <c r="J260" s="383" t="s">
        <v>1877</v>
      </c>
      <c r="M260" s="368"/>
      <c r="N260" s="369"/>
    </row>
    <row r="261" spans="5:14" x14ac:dyDescent="0.2">
      <c r="E261" s="368"/>
      <c r="F261" s="369"/>
      <c r="I261" s="388" t="s">
        <v>1408</v>
      </c>
      <c r="J261" s="383" t="s">
        <v>1878</v>
      </c>
      <c r="M261" s="368"/>
      <c r="N261" s="369"/>
    </row>
    <row r="262" spans="5:14" x14ac:dyDescent="0.2">
      <c r="E262" s="368"/>
      <c r="F262" s="369"/>
      <c r="I262" s="388" t="s">
        <v>1409</v>
      </c>
      <c r="J262" s="383" t="s">
        <v>1879</v>
      </c>
    </row>
    <row r="263" spans="5:14" x14ac:dyDescent="0.2">
      <c r="E263" s="368"/>
      <c r="F263" s="369"/>
      <c r="I263" s="388" t="s">
        <v>1118</v>
      </c>
      <c r="J263" s="383" t="s">
        <v>1880</v>
      </c>
    </row>
    <row r="264" spans="5:14" x14ac:dyDescent="0.2">
      <c r="E264" s="368"/>
      <c r="F264" s="369"/>
      <c r="I264" s="388" t="s">
        <v>1410</v>
      </c>
      <c r="J264" s="383" t="s">
        <v>1881</v>
      </c>
    </row>
    <row r="265" spans="5:14" x14ac:dyDescent="0.2">
      <c r="E265" s="368"/>
      <c r="F265" s="369"/>
      <c r="I265" s="388" t="s">
        <v>1411</v>
      </c>
      <c r="J265" s="383" t="s">
        <v>1882</v>
      </c>
    </row>
    <row r="266" spans="5:14" x14ac:dyDescent="0.2">
      <c r="I266" s="388" t="s">
        <v>1412</v>
      </c>
      <c r="J266" s="383" t="s">
        <v>1883</v>
      </c>
    </row>
    <row r="267" spans="5:14" x14ac:dyDescent="0.2">
      <c r="I267" s="388" t="s">
        <v>1413</v>
      </c>
      <c r="J267" s="383" t="s">
        <v>1884</v>
      </c>
    </row>
    <row r="268" spans="5:14" x14ac:dyDescent="0.2">
      <c r="I268" s="388" t="s">
        <v>1414</v>
      </c>
      <c r="J268" s="383" t="s">
        <v>1885</v>
      </c>
    </row>
    <row r="269" spans="5:14" x14ac:dyDescent="0.2">
      <c r="I269" s="388" t="s">
        <v>1415</v>
      </c>
      <c r="J269" s="383" t="s">
        <v>1886</v>
      </c>
    </row>
    <row r="270" spans="5:14" x14ac:dyDescent="0.2">
      <c r="I270" s="388" t="s">
        <v>1416</v>
      </c>
      <c r="J270" s="383" t="s">
        <v>1887</v>
      </c>
    </row>
    <row r="271" spans="5:14" x14ac:dyDescent="0.2">
      <c r="I271" s="388" t="s">
        <v>1418</v>
      </c>
      <c r="J271" s="383" t="s">
        <v>1888</v>
      </c>
    </row>
    <row r="272" spans="5:14" x14ac:dyDescent="0.2">
      <c r="I272" s="388" t="s">
        <v>1111</v>
      </c>
      <c r="J272" s="383" t="s">
        <v>1889</v>
      </c>
    </row>
    <row r="273" spans="9:10" x14ac:dyDescent="0.2">
      <c r="I273" s="388" t="s">
        <v>1566</v>
      </c>
      <c r="J273" s="389" t="s">
        <v>1890</v>
      </c>
    </row>
    <row r="274" spans="9:10" x14ac:dyDescent="0.2">
      <c r="I274" s="388" t="s">
        <v>1567</v>
      </c>
      <c r="J274" s="389" t="s">
        <v>1891</v>
      </c>
    </row>
    <row r="275" spans="9:10" x14ac:dyDescent="0.2">
      <c r="I275" s="388" t="s">
        <v>1568</v>
      </c>
      <c r="J275" s="389" t="s">
        <v>1892</v>
      </c>
    </row>
    <row r="276" spans="9:10" x14ac:dyDescent="0.2">
      <c r="I276" s="388" t="s">
        <v>1569</v>
      </c>
      <c r="J276" s="389" t="s">
        <v>1893</v>
      </c>
    </row>
    <row r="277" spans="9:10" x14ac:dyDescent="0.2">
      <c r="I277" s="388" t="s">
        <v>1894</v>
      </c>
      <c r="J277" s="389" t="s">
        <v>1899</v>
      </c>
    </row>
    <row r="278" spans="9:10" x14ac:dyDescent="0.2">
      <c r="I278" s="388" t="s">
        <v>1895</v>
      </c>
      <c r="J278" s="389" t="s">
        <v>1676</v>
      </c>
    </row>
    <row r="279" spans="9:10" x14ac:dyDescent="0.2">
      <c r="I279" s="388" t="s">
        <v>1479</v>
      </c>
      <c r="J279" s="385" t="s">
        <v>1900</v>
      </c>
    </row>
    <row r="280" spans="9:10" x14ac:dyDescent="0.2">
      <c r="I280" s="388" t="s">
        <v>1316</v>
      </c>
      <c r="J280" s="385" t="s">
        <v>1901</v>
      </c>
    </row>
    <row r="281" spans="9:10" x14ac:dyDescent="0.2">
      <c r="I281" s="388" t="s">
        <v>1532</v>
      </c>
      <c r="J281" s="385" t="s">
        <v>1902</v>
      </c>
    </row>
    <row r="282" spans="9:10" x14ac:dyDescent="0.2">
      <c r="I282" s="388" t="s">
        <v>1324</v>
      </c>
      <c r="J282" s="385" t="s">
        <v>1903</v>
      </c>
    </row>
    <row r="283" spans="9:10" x14ac:dyDescent="0.2">
      <c r="I283" s="388" t="s">
        <v>1315</v>
      </c>
      <c r="J283" s="385" t="s">
        <v>1904</v>
      </c>
    </row>
    <row r="284" spans="9:10" x14ac:dyDescent="0.2">
      <c r="I284" s="388" t="s">
        <v>1400</v>
      </c>
      <c r="J284" s="385" t="s">
        <v>1905</v>
      </c>
    </row>
    <row r="285" spans="9:10" x14ac:dyDescent="0.2">
      <c r="I285" s="388" t="s">
        <v>1480</v>
      </c>
      <c r="J285" s="385" t="s">
        <v>1906</v>
      </c>
    </row>
    <row r="286" spans="9:10" x14ac:dyDescent="0.2">
      <c r="I286" s="388" t="s">
        <v>1325</v>
      </c>
      <c r="J286" s="385" t="s">
        <v>1907</v>
      </c>
    </row>
    <row r="287" spans="9:10" x14ac:dyDescent="0.2">
      <c r="I287" s="388" t="s">
        <v>1481</v>
      </c>
      <c r="J287" s="385" t="s">
        <v>1908</v>
      </c>
    </row>
    <row r="288" spans="9:10" x14ac:dyDescent="0.2">
      <c r="I288" s="388" t="s">
        <v>1388</v>
      </c>
      <c r="J288" s="385" t="s">
        <v>1909</v>
      </c>
    </row>
    <row r="289" spans="9:10" x14ac:dyDescent="0.2">
      <c r="I289" s="388" t="s">
        <v>1482</v>
      </c>
      <c r="J289" s="385" t="s">
        <v>1910</v>
      </c>
    </row>
    <row r="290" spans="9:10" x14ac:dyDescent="0.2">
      <c r="I290" s="388" t="s">
        <v>1455</v>
      </c>
      <c r="J290" s="385" t="s">
        <v>1911</v>
      </c>
    </row>
    <row r="291" spans="9:10" x14ac:dyDescent="0.2">
      <c r="I291" s="388" t="s">
        <v>1456</v>
      </c>
      <c r="J291" s="385" t="s">
        <v>1912</v>
      </c>
    </row>
    <row r="292" spans="9:10" x14ac:dyDescent="0.2">
      <c r="I292" s="388" t="s">
        <v>1457</v>
      </c>
      <c r="J292" s="385" t="s">
        <v>1913</v>
      </c>
    </row>
    <row r="293" spans="9:10" x14ac:dyDescent="0.2">
      <c r="I293" s="388" t="s">
        <v>1458</v>
      </c>
      <c r="J293" s="385" t="s">
        <v>1914</v>
      </c>
    </row>
    <row r="294" spans="9:10" x14ac:dyDescent="0.2">
      <c r="I294" s="388" t="s">
        <v>1419</v>
      </c>
      <c r="J294" s="385" t="s">
        <v>1915</v>
      </c>
    </row>
    <row r="295" spans="9:10" x14ac:dyDescent="0.2">
      <c r="I295" s="388" t="s">
        <v>1459</v>
      </c>
      <c r="J295" s="385" t="s">
        <v>1916</v>
      </c>
    </row>
    <row r="296" spans="9:10" x14ac:dyDescent="0.2">
      <c r="I296" s="388" t="s">
        <v>1417</v>
      </c>
      <c r="J296" s="385" t="s">
        <v>1917</v>
      </c>
    </row>
    <row r="297" spans="9:10" x14ac:dyDescent="0.2">
      <c r="I297" s="388" t="s">
        <v>1460</v>
      </c>
      <c r="J297" s="385" t="s">
        <v>1918</v>
      </c>
    </row>
    <row r="298" spans="9:10" x14ac:dyDescent="0.2">
      <c r="I298" s="388" t="s">
        <v>1461</v>
      </c>
      <c r="J298" s="385" t="s">
        <v>1919</v>
      </c>
    </row>
    <row r="299" spans="9:10" x14ac:dyDescent="0.2">
      <c r="I299" s="388" t="s">
        <v>1462</v>
      </c>
      <c r="J299" s="385" t="s">
        <v>1920</v>
      </c>
    </row>
    <row r="300" spans="9:10" x14ac:dyDescent="0.2">
      <c r="I300" s="388" t="s">
        <v>1119</v>
      </c>
      <c r="J300" s="385" t="s">
        <v>1921</v>
      </c>
    </row>
    <row r="301" spans="9:10" x14ac:dyDescent="0.2">
      <c r="I301" s="388" t="s">
        <v>1463</v>
      </c>
      <c r="J301" s="385" t="s">
        <v>1922</v>
      </c>
    </row>
    <row r="302" spans="9:10" x14ac:dyDescent="0.2">
      <c r="I302" s="388" t="s">
        <v>1464</v>
      </c>
      <c r="J302" s="385" t="s">
        <v>1923</v>
      </c>
    </row>
    <row r="303" spans="9:10" x14ac:dyDescent="0.2">
      <c r="I303" s="388" t="s">
        <v>1465</v>
      </c>
      <c r="J303" s="385" t="s">
        <v>1924</v>
      </c>
    </row>
    <row r="304" spans="9:10" x14ac:dyDescent="0.2">
      <c r="I304" s="388" t="s">
        <v>1466</v>
      </c>
      <c r="J304" s="385" t="s">
        <v>1925</v>
      </c>
    </row>
    <row r="305" spans="9:10" x14ac:dyDescent="0.2">
      <c r="I305" s="388" t="s">
        <v>1467</v>
      </c>
      <c r="J305" s="385" t="s">
        <v>1926</v>
      </c>
    </row>
    <row r="306" spans="9:10" x14ac:dyDescent="0.2">
      <c r="I306" s="388" t="s">
        <v>1483</v>
      </c>
      <c r="J306" s="385" t="s">
        <v>1927</v>
      </c>
    </row>
    <row r="307" spans="9:10" x14ac:dyDescent="0.2">
      <c r="I307" s="388" t="s">
        <v>1468</v>
      </c>
      <c r="J307" s="385" t="s">
        <v>1928</v>
      </c>
    </row>
    <row r="308" spans="9:10" x14ac:dyDescent="0.2">
      <c r="I308" s="388" t="s">
        <v>1495</v>
      </c>
      <c r="J308" s="385" t="s">
        <v>1930</v>
      </c>
    </row>
    <row r="309" spans="9:10" x14ac:dyDescent="0.2">
      <c r="I309" s="388" t="s">
        <v>1112</v>
      </c>
      <c r="J309" s="385" t="s">
        <v>1929</v>
      </c>
    </row>
    <row r="310" spans="9:10" x14ac:dyDescent="0.2">
      <c r="I310" s="388" t="s">
        <v>1484</v>
      </c>
      <c r="J310" s="385" t="s">
        <v>1931</v>
      </c>
    </row>
    <row r="311" spans="9:10" x14ac:dyDescent="0.2">
      <c r="I311" s="388" t="s">
        <v>1485</v>
      </c>
      <c r="J311" s="385" t="s">
        <v>1932</v>
      </c>
    </row>
    <row r="312" spans="9:10" x14ac:dyDescent="0.2">
      <c r="I312" s="388" t="s">
        <v>1420</v>
      </c>
      <c r="J312" s="385" t="s">
        <v>1933</v>
      </c>
    </row>
    <row r="313" spans="9:10" x14ac:dyDescent="0.2">
      <c r="I313" s="388" t="s">
        <v>1486</v>
      </c>
      <c r="J313" s="385" t="s">
        <v>1934</v>
      </c>
    </row>
    <row r="314" spans="9:10" x14ac:dyDescent="0.2">
      <c r="I314" s="388" t="s">
        <v>1326</v>
      </c>
      <c r="J314" s="385" t="s">
        <v>1935</v>
      </c>
    </row>
  </sheetData>
  <mergeCells count="5">
    <mergeCell ref="A1:B1"/>
    <mergeCell ref="C1:D1"/>
    <mergeCell ref="E1:F1"/>
    <mergeCell ref="I1:J1"/>
    <mergeCell ref="G1:H1"/>
  </mergeCells>
  <phoneticPr fontId="3" type="noConversion"/>
  <pageMargins left="0.511811024" right="0.511811024" top="0.78740157499999996" bottom="0.78740157499999996" header="0.31496062000000002" footer="0.31496062000000002"/>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D2041"/>
  <sheetViews>
    <sheetView topLeftCell="E1786" workbookViewId="0">
      <selection activeCell="D54" sqref="D54"/>
    </sheetView>
  </sheetViews>
  <sheetFormatPr defaultRowHeight="13.5" customHeight="1" x14ac:dyDescent="0.25"/>
  <cols>
    <col min="1" max="1" width="6.28515625" customWidth="1"/>
    <col min="2" max="2" width="22.5703125" style="44" customWidth="1"/>
    <col min="3" max="3" width="11.5703125" style="456" customWidth="1"/>
    <col min="4" max="4" width="51.42578125" style="44" customWidth="1"/>
    <col min="5" max="5" width="5.7109375" style="396" customWidth="1"/>
    <col min="6" max="6" width="30.7109375" style="44" customWidth="1"/>
    <col min="7" max="7" width="6.28515625" style="364" customWidth="1"/>
    <col min="8" max="8" width="28.85546875" style="365" customWidth="1"/>
    <col min="9" max="9" width="5.140625" style="364" customWidth="1"/>
    <col min="10" max="10" width="20.140625" style="365" customWidth="1"/>
    <col min="11" max="11" width="6" style="364" customWidth="1"/>
    <col min="12" max="12" width="29.28515625" style="365" customWidth="1"/>
    <col min="13" max="13" width="6.140625" style="364" customWidth="1"/>
    <col min="14" max="14" width="28.7109375" style="365" customWidth="1"/>
    <col min="15" max="15" width="6.140625" style="364" customWidth="1"/>
    <col min="16" max="16" width="33.42578125" style="365" customWidth="1"/>
    <col min="17" max="30" width="9.140625" style="365"/>
  </cols>
  <sheetData>
    <row r="1" spans="1:30" ht="13.5" customHeight="1" x14ac:dyDescent="0.25">
      <c r="A1" s="773" t="s">
        <v>992</v>
      </c>
      <c r="B1" s="773"/>
      <c r="G1" s="364" t="s">
        <v>993</v>
      </c>
      <c r="I1" s="774" t="s">
        <v>1044</v>
      </c>
      <c r="J1" s="774"/>
      <c r="K1" s="774" t="s">
        <v>1045</v>
      </c>
      <c r="L1" s="774"/>
      <c r="M1" s="771" t="s">
        <v>1229</v>
      </c>
      <c r="N1" s="771"/>
      <c r="O1" s="771" t="s">
        <v>1230</v>
      </c>
      <c r="P1" s="771"/>
    </row>
    <row r="2" spans="1:30" s="233" customFormat="1" ht="13.5" customHeight="1" x14ac:dyDescent="0.25">
      <c r="A2" s="233">
        <v>1</v>
      </c>
      <c r="B2" s="234" t="s">
        <v>292</v>
      </c>
      <c r="C2" s="457" t="s">
        <v>168</v>
      </c>
      <c r="D2" s="235" t="s">
        <v>162</v>
      </c>
      <c r="E2" s="397" t="s">
        <v>689</v>
      </c>
      <c r="F2" s="236" t="s">
        <v>169</v>
      </c>
      <c r="G2" s="366" t="s">
        <v>994</v>
      </c>
      <c r="H2" s="367" t="s">
        <v>169</v>
      </c>
      <c r="I2" s="366" t="s">
        <v>1069</v>
      </c>
      <c r="J2" s="347" t="str">
        <f>VLOOKUP(I2,Dados!$C$2:$D$1665,2,FALSE)</f>
        <v>Legislativa</v>
      </c>
      <c r="K2" s="366" t="s">
        <v>1107</v>
      </c>
      <c r="L2" s="347" t="str">
        <f>VLOOKUP(K2,Dados!$E$2:$F$1673,2,FALSE)</f>
        <v>Ação Legislativa</v>
      </c>
      <c r="M2" s="366" t="s">
        <v>1199</v>
      </c>
      <c r="N2" s="347" t="str">
        <f>VLOOKUP(M2,Dados!$G$2:$H$1673,2,FALSE)</f>
        <v>Gestão do Poder Legislativo</v>
      </c>
      <c r="O2" s="366" t="s">
        <v>1285</v>
      </c>
      <c r="P2" s="347" t="str">
        <f>VLOOKUP(O2,Dados!$I$2:$J$1673,2,FALSE)</f>
        <v>Construção, Reforma e Reaparelhamento da Câmara Municipal</v>
      </c>
      <c r="Q2" s="347"/>
      <c r="R2" s="347"/>
      <c r="S2" s="347"/>
      <c r="T2" s="347"/>
      <c r="U2" s="347"/>
      <c r="V2" s="347"/>
      <c r="W2" s="347"/>
      <c r="X2" s="347"/>
      <c r="Y2" s="347"/>
      <c r="Z2" s="347"/>
      <c r="AA2" s="347"/>
      <c r="AB2" s="347"/>
      <c r="AC2" s="347"/>
      <c r="AD2" s="347"/>
    </row>
    <row r="3" spans="1:30" s="233" customFormat="1" ht="13.5" customHeight="1" x14ac:dyDescent="0.25">
      <c r="A3" s="233">
        <v>2</v>
      </c>
      <c r="B3" s="234" t="s">
        <v>292</v>
      </c>
      <c r="C3" s="457" t="s">
        <v>170</v>
      </c>
      <c r="D3" s="235" t="s">
        <v>165</v>
      </c>
      <c r="E3" s="397" t="s">
        <v>689</v>
      </c>
      <c r="F3" s="236" t="s">
        <v>169</v>
      </c>
      <c r="G3" s="366" t="s">
        <v>994</v>
      </c>
      <c r="H3" s="367" t="s">
        <v>169</v>
      </c>
      <c r="I3" s="366" t="s">
        <v>1069</v>
      </c>
      <c r="J3" s="347" t="str">
        <f>VLOOKUP(I3,Dados!$C$2:$D$1665,2,FALSE)</f>
        <v>Legislativa</v>
      </c>
      <c r="K3" s="366" t="s">
        <v>1107</v>
      </c>
      <c r="L3" s="347" t="str">
        <f>VLOOKUP(K3,Dados!$E$2:$F$1673,2,FALSE)</f>
        <v>Ação Legislativa</v>
      </c>
      <c r="M3" s="366" t="s">
        <v>1199</v>
      </c>
      <c r="N3" s="347" t="str">
        <f>VLOOKUP(M3,Dados!$G$2:$H$1673,2,FALSE)</f>
        <v>Gestão do Poder Legislativo</v>
      </c>
      <c r="O3" s="366" t="s">
        <v>1285</v>
      </c>
      <c r="P3" s="347" t="str">
        <f>VLOOKUP(O3,Dados!$I$2:$J$1673,2,FALSE)</f>
        <v>Construção, Reforma e Reaparelhamento da Câmara Municipal</v>
      </c>
      <c r="Q3" s="347"/>
      <c r="R3" s="347"/>
      <c r="S3" s="347"/>
      <c r="T3" s="347"/>
      <c r="U3" s="347"/>
      <c r="V3" s="347"/>
      <c r="W3" s="347"/>
      <c r="X3" s="347"/>
      <c r="Y3" s="347"/>
      <c r="Z3" s="347"/>
      <c r="AA3" s="347"/>
      <c r="AB3" s="347"/>
      <c r="AC3" s="347"/>
      <c r="AD3" s="347"/>
    </row>
    <row r="4" spans="1:30" s="233" customFormat="1" ht="13.5" customHeight="1" x14ac:dyDescent="0.25">
      <c r="A4" s="233">
        <v>3</v>
      </c>
      <c r="B4" s="234" t="s">
        <v>293</v>
      </c>
      <c r="C4" s="457" t="s">
        <v>171</v>
      </c>
      <c r="D4" s="235" t="s">
        <v>172</v>
      </c>
      <c r="E4" s="397" t="s">
        <v>689</v>
      </c>
      <c r="F4" s="236" t="s">
        <v>169</v>
      </c>
      <c r="G4" s="366" t="s">
        <v>994</v>
      </c>
      <c r="H4" s="367" t="s">
        <v>169</v>
      </c>
      <c r="I4" s="366" t="s">
        <v>1069</v>
      </c>
      <c r="J4" s="347" t="str">
        <f>VLOOKUP(I4,Dados!$C$2:$D$1665,2,FALSE)</f>
        <v>Legislativa</v>
      </c>
      <c r="K4" s="366" t="s">
        <v>1107</v>
      </c>
      <c r="L4" s="347" t="str">
        <f>VLOOKUP(K4,Dados!$E$2:$F$1673,2,FALSE)</f>
        <v>Ação Legislativa</v>
      </c>
      <c r="M4" s="366" t="s">
        <v>1199</v>
      </c>
      <c r="N4" s="347" t="str">
        <f>VLOOKUP(M4,Dados!$G$2:$H$1673,2,FALSE)</f>
        <v>Gestão do Poder Legislativo</v>
      </c>
      <c r="O4" s="366" t="s">
        <v>1286</v>
      </c>
      <c r="P4" s="347" t="str">
        <f>VLOOKUP(O4,Dados!$I$2:$J$1673,2,FALSE)</f>
        <v>Pessoal e Encargos Sociais da Câmara Municipal</v>
      </c>
      <c r="Q4" s="347"/>
      <c r="R4" s="347"/>
      <c r="S4" s="347"/>
      <c r="T4" s="347"/>
      <c r="U4" s="347"/>
      <c r="V4" s="347"/>
      <c r="W4" s="347"/>
      <c r="X4" s="347"/>
      <c r="Y4" s="347"/>
      <c r="Z4" s="347"/>
      <c r="AA4" s="347"/>
      <c r="AB4" s="347"/>
      <c r="AC4" s="347"/>
      <c r="AD4" s="347"/>
    </row>
    <row r="5" spans="1:30" s="233" customFormat="1" ht="13.5" customHeight="1" x14ac:dyDescent="0.25">
      <c r="A5" s="233">
        <v>4</v>
      </c>
      <c r="B5" s="234" t="s">
        <v>293</v>
      </c>
      <c r="C5" s="457" t="s">
        <v>173</v>
      </c>
      <c r="D5" s="235" t="s">
        <v>174</v>
      </c>
      <c r="E5" s="397" t="s">
        <v>689</v>
      </c>
      <c r="F5" s="236" t="s">
        <v>169</v>
      </c>
      <c r="G5" s="366" t="s">
        <v>994</v>
      </c>
      <c r="H5" s="367" t="s">
        <v>169</v>
      </c>
      <c r="I5" s="366" t="s">
        <v>1069</v>
      </c>
      <c r="J5" s="347" t="str">
        <f>VLOOKUP(I5,Dados!$C$2:$D$1665,2,FALSE)</f>
        <v>Legislativa</v>
      </c>
      <c r="K5" s="366" t="s">
        <v>1107</v>
      </c>
      <c r="L5" s="347" t="str">
        <f>VLOOKUP(K5,Dados!$E$2:$F$1673,2,FALSE)</f>
        <v>Ação Legislativa</v>
      </c>
      <c r="M5" s="366" t="s">
        <v>1199</v>
      </c>
      <c r="N5" s="347" t="str">
        <f>VLOOKUP(M5,Dados!$G$2:$H$1673,2,FALSE)</f>
        <v>Gestão do Poder Legislativo</v>
      </c>
      <c r="O5" s="366" t="s">
        <v>1286</v>
      </c>
      <c r="P5" s="347" t="str">
        <f>VLOOKUP(O5,Dados!$I$2:$J$1673,2,FALSE)</f>
        <v>Pessoal e Encargos Sociais da Câmara Municipal</v>
      </c>
      <c r="Q5" s="347"/>
      <c r="R5" s="347"/>
      <c r="S5" s="347"/>
      <c r="T5" s="347"/>
      <c r="U5" s="347"/>
      <c r="V5" s="347"/>
      <c r="W5" s="347"/>
      <c r="X5" s="347"/>
      <c r="Y5" s="347"/>
      <c r="Z5" s="347"/>
      <c r="AA5" s="347"/>
      <c r="AB5" s="347"/>
      <c r="AC5" s="347"/>
      <c r="AD5" s="347"/>
    </row>
    <row r="6" spans="1:30" s="233" customFormat="1" ht="13.5" customHeight="1" x14ac:dyDescent="0.25">
      <c r="A6" s="233">
        <v>5</v>
      </c>
      <c r="B6" s="234" t="s">
        <v>293</v>
      </c>
      <c r="C6" s="457" t="s">
        <v>176</v>
      </c>
      <c r="D6" s="235" t="s">
        <v>177</v>
      </c>
      <c r="E6" s="397" t="s">
        <v>689</v>
      </c>
      <c r="F6" s="236" t="s">
        <v>169</v>
      </c>
      <c r="G6" s="366" t="s">
        <v>994</v>
      </c>
      <c r="H6" s="367" t="s">
        <v>169</v>
      </c>
      <c r="I6" s="366" t="s">
        <v>1069</v>
      </c>
      <c r="J6" s="347" t="str">
        <f>VLOOKUP(I6,Dados!$C$2:$D$1665,2,FALSE)</f>
        <v>Legislativa</v>
      </c>
      <c r="K6" s="366" t="s">
        <v>1107</v>
      </c>
      <c r="L6" s="347" t="str">
        <f>VLOOKUP(K6,Dados!$E$2:$F$1673,2,FALSE)</f>
        <v>Ação Legislativa</v>
      </c>
      <c r="M6" s="366" t="s">
        <v>1199</v>
      </c>
      <c r="N6" s="347" t="str">
        <f>VLOOKUP(M6,Dados!$G$2:$H$1673,2,FALSE)</f>
        <v>Gestão do Poder Legislativo</v>
      </c>
      <c r="O6" s="366" t="s">
        <v>1286</v>
      </c>
      <c r="P6" s="347" t="str">
        <f>VLOOKUP(O6,Dados!$I$2:$J$1673,2,FALSE)</f>
        <v>Pessoal e Encargos Sociais da Câmara Municipal</v>
      </c>
      <c r="Q6" s="347"/>
      <c r="R6" s="347"/>
      <c r="S6" s="347"/>
      <c r="T6" s="347"/>
      <c r="U6" s="347"/>
      <c r="V6" s="347"/>
      <c r="W6" s="347"/>
      <c r="X6" s="347"/>
      <c r="Y6" s="347"/>
      <c r="Z6" s="347"/>
      <c r="AA6" s="347"/>
      <c r="AB6" s="347"/>
      <c r="AC6" s="347"/>
      <c r="AD6" s="347"/>
    </row>
    <row r="7" spans="1:30" s="233" customFormat="1" ht="13.5" customHeight="1" x14ac:dyDescent="0.25">
      <c r="A7" s="233">
        <v>6</v>
      </c>
      <c r="B7" s="234" t="s">
        <v>293</v>
      </c>
      <c r="C7" s="457" t="s">
        <v>178</v>
      </c>
      <c r="D7" s="235" t="s">
        <v>161</v>
      </c>
      <c r="E7" s="397" t="s">
        <v>689</v>
      </c>
      <c r="F7" s="236" t="s">
        <v>169</v>
      </c>
      <c r="G7" s="366" t="s">
        <v>994</v>
      </c>
      <c r="H7" s="367" t="s">
        <v>169</v>
      </c>
      <c r="I7" s="366" t="s">
        <v>1069</v>
      </c>
      <c r="J7" s="347" t="str">
        <f>VLOOKUP(I7,Dados!$C$2:$D$1665,2,FALSE)</f>
        <v>Legislativa</v>
      </c>
      <c r="K7" s="366" t="s">
        <v>1107</v>
      </c>
      <c r="L7" s="347" t="str">
        <f>VLOOKUP(K7,Dados!$E$2:$F$1673,2,FALSE)</f>
        <v>Ação Legislativa</v>
      </c>
      <c r="M7" s="366" t="s">
        <v>1199</v>
      </c>
      <c r="N7" s="347" t="str">
        <f>VLOOKUP(M7,Dados!$G$2:$H$1673,2,FALSE)</f>
        <v>Gestão do Poder Legislativo</v>
      </c>
      <c r="O7" s="366" t="s">
        <v>1286</v>
      </c>
      <c r="P7" s="347" t="str">
        <f>VLOOKUP(O7,Dados!$I$2:$J$1673,2,FALSE)</f>
        <v>Pessoal e Encargos Sociais da Câmara Municipal</v>
      </c>
      <c r="Q7" s="347"/>
      <c r="R7" s="347"/>
      <c r="S7" s="347"/>
      <c r="T7" s="347"/>
      <c r="U7" s="347"/>
      <c r="V7" s="347"/>
      <c r="W7" s="347"/>
      <c r="X7" s="347"/>
      <c r="Y7" s="347"/>
      <c r="Z7" s="347"/>
      <c r="AA7" s="347"/>
      <c r="AB7" s="347"/>
      <c r="AC7" s="347"/>
      <c r="AD7" s="347"/>
    </row>
    <row r="8" spans="1:30" s="233" customFormat="1" ht="13.5" customHeight="1" x14ac:dyDescent="0.25">
      <c r="A8" s="233">
        <v>7</v>
      </c>
      <c r="B8" s="234" t="s">
        <v>293</v>
      </c>
      <c r="C8" s="457" t="s">
        <v>179</v>
      </c>
      <c r="D8" s="235" t="s">
        <v>180</v>
      </c>
      <c r="E8" s="397" t="s">
        <v>689</v>
      </c>
      <c r="F8" s="236" t="s">
        <v>169</v>
      </c>
      <c r="G8" s="366" t="s">
        <v>994</v>
      </c>
      <c r="H8" s="367" t="s">
        <v>169</v>
      </c>
      <c r="I8" s="366" t="s">
        <v>1069</v>
      </c>
      <c r="J8" s="347" t="str">
        <f>VLOOKUP(I8,Dados!$C$2:$D$1665,2,FALSE)</f>
        <v>Legislativa</v>
      </c>
      <c r="K8" s="366" t="s">
        <v>1107</v>
      </c>
      <c r="L8" s="347" t="str">
        <f>VLOOKUP(K8,Dados!$E$2:$F$1673,2,FALSE)</f>
        <v>Ação Legislativa</v>
      </c>
      <c r="M8" s="366" t="s">
        <v>1199</v>
      </c>
      <c r="N8" s="347" t="str">
        <f>VLOOKUP(M8,Dados!$G$2:$H$1673,2,FALSE)</f>
        <v>Gestão do Poder Legislativo</v>
      </c>
      <c r="O8" s="366" t="s">
        <v>1286</v>
      </c>
      <c r="P8" s="347" t="str">
        <f>VLOOKUP(O8,Dados!$I$2:$J$1673,2,FALSE)</f>
        <v>Pessoal e Encargos Sociais da Câmara Municipal</v>
      </c>
      <c r="Q8" s="347"/>
      <c r="R8" s="347"/>
      <c r="S8" s="347"/>
      <c r="T8" s="347"/>
      <c r="U8" s="347"/>
      <c r="V8" s="347"/>
      <c r="W8" s="347"/>
      <c r="X8" s="347"/>
      <c r="Y8" s="347"/>
      <c r="Z8" s="347"/>
      <c r="AA8" s="347"/>
      <c r="AB8" s="347"/>
      <c r="AC8" s="347"/>
      <c r="AD8" s="347"/>
    </row>
    <row r="9" spans="1:30" s="233" customFormat="1" ht="13.5" customHeight="1" x14ac:dyDescent="0.25">
      <c r="A9" s="233">
        <v>8</v>
      </c>
      <c r="B9" s="234" t="s">
        <v>293</v>
      </c>
      <c r="C9" s="457" t="s">
        <v>181</v>
      </c>
      <c r="D9" s="235" t="s">
        <v>182</v>
      </c>
      <c r="E9" s="397" t="s">
        <v>689</v>
      </c>
      <c r="F9" s="236" t="s">
        <v>169</v>
      </c>
      <c r="G9" s="366" t="s">
        <v>994</v>
      </c>
      <c r="H9" s="367" t="s">
        <v>169</v>
      </c>
      <c r="I9" s="366" t="s">
        <v>1069</v>
      </c>
      <c r="J9" s="347" t="str">
        <f>VLOOKUP(I9,Dados!$C$2:$D$1665,2,FALSE)</f>
        <v>Legislativa</v>
      </c>
      <c r="K9" s="366" t="s">
        <v>1107</v>
      </c>
      <c r="L9" s="347" t="str">
        <f>VLOOKUP(K9,Dados!$E$2:$F$1673,2,FALSE)</f>
        <v>Ação Legislativa</v>
      </c>
      <c r="M9" s="366" t="s">
        <v>1199</v>
      </c>
      <c r="N9" s="347" t="str">
        <f>VLOOKUP(M9,Dados!$G$2:$H$1673,2,FALSE)</f>
        <v>Gestão do Poder Legislativo</v>
      </c>
      <c r="O9" s="366" t="s">
        <v>1286</v>
      </c>
      <c r="P9" s="347" t="str">
        <f>VLOOKUP(O9,Dados!$I$2:$J$1673,2,FALSE)</f>
        <v>Pessoal e Encargos Sociais da Câmara Municipal</v>
      </c>
      <c r="Q9" s="347"/>
      <c r="R9" s="347"/>
      <c r="S9" s="347"/>
      <c r="T9" s="347"/>
      <c r="U9" s="347"/>
      <c r="V9" s="347"/>
      <c r="W9" s="347"/>
      <c r="X9" s="347"/>
      <c r="Y9" s="347"/>
      <c r="Z9" s="347"/>
      <c r="AA9" s="347"/>
      <c r="AB9" s="347"/>
      <c r="AC9" s="347"/>
      <c r="AD9" s="347"/>
    </row>
    <row r="10" spans="1:30" s="233" customFormat="1" ht="13.5" customHeight="1" x14ac:dyDescent="0.25">
      <c r="A10" s="233">
        <v>9</v>
      </c>
      <c r="B10" s="234" t="s">
        <v>293</v>
      </c>
      <c r="C10" s="457" t="s">
        <v>183</v>
      </c>
      <c r="D10" s="235" t="s">
        <v>184</v>
      </c>
      <c r="E10" s="397" t="s">
        <v>689</v>
      </c>
      <c r="F10" s="236" t="s">
        <v>169</v>
      </c>
      <c r="G10" s="366" t="s">
        <v>994</v>
      </c>
      <c r="H10" s="367" t="s">
        <v>169</v>
      </c>
      <c r="I10" s="366" t="s">
        <v>1069</v>
      </c>
      <c r="J10" s="347" t="str">
        <f>VLOOKUP(I10,Dados!$C$2:$D$1665,2,FALSE)</f>
        <v>Legislativa</v>
      </c>
      <c r="K10" s="366" t="s">
        <v>1107</v>
      </c>
      <c r="L10" s="347" t="str">
        <f>VLOOKUP(K10,Dados!$E$2:$F$1673,2,FALSE)</f>
        <v>Ação Legislativa</v>
      </c>
      <c r="M10" s="366" t="s">
        <v>1199</v>
      </c>
      <c r="N10" s="347" t="str">
        <f>VLOOKUP(M10,Dados!$G$2:$H$1673,2,FALSE)</f>
        <v>Gestão do Poder Legislativo</v>
      </c>
      <c r="O10" s="366" t="s">
        <v>1286</v>
      </c>
      <c r="P10" s="347" t="str">
        <f>VLOOKUP(O10,Dados!$I$2:$J$1673,2,FALSE)</f>
        <v>Pessoal e Encargos Sociais da Câmara Municipal</v>
      </c>
      <c r="Q10" s="347"/>
      <c r="R10" s="347"/>
      <c r="S10" s="347"/>
      <c r="T10" s="347"/>
      <c r="U10" s="347"/>
      <c r="V10" s="347"/>
      <c r="W10" s="347"/>
      <c r="X10" s="347"/>
      <c r="Y10" s="347"/>
      <c r="Z10" s="347"/>
      <c r="AA10" s="347"/>
      <c r="AB10" s="347"/>
      <c r="AC10" s="347"/>
      <c r="AD10" s="347"/>
    </row>
    <row r="11" spans="1:30" s="233" customFormat="1" ht="13.5" customHeight="1" x14ac:dyDescent="0.25">
      <c r="A11" s="233">
        <v>10</v>
      </c>
      <c r="B11" s="234" t="s">
        <v>294</v>
      </c>
      <c r="C11" s="457" t="s">
        <v>185</v>
      </c>
      <c r="D11" s="235" t="s">
        <v>186</v>
      </c>
      <c r="E11" s="397" t="s">
        <v>689</v>
      </c>
      <c r="F11" s="236" t="s">
        <v>169</v>
      </c>
      <c r="G11" s="366" t="s">
        <v>994</v>
      </c>
      <c r="H11" s="367" t="s">
        <v>169</v>
      </c>
      <c r="I11" s="366" t="s">
        <v>1069</v>
      </c>
      <c r="J11" s="347" t="str">
        <f>VLOOKUP(I11,Dados!$C$2:$D$1665,2,FALSE)</f>
        <v>Legislativa</v>
      </c>
      <c r="K11" s="366" t="s">
        <v>1107</v>
      </c>
      <c r="L11" s="347" t="str">
        <f>VLOOKUP(K11,Dados!$E$2:$F$1673,2,FALSE)</f>
        <v>Ação Legislativa</v>
      </c>
      <c r="M11" s="366" t="s">
        <v>1199</v>
      </c>
      <c r="N11" s="347" t="str">
        <f>VLOOKUP(M11,Dados!$G$2:$H$1673,2,FALSE)</f>
        <v>Gestão do Poder Legislativo</v>
      </c>
      <c r="O11" s="366" t="s">
        <v>1287</v>
      </c>
      <c r="P11" s="347" t="str">
        <f>VLOOKUP(O11,Dados!$I$2:$J$1673,2,FALSE)</f>
        <v>Manutenção das Atividades Administrativas da Câmara Municipal</v>
      </c>
      <c r="Q11" s="347"/>
      <c r="R11" s="347"/>
      <c r="S11" s="347"/>
      <c r="T11" s="347"/>
      <c r="U11" s="347"/>
      <c r="V11" s="347"/>
      <c r="W11" s="347"/>
      <c r="X11" s="347"/>
      <c r="Y11" s="347"/>
      <c r="Z11" s="347"/>
      <c r="AA11" s="347"/>
      <c r="AB11" s="347"/>
      <c r="AC11" s="347"/>
      <c r="AD11" s="347"/>
    </row>
    <row r="12" spans="1:30" s="233" customFormat="1" ht="13.5" customHeight="1" x14ac:dyDescent="0.25">
      <c r="A12" s="233">
        <v>11</v>
      </c>
      <c r="B12" s="234" t="s">
        <v>294</v>
      </c>
      <c r="C12" s="457" t="s">
        <v>187</v>
      </c>
      <c r="D12" s="235" t="s">
        <v>188</v>
      </c>
      <c r="E12" s="397" t="s">
        <v>689</v>
      </c>
      <c r="F12" s="236" t="s">
        <v>169</v>
      </c>
      <c r="G12" s="366" t="s">
        <v>994</v>
      </c>
      <c r="H12" s="367" t="s">
        <v>169</v>
      </c>
      <c r="I12" s="366" t="s">
        <v>1069</v>
      </c>
      <c r="J12" s="347" t="str">
        <f>VLOOKUP(I12,Dados!$C$2:$D$1665,2,FALSE)</f>
        <v>Legislativa</v>
      </c>
      <c r="K12" s="366" t="s">
        <v>1107</v>
      </c>
      <c r="L12" s="347" t="str">
        <f>VLOOKUP(K12,Dados!$E$2:$F$1673,2,FALSE)</f>
        <v>Ação Legislativa</v>
      </c>
      <c r="M12" s="366" t="s">
        <v>1199</v>
      </c>
      <c r="N12" s="347" t="str">
        <f>VLOOKUP(M12,Dados!$G$2:$H$1673,2,FALSE)</f>
        <v>Gestão do Poder Legislativo</v>
      </c>
      <c r="O12" s="366" t="s">
        <v>1287</v>
      </c>
      <c r="P12" s="347" t="str">
        <f>VLOOKUP(O12,Dados!$I$2:$J$1673,2,FALSE)</f>
        <v>Manutenção das Atividades Administrativas da Câmara Municipal</v>
      </c>
      <c r="Q12" s="347"/>
      <c r="R12" s="347"/>
      <c r="S12" s="347"/>
      <c r="T12" s="347"/>
      <c r="U12" s="347"/>
      <c r="V12" s="347"/>
      <c r="W12" s="347"/>
      <c r="X12" s="347"/>
      <c r="Y12" s="347"/>
      <c r="Z12" s="347"/>
      <c r="AA12" s="347"/>
      <c r="AB12" s="347"/>
      <c r="AC12" s="347"/>
      <c r="AD12" s="347"/>
    </row>
    <row r="13" spans="1:30" s="233" customFormat="1" ht="13.5" customHeight="1" x14ac:dyDescent="0.25">
      <c r="A13" s="233">
        <v>12</v>
      </c>
      <c r="B13" s="234" t="s">
        <v>294</v>
      </c>
      <c r="C13" s="457" t="s">
        <v>189</v>
      </c>
      <c r="D13" s="235" t="s">
        <v>159</v>
      </c>
      <c r="E13" s="397" t="s">
        <v>689</v>
      </c>
      <c r="F13" s="236" t="s">
        <v>169</v>
      </c>
      <c r="G13" s="366" t="s">
        <v>994</v>
      </c>
      <c r="H13" s="367" t="s">
        <v>169</v>
      </c>
      <c r="I13" s="366" t="s">
        <v>1069</v>
      </c>
      <c r="J13" s="347" t="str">
        <f>VLOOKUP(I13,Dados!$C$2:$D$1665,2,FALSE)</f>
        <v>Legislativa</v>
      </c>
      <c r="K13" s="366" t="s">
        <v>1107</v>
      </c>
      <c r="L13" s="347" t="str">
        <f>VLOOKUP(K13,Dados!$E$2:$F$1673,2,FALSE)</f>
        <v>Ação Legislativa</v>
      </c>
      <c r="M13" s="366" t="s">
        <v>1199</v>
      </c>
      <c r="N13" s="347" t="str">
        <f>VLOOKUP(M13,Dados!$G$2:$H$1673,2,FALSE)</f>
        <v>Gestão do Poder Legislativo</v>
      </c>
      <c r="O13" s="366" t="s">
        <v>1287</v>
      </c>
      <c r="P13" s="347" t="str">
        <f>VLOOKUP(O13,Dados!$I$2:$J$1673,2,FALSE)</f>
        <v>Manutenção das Atividades Administrativas da Câmara Municipal</v>
      </c>
      <c r="Q13" s="347"/>
      <c r="R13" s="347"/>
      <c r="S13" s="347"/>
      <c r="T13" s="347"/>
      <c r="U13" s="347"/>
      <c r="V13" s="347"/>
      <c r="W13" s="347"/>
      <c r="X13" s="347"/>
      <c r="Y13" s="347"/>
      <c r="Z13" s="347"/>
      <c r="AA13" s="347"/>
      <c r="AB13" s="347"/>
      <c r="AC13" s="347"/>
      <c r="AD13" s="347"/>
    </row>
    <row r="14" spans="1:30" s="233" customFormat="1" ht="13.5" customHeight="1" x14ac:dyDescent="0.25">
      <c r="A14" s="233">
        <v>13</v>
      </c>
      <c r="B14" s="234" t="s">
        <v>294</v>
      </c>
      <c r="C14" s="457" t="s">
        <v>190</v>
      </c>
      <c r="D14" s="235" t="s">
        <v>191</v>
      </c>
      <c r="E14" s="397" t="s">
        <v>689</v>
      </c>
      <c r="F14" s="236" t="s">
        <v>169</v>
      </c>
      <c r="G14" s="366" t="s">
        <v>994</v>
      </c>
      <c r="H14" s="367" t="s">
        <v>169</v>
      </c>
      <c r="I14" s="366" t="s">
        <v>1069</v>
      </c>
      <c r="J14" s="347" t="str">
        <f>VLOOKUP(I14,Dados!$C$2:$D$1665,2,FALSE)</f>
        <v>Legislativa</v>
      </c>
      <c r="K14" s="366" t="s">
        <v>1107</v>
      </c>
      <c r="L14" s="347" t="str">
        <f>VLOOKUP(K14,Dados!$E$2:$F$1673,2,FALSE)</f>
        <v>Ação Legislativa</v>
      </c>
      <c r="M14" s="366" t="s">
        <v>1199</v>
      </c>
      <c r="N14" s="347" t="str">
        <f>VLOOKUP(M14,Dados!$G$2:$H$1673,2,FALSE)</f>
        <v>Gestão do Poder Legislativo</v>
      </c>
      <c r="O14" s="366" t="s">
        <v>1287</v>
      </c>
      <c r="P14" s="347" t="str">
        <f>VLOOKUP(O14,Dados!$I$2:$J$1673,2,FALSE)</f>
        <v>Manutenção das Atividades Administrativas da Câmara Municipal</v>
      </c>
      <c r="Q14" s="347"/>
      <c r="R14" s="347"/>
      <c r="S14" s="347"/>
      <c r="T14" s="347"/>
      <c r="U14" s="347"/>
      <c r="V14" s="347"/>
      <c r="W14" s="347"/>
      <c r="X14" s="347"/>
      <c r="Y14" s="347"/>
      <c r="Z14" s="347"/>
      <c r="AA14" s="347"/>
      <c r="AB14" s="347"/>
      <c r="AC14" s="347"/>
      <c r="AD14" s="347"/>
    </row>
    <row r="15" spans="1:30" s="233" customFormat="1" ht="13.5" customHeight="1" x14ac:dyDescent="0.25">
      <c r="A15" s="233">
        <v>14</v>
      </c>
      <c r="B15" s="234" t="s">
        <v>294</v>
      </c>
      <c r="C15" s="457" t="s">
        <v>192</v>
      </c>
      <c r="D15" s="235" t="s">
        <v>193</v>
      </c>
      <c r="E15" s="397" t="s">
        <v>689</v>
      </c>
      <c r="F15" s="236" t="s">
        <v>169</v>
      </c>
      <c r="G15" s="366" t="s">
        <v>994</v>
      </c>
      <c r="H15" s="367" t="s">
        <v>169</v>
      </c>
      <c r="I15" s="366" t="s">
        <v>1069</v>
      </c>
      <c r="J15" s="347" t="str">
        <f>VLOOKUP(I15,Dados!$C$2:$D$1665,2,FALSE)</f>
        <v>Legislativa</v>
      </c>
      <c r="K15" s="366" t="s">
        <v>1107</v>
      </c>
      <c r="L15" s="347" t="str">
        <f>VLOOKUP(K15,Dados!$E$2:$F$1673,2,FALSE)</f>
        <v>Ação Legislativa</v>
      </c>
      <c r="M15" s="366" t="s">
        <v>1199</v>
      </c>
      <c r="N15" s="347" t="str">
        <f>VLOOKUP(M15,Dados!$G$2:$H$1673,2,FALSE)</f>
        <v>Gestão do Poder Legislativo</v>
      </c>
      <c r="O15" s="366" t="s">
        <v>1287</v>
      </c>
      <c r="P15" s="347" t="str">
        <f>VLOOKUP(O15,Dados!$I$2:$J$1673,2,FALSE)</f>
        <v>Manutenção das Atividades Administrativas da Câmara Municipal</v>
      </c>
      <c r="Q15" s="347"/>
      <c r="R15" s="347"/>
      <c r="S15" s="347"/>
      <c r="T15" s="347"/>
      <c r="U15" s="347"/>
      <c r="V15" s="347"/>
      <c r="W15" s="347"/>
      <c r="X15" s="347"/>
      <c r="Y15" s="347"/>
      <c r="Z15" s="347"/>
      <c r="AA15" s="347"/>
      <c r="AB15" s="347"/>
      <c r="AC15" s="347"/>
      <c r="AD15" s="347"/>
    </row>
    <row r="16" spans="1:30" s="233" customFormat="1" ht="13.5" customHeight="1" x14ac:dyDescent="0.25">
      <c r="A16" s="233">
        <v>15</v>
      </c>
      <c r="B16" s="234" t="s">
        <v>294</v>
      </c>
      <c r="C16" s="457" t="s">
        <v>194</v>
      </c>
      <c r="D16" s="235" t="s">
        <v>195</v>
      </c>
      <c r="E16" s="397" t="s">
        <v>689</v>
      </c>
      <c r="F16" s="236" t="s">
        <v>169</v>
      </c>
      <c r="G16" s="366" t="s">
        <v>994</v>
      </c>
      <c r="H16" s="367" t="s">
        <v>169</v>
      </c>
      <c r="I16" s="366" t="s">
        <v>1069</v>
      </c>
      <c r="J16" s="347" t="str">
        <f>VLOOKUP(I16,Dados!$C$2:$D$1665,2,FALSE)</f>
        <v>Legislativa</v>
      </c>
      <c r="K16" s="366" t="s">
        <v>1107</v>
      </c>
      <c r="L16" s="347" t="str">
        <f>VLOOKUP(K16,Dados!$E$2:$F$1673,2,FALSE)</f>
        <v>Ação Legislativa</v>
      </c>
      <c r="M16" s="366" t="s">
        <v>1199</v>
      </c>
      <c r="N16" s="347" t="str">
        <f>VLOOKUP(M16,Dados!$G$2:$H$1673,2,FALSE)</f>
        <v>Gestão do Poder Legislativo</v>
      </c>
      <c r="O16" s="366" t="s">
        <v>1287</v>
      </c>
      <c r="P16" s="347" t="str">
        <f>VLOOKUP(O16,Dados!$I$2:$J$1673,2,FALSE)</f>
        <v>Manutenção das Atividades Administrativas da Câmara Municipal</v>
      </c>
      <c r="Q16" s="347"/>
      <c r="R16" s="347"/>
      <c r="S16" s="347"/>
      <c r="T16" s="347"/>
      <c r="U16" s="347"/>
      <c r="V16" s="347"/>
      <c r="W16" s="347"/>
      <c r="X16" s="347"/>
      <c r="Y16" s="347"/>
      <c r="Z16" s="347"/>
      <c r="AA16" s="347"/>
      <c r="AB16" s="347"/>
      <c r="AC16" s="347"/>
      <c r="AD16" s="347"/>
    </row>
    <row r="17" spans="1:30" s="233" customFormat="1" ht="13.5" customHeight="1" x14ac:dyDescent="0.25">
      <c r="A17" s="233">
        <v>16</v>
      </c>
      <c r="B17" s="234" t="s">
        <v>294</v>
      </c>
      <c r="C17" s="457" t="s">
        <v>196</v>
      </c>
      <c r="D17" s="235" t="s">
        <v>197</v>
      </c>
      <c r="E17" s="397" t="s">
        <v>689</v>
      </c>
      <c r="F17" s="236" t="s">
        <v>169</v>
      </c>
      <c r="G17" s="366" t="s">
        <v>994</v>
      </c>
      <c r="H17" s="367" t="s">
        <v>169</v>
      </c>
      <c r="I17" s="366" t="s">
        <v>1069</v>
      </c>
      <c r="J17" s="347" t="str">
        <f>VLOOKUP(I17,Dados!$C$2:$D$1665,2,FALSE)</f>
        <v>Legislativa</v>
      </c>
      <c r="K17" s="366" t="s">
        <v>1107</v>
      </c>
      <c r="L17" s="347" t="str">
        <f>VLOOKUP(K17,Dados!$E$2:$F$1673,2,FALSE)</f>
        <v>Ação Legislativa</v>
      </c>
      <c r="M17" s="366" t="s">
        <v>1199</v>
      </c>
      <c r="N17" s="347" t="str">
        <f>VLOOKUP(M17,Dados!$G$2:$H$1673,2,FALSE)</f>
        <v>Gestão do Poder Legislativo</v>
      </c>
      <c r="O17" s="366" t="s">
        <v>1287</v>
      </c>
      <c r="P17" s="347" t="str">
        <f>VLOOKUP(O17,Dados!$I$2:$J$1673,2,FALSE)</f>
        <v>Manutenção das Atividades Administrativas da Câmara Municipal</v>
      </c>
      <c r="Q17" s="347"/>
      <c r="R17" s="347"/>
      <c r="S17" s="347"/>
      <c r="T17" s="347"/>
      <c r="U17" s="347"/>
      <c r="V17" s="347"/>
      <c r="W17" s="347"/>
      <c r="X17" s="347"/>
      <c r="Y17" s="347"/>
      <c r="Z17" s="347"/>
      <c r="AA17" s="347"/>
      <c r="AB17" s="347"/>
      <c r="AC17" s="347"/>
      <c r="AD17" s="347"/>
    </row>
    <row r="18" spans="1:30" s="233" customFormat="1" ht="13.5" customHeight="1" x14ac:dyDescent="0.25">
      <c r="A18" s="233">
        <v>17</v>
      </c>
      <c r="B18" s="234" t="s">
        <v>294</v>
      </c>
      <c r="C18" s="457" t="s">
        <v>198</v>
      </c>
      <c r="D18" s="235" t="s">
        <v>158</v>
      </c>
      <c r="E18" s="397" t="s">
        <v>689</v>
      </c>
      <c r="F18" s="236" t="s">
        <v>169</v>
      </c>
      <c r="G18" s="366" t="s">
        <v>994</v>
      </c>
      <c r="H18" s="367" t="s">
        <v>169</v>
      </c>
      <c r="I18" s="366" t="s">
        <v>1069</v>
      </c>
      <c r="J18" s="347" t="str">
        <f>VLOOKUP(I18,Dados!$C$2:$D$1665,2,FALSE)</f>
        <v>Legislativa</v>
      </c>
      <c r="K18" s="366" t="s">
        <v>1107</v>
      </c>
      <c r="L18" s="347" t="str">
        <f>VLOOKUP(K18,Dados!$E$2:$F$1673,2,FALSE)</f>
        <v>Ação Legislativa</v>
      </c>
      <c r="M18" s="366" t="s">
        <v>1199</v>
      </c>
      <c r="N18" s="347" t="str">
        <f>VLOOKUP(M18,Dados!$G$2:$H$1673,2,FALSE)</f>
        <v>Gestão do Poder Legislativo</v>
      </c>
      <c r="O18" s="366" t="s">
        <v>1287</v>
      </c>
      <c r="P18" s="347" t="str">
        <f>VLOOKUP(O18,Dados!$I$2:$J$1673,2,FALSE)</f>
        <v>Manutenção das Atividades Administrativas da Câmara Municipal</v>
      </c>
      <c r="Q18" s="347"/>
      <c r="R18" s="347"/>
      <c r="S18" s="347"/>
      <c r="T18" s="347"/>
      <c r="U18" s="347"/>
      <c r="V18" s="347"/>
      <c r="W18" s="347"/>
      <c r="X18" s="347"/>
      <c r="Y18" s="347"/>
      <c r="Z18" s="347"/>
      <c r="AA18" s="347"/>
      <c r="AB18" s="347"/>
      <c r="AC18" s="347"/>
      <c r="AD18" s="347"/>
    </row>
    <row r="19" spans="1:30" s="233" customFormat="1" ht="13.5" customHeight="1" x14ac:dyDescent="0.25">
      <c r="A19" s="233">
        <v>18</v>
      </c>
      <c r="B19" s="234" t="s">
        <v>294</v>
      </c>
      <c r="C19" s="457" t="s">
        <v>199</v>
      </c>
      <c r="D19" s="235" t="s">
        <v>161</v>
      </c>
      <c r="E19" s="397" t="s">
        <v>689</v>
      </c>
      <c r="F19" s="236" t="s">
        <v>169</v>
      </c>
      <c r="G19" s="366" t="s">
        <v>994</v>
      </c>
      <c r="H19" s="367" t="s">
        <v>169</v>
      </c>
      <c r="I19" s="366" t="s">
        <v>1069</v>
      </c>
      <c r="J19" s="347" t="str">
        <f>VLOOKUP(I19,Dados!$C$2:$D$1665,2,FALSE)</f>
        <v>Legislativa</v>
      </c>
      <c r="K19" s="366" t="s">
        <v>1107</v>
      </c>
      <c r="L19" s="347" t="str">
        <f>VLOOKUP(K19,Dados!$E$2:$F$1673,2,FALSE)</f>
        <v>Ação Legislativa</v>
      </c>
      <c r="M19" s="366" t="s">
        <v>1199</v>
      </c>
      <c r="N19" s="347" t="str">
        <f>VLOOKUP(M19,Dados!$G$2:$H$1673,2,FALSE)</f>
        <v>Gestão do Poder Legislativo</v>
      </c>
      <c r="O19" s="366" t="s">
        <v>1287</v>
      </c>
      <c r="P19" s="347" t="str">
        <f>VLOOKUP(O19,Dados!$I$2:$J$1673,2,FALSE)</f>
        <v>Manutenção das Atividades Administrativas da Câmara Municipal</v>
      </c>
      <c r="Q19" s="347"/>
      <c r="R19" s="347"/>
      <c r="S19" s="347"/>
      <c r="T19" s="347"/>
      <c r="U19" s="347"/>
      <c r="V19" s="347"/>
      <c r="W19" s="347"/>
      <c r="X19" s="347"/>
      <c r="Y19" s="347"/>
      <c r="Z19" s="347"/>
      <c r="AA19" s="347"/>
      <c r="AB19" s="347"/>
      <c r="AC19" s="347"/>
      <c r="AD19" s="347"/>
    </row>
    <row r="20" spans="1:30" s="233" customFormat="1" ht="13.5" customHeight="1" x14ac:dyDescent="0.25">
      <c r="A20" s="233">
        <v>19</v>
      </c>
      <c r="B20" s="234" t="s">
        <v>295</v>
      </c>
      <c r="C20" s="457" t="s">
        <v>189</v>
      </c>
      <c r="D20" s="235" t="s">
        <v>159</v>
      </c>
      <c r="E20" s="397" t="s">
        <v>252</v>
      </c>
      <c r="F20" s="237" t="s">
        <v>200</v>
      </c>
      <c r="G20" s="366" t="s">
        <v>996</v>
      </c>
      <c r="H20" s="347" t="s">
        <v>200</v>
      </c>
      <c r="I20" s="366" t="s">
        <v>1073</v>
      </c>
      <c r="J20" s="347" t="str">
        <f>VLOOKUP(I20,Dados!$C$2:$D$1665,2,FALSE)</f>
        <v>Essencial a Justiça</v>
      </c>
      <c r="K20" s="366" t="s">
        <v>1201</v>
      </c>
      <c r="L20" s="347" t="str">
        <f>VLOOKUP(K20,Dados!$E$2:$F$1673,2,FALSE)</f>
        <v>Defesa da Ordem Jurídica</v>
      </c>
      <c r="M20" s="366" t="s">
        <v>1200</v>
      </c>
      <c r="N20" s="347" t="str">
        <f>VLOOKUP(M20,Dados!$G$2:$H$1673,2,FALSE)</f>
        <v>Gestão Administrativa</v>
      </c>
      <c r="O20" s="366" t="s">
        <v>1288</v>
      </c>
      <c r="P20" s="347" t="str">
        <f>VLOOKUP(O20,Dados!$I$2:$J$1673,2,FALSE)</f>
        <v>Manutenção da Secretaria Adjunta de Defesa do Consumidor</v>
      </c>
      <c r="Q20" s="347"/>
      <c r="R20" s="347"/>
      <c r="S20" s="347"/>
      <c r="T20" s="347"/>
      <c r="U20" s="347"/>
      <c r="V20" s="347"/>
      <c r="W20" s="347"/>
      <c r="X20" s="347"/>
      <c r="Y20" s="347"/>
      <c r="Z20" s="347"/>
      <c r="AA20" s="347"/>
      <c r="AB20" s="347"/>
      <c r="AC20" s="347"/>
      <c r="AD20" s="347"/>
    </row>
    <row r="21" spans="1:30" s="233" customFormat="1" ht="13.5" customHeight="1" x14ac:dyDescent="0.25">
      <c r="A21" s="233">
        <v>20</v>
      </c>
      <c r="B21" s="234" t="s">
        <v>295</v>
      </c>
      <c r="C21" s="457" t="s">
        <v>196</v>
      </c>
      <c r="D21" s="235" t="s">
        <v>197</v>
      </c>
      <c r="E21" s="397" t="s">
        <v>252</v>
      </c>
      <c r="F21" s="237" t="s">
        <v>200</v>
      </c>
      <c r="G21" s="366" t="s">
        <v>996</v>
      </c>
      <c r="H21" s="347" t="s">
        <v>200</v>
      </c>
      <c r="I21" s="366" t="s">
        <v>1073</v>
      </c>
      <c r="J21" s="347" t="str">
        <f>VLOOKUP(I21,Dados!$C$2:$D$1665,2,FALSE)</f>
        <v>Essencial a Justiça</v>
      </c>
      <c r="K21" s="366" t="s">
        <v>1201</v>
      </c>
      <c r="L21" s="347" t="str">
        <f>VLOOKUP(K21,Dados!$E$2:$F$1673,2,FALSE)</f>
        <v>Defesa da Ordem Jurídica</v>
      </c>
      <c r="M21" s="366" t="s">
        <v>1200</v>
      </c>
      <c r="N21" s="347" t="str">
        <f>VLOOKUP(M21,Dados!$G$2:$H$1673,2,FALSE)</f>
        <v>Gestão Administrativa</v>
      </c>
      <c r="O21" s="366" t="s">
        <v>1288</v>
      </c>
      <c r="P21" s="347" t="str">
        <f>VLOOKUP(O21,Dados!$I$2:$J$1673,2,FALSE)</f>
        <v>Manutenção da Secretaria Adjunta de Defesa do Consumidor</v>
      </c>
      <c r="Q21" s="347"/>
      <c r="R21" s="347"/>
      <c r="S21" s="347"/>
      <c r="T21" s="347"/>
      <c r="U21" s="347"/>
      <c r="V21" s="347"/>
      <c r="W21" s="347"/>
      <c r="X21" s="347"/>
      <c r="Y21" s="347"/>
      <c r="Z21" s="347"/>
      <c r="AA21" s="347"/>
      <c r="AB21" s="347"/>
      <c r="AC21" s="347"/>
      <c r="AD21" s="347"/>
    </row>
    <row r="22" spans="1:30" s="233" customFormat="1" ht="13.5" customHeight="1" x14ac:dyDescent="0.25">
      <c r="A22" s="233">
        <v>21</v>
      </c>
      <c r="B22" s="234" t="s">
        <v>295</v>
      </c>
      <c r="C22" s="457" t="s">
        <v>198</v>
      </c>
      <c r="D22" s="235" t="s">
        <v>158</v>
      </c>
      <c r="E22" s="397" t="s">
        <v>252</v>
      </c>
      <c r="F22" s="237" t="s">
        <v>200</v>
      </c>
      <c r="G22" s="366" t="s">
        <v>996</v>
      </c>
      <c r="H22" s="347" t="s">
        <v>200</v>
      </c>
      <c r="I22" s="366" t="s">
        <v>1073</v>
      </c>
      <c r="J22" s="347" t="str">
        <f>VLOOKUP(I22,Dados!$C$2:$D$1665,2,FALSE)</f>
        <v>Essencial a Justiça</v>
      </c>
      <c r="K22" s="366" t="s">
        <v>1201</v>
      </c>
      <c r="L22" s="347" t="str">
        <f>VLOOKUP(K22,Dados!$E$2:$F$1673,2,FALSE)</f>
        <v>Defesa da Ordem Jurídica</v>
      </c>
      <c r="M22" s="366" t="s">
        <v>1200</v>
      </c>
      <c r="N22" s="347" t="str">
        <f>VLOOKUP(M22,Dados!$G$2:$H$1673,2,FALSE)</f>
        <v>Gestão Administrativa</v>
      </c>
      <c r="O22" s="366" t="s">
        <v>1288</v>
      </c>
      <c r="P22" s="347" t="str">
        <f>VLOOKUP(O22,Dados!$I$2:$J$1673,2,FALSE)</f>
        <v>Manutenção da Secretaria Adjunta de Defesa do Consumidor</v>
      </c>
      <c r="Q22" s="347"/>
      <c r="R22" s="347"/>
      <c r="S22" s="347"/>
      <c r="T22" s="347"/>
      <c r="U22" s="347"/>
      <c r="V22" s="347"/>
      <c r="W22" s="347"/>
      <c r="X22" s="347"/>
      <c r="Y22" s="347"/>
      <c r="Z22" s="347"/>
      <c r="AA22" s="347"/>
      <c r="AB22" s="347"/>
      <c r="AC22" s="347"/>
      <c r="AD22" s="347"/>
    </row>
    <row r="23" spans="1:30" s="233" customFormat="1" ht="13.5" customHeight="1" x14ac:dyDescent="0.25">
      <c r="A23" s="233">
        <v>22</v>
      </c>
      <c r="B23" s="234" t="s">
        <v>296</v>
      </c>
      <c r="C23" s="457" t="s">
        <v>201</v>
      </c>
      <c r="D23" s="235" t="s">
        <v>202</v>
      </c>
      <c r="E23" s="397" t="s">
        <v>689</v>
      </c>
      <c r="F23" s="237" t="s">
        <v>200</v>
      </c>
      <c r="G23" s="366" t="s">
        <v>996</v>
      </c>
      <c r="H23" s="347" t="s">
        <v>200</v>
      </c>
      <c r="I23" s="366" t="s">
        <v>1076</v>
      </c>
      <c r="J23" s="347" t="str">
        <f>VLOOKUP(I23,Dados!$C$2:$D$1665,2,FALSE)</f>
        <v>Administração</v>
      </c>
      <c r="K23" s="366" t="s">
        <v>707</v>
      </c>
      <c r="L23" s="347" t="str">
        <f>VLOOKUP(K23,Dados!$E$2:$F$1673,2,FALSE)</f>
        <v>Administração Geral</v>
      </c>
      <c r="M23" s="366" t="s">
        <v>1200</v>
      </c>
      <c r="N23" s="347" t="str">
        <f>VLOOKUP(M23,Dados!$G$2:$H$1673,2,FALSE)</f>
        <v>Gestão Administrativa</v>
      </c>
      <c r="O23" s="366" t="s">
        <v>1289</v>
      </c>
      <c r="P23" s="347" t="str">
        <f>VLOOKUP(O23,Dados!$I$2:$J$1673,2,FALSE)</f>
        <v>Pessoal e Encargos Sociais da Unidade</v>
      </c>
      <c r="Q23" s="347"/>
      <c r="R23" s="347"/>
      <c r="S23" s="347"/>
      <c r="T23" s="347"/>
      <c r="U23" s="347"/>
      <c r="V23" s="347"/>
      <c r="W23" s="347"/>
      <c r="X23" s="347"/>
      <c r="Y23" s="347"/>
      <c r="Z23" s="347"/>
      <c r="AA23" s="347"/>
      <c r="AB23" s="347"/>
      <c r="AC23" s="347"/>
      <c r="AD23" s="347"/>
    </row>
    <row r="24" spans="1:30" s="233" customFormat="1" ht="13.5" customHeight="1" x14ac:dyDescent="0.25">
      <c r="A24" s="233">
        <v>23</v>
      </c>
      <c r="B24" s="234" t="s">
        <v>296</v>
      </c>
      <c r="C24" s="457" t="s">
        <v>171</v>
      </c>
      <c r="D24" s="235" t="s">
        <v>172</v>
      </c>
      <c r="E24" s="397" t="s">
        <v>689</v>
      </c>
      <c r="F24" s="237" t="s">
        <v>200</v>
      </c>
      <c r="G24" s="366" t="s">
        <v>996</v>
      </c>
      <c r="H24" s="347" t="s">
        <v>200</v>
      </c>
      <c r="I24" s="366" t="s">
        <v>1076</v>
      </c>
      <c r="J24" s="347" t="str">
        <f>VLOOKUP(I24,Dados!$C$2:$D$1665,2,FALSE)</f>
        <v>Administração</v>
      </c>
      <c r="K24" s="366" t="s">
        <v>707</v>
      </c>
      <c r="L24" s="347" t="str">
        <f>VLOOKUP(K24,Dados!$E$2:$F$1673,2,FALSE)</f>
        <v>Administração Geral</v>
      </c>
      <c r="M24" s="366" t="s">
        <v>1200</v>
      </c>
      <c r="N24" s="347" t="str">
        <f>VLOOKUP(M24,Dados!$G$2:$H$1673,2,FALSE)</f>
        <v>Gestão Administrativa</v>
      </c>
      <c r="O24" s="366" t="s">
        <v>1289</v>
      </c>
      <c r="P24" s="347" t="str">
        <f>VLOOKUP(O24,Dados!$I$2:$J$1673,2,FALSE)</f>
        <v>Pessoal e Encargos Sociais da Unidade</v>
      </c>
      <c r="Q24" s="347"/>
      <c r="R24" s="347"/>
      <c r="S24" s="347"/>
      <c r="T24" s="347"/>
      <c r="U24" s="347"/>
      <c r="V24" s="347"/>
      <c r="W24" s="347"/>
      <c r="X24" s="347"/>
      <c r="Y24" s="347"/>
      <c r="Z24" s="347"/>
      <c r="AA24" s="347"/>
      <c r="AB24" s="347"/>
      <c r="AC24" s="347"/>
      <c r="AD24" s="347"/>
    </row>
    <row r="25" spans="1:30" s="233" customFormat="1" ht="13.5" customHeight="1" x14ac:dyDescent="0.25">
      <c r="A25" s="233">
        <v>24</v>
      </c>
      <c r="B25" s="234" t="s">
        <v>296</v>
      </c>
      <c r="C25" s="457" t="s">
        <v>176</v>
      </c>
      <c r="D25" s="235" t="s">
        <v>177</v>
      </c>
      <c r="E25" s="397" t="s">
        <v>689</v>
      </c>
      <c r="F25" s="237" t="s">
        <v>200</v>
      </c>
      <c r="G25" s="366" t="s">
        <v>996</v>
      </c>
      <c r="H25" s="347" t="s">
        <v>200</v>
      </c>
      <c r="I25" s="366" t="s">
        <v>1076</v>
      </c>
      <c r="J25" s="347" t="str">
        <f>VLOOKUP(I25,Dados!$C$2:$D$1665,2,FALSE)</f>
        <v>Administração</v>
      </c>
      <c r="K25" s="366" t="s">
        <v>707</v>
      </c>
      <c r="L25" s="347" t="str">
        <f>VLOOKUP(K25,Dados!$E$2:$F$1673,2,FALSE)</f>
        <v>Administração Geral</v>
      </c>
      <c r="M25" s="366" t="s">
        <v>1200</v>
      </c>
      <c r="N25" s="347" t="str">
        <f>VLOOKUP(M25,Dados!$G$2:$H$1673,2,FALSE)</f>
        <v>Gestão Administrativa</v>
      </c>
      <c r="O25" s="366" t="s">
        <v>1289</v>
      </c>
      <c r="P25" s="347" t="str">
        <f>VLOOKUP(O25,Dados!$I$2:$J$1673,2,FALSE)</f>
        <v>Pessoal e Encargos Sociais da Unidade</v>
      </c>
      <c r="Q25" s="347"/>
      <c r="R25" s="347"/>
      <c r="S25" s="347"/>
      <c r="T25" s="347"/>
      <c r="U25" s="347"/>
      <c r="V25" s="347"/>
      <c r="W25" s="347"/>
      <c r="X25" s="347"/>
      <c r="Y25" s="347"/>
      <c r="Z25" s="347"/>
      <c r="AA25" s="347"/>
      <c r="AB25" s="347"/>
      <c r="AC25" s="347"/>
      <c r="AD25" s="347"/>
    </row>
    <row r="26" spans="1:30" s="233" customFormat="1" ht="13.5" customHeight="1" x14ac:dyDescent="0.25">
      <c r="A26" s="233">
        <v>25</v>
      </c>
      <c r="B26" s="234" t="s">
        <v>296</v>
      </c>
      <c r="C26" s="457" t="s">
        <v>178</v>
      </c>
      <c r="D26" s="235" t="s">
        <v>161</v>
      </c>
      <c r="E26" s="397" t="s">
        <v>689</v>
      </c>
      <c r="F26" s="237" t="s">
        <v>200</v>
      </c>
      <c r="G26" s="366" t="s">
        <v>996</v>
      </c>
      <c r="H26" s="347" t="s">
        <v>200</v>
      </c>
      <c r="I26" s="366" t="s">
        <v>1076</v>
      </c>
      <c r="J26" s="347" t="str">
        <f>VLOOKUP(I26,Dados!$C$2:$D$1665,2,FALSE)</f>
        <v>Administração</v>
      </c>
      <c r="K26" s="366" t="s">
        <v>707</v>
      </c>
      <c r="L26" s="347" t="str">
        <f>VLOOKUP(K26,Dados!$E$2:$F$1673,2,FALSE)</f>
        <v>Administração Geral</v>
      </c>
      <c r="M26" s="366" t="s">
        <v>1200</v>
      </c>
      <c r="N26" s="347" t="str">
        <f>VLOOKUP(M26,Dados!$G$2:$H$1673,2,FALSE)</f>
        <v>Gestão Administrativa</v>
      </c>
      <c r="O26" s="366" t="s">
        <v>1289</v>
      </c>
      <c r="P26" s="347" t="str">
        <f>VLOOKUP(O26,Dados!$I$2:$J$1673,2,FALSE)</f>
        <v>Pessoal e Encargos Sociais da Unidade</v>
      </c>
      <c r="Q26" s="347"/>
      <c r="R26" s="347"/>
      <c r="S26" s="347"/>
      <c r="T26" s="347"/>
      <c r="U26" s="347"/>
      <c r="V26" s="347"/>
      <c r="W26" s="347"/>
      <c r="X26" s="347"/>
      <c r="Y26" s="347"/>
      <c r="Z26" s="347"/>
      <c r="AA26" s="347"/>
      <c r="AB26" s="347"/>
      <c r="AC26" s="347"/>
      <c r="AD26" s="347"/>
    </row>
    <row r="27" spans="1:30" s="233" customFormat="1" ht="13.5" customHeight="1" x14ac:dyDescent="0.25">
      <c r="A27" s="233">
        <v>26</v>
      </c>
      <c r="B27" s="234" t="s">
        <v>296</v>
      </c>
      <c r="C27" s="457" t="s">
        <v>185</v>
      </c>
      <c r="D27" s="235" t="s">
        <v>186</v>
      </c>
      <c r="E27" s="397" t="s">
        <v>689</v>
      </c>
      <c r="F27" s="237" t="s">
        <v>200</v>
      </c>
      <c r="G27" s="366" t="s">
        <v>996</v>
      </c>
      <c r="H27" s="347" t="s">
        <v>200</v>
      </c>
      <c r="I27" s="366" t="s">
        <v>1076</v>
      </c>
      <c r="J27" s="347" t="str">
        <f>VLOOKUP(I27,Dados!$C$2:$D$1665,2,FALSE)</f>
        <v>Administração</v>
      </c>
      <c r="K27" s="366" t="s">
        <v>707</v>
      </c>
      <c r="L27" s="347" t="str">
        <f>VLOOKUP(K27,Dados!$E$2:$F$1673,2,FALSE)</f>
        <v>Administração Geral</v>
      </c>
      <c r="M27" s="366" t="s">
        <v>1200</v>
      </c>
      <c r="N27" s="347" t="str">
        <f>VLOOKUP(M27,Dados!$G$2:$H$1673,2,FALSE)</f>
        <v>Gestão Administrativa</v>
      </c>
      <c r="O27" s="366" t="s">
        <v>1289</v>
      </c>
      <c r="P27" s="347" t="str">
        <f>VLOOKUP(O27,Dados!$I$2:$J$1673,2,FALSE)</f>
        <v>Pessoal e Encargos Sociais da Unidade</v>
      </c>
      <c r="Q27" s="347"/>
      <c r="R27" s="347"/>
      <c r="S27" s="347"/>
      <c r="T27" s="347"/>
      <c r="U27" s="347"/>
      <c r="V27" s="347"/>
      <c r="W27" s="347"/>
      <c r="X27" s="347"/>
      <c r="Y27" s="347"/>
      <c r="Z27" s="347"/>
      <c r="AA27" s="347"/>
      <c r="AB27" s="347"/>
      <c r="AC27" s="347"/>
      <c r="AD27" s="347"/>
    </row>
    <row r="28" spans="1:30" s="233" customFormat="1" ht="13.5" customHeight="1" x14ac:dyDescent="0.25">
      <c r="A28" s="233">
        <v>27</v>
      </c>
      <c r="B28" s="234" t="s">
        <v>297</v>
      </c>
      <c r="C28" s="457" t="s">
        <v>187</v>
      </c>
      <c r="D28" s="235" t="s">
        <v>188</v>
      </c>
      <c r="E28" s="397" t="s">
        <v>689</v>
      </c>
      <c r="F28" s="237" t="s">
        <v>200</v>
      </c>
      <c r="G28" s="366" t="s">
        <v>996</v>
      </c>
      <c r="H28" s="347" t="s">
        <v>200</v>
      </c>
      <c r="I28" s="366" t="s">
        <v>1076</v>
      </c>
      <c r="J28" s="347" t="str">
        <f>VLOOKUP(I28,Dados!$C$2:$D$1665,2,FALSE)</f>
        <v>Administração</v>
      </c>
      <c r="K28" s="366" t="s">
        <v>707</v>
      </c>
      <c r="L28" s="347" t="str">
        <f>VLOOKUP(K28,Dados!$E$2:$F$1673,2,FALSE)</f>
        <v>Administração Geral</v>
      </c>
      <c r="M28" s="366" t="s">
        <v>1200</v>
      </c>
      <c r="N28" s="347" t="str">
        <f>VLOOKUP(M28,Dados!$G$2:$H$1673,2,FALSE)</f>
        <v>Gestão Administrativa</v>
      </c>
      <c r="O28" s="366" t="s">
        <v>1232</v>
      </c>
      <c r="P28" s="347" t="str">
        <f>VLOOKUP(O28,Dados!$I$2:$J$1673,2,FALSE)</f>
        <v>Manutenção e Operacionalização da Unidade</v>
      </c>
      <c r="Q28" s="347"/>
      <c r="R28" s="347"/>
      <c r="S28" s="347"/>
      <c r="T28" s="347"/>
      <c r="U28" s="347"/>
      <c r="V28" s="347"/>
      <c r="W28" s="347"/>
      <c r="X28" s="347"/>
      <c r="Y28" s="347"/>
      <c r="Z28" s="347"/>
      <c r="AA28" s="347"/>
      <c r="AB28" s="347"/>
      <c r="AC28" s="347"/>
      <c r="AD28" s="347"/>
    </row>
    <row r="29" spans="1:30" s="233" customFormat="1" ht="13.5" customHeight="1" x14ac:dyDescent="0.25">
      <c r="A29" s="233">
        <v>28</v>
      </c>
      <c r="B29" s="234" t="s">
        <v>297</v>
      </c>
      <c r="C29" s="457" t="s">
        <v>189</v>
      </c>
      <c r="D29" s="235" t="s">
        <v>159</v>
      </c>
      <c r="E29" s="397" t="s">
        <v>252</v>
      </c>
      <c r="F29" s="237" t="s">
        <v>200</v>
      </c>
      <c r="G29" s="366" t="s">
        <v>996</v>
      </c>
      <c r="H29" s="347" t="s">
        <v>200</v>
      </c>
      <c r="I29" s="366" t="s">
        <v>1076</v>
      </c>
      <c r="J29" s="347" t="str">
        <f>VLOOKUP(I29,Dados!$C$2:$D$1665,2,FALSE)</f>
        <v>Administração</v>
      </c>
      <c r="K29" s="366" t="s">
        <v>707</v>
      </c>
      <c r="L29" s="347" t="str">
        <f>VLOOKUP(K29,Dados!$E$2:$F$1673,2,FALSE)</f>
        <v>Administração Geral</v>
      </c>
      <c r="M29" s="366" t="s">
        <v>1200</v>
      </c>
      <c r="N29" s="347" t="str">
        <f>VLOOKUP(M29,Dados!$G$2:$H$1673,2,FALSE)</f>
        <v>Gestão Administrativa</v>
      </c>
      <c r="O29" s="366" t="s">
        <v>1232</v>
      </c>
      <c r="P29" s="347" t="str">
        <f>VLOOKUP(O29,Dados!$I$2:$J$1673,2,FALSE)</f>
        <v>Manutenção e Operacionalização da Unidade</v>
      </c>
      <c r="Q29" s="347"/>
      <c r="R29" s="347"/>
      <c r="S29" s="347"/>
      <c r="T29" s="347"/>
      <c r="U29" s="347"/>
      <c r="V29" s="347"/>
      <c r="W29" s="347"/>
      <c r="X29" s="347"/>
      <c r="Y29" s="347"/>
      <c r="Z29" s="347"/>
      <c r="AA29" s="347"/>
      <c r="AB29" s="347"/>
      <c r="AC29" s="347"/>
      <c r="AD29" s="347"/>
    </row>
    <row r="30" spans="1:30" s="233" customFormat="1" ht="13.5" customHeight="1" x14ac:dyDescent="0.25">
      <c r="A30" s="233">
        <v>29</v>
      </c>
      <c r="B30" s="234" t="s">
        <v>297</v>
      </c>
      <c r="C30" s="457" t="s">
        <v>192</v>
      </c>
      <c r="D30" s="235" t="s">
        <v>193</v>
      </c>
      <c r="E30" s="397" t="s">
        <v>252</v>
      </c>
      <c r="F30" s="237" t="s">
        <v>200</v>
      </c>
      <c r="G30" s="366" t="s">
        <v>996</v>
      </c>
      <c r="H30" s="347" t="s">
        <v>200</v>
      </c>
      <c r="I30" s="366" t="s">
        <v>1076</v>
      </c>
      <c r="J30" s="347" t="str">
        <f>VLOOKUP(I30,Dados!$C$2:$D$1665,2,FALSE)</f>
        <v>Administração</v>
      </c>
      <c r="K30" s="366" t="s">
        <v>707</v>
      </c>
      <c r="L30" s="347" t="str">
        <f>VLOOKUP(K30,Dados!$E$2:$F$1673,2,FALSE)</f>
        <v>Administração Geral</v>
      </c>
      <c r="M30" s="366" t="s">
        <v>1200</v>
      </c>
      <c r="N30" s="347" t="str">
        <f>VLOOKUP(M30,Dados!$G$2:$H$1673,2,FALSE)</f>
        <v>Gestão Administrativa</v>
      </c>
      <c r="O30" s="366" t="s">
        <v>1232</v>
      </c>
      <c r="P30" s="347" t="str">
        <f>VLOOKUP(O30,Dados!$I$2:$J$1673,2,FALSE)</f>
        <v>Manutenção e Operacionalização da Unidade</v>
      </c>
      <c r="Q30" s="347"/>
      <c r="R30" s="347"/>
      <c r="S30" s="347"/>
      <c r="T30" s="347"/>
      <c r="U30" s="347"/>
      <c r="V30" s="347"/>
      <c r="W30" s="347"/>
      <c r="X30" s="347"/>
      <c r="Y30" s="347"/>
      <c r="Z30" s="347"/>
      <c r="AA30" s="347"/>
      <c r="AB30" s="347"/>
      <c r="AC30" s="347"/>
      <c r="AD30" s="347"/>
    </row>
    <row r="31" spans="1:30" s="233" customFormat="1" ht="13.5" customHeight="1" x14ac:dyDescent="0.25">
      <c r="A31" s="233">
        <v>31</v>
      </c>
      <c r="B31" s="234" t="s">
        <v>297</v>
      </c>
      <c r="C31" s="457" t="s">
        <v>196</v>
      </c>
      <c r="D31" s="235" t="s">
        <v>197</v>
      </c>
      <c r="E31" s="397" t="s">
        <v>252</v>
      </c>
      <c r="F31" s="237" t="s">
        <v>200</v>
      </c>
      <c r="G31" s="366" t="s">
        <v>996</v>
      </c>
      <c r="H31" s="347" t="s">
        <v>200</v>
      </c>
      <c r="I31" s="366" t="s">
        <v>1076</v>
      </c>
      <c r="J31" s="347" t="str">
        <f>VLOOKUP(I31,Dados!$C$2:$D$1665,2,FALSE)</f>
        <v>Administração</v>
      </c>
      <c r="K31" s="366" t="s">
        <v>707</v>
      </c>
      <c r="L31" s="347" t="str">
        <f>VLOOKUP(K31,Dados!$E$2:$F$1673,2,FALSE)</f>
        <v>Administração Geral</v>
      </c>
      <c r="M31" s="366" t="s">
        <v>1200</v>
      </c>
      <c r="N31" s="347" t="str">
        <f>VLOOKUP(M31,Dados!$G$2:$H$1673,2,FALSE)</f>
        <v>Gestão Administrativa</v>
      </c>
      <c r="O31" s="366" t="s">
        <v>1232</v>
      </c>
      <c r="P31" s="347" t="str">
        <f>VLOOKUP(O31,Dados!$I$2:$J$1673,2,FALSE)</f>
        <v>Manutenção e Operacionalização da Unidade</v>
      </c>
      <c r="Q31" s="347"/>
      <c r="R31" s="347"/>
      <c r="S31" s="347"/>
      <c r="T31" s="347"/>
      <c r="U31" s="347"/>
      <c r="V31" s="347"/>
      <c r="W31" s="347"/>
      <c r="X31" s="347"/>
      <c r="Y31" s="347"/>
      <c r="Z31" s="347"/>
      <c r="AA31" s="347"/>
      <c r="AB31" s="347"/>
      <c r="AC31" s="347"/>
      <c r="AD31" s="347"/>
    </row>
    <row r="32" spans="1:30" s="233" customFormat="1" ht="13.5" customHeight="1" x14ac:dyDescent="0.25">
      <c r="A32" s="233">
        <v>30</v>
      </c>
      <c r="B32" s="234" t="s">
        <v>297</v>
      </c>
      <c r="C32" s="457" t="s">
        <v>198</v>
      </c>
      <c r="D32" s="235" t="s">
        <v>158</v>
      </c>
      <c r="E32" s="397" t="s">
        <v>252</v>
      </c>
      <c r="F32" s="237" t="s">
        <v>200</v>
      </c>
      <c r="G32" s="366" t="s">
        <v>996</v>
      </c>
      <c r="H32" s="347" t="s">
        <v>200</v>
      </c>
      <c r="I32" s="366" t="s">
        <v>1076</v>
      </c>
      <c r="J32" s="347" t="str">
        <f>VLOOKUP(I32,Dados!$C$2:$D$1665,2,FALSE)</f>
        <v>Administração</v>
      </c>
      <c r="K32" s="366" t="s">
        <v>707</v>
      </c>
      <c r="L32" s="347" t="str">
        <f>VLOOKUP(K32,Dados!$E$2:$F$1673,2,FALSE)</f>
        <v>Administração Geral</v>
      </c>
      <c r="M32" s="366" t="s">
        <v>1200</v>
      </c>
      <c r="N32" s="347" t="str">
        <f>VLOOKUP(M32,Dados!$G$2:$H$1673,2,FALSE)</f>
        <v>Gestão Administrativa</v>
      </c>
      <c r="O32" s="366" t="s">
        <v>1232</v>
      </c>
      <c r="P32" s="347" t="str">
        <f>VLOOKUP(O32,Dados!$I$2:$J$1673,2,FALSE)</f>
        <v>Manutenção e Operacionalização da Unidade</v>
      </c>
      <c r="Q32" s="347"/>
      <c r="R32" s="347"/>
      <c r="S32" s="347"/>
      <c r="T32" s="347"/>
      <c r="U32" s="347"/>
      <c r="V32" s="347"/>
      <c r="W32" s="347"/>
      <c r="X32" s="347"/>
      <c r="Y32" s="347"/>
      <c r="Z32" s="347"/>
      <c r="AA32" s="347"/>
      <c r="AB32" s="347"/>
      <c r="AC32" s="347"/>
      <c r="AD32" s="347"/>
    </row>
    <row r="33" spans="1:30" s="233" customFormat="1" ht="13.5" customHeight="1" x14ac:dyDescent="0.25">
      <c r="A33" s="233">
        <v>34</v>
      </c>
      <c r="B33" s="234" t="s">
        <v>297</v>
      </c>
      <c r="C33" s="457" t="s">
        <v>203</v>
      </c>
      <c r="D33" s="235" t="s">
        <v>204</v>
      </c>
      <c r="E33" s="397" t="s">
        <v>252</v>
      </c>
      <c r="F33" s="237" t="s">
        <v>200</v>
      </c>
      <c r="G33" s="366" t="s">
        <v>996</v>
      </c>
      <c r="H33" s="347" t="s">
        <v>200</v>
      </c>
      <c r="I33" s="366" t="s">
        <v>1076</v>
      </c>
      <c r="J33" s="347" t="str">
        <f>VLOOKUP(I33,Dados!$C$2:$D$1665,2,FALSE)</f>
        <v>Administração</v>
      </c>
      <c r="K33" s="366" t="s">
        <v>707</v>
      </c>
      <c r="L33" s="347" t="str">
        <f>VLOOKUP(K33,Dados!$E$2:$F$1673,2,FALSE)</f>
        <v>Administração Geral</v>
      </c>
      <c r="M33" s="366" t="s">
        <v>1200</v>
      </c>
      <c r="N33" s="347" t="str">
        <f>VLOOKUP(M33,Dados!$G$2:$H$1673,2,FALSE)</f>
        <v>Gestão Administrativa</v>
      </c>
      <c r="O33" s="366" t="s">
        <v>1232</v>
      </c>
      <c r="P33" s="347" t="str">
        <f>VLOOKUP(O33,Dados!$I$2:$J$1673,2,FALSE)</f>
        <v>Manutenção e Operacionalização da Unidade</v>
      </c>
      <c r="Q33" s="347"/>
      <c r="R33" s="347"/>
      <c r="S33" s="347"/>
      <c r="T33" s="347"/>
      <c r="U33" s="347"/>
      <c r="V33" s="347"/>
      <c r="W33" s="347"/>
      <c r="X33" s="347"/>
      <c r="Y33" s="347"/>
      <c r="Z33" s="347"/>
      <c r="AA33" s="347"/>
      <c r="AB33" s="347"/>
      <c r="AC33" s="347"/>
      <c r="AD33" s="347"/>
    </row>
    <row r="34" spans="1:30" s="233" customFormat="1" ht="13.5" customHeight="1" x14ac:dyDescent="0.25">
      <c r="A34" s="233">
        <v>33</v>
      </c>
      <c r="B34" s="234" t="s">
        <v>298</v>
      </c>
      <c r="C34" s="457" t="s">
        <v>189</v>
      </c>
      <c r="D34" s="235" t="s">
        <v>159</v>
      </c>
      <c r="E34" s="397" t="s">
        <v>252</v>
      </c>
      <c r="F34" s="237" t="s">
        <v>200</v>
      </c>
      <c r="G34" s="366" t="s">
        <v>996</v>
      </c>
      <c r="H34" s="347" t="s">
        <v>200</v>
      </c>
      <c r="I34" s="366" t="s">
        <v>1076</v>
      </c>
      <c r="J34" s="347" t="str">
        <f>VLOOKUP(I34,Dados!$C$2:$D$1665,2,FALSE)</f>
        <v>Administração</v>
      </c>
      <c r="K34" s="366" t="s">
        <v>707</v>
      </c>
      <c r="L34" s="347" t="str">
        <f>VLOOKUP(K34,Dados!$E$2:$F$1673,2,FALSE)</f>
        <v>Administração Geral</v>
      </c>
      <c r="M34" s="366" t="s">
        <v>1200</v>
      </c>
      <c r="N34" s="347" t="str">
        <f>VLOOKUP(M34,Dados!$G$2:$H$1673,2,FALSE)</f>
        <v>Gestão Administrativa</v>
      </c>
      <c r="O34" s="366" t="s">
        <v>1232</v>
      </c>
      <c r="P34" s="347" t="str">
        <f>VLOOKUP(O34,Dados!$I$2:$J$1673,2,FALSE)</f>
        <v>Manutenção e Operacionalização da Unidade</v>
      </c>
      <c r="Q34" s="347"/>
      <c r="R34" s="347"/>
      <c r="S34" s="347"/>
      <c r="T34" s="347"/>
      <c r="U34" s="347"/>
      <c r="V34" s="347"/>
      <c r="W34" s="347"/>
      <c r="X34" s="347"/>
      <c r="Y34" s="347"/>
      <c r="Z34" s="347"/>
      <c r="AA34" s="347"/>
      <c r="AB34" s="347"/>
      <c r="AC34" s="347"/>
      <c r="AD34" s="347"/>
    </row>
    <row r="35" spans="1:30" s="233" customFormat="1" ht="13.5" customHeight="1" x14ac:dyDescent="0.25">
      <c r="A35" s="233">
        <v>32</v>
      </c>
      <c r="B35" s="234" t="s">
        <v>298</v>
      </c>
      <c r="C35" s="457" t="s">
        <v>198</v>
      </c>
      <c r="D35" s="235" t="s">
        <v>158</v>
      </c>
      <c r="E35" s="397" t="s">
        <v>252</v>
      </c>
      <c r="F35" s="237" t="s">
        <v>200</v>
      </c>
      <c r="G35" s="366" t="s">
        <v>996</v>
      </c>
      <c r="H35" s="347" t="s">
        <v>200</v>
      </c>
      <c r="I35" s="366" t="s">
        <v>1076</v>
      </c>
      <c r="J35" s="347" t="str">
        <f>VLOOKUP(I35,Dados!$C$2:$D$1665,2,FALSE)</f>
        <v>Administração</v>
      </c>
      <c r="K35" s="366" t="s">
        <v>707</v>
      </c>
      <c r="L35" s="347" t="str">
        <f>VLOOKUP(K35,Dados!$E$2:$F$1673,2,FALSE)</f>
        <v>Administração Geral</v>
      </c>
      <c r="M35" s="366" t="s">
        <v>1200</v>
      </c>
      <c r="N35" s="347" t="str">
        <f>VLOOKUP(M35,Dados!$G$2:$H$1673,2,FALSE)</f>
        <v>Gestão Administrativa</v>
      </c>
      <c r="O35" s="366" t="s">
        <v>1232</v>
      </c>
      <c r="P35" s="347" t="str">
        <f>VLOOKUP(O35,Dados!$I$2:$J$1673,2,FALSE)</f>
        <v>Manutenção e Operacionalização da Unidade</v>
      </c>
      <c r="Q35" s="347"/>
      <c r="R35" s="347"/>
      <c r="S35" s="347"/>
      <c r="T35" s="347"/>
      <c r="U35" s="347"/>
      <c r="V35" s="347"/>
      <c r="W35" s="347"/>
      <c r="X35" s="347"/>
      <c r="Y35" s="347"/>
      <c r="Z35" s="347"/>
      <c r="AA35" s="347"/>
      <c r="AB35" s="347"/>
      <c r="AC35" s="347"/>
      <c r="AD35" s="347"/>
    </row>
    <row r="36" spans="1:30" s="233" customFormat="1" ht="13.5" customHeight="1" x14ac:dyDescent="0.25">
      <c r="A36" s="233">
        <v>35</v>
      </c>
      <c r="B36" s="234" t="s">
        <v>298</v>
      </c>
      <c r="C36" s="457" t="s">
        <v>170</v>
      </c>
      <c r="D36" s="235" t="s">
        <v>165</v>
      </c>
      <c r="E36" s="397" t="s">
        <v>252</v>
      </c>
      <c r="F36" s="237" t="s">
        <v>200</v>
      </c>
      <c r="G36" s="366" t="s">
        <v>996</v>
      </c>
      <c r="H36" s="347" t="s">
        <v>200</v>
      </c>
      <c r="I36" s="366" t="s">
        <v>1076</v>
      </c>
      <c r="J36" s="347" t="str">
        <f>VLOOKUP(I36,Dados!$C$2:$D$1665,2,FALSE)</f>
        <v>Administração</v>
      </c>
      <c r="K36" s="366" t="s">
        <v>707</v>
      </c>
      <c r="L36" s="347" t="str">
        <f>VLOOKUP(K36,Dados!$E$2:$F$1673,2,FALSE)</f>
        <v>Administração Geral</v>
      </c>
      <c r="M36" s="366" t="s">
        <v>1200</v>
      </c>
      <c r="N36" s="347" t="str">
        <f>VLOOKUP(M36,Dados!$G$2:$H$1673,2,FALSE)</f>
        <v>Gestão Administrativa</v>
      </c>
      <c r="O36" s="366" t="s">
        <v>1232</v>
      </c>
      <c r="P36" s="347" t="str">
        <f>VLOOKUP(O36,Dados!$I$2:$J$1673,2,FALSE)</f>
        <v>Manutenção e Operacionalização da Unidade</v>
      </c>
      <c r="Q36" s="347"/>
      <c r="R36" s="347"/>
      <c r="S36" s="347"/>
      <c r="T36" s="347"/>
      <c r="U36" s="347"/>
      <c r="V36" s="347"/>
      <c r="W36" s="347"/>
      <c r="X36" s="347"/>
      <c r="Y36" s="347"/>
      <c r="Z36" s="347"/>
      <c r="AA36" s="347"/>
      <c r="AB36" s="347"/>
      <c r="AC36" s="347"/>
      <c r="AD36" s="347"/>
    </row>
    <row r="37" spans="1:30" s="233" customFormat="1" ht="13.5" customHeight="1" x14ac:dyDescent="0.25">
      <c r="A37" s="233">
        <v>36</v>
      </c>
      <c r="B37" s="234" t="s">
        <v>299</v>
      </c>
      <c r="C37" s="457" t="s">
        <v>168</v>
      </c>
      <c r="D37" s="235" t="s">
        <v>162</v>
      </c>
      <c r="E37" s="397" t="s">
        <v>252</v>
      </c>
      <c r="F37" s="237" t="s">
        <v>200</v>
      </c>
      <c r="G37" s="366" t="s">
        <v>996</v>
      </c>
      <c r="H37" s="347" t="s">
        <v>200</v>
      </c>
      <c r="I37" s="366" t="s">
        <v>1076</v>
      </c>
      <c r="J37" s="347" t="str">
        <f>VLOOKUP(I37,Dados!$C$2:$D$1665,2,FALSE)</f>
        <v>Administração</v>
      </c>
      <c r="K37" s="366" t="s">
        <v>707</v>
      </c>
      <c r="L37" s="347" t="str">
        <f>VLOOKUP(K37,Dados!$E$2:$F$1673,2,FALSE)</f>
        <v>Administração Geral</v>
      </c>
      <c r="M37" s="366" t="s">
        <v>1233</v>
      </c>
      <c r="N37" s="347" t="str">
        <f>VLOOKUP(M37,Dados!$G$2:$H$1673,2,FALSE)</f>
        <v>Modernização da Estrutura Administrativa</v>
      </c>
      <c r="O37" s="366" t="s">
        <v>1294</v>
      </c>
      <c r="P37" s="347" t="str">
        <f>VLOOKUP(O37,Dados!$I$2:$J$1673,2,FALSE)</f>
        <v>Construção, Reforma, Modernização e Reequipamento da Unidade Administrativa</v>
      </c>
      <c r="Q37" s="347"/>
      <c r="R37" s="347"/>
      <c r="S37" s="347"/>
      <c r="T37" s="347"/>
      <c r="U37" s="347"/>
      <c r="V37" s="347"/>
      <c r="W37" s="347"/>
      <c r="X37" s="347"/>
      <c r="Y37" s="347"/>
      <c r="Z37" s="347"/>
      <c r="AA37" s="347"/>
      <c r="AB37" s="347"/>
      <c r="AC37" s="347"/>
      <c r="AD37" s="347"/>
    </row>
    <row r="38" spans="1:30" s="233" customFormat="1" ht="13.5" customHeight="1" x14ac:dyDescent="0.25">
      <c r="A38" s="233">
        <v>37</v>
      </c>
      <c r="B38" s="234" t="s">
        <v>299</v>
      </c>
      <c r="C38" s="457" t="s">
        <v>170</v>
      </c>
      <c r="D38" s="235" t="s">
        <v>165</v>
      </c>
      <c r="E38" s="397" t="s">
        <v>252</v>
      </c>
      <c r="F38" s="237" t="s">
        <v>200</v>
      </c>
      <c r="G38" s="366" t="s">
        <v>996</v>
      </c>
      <c r="H38" s="347" t="s">
        <v>200</v>
      </c>
      <c r="I38" s="366" t="s">
        <v>1076</v>
      </c>
      <c r="J38" s="347" t="str">
        <f>VLOOKUP(I38,Dados!$C$2:$D$1665,2,FALSE)</f>
        <v>Administração</v>
      </c>
      <c r="K38" s="366" t="s">
        <v>707</v>
      </c>
      <c r="L38" s="347" t="str">
        <f>VLOOKUP(K38,Dados!$E$2:$F$1673,2,FALSE)</f>
        <v>Administração Geral</v>
      </c>
      <c r="M38" s="366" t="s">
        <v>1233</v>
      </c>
      <c r="N38" s="347" t="str">
        <f>VLOOKUP(M38,Dados!$G$2:$H$1673,2,FALSE)</f>
        <v>Modernização da Estrutura Administrativa</v>
      </c>
      <c r="O38" s="366" t="s">
        <v>1294</v>
      </c>
      <c r="P38" s="347" t="str">
        <f>VLOOKUP(O38,Dados!$I$2:$J$1673,2,FALSE)</f>
        <v>Construção, Reforma, Modernização e Reequipamento da Unidade Administrativa</v>
      </c>
      <c r="Q38" s="347"/>
      <c r="R38" s="347"/>
      <c r="S38" s="347"/>
      <c r="T38" s="347"/>
      <c r="U38" s="347"/>
      <c r="V38" s="347"/>
      <c r="W38" s="347"/>
      <c r="X38" s="347"/>
      <c r="Y38" s="347"/>
      <c r="Z38" s="347"/>
      <c r="AA38" s="347"/>
      <c r="AB38" s="347"/>
      <c r="AC38" s="347"/>
      <c r="AD38" s="347"/>
    </row>
    <row r="39" spans="1:30" s="233" customFormat="1" ht="13.5" customHeight="1" x14ac:dyDescent="0.25">
      <c r="A39" s="233">
        <v>38</v>
      </c>
      <c r="B39" s="234" t="s">
        <v>300</v>
      </c>
      <c r="C39" s="457" t="s">
        <v>189</v>
      </c>
      <c r="D39" s="235" t="s">
        <v>159</v>
      </c>
      <c r="E39" s="397" t="s">
        <v>689</v>
      </c>
      <c r="F39" s="237" t="s">
        <v>200</v>
      </c>
      <c r="G39" s="366" t="s">
        <v>996</v>
      </c>
      <c r="H39" s="347" t="s">
        <v>200</v>
      </c>
      <c r="I39" s="366" t="s">
        <v>1077</v>
      </c>
      <c r="J39" s="347" t="str">
        <f>VLOOKUP(I39,Dados!$C$2:$D$1665,2,FALSE)</f>
        <v>Segurança Pública</v>
      </c>
      <c r="K39" s="366" t="s">
        <v>1131</v>
      </c>
      <c r="L39" s="347" t="str">
        <f>VLOOKUP(K39,Dados!$E$2:$F$1673,2,FALSE)</f>
        <v>Defesa Civil</v>
      </c>
      <c r="M39" s="366" t="s">
        <v>1234</v>
      </c>
      <c r="N39" s="347" t="str">
        <f>VLOOKUP(M39,Dados!$G$2:$H$1673,2,FALSE)</f>
        <v>Ações de Defesa Civil</v>
      </c>
      <c r="O39" s="366" t="s">
        <v>1291</v>
      </c>
      <c r="P39" s="347" t="str">
        <f>VLOOKUP(O39,Dados!$I$2:$J$1673,2,FALSE)</f>
        <v>Manutenção da Defesa Civil</v>
      </c>
      <c r="Q39" s="347"/>
      <c r="R39" s="347"/>
      <c r="S39" s="347"/>
      <c r="T39" s="347"/>
      <c r="U39" s="347"/>
      <c r="V39" s="347"/>
      <c r="W39" s="347"/>
      <c r="X39" s="347"/>
      <c r="Y39" s="347"/>
      <c r="Z39" s="347"/>
      <c r="AA39" s="347"/>
      <c r="AB39" s="347"/>
      <c r="AC39" s="347"/>
      <c r="AD39" s="347"/>
    </row>
    <row r="40" spans="1:30" s="233" customFormat="1" ht="13.5" customHeight="1" x14ac:dyDescent="0.25">
      <c r="A40" s="233">
        <v>39</v>
      </c>
      <c r="B40" s="234" t="s">
        <v>300</v>
      </c>
      <c r="C40" s="457" t="s">
        <v>198</v>
      </c>
      <c r="D40" s="235" t="s">
        <v>158</v>
      </c>
      <c r="E40" s="397" t="s">
        <v>689</v>
      </c>
      <c r="F40" s="237" t="s">
        <v>200</v>
      </c>
      <c r="G40" s="366" t="s">
        <v>996</v>
      </c>
      <c r="H40" s="347" t="s">
        <v>200</v>
      </c>
      <c r="I40" s="366" t="s">
        <v>1077</v>
      </c>
      <c r="J40" s="347" t="str">
        <f>VLOOKUP(I40,Dados!$C$2:$D$1665,2,FALSE)</f>
        <v>Segurança Pública</v>
      </c>
      <c r="K40" s="366" t="s">
        <v>1131</v>
      </c>
      <c r="L40" s="347" t="str">
        <f>VLOOKUP(K40,Dados!$E$2:$F$1673,2,FALSE)</f>
        <v>Defesa Civil</v>
      </c>
      <c r="M40" s="366" t="s">
        <v>1234</v>
      </c>
      <c r="N40" s="347" t="str">
        <f>VLOOKUP(M40,Dados!$G$2:$H$1673,2,FALSE)</f>
        <v>Ações de Defesa Civil</v>
      </c>
      <c r="O40" s="366" t="s">
        <v>1291</v>
      </c>
      <c r="P40" s="347" t="str">
        <f>VLOOKUP(O40,Dados!$I$2:$J$1673,2,FALSE)</f>
        <v>Manutenção da Defesa Civil</v>
      </c>
      <c r="Q40" s="347"/>
      <c r="R40" s="347"/>
      <c r="S40" s="347"/>
      <c r="T40" s="347"/>
      <c r="U40" s="347"/>
      <c r="V40" s="347"/>
      <c r="W40" s="347"/>
      <c r="X40" s="347"/>
      <c r="Y40" s="347"/>
      <c r="Z40" s="347"/>
      <c r="AA40" s="347"/>
      <c r="AB40" s="347"/>
      <c r="AC40" s="347"/>
      <c r="AD40" s="347"/>
    </row>
    <row r="41" spans="1:30" s="233" customFormat="1" ht="13.5" customHeight="1" x14ac:dyDescent="0.25">
      <c r="A41" s="233">
        <v>40</v>
      </c>
      <c r="B41" s="234" t="s">
        <v>301</v>
      </c>
      <c r="C41" s="457" t="s">
        <v>189</v>
      </c>
      <c r="D41" s="235" t="s">
        <v>159</v>
      </c>
      <c r="E41" s="397" t="s">
        <v>689</v>
      </c>
      <c r="F41" s="237" t="s">
        <v>200</v>
      </c>
      <c r="G41" s="366" t="s">
        <v>996</v>
      </c>
      <c r="H41" s="347" t="s">
        <v>200</v>
      </c>
      <c r="I41" s="366" t="s">
        <v>1088</v>
      </c>
      <c r="J41" s="347" t="str">
        <f>VLOOKUP(I41,Dados!$C$2:$D$1665,2,FALSE)</f>
        <v>Habitação</v>
      </c>
      <c r="K41" s="366" t="s">
        <v>1211</v>
      </c>
      <c r="L41" s="347" t="str">
        <f>VLOOKUP(K41,Dados!$E$2:$F$1673,2,FALSE)</f>
        <v>Habitação Urbana</v>
      </c>
      <c r="M41" s="366" t="s">
        <v>1202</v>
      </c>
      <c r="N41" s="347" t="str">
        <f>VLOOKUP(M41,Dados!$G$2:$H$1673,2,FALSE)</f>
        <v>Serviços Públicos</v>
      </c>
      <c r="O41" s="366" t="s">
        <v>1232</v>
      </c>
      <c r="P41" s="347" t="str">
        <f>VLOOKUP(O41,Dados!$I$2:$J$1673,2,FALSE)</f>
        <v>Manutenção e Operacionalização da Unidade</v>
      </c>
      <c r="Q41" s="347"/>
      <c r="R41" s="347"/>
      <c r="S41" s="347"/>
      <c r="T41" s="347"/>
      <c r="U41" s="347"/>
      <c r="V41" s="347"/>
      <c r="W41" s="347"/>
      <c r="X41" s="347"/>
      <c r="Y41" s="347"/>
      <c r="Z41" s="347"/>
      <c r="AA41" s="347"/>
      <c r="AB41" s="347"/>
      <c r="AC41" s="347"/>
      <c r="AD41" s="347"/>
    </row>
    <row r="42" spans="1:30" s="233" customFormat="1" ht="13.5" customHeight="1" x14ac:dyDescent="0.25">
      <c r="A42" s="233">
        <v>41</v>
      </c>
      <c r="B42" s="234" t="s">
        <v>301</v>
      </c>
      <c r="C42" s="457" t="s">
        <v>198</v>
      </c>
      <c r="D42" s="235" t="s">
        <v>158</v>
      </c>
      <c r="E42" s="397" t="s">
        <v>689</v>
      </c>
      <c r="F42" s="237" t="s">
        <v>200</v>
      </c>
      <c r="G42" s="366" t="s">
        <v>996</v>
      </c>
      <c r="H42" s="347" t="s">
        <v>200</v>
      </c>
      <c r="I42" s="366" t="s">
        <v>1088</v>
      </c>
      <c r="J42" s="347" t="str">
        <f>VLOOKUP(I42,Dados!$C$2:$D$1665,2,FALSE)</f>
        <v>Habitação</v>
      </c>
      <c r="K42" s="366" t="s">
        <v>1211</v>
      </c>
      <c r="L42" s="347" t="str">
        <f>VLOOKUP(K42,Dados!$E$2:$F$1673,2,FALSE)</f>
        <v>Habitação Urbana</v>
      </c>
      <c r="M42" s="366" t="s">
        <v>1202</v>
      </c>
      <c r="N42" s="347" t="str">
        <f>VLOOKUP(M42,Dados!$G$2:$H$1673,2,FALSE)</f>
        <v>Serviços Públicos</v>
      </c>
      <c r="O42" s="366" t="s">
        <v>1232</v>
      </c>
      <c r="P42" s="347" t="str">
        <f>VLOOKUP(O42,Dados!$I$2:$J$1673,2,FALSE)</f>
        <v>Manutenção e Operacionalização da Unidade</v>
      </c>
      <c r="Q42" s="347"/>
      <c r="R42" s="347"/>
      <c r="S42" s="347"/>
      <c r="T42" s="347"/>
      <c r="U42" s="347"/>
      <c r="V42" s="347"/>
      <c r="W42" s="347"/>
      <c r="X42" s="347"/>
      <c r="Y42" s="347"/>
      <c r="Z42" s="347"/>
      <c r="AA42" s="347"/>
      <c r="AB42" s="347"/>
      <c r="AC42" s="347"/>
      <c r="AD42" s="347"/>
    </row>
    <row r="43" spans="1:30" s="233" customFormat="1" ht="13.5" customHeight="1" x14ac:dyDescent="0.25">
      <c r="A43" s="233">
        <v>42</v>
      </c>
      <c r="B43" s="234" t="s">
        <v>302</v>
      </c>
      <c r="C43" s="457" t="s">
        <v>189</v>
      </c>
      <c r="D43" s="235" t="s">
        <v>159</v>
      </c>
      <c r="E43" s="397" t="s">
        <v>252</v>
      </c>
      <c r="F43" s="237" t="s">
        <v>200</v>
      </c>
      <c r="G43" s="366" t="s">
        <v>996</v>
      </c>
      <c r="H43" s="347" t="s">
        <v>200</v>
      </c>
      <c r="I43" s="366" t="s">
        <v>722</v>
      </c>
      <c r="J43" s="347" t="str">
        <f>VLOOKUP(I43,Dados!$C$2:$D$1665,2,FALSE)</f>
        <v>Ciência e Tecnologia</v>
      </c>
      <c r="K43" s="366" t="s">
        <v>1170</v>
      </c>
      <c r="L43" s="347" t="str">
        <f>VLOOKUP(K43,Dados!$E$2:$F$1673,2,FALSE)</f>
        <v>Desenvolvimento Científico</v>
      </c>
      <c r="M43" s="366" t="s">
        <v>1200</v>
      </c>
      <c r="N43" s="347" t="str">
        <f>VLOOKUP(M43,Dados!$G$2:$H$1673,2,FALSE)</f>
        <v>Gestão Administrativa</v>
      </c>
      <c r="O43" s="366" t="s">
        <v>1290</v>
      </c>
      <c r="P43" s="347" t="str">
        <f>VLOOKUP(O43,Dados!$I$2:$J$1673,2,FALSE)</f>
        <v>Manutenção da Secretaria Adjunta de Ciência e Tecnologia</v>
      </c>
      <c r="Q43" s="347"/>
      <c r="R43" s="347"/>
      <c r="S43" s="347"/>
      <c r="T43" s="347"/>
      <c r="U43" s="347"/>
      <c r="V43" s="347"/>
      <c r="W43" s="347"/>
      <c r="X43" s="347"/>
      <c r="Y43" s="347"/>
      <c r="Z43" s="347"/>
      <c r="AA43" s="347"/>
      <c r="AB43" s="347"/>
      <c r="AC43" s="347"/>
      <c r="AD43" s="347"/>
    </row>
    <row r="44" spans="1:30" s="233" customFormat="1" ht="13.5" customHeight="1" x14ac:dyDescent="0.25">
      <c r="A44" s="233">
        <v>43</v>
      </c>
      <c r="B44" s="234" t="s">
        <v>302</v>
      </c>
      <c r="C44" s="457" t="s">
        <v>196</v>
      </c>
      <c r="D44" s="235" t="s">
        <v>197</v>
      </c>
      <c r="E44" s="397" t="s">
        <v>252</v>
      </c>
      <c r="F44" s="237" t="s">
        <v>200</v>
      </c>
      <c r="G44" s="366" t="s">
        <v>996</v>
      </c>
      <c r="H44" s="347" t="s">
        <v>200</v>
      </c>
      <c r="I44" s="366" t="s">
        <v>722</v>
      </c>
      <c r="J44" s="347" t="str">
        <f>VLOOKUP(I44,Dados!$C$2:$D$1665,2,FALSE)</f>
        <v>Ciência e Tecnologia</v>
      </c>
      <c r="K44" s="366" t="s">
        <v>1170</v>
      </c>
      <c r="L44" s="347" t="str">
        <f>VLOOKUP(K44,Dados!$E$2:$F$1673,2,FALSE)</f>
        <v>Desenvolvimento Científico</v>
      </c>
      <c r="M44" s="366" t="s">
        <v>1200</v>
      </c>
      <c r="N44" s="347" t="str">
        <f>VLOOKUP(M44,Dados!$G$2:$H$1673,2,FALSE)</f>
        <v>Gestão Administrativa</v>
      </c>
      <c r="O44" s="366" t="s">
        <v>1290</v>
      </c>
      <c r="P44" s="347" t="str">
        <f>VLOOKUP(O44,Dados!$I$2:$J$1673,2,FALSE)</f>
        <v>Manutenção da Secretaria Adjunta de Ciência e Tecnologia</v>
      </c>
      <c r="Q44" s="347"/>
      <c r="R44" s="347"/>
      <c r="S44" s="347"/>
      <c r="T44" s="347"/>
      <c r="U44" s="347"/>
      <c r="V44" s="347"/>
      <c r="W44" s="347"/>
      <c r="X44" s="347"/>
      <c r="Y44" s="347"/>
      <c r="Z44" s="347"/>
      <c r="AA44" s="347"/>
      <c r="AB44" s="347"/>
      <c r="AC44" s="347"/>
      <c r="AD44" s="347"/>
    </row>
    <row r="45" spans="1:30" s="233" customFormat="1" ht="13.5" customHeight="1" x14ac:dyDescent="0.25">
      <c r="A45" s="233">
        <v>44</v>
      </c>
      <c r="B45" s="234" t="s">
        <v>302</v>
      </c>
      <c r="C45" s="457" t="s">
        <v>198</v>
      </c>
      <c r="D45" s="235" t="s">
        <v>158</v>
      </c>
      <c r="E45" s="397" t="s">
        <v>252</v>
      </c>
      <c r="F45" s="237" t="s">
        <v>200</v>
      </c>
      <c r="G45" s="366" t="s">
        <v>996</v>
      </c>
      <c r="H45" s="347" t="s">
        <v>200</v>
      </c>
      <c r="I45" s="366" t="s">
        <v>722</v>
      </c>
      <c r="J45" s="347" t="str">
        <f>VLOOKUP(I45,Dados!$C$2:$D$1665,2,FALSE)</f>
        <v>Ciência e Tecnologia</v>
      </c>
      <c r="K45" s="366" t="s">
        <v>1170</v>
      </c>
      <c r="L45" s="347" t="str">
        <f>VLOOKUP(K45,Dados!$E$2:$F$1673,2,FALSE)</f>
        <v>Desenvolvimento Científico</v>
      </c>
      <c r="M45" s="366" t="s">
        <v>1200</v>
      </c>
      <c r="N45" s="347" t="str">
        <f>VLOOKUP(M45,Dados!$G$2:$H$1673,2,FALSE)</f>
        <v>Gestão Administrativa</v>
      </c>
      <c r="O45" s="366" t="s">
        <v>1290</v>
      </c>
      <c r="P45" s="347" t="str">
        <f>VLOOKUP(O45,Dados!$I$2:$J$1673,2,FALSE)</f>
        <v>Manutenção da Secretaria Adjunta de Ciência e Tecnologia</v>
      </c>
      <c r="Q45" s="347"/>
      <c r="R45" s="347"/>
      <c r="S45" s="347"/>
      <c r="T45" s="347"/>
      <c r="U45" s="347"/>
      <c r="V45" s="347"/>
      <c r="W45" s="347"/>
      <c r="X45" s="347"/>
      <c r="Y45" s="347"/>
      <c r="Z45" s="347"/>
      <c r="AA45" s="347"/>
      <c r="AB45" s="347"/>
      <c r="AC45" s="347"/>
      <c r="AD45" s="347"/>
    </row>
    <row r="46" spans="1:30" s="233" customFormat="1" ht="13.5" customHeight="1" x14ac:dyDescent="0.25">
      <c r="A46" s="233">
        <v>45</v>
      </c>
      <c r="B46" s="234" t="s">
        <v>302</v>
      </c>
      <c r="C46" s="457" t="s">
        <v>170</v>
      </c>
      <c r="D46" s="235" t="s">
        <v>165</v>
      </c>
      <c r="E46" s="397" t="s">
        <v>252</v>
      </c>
      <c r="F46" s="237" t="s">
        <v>200</v>
      </c>
      <c r="G46" s="366" t="s">
        <v>996</v>
      </c>
      <c r="H46" s="347" t="s">
        <v>200</v>
      </c>
      <c r="I46" s="366" t="s">
        <v>722</v>
      </c>
      <c r="J46" s="347" t="str">
        <f>VLOOKUP(I46,Dados!$C$2:$D$1665,2,FALSE)</f>
        <v>Ciência e Tecnologia</v>
      </c>
      <c r="K46" s="366" t="s">
        <v>1170</v>
      </c>
      <c r="L46" s="347" t="str">
        <f>VLOOKUP(K46,Dados!$E$2:$F$1673,2,FALSE)</f>
        <v>Desenvolvimento Científico</v>
      </c>
      <c r="M46" s="366" t="s">
        <v>1200</v>
      </c>
      <c r="N46" s="347" t="str">
        <f>VLOOKUP(M46,Dados!$G$2:$H$1673,2,FALSE)</f>
        <v>Gestão Administrativa</v>
      </c>
      <c r="O46" s="366" t="s">
        <v>1290</v>
      </c>
      <c r="P46" s="347" t="str">
        <f>VLOOKUP(O46,Dados!$I$2:$J$1673,2,FALSE)</f>
        <v>Manutenção da Secretaria Adjunta de Ciência e Tecnologia</v>
      </c>
      <c r="Q46" s="347"/>
      <c r="R46" s="347"/>
      <c r="S46" s="347"/>
      <c r="T46" s="347"/>
      <c r="U46" s="347"/>
      <c r="V46" s="347"/>
      <c r="W46" s="347"/>
      <c r="X46" s="347"/>
      <c r="Y46" s="347"/>
      <c r="Z46" s="347"/>
      <c r="AA46" s="347"/>
      <c r="AB46" s="347"/>
      <c r="AC46" s="347"/>
      <c r="AD46" s="347"/>
    </row>
    <row r="47" spans="1:30" s="233" customFormat="1" ht="13.5" customHeight="1" x14ac:dyDescent="0.25">
      <c r="A47" s="233">
        <v>46</v>
      </c>
      <c r="B47" s="234" t="s">
        <v>303</v>
      </c>
      <c r="C47" s="457" t="s">
        <v>189</v>
      </c>
      <c r="D47" s="235" t="s">
        <v>159</v>
      </c>
      <c r="E47" s="397" t="s">
        <v>252</v>
      </c>
      <c r="F47" s="237" t="s">
        <v>200</v>
      </c>
      <c r="G47" s="366" t="s">
        <v>996</v>
      </c>
      <c r="H47" s="347" t="s">
        <v>200</v>
      </c>
      <c r="I47" s="366" t="s">
        <v>1104</v>
      </c>
      <c r="J47" s="347" t="str">
        <f>VLOOKUP(I47,Dados!$C$2:$D$1665,2,FALSE)</f>
        <v>Transporte</v>
      </c>
      <c r="K47" s="366" t="s">
        <v>1183</v>
      </c>
      <c r="L47" s="347" t="str">
        <f>VLOOKUP(K47,Dados!$E$2:$F$1673,2,FALSE)</f>
        <v>Ensino Superior</v>
      </c>
      <c r="M47" s="366" t="s">
        <v>1200</v>
      </c>
      <c r="N47" s="347" t="str">
        <f>VLOOKUP(M47,Dados!$G$2:$H$1673,2,FALSE)</f>
        <v>Gestão Administrativa</v>
      </c>
      <c r="O47" s="366" t="s">
        <v>1292</v>
      </c>
      <c r="P47" s="347" t="str">
        <f>VLOOKUP(O47,Dados!$I$2:$J$1673,2,FALSE)</f>
        <v>Manutenção do Transporte Universitário do 2º Distrito</v>
      </c>
      <c r="Q47" s="347"/>
      <c r="R47" s="347"/>
      <c r="S47" s="347"/>
      <c r="T47" s="347"/>
      <c r="U47" s="347"/>
      <c r="V47" s="347"/>
      <c r="W47" s="347"/>
      <c r="X47" s="347"/>
      <c r="Y47" s="347"/>
      <c r="Z47" s="347"/>
      <c r="AA47" s="347"/>
      <c r="AB47" s="347"/>
      <c r="AC47" s="347"/>
      <c r="AD47" s="347"/>
    </row>
    <row r="48" spans="1:30" s="233" customFormat="1" ht="13.5" customHeight="1" x14ac:dyDescent="0.25">
      <c r="A48" s="233">
        <v>47</v>
      </c>
      <c r="B48" s="234" t="s">
        <v>303</v>
      </c>
      <c r="C48" s="457" t="s">
        <v>198</v>
      </c>
      <c r="D48" s="235" t="s">
        <v>158</v>
      </c>
      <c r="E48" s="397" t="s">
        <v>252</v>
      </c>
      <c r="F48" s="237" t="s">
        <v>200</v>
      </c>
      <c r="G48" s="366" t="s">
        <v>996</v>
      </c>
      <c r="H48" s="347" t="s">
        <v>200</v>
      </c>
      <c r="I48" s="366" t="s">
        <v>1104</v>
      </c>
      <c r="J48" s="347" t="str">
        <f>VLOOKUP(I48,Dados!$C$2:$D$1665,2,FALSE)</f>
        <v>Transporte</v>
      </c>
      <c r="K48" s="366" t="s">
        <v>1183</v>
      </c>
      <c r="L48" s="347" t="str">
        <f>VLOOKUP(K48,Dados!$E$2:$F$1673,2,FALSE)</f>
        <v>Ensino Superior</v>
      </c>
      <c r="M48" s="366" t="s">
        <v>1200</v>
      </c>
      <c r="N48" s="347" t="str">
        <f>VLOOKUP(M48,Dados!$G$2:$H$1673,2,FALSE)</f>
        <v>Gestão Administrativa</v>
      </c>
      <c r="O48" s="366" t="s">
        <v>1292</v>
      </c>
      <c r="P48" s="347" t="str">
        <f>VLOOKUP(O48,Dados!$I$2:$J$1673,2,FALSE)</f>
        <v>Manutenção do Transporte Universitário do 2º Distrito</v>
      </c>
      <c r="Q48" s="347"/>
      <c r="R48" s="347"/>
      <c r="S48" s="347"/>
      <c r="T48" s="347"/>
      <c r="U48" s="347"/>
      <c r="V48" s="347"/>
      <c r="W48" s="347"/>
      <c r="X48" s="347"/>
      <c r="Y48" s="347"/>
      <c r="Z48" s="347"/>
      <c r="AA48" s="347"/>
      <c r="AB48" s="347"/>
      <c r="AC48" s="347"/>
      <c r="AD48" s="347"/>
    </row>
    <row r="49" spans="1:30" s="233" customFormat="1" ht="13.5" customHeight="1" x14ac:dyDescent="0.25">
      <c r="A49" s="233">
        <v>48</v>
      </c>
      <c r="B49" s="234" t="s">
        <v>304</v>
      </c>
      <c r="C49" s="457" t="s">
        <v>171</v>
      </c>
      <c r="D49" s="235" t="s">
        <v>172</v>
      </c>
      <c r="E49" s="397" t="s">
        <v>689</v>
      </c>
      <c r="F49" s="237" t="s">
        <v>208</v>
      </c>
      <c r="G49" s="366" t="s">
        <v>995</v>
      </c>
      <c r="H49" s="347" t="s">
        <v>997</v>
      </c>
      <c r="I49" s="366" t="s">
        <v>1076</v>
      </c>
      <c r="J49" s="347" t="str">
        <f>VLOOKUP(I49,Dados!$C$2:$D$1665,2,FALSE)</f>
        <v>Administração</v>
      </c>
      <c r="K49" s="366" t="s">
        <v>1124</v>
      </c>
      <c r="L49" s="347" t="str">
        <f>VLOOKUP(K49,Dados!$E$2:$F$1673,2,FALSE)</f>
        <v>Controle Interno</v>
      </c>
      <c r="M49" s="366" t="s">
        <v>1200</v>
      </c>
      <c r="N49" s="347" t="str">
        <f>VLOOKUP(M49,Dados!$G$2:$H$1673,2,FALSE)</f>
        <v>Gestão Administrativa</v>
      </c>
      <c r="O49" s="366" t="s">
        <v>1289</v>
      </c>
      <c r="P49" s="347" t="str">
        <f>VLOOKUP(O49,Dados!$I$2:$J$1673,2,FALSE)</f>
        <v>Pessoal e Encargos Sociais da Unidade</v>
      </c>
      <c r="Q49" s="347"/>
      <c r="R49" s="347"/>
      <c r="S49" s="347"/>
      <c r="T49" s="347"/>
      <c r="U49" s="347"/>
      <c r="V49" s="347"/>
      <c r="W49" s="347"/>
      <c r="X49" s="347"/>
      <c r="Y49" s="347"/>
      <c r="Z49" s="347"/>
      <c r="AA49" s="347"/>
      <c r="AB49" s="347"/>
      <c r="AC49" s="347"/>
      <c r="AD49" s="347"/>
    </row>
    <row r="50" spans="1:30" s="233" customFormat="1" ht="13.5" customHeight="1" x14ac:dyDescent="0.25">
      <c r="A50" s="233">
        <v>49</v>
      </c>
      <c r="B50" s="234" t="s">
        <v>304</v>
      </c>
      <c r="C50" s="457" t="s">
        <v>176</v>
      </c>
      <c r="D50" s="235" t="s">
        <v>177</v>
      </c>
      <c r="E50" s="397" t="s">
        <v>689</v>
      </c>
      <c r="F50" s="237" t="s">
        <v>208</v>
      </c>
      <c r="G50" s="366" t="s">
        <v>995</v>
      </c>
      <c r="H50" s="347" t="s">
        <v>997</v>
      </c>
      <c r="I50" s="366" t="s">
        <v>1076</v>
      </c>
      <c r="J50" s="347" t="str">
        <f>VLOOKUP(I50,Dados!$C$2:$D$1665,2,FALSE)</f>
        <v>Administração</v>
      </c>
      <c r="K50" s="366" t="s">
        <v>1124</v>
      </c>
      <c r="L50" s="347" t="str">
        <f>VLOOKUP(K50,Dados!$E$2:$F$1673,2,FALSE)</f>
        <v>Controle Interno</v>
      </c>
      <c r="M50" s="366" t="s">
        <v>1200</v>
      </c>
      <c r="N50" s="347" t="str">
        <f>VLOOKUP(M50,Dados!$G$2:$H$1673,2,FALSE)</f>
        <v>Gestão Administrativa</v>
      </c>
      <c r="O50" s="366" t="s">
        <v>1289</v>
      </c>
      <c r="P50" s="347" t="str">
        <f>VLOOKUP(O50,Dados!$I$2:$J$1673,2,FALSE)</f>
        <v>Pessoal e Encargos Sociais da Unidade</v>
      </c>
      <c r="Q50" s="347"/>
      <c r="R50" s="347"/>
      <c r="S50" s="347"/>
      <c r="T50" s="347"/>
      <c r="U50" s="347"/>
      <c r="V50" s="347"/>
      <c r="W50" s="347"/>
      <c r="X50" s="347"/>
      <c r="Y50" s="347"/>
      <c r="Z50" s="347"/>
      <c r="AA50" s="347"/>
      <c r="AB50" s="347"/>
      <c r="AC50" s="347"/>
      <c r="AD50" s="347"/>
    </row>
    <row r="51" spans="1:30" s="233" customFormat="1" ht="13.5" customHeight="1" x14ac:dyDescent="0.25">
      <c r="A51" s="233">
        <v>50</v>
      </c>
      <c r="B51" s="234" t="s">
        <v>304</v>
      </c>
      <c r="C51" s="457" t="s">
        <v>178</v>
      </c>
      <c r="D51" s="235" t="s">
        <v>161</v>
      </c>
      <c r="E51" s="397" t="s">
        <v>689</v>
      </c>
      <c r="F51" s="237" t="s">
        <v>208</v>
      </c>
      <c r="G51" s="366" t="s">
        <v>995</v>
      </c>
      <c r="H51" s="347" t="s">
        <v>997</v>
      </c>
      <c r="I51" s="366" t="s">
        <v>1076</v>
      </c>
      <c r="J51" s="347" t="str">
        <f>VLOOKUP(I51,Dados!$C$2:$D$1665,2,FALSE)</f>
        <v>Administração</v>
      </c>
      <c r="K51" s="366" t="s">
        <v>1124</v>
      </c>
      <c r="L51" s="347" t="str">
        <f>VLOOKUP(K51,Dados!$E$2:$F$1673,2,FALSE)</f>
        <v>Controle Interno</v>
      </c>
      <c r="M51" s="366" t="s">
        <v>1200</v>
      </c>
      <c r="N51" s="347" t="str">
        <f>VLOOKUP(M51,Dados!$G$2:$H$1673,2,FALSE)</f>
        <v>Gestão Administrativa</v>
      </c>
      <c r="O51" s="366" t="s">
        <v>1289</v>
      </c>
      <c r="P51" s="347" t="str">
        <f>VLOOKUP(O51,Dados!$I$2:$J$1673,2,FALSE)</f>
        <v>Pessoal e Encargos Sociais da Unidade</v>
      </c>
      <c r="Q51" s="347"/>
      <c r="R51" s="347"/>
      <c r="S51" s="347"/>
      <c r="T51" s="347"/>
      <c r="U51" s="347"/>
      <c r="V51" s="347"/>
      <c r="W51" s="347"/>
      <c r="X51" s="347"/>
      <c r="Y51" s="347"/>
      <c r="Z51" s="347"/>
      <c r="AA51" s="347"/>
      <c r="AB51" s="347"/>
      <c r="AC51" s="347"/>
      <c r="AD51" s="347"/>
    </row>
    <row r="52" spans="1:30" s="233" customFormat="1" ht="13.5" customHeight="1" x14ac:dyDescent="0.25">
      <c r="A52" s="233">
        <v>51</v>
      </c>
      <c r="B52" s="234" t="s">
        <v>304</v>
      </c>
      <c r="C52" s="457" t="s">
        <v>185</v>
      </c>
      <c r="D52" s="235" t="s">
        <v>186</v>
      </c>
      <c r="E52" s="397" t="s">
        <v>689</v>
      </c>
      <c r="F52" s="237" t="s">
        <v>208</v>
      </c>
      <c r="G52" s="366" t="s">
        <v>995</v>
      </c>
      <c r="H52" s="347" t="s">
        <v>997</v>
      </c>
      <c r="I52" s="366" t="s">
        <v>1076</v>
      </c>
      <c r="J52" s="347" t="str">
        <f>VLOOKUP(I52,Dados!$C$2:$D$1665,2,FALSE)</f>
        <v>Administração</v>
      </c>
      <c r="K52" s="366" t="s">
        <v>1124</v>
      </c>
      <c r="L52" s="347" t="str">
        <f>VLOOKUP(K52,Dados!$E$2:$F$1673,2,FALSE)</f>
        <v>Controle Interno</v>
      </c>
      <c r="M52" s="366" t="s">
        <v>1200</v>
      </c>
      <c r="N52" s="347" t="str">
        <f>VLOOKUP(M52,Dados!$G$2:$H$1673,2,FALSE)</f>
        <v>Gestão Administrativa</v>
      </c>
      <c r="O52" s="366" t="s">
        <v>1289</v>
      </c>
      <c r="P52" s="347" t="str">
        <f>VLOOKUP(O52,Dados!$I$2:$J$1673,2,FALSE)</f>
        <v>Pessoal e Encargos Sociais da Unidade</v>
      </c>
      <c r="Q52" s="347"/>
      <c r="R52" s="347"/>
      <c r="S52" s="347"/>
      <c r="T52" s="347"/>
      <c r="U52" s="347"/>
      <c r="V52" s="347"/>
      <c r="W52" s="347"/>
      <c r="X52" s="347"/>
      <c r="Y52" s="347"/>
      <c r="Z52" s="347"/>
      <c r="AA52" s="347"/>
      <c r="AB52" s="347"/>
      <c r="AC52" s="347"/>
      <c r="AD52" s="347"/>
    </row>
    <row r="53" spans="1:30" s="233" customFormat="1" ht="13.5" customHeight="1" x14ac:dyDescent="0.25">
      <c r="A53" s="233">
        <v>52</v>
      </c>
      <c r="B53" s="234" t="s">
        <v>305</v>
      </c>
      <c r="C53" s="457" t="s">
        <v>189</v>
      </c>
      <c r="D53" s="235" t="s">
        <v>159</v>
      </c>
      <c r="E53" s="397" t="s">
        <v>252</v>
      </c>
      <c r="F53" s="237" t="s">
        <v>208</v>
      </c>
      <c r="G53" s="366" t="s">
        <v>995</v>
      </c>
      <c r="H53" s="347" t="s">
        <v>997</v>
      </c>
      <c r="I53" s="366" t="s">
        <v>1076</v>
      </c>
      <c r="J53" s="347" t="str">
        <f>VLOOKUP(I53,Dados!$C$2:$D$1665,2,FALSE)</f>
        <v>Administração</v>
      </c>
      <c r="K53" s="366" t="s">
        <v>1124</v>
      </c>
      <c r="L53" s="347" t="str">
        <f>VLOOKUP(K53,Dados!$E$2:$F$1673,2,FALSE)</f>
        <v>Controle Interno</v>
      </c>
      <c r="M53" s="366" t="s">
        <v>1200</v>
      </c>
      <c r="N53" s="347" t="str">
        <f>VLOOKUP(M53,Dados!$G$2:$H$1673,2,FALSE)</f>
        <v>Gestão Administrativa</v>
      </c>
      <c r="O53" s="366" t="s">
        <v>1232</v>
      </c>
      <c r="P53" s="347" t="str">
        <f>VLOOKUP(O53,Dados!$I$2:$J$1673,2,FALSE)</f>
        <v>Manutenção e Operacionalização da Unidade</v>
      </c>
      <c r="Q53" s="347"/>
      <c r="R53" s="347"/>
      <c r="S53" s="347"/>
      <c r="T53" s="347"/>
      <c r="U53" s="347"/>
      <c r="V53" s="347"/>
      <c r="W53" s="347"/>
      <c r="X53" s="347"/>
      <c r="Y53" s="347"/>
      <c r="Z53" s="347"/>
      <c r="AA53" s="347"/>
      <c r="AB53" s="347"/>
      <c r="AC53" s="347"/>
      <c r="AD53" s="347"/>
    </row>
    <row r="54" spans="1:30" s="233" customFormat="1" ht="13.5" customHeight="1" x14ac:dyDescent="0.25">
      <c r="A54" s="233">
        <v>53</v>
      </c>
      <c r="B54" s="234" t="s">
        <v>305</v>
      </c>
      <c r="C54" s="457" t="s">
        <v>194</v>
      </c>
      <c r="D54" s="235" t="s">
        <v>195</v>
      </c>
      <c r="E54" s="397" t="s">
        <v>252</v>
      </c>
      <c r="F54" s="237" t="s">
        <v>208</v>
      </c>
      <c r="G54" s="366" t="s">
        <v>995</v>
      </c>
      <c r="H54" s="347" t="s">
        <v>997</v>
      </c>
      <c r="I54" s="366" t="s">
        <v>1076</v>
      </c>
      <c r="J54" s="347" t="str">
        <f>VLOOKUP(I54,Dados!$C$2:$D$1665,2,FALSE)</f>
        <v>Administração</v>
      </c>
      <c r="K54" s="366" t="s">
        <v>1124</v>
      </c>
      <c r="L54" s="347" t="str">
        <f>VLOOKUP(K54,Dados!$E$2:$F$1673,2,FALSE)</f>
        <v>Controle Interno</v>
      </c>
      <c r="M54" s="366" t="s">
        <v>1200</v>
      </c>
      <c r="N54" s="347" t="str">
        <f>VLOOKUP(M54,Dados!$G$2:$H$1673,2,FALSE)</f>
        <v>Gestão Administrativa</v>
      </c>
      <c r="O54" s="366" t="s">
        <v>1232</v>
      </c>
      <c r="P54" s="347" t="str">
        <f>VLOOKUP(O54,Dados!$I$2:$J$1673,2,FALSE)</f>
        <v>Manutenção e Operacionalização da Unidade</v>
      </c>
      <c r="Q54" s="347"/>
      <c r="R54" s="347"/>
      <c r="S54" s="347"/>
      <c r="T54" s="347"/>
      <c r="U54" s="347"/>
      <c r="V54" s="347"/>
      <c r="W54" s="347"/>
      <c r="X54" s="347"/>
      <c r="Y54" s="347"/>
      <c r="Z54" s="347"/>
      <c r="AA54" s="347"/>
      <c r="AB54" s="347"/>
      <c r="AC54" s="347"/>
      <c r="AD54" s="347"/>
    </row>
    <row r="55" spans="1:30" s="233" customFormat="1" ht="13.5" customHeight="1" x14ac:dyDescent="0.25">
      <c r="A55" s="233">
        <v>54</v>
      </c>
      <c r="B55" s="234" t="s">
        <v>305</v>
      </c>
      <c r="C55" s="457" t="s">
        <v>196</v>
      </c>
      <c r="D55" s="235" t="s">
        <v>197</v>
      </c>
      <c r="E55" s="397" t="s">
        <v>252</v>
      </c>
      <c r="F55" s="237" t="s">
        <v>208</v>
      </c>
      <c r="G55" s="366" t="s">
        <v>995</v>
      </c>
      <c r="H55" s="347" t="s">
        <v>997</v>
      </c>
      <c r="I55" s="366" t="s">
        <v>1076</v>
      </c>
      <c r="J55" s="347" t="str">
        <f>VLOOKUP(I55,Dados!$C$2:$D$1665,2,FALSE)</f>
        <v>Administração</v>
      </c>
      <c r="K55" s="366" t="s">
        <v>1124</v>
      </c>
      <c r="L55" s="347" t="str">
        <f>VLOOKUP(K55,Dados!$E$2:$F$1673,2,FALSE)</f>
        <v>Controle Interno</v>
      </c>
      <c r="M55" s="366" t="s">
        <v>1200</v>
      </c>
      <c r="N55" s="347" t="str">
        <f>VLOOKUP(M55,Dados!$G$2:$H$1673,2,FALSE)</f>
        <v>Gestão Administrativa</v>
      </c>
      <c r="O55" s="366" t="s">
        <v>1232</v>
      </c>
      <c r="P55" s="347" t="str">
        <f>VLOOKUP(O55,Dados!$I$2:$J$1673,2,FALSE)</f>
        <v>Manutenção e Operacionalização da Unidade</v>
      </c>
      <c r="Q55" s="347"/>
      <c r="R55" s="347"/>
      <c r="S55" s="347"/>
      <c r="T55" s="347"/>
      <c r="U55" s="347"/>
      <c r="V55" s="347"/>
      <c r="W55" s="347"/>
      <c r="X55" s="347"/>
      <c r="Y55" s="347"/>
      <c r="Z55" s="347"/>
      <c r="AA55" s="347"/>
      <c r="AB55" s="347"/>
      <c r="AC55" s="347"/>
      <c r="AD55" s="347"/>
    </row>
    <row r="56" spans="1:30" s="233" customFormat="1" ht="13.5" customHeight="1" x14ac:dyDescent="0.25">
      <c r="A56" s="233">
        <v>55</v>
      </c>
      <c r="B56" s="234" t="s">
        <v>305</v>
      </c>
      <c r="C56" s="457" t="s">
        <v>198</v>
      </c>
      <c r="D56" s="235" t="s">
        <v>158</v>
      </c>
      <c r="E56" s="397" t="s">
        <v>252</v>
      </c>
      <c r="F56" s="237" t="s">
        <v>208</v>
      </c>
      <c r="G56" s="366" t="s">
        <v>995</v>
      </c>
      <c r="H56" s="347" t="s">
        <v>997</v>
      </c>
      <c r="I56" s="366" t="s">
        <v>1076</v>
      </c>
      <c r="J56" s="347" t="str">
        <f>VLOOKUP(I56,Dados!$C$2:$D$1665,2,FALSE)</f>
        <v>Administração</v>
      </c>
      <c r="K56" s="366" t="s">
        <v>1124</v>
      </c>
      <c r="L56" s="347" t="str">
        <f>VLOOKUP(K56,Dados!$E$2:$F$1673,2,FALSE)</f>
        <v>Controle Interno</v>
      </c>
      <c r="M56" s="366" t="s">
        <v>1200</v>
      </c>
      <c r="N56" s="347" t="str">
        <f>VLOOKUP(M56,Dados!$G$2:$H$1673,2,FALSE)</f>
        <v>Gestão Administrativa</v>
      </c>
      <c r="O56" s="366" t="s">
        <v>1232</v>
      </c>
      <c r="P56" s="347" t="str">
        <f>VLOOKUP(O56,Dados!$I$2:$J$1673,2,FALSE)</f>
        <v>Manutenção e Operacionalização da Unidade</v>
      </c>
      <c r="Q56" s="347"/>
      <c r="R56" s="347"/>
      <c r="S56" s="347"/>
      <c r="T56" s="347"/>
      <c r="U56" s="347"/>
      <c r="V56" s="347"/>
      <c r="W56" s="347"/>
      <c r="X56" s="347"/>
      <c r="Y56" s="347"/>
      <c r="Z56" s="347"/>
      <c r="AA56" s="347"/>
      <c r="AB56" s="347"/>
      <c r="AC56" s="347"/>
      <c r="AD56" s="347"/>
    </row>
    <row r="57" spans="1:30" s="233" customFormat="1" ht="13.5" customHeight="1" x14ac:dyDescent="0.25">
      <c r="A57" s="233">
        <v>56</v>
      </c>
      <c r="B57" s="234" t="s">
        <v>305</v>
      </c>
      <c r="C57" s="457" t="s">
        <v>170</v>
      </c>
      <c r="D57" s="235" t="s">
        <v>165</v>
      </c>
      <c r="E57" s="397" t="s">
        <v>252</v>
      </c>
      <c r="F57" s="237" t="s">
        <v>208</v>
      </c>
      <c r="G57" s="366" t="s">
        <v>995</v>
      </c>
      <c r="H57" s="347" t="s">
        <v>997</v>
      </c>
      <c r="I57" s="366" t="s">
        <v>1076</v>
      </c>
      <c r="J57" s="347" t="str">
        <f>VLOOKUP(I57,Dados!$C$2:$D$1665,2,FALSE)</f>
        <v>Administração</v>
      </c>
      <c r="K57" s="366" t="s">
        <v>1124</v>
      </c>
      <c r="L57" s="347" t="str">
        <f>VLOOKUP(K57,Dados!$E$2:$F$1673,2,FALSE)</f>
        <v>Controle Interno</v>
      </c>
      <c r="M57" s="366" t="s">
        <v>1200</v>
      </c>
      <c r="N57" s="347" t="str">
        <f>VLOOKUP(M57,Dados!$G$2:$H$1673,2,FALSE)</f>
        <v>Gestão Administrativa</v>
      </c>
      <c r="O57" s="366" t="s">
        <v>1232</v>
      </c>
      <c r="P57" s="347" t="str">
        <f>VLOOKUP(O57,Dados!$I$2:$J$1673,2,FALSE)</f>
        <v>Manutenção e Operacionalização da Unidade</v>
      </c>
      <c r="Q57" s="347"/>
      <c r="R57" s="347"/>
      <c r="S57" s="347"/>
      <c r="T57" s="347"/>
      <c r="U57" s="347"/>
      <c r="V57" s="347"/>
      <c r="W57" s="347"/>
      <c r="X57" s="347"/>
      <c r="Y57" s="347"/>
      <c r="Z57" s="347"/>
      <c r="AA57" s="347"/>
      <c r="AB57" s="347"/>
      <c r="AC57" s="347"/>
      <c r="AD57" s="347"/>
    </row>
    <row r="58" spans="1:30" s="233" customFormat="1" ht="13.5" customHeight="1" x14ac:dyDescent="0.25">
      <c r="A58" s="233">
        <v>57</v>
      </c>
      <c r="B58" s="234" t="s">
        <v>306</v>
      </c>
      <c r="C58" s="457" t="s">
        <v>189</v>
      </c>
      <c r="D58" s="235" t="s">
        <v>159</v>
      </c>
      <c r="E58" s="397" t="s">
        <v>689</v>
      </c>
      <c r="F58" s="237" t="s">
        <v>208</v>
      </c>
      <c r="G58" s="366" t="s">
        <v>995</v>
      </c>
      <c r="H58" s="347" t="s">
        <v>997</v>
      </c>
      <c r="I58" s="366" t="s">
        <v>1076</v>
      </c>
      <c r="J58" s="347" t="str">
        <f>VLOOKUP(I58,Dados!$C$2:$D$1665,2,FALSE)</f>
        <v>Administração</v>
      </c>
      <c r="K58" s="366" t="s">
        <v>1124</v>
      </c>
      <c r="L58" s="347" t="str">
        <f>VLOOKUP(K58,Dados!$E$2:$F$1673,2,FALSE)</f>
        <v>Controle Interno</v>
      </c>
      <c r="M58" s="366" t="s">
        <v>1203</v>
      </c>
      <c r="N58" s="347" t="str">
        <f>VLOOKUP(M58,Dados!$G$2:$H$1673,2,FALSE)</f>
        <v>Transparência, Controle Interno e Integridade na Gestão Pública</v>
      </c>
      <c r="O58" s="366" t="s">
        <v>1293</v>
      </c>
      <c r="P58" s="347" t="str">
        <f>VLOOKUP(O58,Dados!$I$2:$J$1673,2,FALSE)</f>
        <v>Promoção da Integridade, Fortalecimento de Mecanismo Anticorrupção e da Transparência na Gestão</v>
      </c>
      <c r="Q58" s="347"/>
      <c r="R58" s="347"/>
      <c r="S58" s="347"/>
      <c r="T58" s="347"/>
      <c r="U58" s="347"/>
      <c r="V58" s="347"/>
      <c r="W58" s="347"/>
      <c r="X58" s="347"/>
      <c r="Y58" s="347"/>
      <c r="Z58" s="347"/>
      <c r="AA58" s="347"/>
      <c r="AB58" s="347"/>
      <c r="AC58" s="347"/>
      <c r="AD58" s="347"/>
    </row>
    <row r="59" spans="1:30" s="233" customFormat="1" ht="13.5" customHeight="1" x14ac:dyDescent="0.25">
      <c r="A59" s="233">
        <v>58</v>
      </c>
      <c r="B59" s="234" t="s">
        <v>306</v>
      </c>
      <c r="C59" s="457" t="s">
        <v>198</v>
      </c>
      <c r="D59" s="235" t="s">
        <v>158</v>
      </c>
      <c r="E59" s="397" t="s">
        <v>689</v>
      </c>
      <c r="F59" s="237" t="s">
        <v>208</v>
      </c>
      <c r="G59" s="366" t="s">
        <v>995</v>
      </c>
      <c r="H59" s="347" t="s">
        <v>997</v>
      </c>
      <c r="I59" s="366" t="s">
        <v>1076</v>
      </c>
      <c r="J59" s="347" t="str">
        <f>VLOOKUP(I59,Dados!$C$2:$D$1665,2,FALSE)</f>
        <v>Administração</v>
      </c>
      <c r="K59" s="366" t="s">
        <v>1124</v>
      </c>
      <c r="L59" s="347" t="str">
        <f>VLOOKUP(K59,Dados!$E$2:$F$1673,2,FALSE)</f>
        <v>Controle Interno</v>
      </c>
      <c r="M59" s="366" t="s">
        <v>1203</v>
      </c>
      <c r="N59" s="347" t="str">
        <f>VLOOKUP(M59,Dados!$G$2:$H$1673,2,FALSE)</f>
        <v>Transparência, Controle Interno e Integridade na Gestão Pública</v>
      </c>
      <c r="O59" s="366" t="s">
        <v>1293</v>
      </c>
      <c r="P59" s="347" t="str">
        <f>VLOOKUP(O59,Dados!$I$2:$J$1673,2,FALSE)</f>
        <v>Promoção da Integridade, Fortalecimento de Mecanismo Anticorrupção e da Transparência na Gestão</v>
      </c>
      <c r="Q59" s="347"/>
      <c r="R59" s="347"/>
      <c r="S59" s="347"/>
      <c r="T59" s="347"/>
      <c r="U59" s="347"/>
      <c r="V59" s="347"/>
      <c r="W59" s="347"/>
      <c r="X59" s="347"/>
      <c r="Y59" s="347"/>
      <c r="Z59" s="347"/>
      <c r="AA59" s="347"/>
      <c r="AB59" s="347"/>
      <c r="AC59" s="347"/>
      <c r="AD59" s="347"/>
    </row>
    <row r="60" spans="1:30" s="233" customFormat="1" ht="13.5" customHeight="1" x14ac:dyDescent="0.25">
      <c r="A60" s="233">
        <v>59</v>
      </c>
      <c r="B60" s="234" t="s">
        <v>307</v>
      </c>
      <c r="C60" s="457" t="s">
        <v>189</v>
      </c>
      <c r="D60" s="235" t="s">
        <v>159</v>
      </c>
      <c r="E60" s="397" t="s">
        <v>689</v>
      </c>
      <c r="F60" s="237" t="s">
        <v>208</v>
      </c>
      <c r="G60" s="366" t="s">
        <v>995</v>
      </c>
      <c r="H60" s="347" t="s">
        <v>997</v>
      </c>
      <c r="I60" s="366" t="s">
        <v>1076</v>
      </c>
      <c r="J60" s="347" t="str">
        <f>VLOOKUP(I60,Dados!$C$2:$D$1665,2,FALSE)</f>
        <v>Administração</v>
      </c>
      <c r="K60" s="366" t="s">
        <v>1124</v>
      </c>
      <c r="L60" s="347" t="str">
        <f>VLOOKUP(K60,Dados!$E$2:$F$1673,2,FALSE)</f>
        <v>Controle Interno</v>
      </c>
      <c r="M60" s="366" t="s">
        <v>1203</v>
      </c>
      <c r="N60" s="347" t="str">
        <f>VLOOKUP(M60,Dados!$G$2:$H$1673,2,FALSE)</f>
        <v>Transparência, Controle Interno e Integridade na Gestão Pública</v>
      </c>
      <c r="O60" s="366" t="s">
        <v>1295</v>
      </c>
      <c r="P60" s="347" t="str">
        <f>VLOOKUP(O60,Dados!$I$2:$J$1673,2,FALSE)</f>
        <v>Melhoria da Estrutura Organizacional e Fortalecimento do Sistema de Controle Interno</v>
      </c>
      <c r="Q60" s="347"/>
      <c r="R60" s="347"/>
      <c r="S60" s="347"/>
      <c r="T60" s="347"/>
      <c r="U60" s="347"/>
      <c r="V60" s="347"/>
      <c r="W60" s="347"/>
      <c r="X60" s="347"/>
      <c r="Y60" s="347"/>
      <c r="Z60" s="347"/>
      <c r="AA60" s="347"/>
      <c r="AB60" s="347"/>
      <c r="AC60" s="347"/>
      <c r="AD60" s="347"/>
    </row>
    <row r="61" spans="1:30" s="233" customFormat="1" ht="13.5" customHeight="1" x14ac:dyDescent="0.25">
      <c r="A61" s="233">
        <v>60</v>
      </c>
      <c r="B61" s="234" t="s">
        <v>307</v>
      </c>
      <c r="C61" s="457" t="s">
        <v>198</v>
      </c>
      <c r="D61" s="235" t="s">
        <v>158</v>
      </c>
      <c r="E61" s="397" t="s">
        <v>689</v>
      </c>
      <c r="F61" s="237" t="s">
        <v>208</v>
      </c>
      <c r="G61" s="366" t="s">
        <v>995</v>
      </c>
      <c r="H61" s="347" t="s">
        <v>997</v>
      </c>
      <c r="I61" s="366" t="s">
        <v>1076</v>
      </c>
      <c r="J61" s="347" t="str">
        <f>VLOOKUP(I61,Dados!$C$2:$D$1665,2,FALSE)</f>
        <v>Administração</v>
      </c>
      <c r="K61" s="366" t="s">
        <v>1124</v>
      </c>
      <c r="L61" s="347" t="str">
        <f>VLOOKUP(K61,Dados!$E$2:$F$1673,2,FALSE)</f>
        <v>Controle Interno</v>
      </c>
      <c r="M61" s="366" t="s">
        <v>1203</v>
      </c>
      <c r="N61" s="347" t="str">
        <f>VLOOKUP(M61,Dados!$G$2:$H$1673,2,FALSE)</f>
        <v>Transparência, Controle Interno e Integridade na Gestão Pública</v>
      </c>
      <c r="O61" s="366" t="s">
        <v>1295</v>
      </c>
      <c r="P61" s="347" t="str">
        <f>VLOOKUP(O61,Dados!$I$2:$J$1673,2,FALSE)</f>
        <v>Melhoria da Estrutura Organizacional e Fortalecimento do Sistema de Controle Interno</v>
      </c>
      <c r="Q61" s="347"/>
      <c r="R61" s="347"/>
      <c r="S61" s="347"/>
      <c r="T61" s="347"/>
      <c r="U61" s="347"/>
      <c r="V61" s="347"/>
      <c r="W61" s="347"/>
      <c r="X61" s="347"/>
      <c r="Y61" s="347"/>
      <c r="Z61" s="347"/>
      <c r="AA61" s="347"/>
      <c r="AB61" s="347"/>
      <c r="AC61" s="347"/>
      <c r="AD61" s="347"/>
    </row>
    <row r="62" spans="1:30" s="233" customFormat="1" ht="13.5" customHeight="1" x14ac:dyDescent="0.25">
      <c r="A62" s="233">
        <v>61</v>
      </c>
      <c r="B62" s="234" t="s">
        <v>307</v>
      </c>
      <c r="C62" s="457" t="s">
        <v>170</v>
      </c>
      <c r="D62" s="235" t="s">
        <v>165</v>
      </c>
      <c r="E62" s="397" t="s">
        <v>689</v>
      </c>
      <c r="F62" s="237" t="s">
        <v>208</v>
      </c>
      <c r="G62" s="366" t="s">
        <v>995</v>
      </c>
      <c r="H62" s="347" t="s">
        <v>997</v>
      </c>
      <c r="I62" s="366" t="s">
        <v>1076</v>
      </c>
      <c r="J62" s="347" t="str">
        <f>VLOOKUP(I62,Dados!$C$2:$D$1665,2,FALSE)</f>
        <v>Administração</v>
      </c>
      <c r="K62" s="366" t="s">
        <v>1124</v>
      </c>
      <c r="L62" s="347" t="str">
        <f>VLOOKUP(K62,Dados!$E$2:$F$1673,2,FALSE)</f>
        <v>Controle Interno</v>
      </c>
      <c r="M62" s="366" t="s">
        <v>1203</v>
      </c>
      <c r="N62" s="347" t="str">
        <f>VLOOKUP(M62,Dados!$G$2:$H$1673,2,FALSE)</f>
        <v>Transparência, Controle Interno e Integridade na Gestão Pública</v>
      </c>
      <c r="O62" s="366" t="s">
        <v>1295</v>
      </c>
      <c r="P62" s="347" t="str">
        <f>VLOOKUP(O62,Dados!$I$2:$J$1673,2,FALSE)</f>
        <v>Melhoria da Estrutura Organizacional e Fortalecimento do Sistema de Controle Interno</v>
      </c>
      <c r="Q62" s="347"/>
      <c r="R62" s="347"/>
      <c r="S62" s="347"/>
      <c r="T62" s="347"/>
      <c r="U62" s="347"/>
      <c r="V62" s="347"/>
      <c r="W62" s="347"/>
      <c r="X62" s="347"/>
      <c r="Y62" s="347"/>
      <c r="Z62" s="347"/>
      <c r="AA62" s="347"/>
      <c r="AB62" s="347"/>
      <c r="AC62" s="347"/>
      <c r="AD62" s="347"/>
    </row>
    <row r="63" spans="1:30" s="233" customFormat="1" ht="13.5" customHeight="1" x14ac:dyDescent="0.25">
      <c r="A63" s="233">
        <v>62</v>
      </c>
      <c r="B63" s="234" t="s">
        <v>308</v>
      </c>
      <c r="C63" s="457" t="s">
        <v>189</v>
      </c>
      <c r="D63" s="235" t="s">
        <v>159</v>
      </c>
      <c r="E63" s="397" t="s">
        <v>689</v>
      </c>
      <c r="F63" s="237" t="s">
        <v>208</v>
      </c>
      <c r="G63" s="366" t="s">
        <v>995</v>
      </c>
      <c r="H63" s="347" t="s">
        <v>997</v>
      </c>
      <c r="I63" s="366" t="s">
        <v>1076</v>
      </c>
      <c r="J63" s="347" t="str">
        <f>VLOOKUP(I63,Dados!$C$2:$D$1665,2,FALSE)</f>
        <v>Administração</v>
      </c>
      <c r="K63" s="366" t="s">
        <v>1124</v>
      </c>
      <c r="L63" s="347" t="str">
        <f>VLOOKUP(K63,Dados!$E$2:$F$1673,2,FALSE)</f>
        <v>Controle Interno</v>
      </c>
      <c r="M63" s="366" t="s">
        <v>1203</v>
      </c>
      <c r="N63" s="347" t="str">
        <f>VLOOKUP(M63,Dados!$G$2:$H$1673,2,FALSE)</f>
        <v>Transparência, Controle Interno e Integridade na Gestão Pública</v>
      </c>
      <c r="O63" s="366" t="s">
        <v>1066</v>
      </c>
      <c r="P63" s="347" t="str">
        <f>VLOOKUP(O63,Dados!$I$2:$J$1673,2,FALSE)</f>
        <v>Fortalecimento da Transparência na Gestão Pública</v>
      </c>
      <c r="Q63" s="347"/>
      <c r="R63" s="347"/>
      <c r="S63" s="347"/>
      <c r="T63" s="347"/>
      <c r="U63" s="347"/>
      <c r="V63" s="347"/>
      <c r="W63" s="347"/>
      <c r="X63" s="347"/>
      <c r="Y63" s="347"/>
      <c r="Z63" s="347"/>
      <c r="AA63" s="347"/>
      <c r="AB63" s="347"/>
      <c r="AC63" s="347"/>
      <c r="AD63" s="347"/>
    </row>
    <row r="64" spans="1:30" s="233" customFormat="1" ht="13.5" customHeight="1" x14ac:dyDescent="0.25">
      <c r="A64" s="233">
        <v>63</v>
      </c>
      <c r="B64" s="234" t="s">
        <v>309</v>
      </c>
      <c r="C64" s="457" t="s">
        <v>189</v>
      </c>
      <c r="D64" s="235" t="s">
        <v>159</v>
      </c>
      <c r="E64" s="397" t="s">
        <v>689</v>
      </c>
      <c r="F64" s="237" t="s">
        <v>208</v>
      </c>
      <c r="G64" s="366" t="s">
        <v>995</v>
      </c>
      <c r="H64" s="347" t="s">
        <v>997</v>
      </c>
      <c r="I64" s="366" t="s">
        <v>1076</v>
      </c>
      <c r="J64" s="347" t="str">
        <f>VLOOKUP(I64,Dados!$C$2:$D$1665,2,FALSE)</f>
        <v>Administração</v>
      </c>
      <c r="K64" s="366" t="s">
        <v>1124</v>
      </c>
      <c r="L64" s="347" t="str">
        <f>VLOOKUP(K64,Dados!$E$2:$F$1673,2,FALSE)</f>
        <v>Controle Interno</v>
      </c>
      <c r="M64" s="366" t="s">
        <v>1203</v>
      </c>
      <c r="N64" s="347" t="str">
        <f>VLOOKUP(M64,Dados!$G$2:$H$1673,2,FALSE)</f>
        <v>Transparência, Controle Interno e Integridade na Gestão Pública</v>
      </c>
      <c r="O64" s="366" t="s">
        <v>1066</v>
      </c>
      <c r="P64" s="347" t="str">
        <f>VLOOKUP(O64,Dados!$I$2:$J$1673,2,FALSE)</f>
        <v>Fortalecimento da Transparência na Gestão Pública</v>
      </c>
      <c r="Q64" s="347"/>
      <c r="R64" s="347"/>
      <c r="S64" s="347"/>
      <c r="T64" s="347"/>
      <c r="U64" s="347"/>
      <c r="V64" s="347"/>
      <c r="W64" s="347"/>
      <c r="X64" s="347"/>
      <c r="Y64" s="347"/>
      <c r="Z64" s="347"/>
      <c r="AA64" s="347"/>
      <c r="AB64" s="347"/>
      <c r="AC64" s="347"/>
      <c r="AD64" s="347"/>
    </row>
    <row r="65" spans="1:30" s="233" customFormat="1" ht="13.5" customHeight="1" x14ac:dyDescent="0.25">
      <c r="A65" s="233">
        <v>64</v>
      </c>
      <c r="B65" s="234" t="s">
        <v>309</v>
      </c>
      <c r="C65" s="457" t="s">
        <v>198</v>
      </c>
      <c r="D65" s="235" t="s">
        <v>158</v>
      </c>
      <c r="E65" s="397" t="s">
        <v>689</v>
      </c>
      <c r="F65" s="237" t="s">
        <v>208</v>
      </c>
      <c r="G65" s="366" t="s">
        <v>995</v>
      </c>
      <c r="H65" s="347" t="s">
        <v>997</v>
      </c>
      <c r="I65" s="366" t="s">
        <v>1076</v>
      </c>
      <c r="J65" s="347" t="str">
        <f>VLOOKUP(I65,Dados!$C$2:$D$1665,2,FALSE)</f>
        <v>Administração</v>
      </c>
      <c r="K65" s="366" t="s">
        <v>1124</v>
      </c>
      <c r="L65" s="347" t="str">
        <f>VLOOKUP(K65,Dados!$E$2:$F$1673,2,FALSE)</f>
        <v>Controle Interno</v>
      </c>
      <c r="M65" s="366" t="s">
        <v>1203</v>
      </c>
      <c r="N65" s="347" t="str">
        <f>VLOOKUP(M65,Dados!$G$2:$H$1673,2,FALSE)</f>
        <v>Transparência, Controle Interno e Integridade na Gestão Pública</v>
      </c>
      <c r="O65" s="366" t="s">
        <v>1066</v>
      </c>
      <c r="P65" s="347" t="str">
        <f>VLOOKUP(O65,Dados!$I$2:$J$1673,2,FALSE)</f>
        <v>Fortalecimento da Transparência na Gestão Pública</v>
      </c>
      <c r="Q65" s="347"/>
      <c r="R65" s="347"/>
      <c r="S65" s="347"/>
      <c r="T65" s="347"/>
      <c r="U65" s="347"/>
      <c r="V65" s="347"/>
      <c r="W65" s="347"/>
      <c r="X65" s="347"/>
      <c r="Y65" s="347"/>
      <c r="Z65" s="347"/>
      <c r="AA65" s="347"/>
      <c r="AB65" s="347"/>
      <c r="AC65" s="347"/>
      <c r="AD65" s="347"/>
    </row>
    <row r="66" spans="1:30" s="233" customFormat="1" ht="13.5" customHeight="1" x14ac:dyDescent="0.25">
      <c r="A66" s="233">
        <v>65</v>
      </c>
      <c r="B66" s="234" t="s">
        <v>308</v>
      </c>
      <c r="C66" s="457" t="s">
        <v>198</v>
      </c>
      <c r="D66" s="235" t="s">
        <v>158</v>
      </c>
      <c r="E66" s="397" t="s">
        <v>689</v>
      </c>
      <c r="F66" s="237" t="s">
        <v>208</v>
      </c>
      <c r="G66" s="366" t="s">
        <v>995</v>
      </c>
      <c r="H66" s="347" t="s">
        <v>997</v>
      </c>
      <c r="I66" s="366" t="s">
        <v>1076</v>
      </c>
      <c r="J66" s="347" t="str">
        <f>VLOOKUP(I66,Dados!$C$2:$D$1665,2,FALSE)</f>
        <v>Administração</v>
      </c>
      <c r="K66" s="366" t="s">
        <v>1124</v>
      </c>
      <c r="L66" s="347" t="str">
        <f>VLOOKUP(K66,Dados!$E$2:$F$1673,2,FALSE)</f>
        <v>Controle Interno</v>
      </c>
      <c r="M66" s="366" t="s">
        <v>1203</v>
      </c>
      <c r="N66" s="347" t="str">
        <f>VLOOKUP(M66,Dados!$G$2:$H$1673,2,FALSE)</f>
        <v>Transparência, Controle Interno e Integridade na Gestão Pública</v>
      </c>
      <c r="O66" s="366" t="s">
        <v>1066</v>
      </c>
      <c r="P66" s="347" t="str">
        <f>VLOOKUP(O66,Dados!$I$2:$J$1673,2,FALSE)</f>
        <v>Fortalecimento da Transparência na Gestão Pública</v>
      </c>
      <c r="Q66" s="347"/>
      <c r="R66" s="347"/>
      <c r="S66" s="347"/>
      <c r="T66" s="347"/>
      <c r="U66" s="347"/>
      <c r="V66" s="347"/>
      <c r="W66" s="347"/>
      <c r="X66" s="347"/>
      <c r="Y66" s="347"/>
      <c r="Z66" s="347"/>
      <c r="AA66" s="347"/>
      <c r="AB66" s="347"/>
      <c r="AC66" s="347"/>
      <c r="AD66" s="347"/>
    </row>
    <row r="67" spans="1:30" s="233" customFormat="1" ht="13.5" customHeight="1" x14ac:dyDescent="0.25">
      <c r="A67" s="233">
        <v>66</v>
      </c>
      <c r="B67" s="234" t="s">
        <v>308</v>
      </c>
      <c r="C67" s="457" t="s">
        <v>170</v>
      </c>
      <c r="D67" s="235" t="s">
        <v>165</v>
      </c>
      <c r="E67" s="397" t="s">
        <v>689</v>
      </c>
      <c r="F67" s="237" t="s">
        <v>208</v>
      </c>
      <c r="G67" s="366" t="s">
        <v>995</v>
      </c>
      <c r="H67" s="347" t="s">
        <v>997</v>
      </c>
      <c r="I67" s="366" t="s">
        <v>1076</v>
      </c>
      <c r="J67" s="347" t="str">
        <f>VLOOKUP(I67,Dados!$C$2:$D$1665,2,FALSE)</f>
        <v>Administração</v>
      </c>
      <c r="K67" s="366" t="s">
        <v>1124</v>
      </c>
      <c r="L67" s="347" t="str">
        <f>VLOOKUP(K67,Dados!$E$2:$F$1673,2,FALSE)</f>
        <v>Controle Interno</v>
      </c>
      <c r="M67" s="366" t="s">
        <v>1203</v>
      </c>
      <c r="N67" s="347" t="str">
        <f>VLOOKUP(M67,Dados!$G$2:$H$1673,2,FALSE)</f>
        <v>Transparência, Controle Interno e Integridade na Gestão Pública</v>
      </c>
      <c r="O67" s="366" t="s">
        <v>1066</v>
      </c>
      <c r="P67" s="347" t="str">
        <f>VLOOKUP(O67,Dados!$I$2:$J$1673,2,FALSE)</f>
        <v>Fortalecimento da Transparência na Gestão Pública</v>
      </c>
      <c r="Q67" s="347"/>
      <c r="R67" s="347"/>
      <c r="S67" s="347"/>
      <c r="T67" s="347"/>
      <c r="U67" s="347"/>
      <c r="V67" s="347"/>
      <c r="W67" s="347"/>
      <c r="X67" s="347"/>
      <c r="Y67" s="347"/>
      <c r="Z67" s="347"/>
      <c r="AA67" s="347"/>
      <c r="AB67" s="347"/>
      <c r="AC67" s="347"/>
      <c r="AD67" s="347"/>
    </row>
    <row r="68" spans="1:30" s="233" customFormat="1" ht="13.5" customHeight="1" x14ac:dyDescent="0.25">
      <c r="A68" s="233">
        <v>67</v>
      </c>
      <c r="B68" s="234" t="s">
        <v>309</v>
      </c>
      <c r="C68" s="457" t="s">
        <v>170</v>
      </c>
      <c r="D68" s="235" t="s">
        <v>165</v>
      </c>
      <c r="E68" s="397" t="s">
        <v>689</v>
      </c>
      <c r="F68" s="237" t="s">
        <v>208</v>
      </c>
      <c r="G68" s="366" t="s">
        <v>995</v>
      </c>
      <c r="H68" s="347" t="s">
        <v>997</v>
      </c>
      <c r="I68" s="366" t="s">
        <v>1076</v>
      </c>
      <c r="J68" s="347" t="str">
        <f>VLOOKUP(I68,Dados!$C$2:$D$1665,2,FALSE)</f>
        <v>Administração</v>
      </c>
      <c r="K68" s="366" t="s">
        <v>1124</v>
      </c>
      <c r="L68" s="347" t="str">
        <f>VLOOKUP(K68,Dados!$E$2:$F$1673,2,FALSE)</f>
        <v>Controle Interno</v>
      </c>
      <c r="M68" s="366" t="s">
        <v>1203</v>
      </c>
      <c r="N68" s="347" t="str">
        <f>VLOOKUP(M68,Dados!$G$2:$H$1673,2,FALSE)</f>
        <v>Transparência, Controle Interno e Integridade na Gestão Pública</v>
      </c>
      <c r="O68" s="366" t="s">
        <v>1066</v>
      </c>
      <c r="P68" s="347" t="str">
        <f>VLOOKUP(O68,Dados!$I$2:$J$1673,2,FALSE)</f>
        <v>Fortalecimento da Transparência na Gestão Pública</v>
      </c>
      <c r="Q68" s="347"/>
      <c r="R68" s="347"/>
      <c r="S68" s="347"/>
      <c r="T68" s="347"/>
      <c r="U68" s="347"/>
      <c r="V68" s="347"/>
      <c r="W68" s="347"/>
      <c r="X68" s="347"/>
      <c r="Y68" s="347"/>
      <c r="Z68" s="347"/>
      <c r="AA68" s="347"/>
      <c r="AB68" s="347"/>
      <c r="AC68" s="347"/>
      <c r="AD68" s="347"/>
    </row>
    <row r="69" spans="1:30" s="233" customFormat="1" ht="13.5" customHeight="1" x14ac:dyDescent="0.25">
      <c r="A69" s="233">
        <v>68</v>
      </c>
      <c r="B69" s="234" t="s">
        <v>310</v>
      </c>
      <c r="C69" s="457" t="s">
        <v>189</v>
      </c>
      <c r="D69" s="235" t="s">
        <v>159</v>
      </c>
      <c r="E69" s="397" t="s">
        <v>689</v>
      </c>
      <c r="F69" s="237" t="s">
        <v>208</v>
      </c>
      <c r="G69" s="366" t="s">
        <v>995</v>
      </c>
      <c r="H69" s="347" t="s">
        <v>997</v>
      </c>
      <c r="I69" s="366" t="s">
        <v>1076</v>
      </c>
      <c r="J69" s="347" t="str">
        <f>VLOOKUP(I69,Dados!$C$2:$D$1665,2,FALSE)</f>
        <v>Administração</v>
      </c>
      <c r="K69" s="366" t="s">
        <v>1124</v>
      </c>
      <c r="L69" s="347" t="str">
        <f>VLOOKUP(K69,Dados!$E$2:$F$1673,2,FALSE)</f>
        <v>Controle Interno</v>
      </c>
      <c r="M69" s="366" t="s">
        <v>1203</v>
      </c>
      <c r="N69" s="347" t="str">
        <f>VLOOKUP(M69,Dados!$G$2:$H$1673,2,FALSE)</f>
        <v>Transparência, Controle Interno e Integridade na Gestão Pública</v>
      </c>
      <c r="O69" s="366" t="s">
        <v>1296</v>
      </c>
      <c r="P69" s="347" t="str">
        <f>VLOOKUP(O69,Dados!$I$2:$J$1673,2,FALSE)</f>
        <v>Fortalecimento da Atividade de Auditoria Interna na Administração Pública</v>
      </c>
      <c r="Q69" s="347"/>
      <c r="R69" s="347"/>
      <c r="S69" s="347"/>
      <c r="T69" s="347"/>
      <c r="U69" s="347"/>
      <c r="V69" s="347"/>
      <c r="W69" s="347"/>
      <c r="X69" s="347"/>
      <c r="Y69" s="347"/>
      <c r="Z69" s="347"/>
      <c r="AA69" s="347"/>
      <c r="AB69" s="347"/>
      <c r="AC69" s="347"/>
      <c r="AD69" s="347"/>
    </row>
    <row r="70" spans="1:30" s="233" customFormat="1" ht="13.5" customHeight="1" x14ac:dyDescent="0.25">
      <c r="A70" s="233">
        <v>69</v>
      </c>
      <c r="B70" s="234" t="s">
        <v>310</v>
      </c>
      <c r="C70" s="457" t="s">
        <v>198</v>
      </c>
      <c r="D70" s="235" t="s">
        <v>158</v>
      </c>
      <c r="E70" s="397" t="s">
        <v>689</v>
      </c>
      <c r="F70" s="237" t="s">
        <v>208</v>
      </c>
      <c r="G70" s="366" t="s">
        <v>995</v>
      </c>
      <c r="H70" s="347" t="s">
        <v>997</v>
      </c>
      <c r="I70" s="366" t="s">
        <v>1076</v>
      </c>
      <c r="J70" s="347" t="str">
        <f>VLOOKUP(I70,Dados!$C$2:$D$1665,2,FALSE)</f>
        <v>Administração</v>
      </c>
      <c r="K70" s="366" t="s">
        <v>1124</v>
      </c>
      <c r="L70" s="347" t="str">
        <f>VLOOKUP(K70,Dados!$E$2:$F$1673,2,FALSE)</f>
        <v>Controle Interno</v>
      </c>
      <c r="M70" s="366" t="s">
        <v>1203</v>
      </c>
      <c r="N70" s="347" t="str">
        <f>VLOOKUP(M70,Dados!$G$2:$H$1673,2,FALSE)</f>
        <v>Transparência, Controle Interno e Integridade na Gestão Pública</v>
      </c>
      <c r="O70" s="366" t="s">
        <v>1296</v>
      </c>
      <c r="P70" s="347" t="str">
        <f>VLOOKUP(O70,Dados!$I$2:$J$1673,2,FALSE)</f>
        <v>Fortalecimento da Atividade de Auditoria Interna na Administração Pública</v>
      </c>
      <c r="Q70" s="347"/>
      <c r="R70" s="347"/>
      <c r="S70" s="347"/>
      <c r="T70" s="347"/>
      <c r="U70" s="347"/>
      <c r="V70" s="347"/>
      <c r="W70" s="347"/>
      <c r="X70" s="347"/>
      <c r="Y70" s="347"/>
      <c r="Z70" s="347"/>
      <c r="AA70" s="347"/>
      <c r="AB70" s="347"/>
      <c r="AC70" s="347"/>
      <c r="AD70" s="347"/>
    </row>
    <row r="71" spans="1:30" s="233" customFormat="1" ht="13.5" customHeight="1" x14ac:dyDescent="0.25">
      <c r="A71" s="233">
        <v>70</v>
      </c>
      <c r="B71" s="234" t="s">
        <v>310</v>
      </c>
      <c r="C71" s="457" t="s">
        <v>170</v>
      </c>
      <c r="D71" s="235" t="s">
        <v>165</v>
      </c>
      <c r="E71" s="397" t="s">
        <v>689</v>
      </c>
      <c r="F71" s="237" t="s">
        <v>208</v>
      </c>
      <c r="G71" s="366" t="s">
        <v>995</v>
      </c>
      <c r="H71" s="347" t="s">
        <v>997</v>
      </c>
      <c r="I71" s="366" t="s">
        <v>1076</v>
      </c>
      <c r="J71" s="347" t="str">
        <f>VLOOKUP(I71,Dados!$C$2:$D$1665,2,FALSE)</f>
        <v>Administração</v>
      </c>
      <c r="K71" s="366" t="s">
        <v>1124</v>
      </c>
      <c r="L71" s="347" t="str">
        <f>VLOOKUP(K71,Dados!$E$2:$F$1673,2,FALSE)</f>
        <v>Controle Interno</v>
      </c>
      <c r="M71" s="366" t="s">
        <v>1203</v>
      </c>
      <c r="N71" s="347" t="str">
        <f>VLOOKUP(M71,Dados!$G$2:$H$1673,2,FALSE)</f>
        <v>Transparência, Controle Interno e Integridade na Gestão Pública</v>
      </c>
      <c r="O71" s="366" t="s">
        <v>1296</v>
      </c>
      <c r="P71" s="347" t="str">
        <f>VLOOKUP(O71,Dados!$I$2:$J$1673,2,FALSE)</f>
        <v>Fortalecimento da Atividade de Auditoria Interna na Administração Pública</v>
      </c>
      <c r="Q71" s="347"/>
      <c r="R71" s="347"/>
      <c r="S71" s="347"/>
      <c r="T71" s="347"/>
      <c r="U71" s="347"/>
      <c r="V71" s="347"/>
      <c r="W71" s="347"/>
      <c r="X71" s="347"/>
      <c r="Y71" s="347"/>
      <c r="Z71" s="347"/>
      <c r="AA71" s="347"/>
      <c r="AB71" s="347"/>
      <c r="AC71" s="347"/>
      <c r="AD71" s="347"/>
    </row>
    <row r="72" spans="1:30" s="233" customFormat="1" ht="13.5" customHeight="1" x14ac:dyDescent="0.25">
      <c r="A72" s="233">
        <v>71</v>
      </c>
      <c r="B72" s="234" t="s">
        <v>311</v>
      </c>
      <c r="C72" s="457" t="s">
        <v>209</v>
      </c>
      <c r="D72" s="235" t="s">
        <v>210</v>
      </c>
      <c r="E72" s="397" t="s">
        <v>689</v>
      </c>
      <c r="F72" s="236" t="s">
        <v>211</v>
      </c>
      <c r="G72" s="366" t="s">
        <v>998</v>
      </c>
      <c r="H72" s="347" t="s">
        <v>1000</v>
      </c>
      <c r="I72" s="366" t="s">
        <v>1073</v>
      </c>
      <c r="J72" s="347" t="str">
        <f>VLOOKUP(I72,Dados!$C$2:$D$1665,2,FALSE)</f>
        <v>Essencial a Justiça</v>
      </c>
      <c r="K72" s="366" t="s">
        <v>1201</v>
      </c>
      <c r="L72" s="347" t="str">
        <f>VLOOKUP(K72,Dados!$E$2:$F$1673,2,FALSE)</f>
        <v>Defesa da Ordem Jurídica</v>
      </c>
      <c r="M72" s="366" t="s">
        <v>1235</v>
      </c>
      <c r="N72" s="347" t="str">
        <f>VLOOKUP(M72,Dados!$G$2:$H$1673,2,FALSE)</f>
        <v>Ação Judiciária</v>
      </c>
      <c r="O72" s="366" t="s">
        <v>1297</v>
      </c>
      <c r="P72" s="347" t="str">
        <f>VLOOKUP(O72,Dados!$I$2:$J$1673,2,FALSE)</f>
        <v>Manutenção das Despesas Judiciais - RPV</v>
      </c>
      <c r="Q72" s="347"/>
      <c r="R72" s="347"/>
      <c r="S72" s="347"/>
      <c r="T72" s="347"/>
      <c r="U72" s="347"/>
      <c r="V72" s="347"/>
      <c r="W72" s="347"/>
      <c r="X72" s="347"/>
      <c r="Y72" s="347"/>
      <c r="Z72" s="347"/>
      <c r="AA72" s="347"/>
      <c r="AB72" s="347"/>
      <c r="AC72" s="347"/>
      <c r="AD72" s="347"/>
    </row>
    <row r="73" spans="1:30" s="233" customFormat="1" ht="13.5" customHeight="1" x14ac:dyDescent="0.25">
      <c r="A73" s="233">
        <v>72</v>
      </c>
      <c r="B73" s="234" t="s">
        <v>311</v>
      </c>
      <c r="C73" s="457" t="s">
        <v>212</v>
      </c>
      <c r="D73" s="235" t="s">
        <v>210</v>
      </c>
      <c r="E73" s="397" t="s">
        <v>689</v>
      </c>
      <c r="F73" s="236" t="s">
        <v>211</v>
      </c>
      <c r="G73" s="366" t="s">
        <v>998</v>
      </c>
      <c r="H73" s="347" t="s">
        <v>1000</v>
      </c>
      <c r="I73" s="366" t="s">
        <v>1073</v>
      </c>
      <c r="J73" s="347" t="str">
        <f>VLOOKUP(I73,Dados!$C$2:$D$1665,2,FALSE)</f>
        <v>Essencial a Justiça</v>
      </c>
      <c r="K73" s="366" t="s">
        <v>1201</v>
      </c>
      <c r="L73" s="347" t="str">
        <f>VLOOKUP(K73,Dados!$E$2:$F$1673,2,FALSE)</f>
        <v>Defesa da Ordem Jurídica</v>
      </c>
      <c r="M73" s="366" t="s">
        <v>1235</v>
      </c>
      <c r="N73" s="347" t="str">
        <f>VLOOKUP(M73,Dados!$G$2:$H$1673,2,FALSE)</f>
        <v>Ação Judiciária</v>
      </c>
      <c r="O73" s="366" t="s">
        <v>1297</v>
      </c>
      <c r="P73" s="347" t="str">
        <f>VLOOKUP(O73,Dados!$I$2:$J$1673,2,FALSE)</f>
        <v>Manutenção das Despesas Judiciais - RPV</v>
      </c>
      <c r="Q73" s="347"/>
      <c r="R73" s="347"/>
      <c r="S73" s="347"/>
      <c r="T73" s="347"/>
      <c r="U73" s="347"/>
      <c r="V73" s="347"/>
      <c r="W73" s="347"/>
      <c r="X73" s="347"/>
      <c r="Y73" s="347"/>
      <c r="Z73" s="347"/>
      <c r="AA73" s="347"/>
      <c r="AB73" s="347"/>
      <c r="AC73" s="347"/>
      <c r="AD73" s="347"/>
    </row>
    <row r="74" spans="1:30" s="233" customFormat="1" ht="13.5" customHeight="1" x14ac:dyDescent="0.25">
      <c r="A74" s="233">
        <v>73</v>
      </c>
      <c r="B74" s="234" t="s">
        <v>312</v>
      </c>
      <c r="C74" s="457" t="s">
        <v>201</v>
      </c>
      <c r="D74" s="235" t="s">
        <v>202</v>
      </c>
      <c r="E74" s="397" t="s">
        <v>689</v>
      </c>
      <c r="F74" s="236" t="s">
        <v>211</v>
      </c>
      <c r="G74" s="366" t="s">
        <v>998</v>
      </c>
      <c r="H74" s="347" t="s">
        <v>1000</v>
      </c>
      <c r="I74" s="366" t="s">
        <v>1073</v>
      </c>
      <c r="J74" s="347" t="str">
        <f>VLOOKUP(I74,Dados!$C$2:$D$1665,2,FALSE)</f>
        <v>Essencial a Justiça</v>
      </c>
      <c r="K74" s="366" t="s">
        <v>707</v>
      </c>
      <c r="L74" s="347" t="str">
        <f>VLOOKUP(K74,Dados!$E$2:$F$1673,2,FALSE)</f>
        <v>Administração Geral</v>
      </c>
      <c r="M74" s="366" t="s">
        <v>1200</v>
      </c>
      <c r="N74" s="347" t="str">
        <f>VLOOKUP(M74,Dados!$G$2:$H$1673,2,FALSE)</f>
        <v>Gestão Administrativa</v>
      </c>
      <c r="O74" s="366" t="s">
        <v>1289</v>
      </c>
      <c r="P74" s="347" t="str">
        <f>VLOOKUP(O74,Dados!$I$2:$J$1673,2,FALSE)</f>
        <v>Pessoal e Encargos Sociais da Unidade</v>
      </c>
      <c r="Q74" s="347"/>
      <c r="R74" s="347"/>
      <c r="S74" s="347"/>
      <c r="T74" s="347"/>
      <c r="U74" s="347"/>
      <c r="V74" s="347"/>
      <c r="W74" s="347"/>
      <c r="X74" s="347"/>
      <c r="Y74" s="347"/>
      <c r="Z74" s="347"/>
      <c r="AA74" s="347"/>
      <c r="AB74" s="347"/>
      <c r="AC74" s="347"/>
      <c r="AD74" s="347"/>
    </row>
    <row r="75" spans="1:30" s="233" customFormat="1" ht="13.5" customHeight="1" x14ac:dyDescent="0.25">
      <c r="A75" s="233">
        <v>74</v>
      </c>
      <c r="B75" s="234" t="s">
        <v>312</v>
      </c>
      <c r="C75" s="457" t="s">
        <v>171</v>
      </c>
      <c r="D75" s="235" t="s">
        <v>172</v>
      </c>
      <c r="E75" s="397" t="s">
        <v>689</v>
      </c>
      <c r="F75" s="236" t="s">
        <v>211</v>
      </c>
      <c r="G75" s="366" t="s">
        <v>998</v>
      </c>
      <c r="H75" s="347" t="s">
        <v>1000</v>
      </c>
      <c r="I75" s="366" t="s">
        <v>1073</v>
      </c>
      <c r="J75" s="347" t="str">
        <f>VLOOKUP(I75,Dados!$C$2:$D$1665,2,FALSE)</f>
        <v>Essencial a Justiça</v>
      </c>
      <c r="K75" s="366" t="s">
        <v>707</v>
      </c>
      <c r="L75" s="347" t="str">
        <f>VLOOKUP(K75,Dados!$E$2:$F$1673,2,FALSE)</f>
        <v>Administração Geral</v>
      </c>
      <c r="M75" s="366" t="s">
        <v>1200</v>
      </c>
      <c r="N75" s="347" t="str">
        <f>VLOOKUP(M75,Dados!$G$2:$H$1673,2,FALSE)</f>
        <v>Gestão Administrativa</v>
      </c>
      <c r="O75" s="366" t="s">
        <v>1289</v>
      </c>
      <c r="P75" s="347" t="str">
        <f>VLOOKUP(O75,Dados!$I$2:$J$1673,2,FALSE)</f>
        <v>Pessoal e Encargos Sociais da Unidade</v>
      </c>
      <c r="Q75" s="347"/>
      <c r="R75" s="347"/>
      <c r="S75" s="347"/>
      <c r="T75" s="347"/>
      <c r="U75" s="347"/>
      <c r="V75" s="347"/>
      <c r="W75" s="347"/>
      <c r="X75" s="347"/>
      <c r="Y75" s="347"/>
      <c r="Z75" s="347"/>
      <c r="AA75" s="347"/>
      <c r="AB75" s="347"/>
      <c r="AC75" s="347"/>
      <c r="AD75" s="347"/>
    </row>
    <row r="76" spans="1:30" s="233" customFormat="1" ht="13.5" customHeight="1" x14ac:dyDescent="0.25">
      <c r="A76" s="233">
        <v>75</v>
      </c>
      <c r="B76" s="234" t="s">
        <v>312</v>
      </c>
      <c r="C76" s="457" t="s">
        <v>176</v>
      </c>
      <c r="D76" s="235" t="s">
        <v>177</v>
      </c>
      <c r="E76" s="397" t="s">
        <v>689</v>
      </c>
      <c r="F76" s="236" t="s">
        <v>211</v>
      </c>
      <c r="G76" s="366" t="s">
        <v>998</v>
      </c>
      <c r="H76" s="347" t="s">
        <v>1000</v>
      </c>
      <c r="I76" s="366" t="s">
        <v>1073</v>
      </c>
      <c r="J76" s="347" t="str">
        <f>VLOOKUP(I76,Dados!$C$2:$D$1665,2,FALSE)</f>
        <v>Essencial a Justiça</v>
      </c>
      <c r="K76" s="366" t="s">
        <v>707</v>
      </c>
      <c r="L76" s="347" t="str">
        <f>VLOOKUP(K76,Dados!$E$2:$F$1673,2,FALSE)</f>
        <v>Administração Geral</v>
      </c>
      <c r="M76" s="366" t="s">
        <v>1200</v>
      </c>
      <c r="N76" s="347" t="str">
        <f>VLOOKUP(M76,Dados!$G$2:$H$1673,2,FALSE)</f>
        <v>Gestão Administrativa</v>
      </c>
      <c r="O76" s="366" t="s">
        <v>1289</v>
      </c>
      <c r="P76" s="347" t="str">
        <f>VLOOKUP(O76,Dados!$I$2:$J$1673,2,FALSE)</f>
        <v>Pessoal e Encargos Sociais da Unidade</v>
      </c>
      <c r="Q76" s="347"/>
      <c r="R76" s="347"/>
      <c r="S76" s="347"/>
      <c r="T76" s="347"/>
      <c r="U76" s="347"/>
      <c r="V76" s="347"/>
      <c r="W76" s="347"/>
      <c r="X76" s="347"/>
      <c r="Y76" s="347"/>
      <c r="Z76" s="347"/>
      <c r="AA76" s="347"/>
      <c r="AB76" s="347"/>
      <c r="AC76" s="347"/>
      <c r="AD76" s="347"/>
    </row>
    <row r="77" spans="1:30" s="233" customFormat="1" ht="13.5" customHeight="1" x14ac:dyDescent="0.25">
      <c r="A77" s="233">
        <v>76</v>
      </c>
      <c r="B77" s="234" t="s">
        <v>312</v>
      </c>
      <c r="C77" s="457" t="s">
        <v>178</v>
      </c>
      <c r="D77" s="235" t="s">
        <v>161</v>
      </c>
      <c r="E77" s="397" t="s">
        <v>689</v>
      </c>
      <c r="F77" s="236" t="s">
        <v>211</v>
      </c>
      <c r="G77" s="366" t="s">
        <v>998</v>
      </c>
      <c r="H77" s="347" t="s">
        <v>1000</v>
      </c>
      <c r="I77" s="366" t="s">
        <v>1073</v>
      </c>
      <c r="J77" s="347" t="str">
        <f>VLOOKUP(I77,Dados!$C$2:$D$1665,2,FALSE)</f>
        <v>Essencial a Justiça</v>
      </c>
      <c r="K77" s="366" t="s">
        <v>707</v>
      </c>
      <c r="L77" s="347" t="str">
        <f>VLOOKUP(K77,Dados!$E$2:$F$1673,2,FALSE)</f>
        <v>Administração Geral</v>
      </c>
      <c r="M77" s="366" t="s">
        <v>1200</v>
      </c>
      <c r="N77" s="347" t="str">
        <f>VLOOKUP(M77,Dados!$G$2:$H$1673,2,FALSE)</f>
        <v>Gestão Administrativa</v>
      </c>
      <c r="O77" s="366" t="s">
        <v>1289</v>
      </c>
      <c r="P77" s="347" t="str">
        <f>VLOOKUP(O77,Dados!$I$2:$J$1673,2,FALSE)</f>
        <v>Pessoal e Encargos Sociais da Unidade</v>
      </c>
      <c r="Q77" s="347"/>
      <c r="R77" s="347"/>
      <c r="S77" s="347"/>
      <c r="T77" s="347"/>
      <c r="U77" s="347"/>
      <c r="V77" s="347"/>
      <c r="W77" s="347"/>
      <c r="X77" s="347"/>
      <c r="Y77" s="347"/>
      <c r="Z77" s="347"/>
      <c r="AA77" s="347"/>
      <c r="AB77" s="347"/>
      <c r="AC77" s="347"/>
      <c r="AD77" s="347"/>
    </row>
    <row r="78" spans="1:30" s="233" customFormat="1" ht="13.5" customHeight="1" x14ac:dyDescent="0.25">
      <c r="A78" s="233">
        <v>77</v>
      </c>
      <c r="B78" s="234" t="s">
        <v>312</v>
      </c>
      <c r="C78" s="457" t="s">
        <v>185</v>
      </c>
      <c r="D78" s="235" t="s">
        <v>186</v>
      </c>
      <c r="E78" s="397" t="s">
        <v>689</v>
      </c>
      <c r="F78" s="236" t="s">
        <v>211</v>
      </c>
      <c r="G78" s="366" t="s">
        <v>998</v>
      </c>
      <c r="H78" s="347" t="s">
        <v>1000</v>
      </c>
      <c r="I78" s="366" t="s">
        <v>1073</v>
      </c>
      <c r="J78" s="347" t="str">
        <f>VLOOKUP(I78,Dados!$C$2:$D$1665,2,FALSE)</f>
        <v>Essencial a Justiça</v>
      </c>
      <c r="K78" s="366" t="s">
        <v>707</v>
      </c>
      <c r="L78" s="347" t="str">
        <f>VLOOKUP(K78,Dados!$E$2:$F$1673,2,FALSE)</f>
        <v>Administração Geral</v>
      </c>
      <c r="M78" s="366" t="s">
        <v>1200</v>
      </c>
      <c r="N78" s="347" t="str">
        <f>VLOOKUP(M78,Dados!$G$2:$H$1673,2,FALSE)</f>
        <v>Gestão Administrativa</v>
      </c>
      <c r="O78" s="366" t="s">
        <v>1289</v>
      </c>
      <c r="P78" s="347" t="str">
        <f>VLOOKUP(O78,Dados!$I$2:$J$1673,2,FALSE)</f>
        <v>Pessoal e Encargos Sociais da Unidade</v>
      </c>
      <c r="Q78" s="347"/>
      <c r="R78" s="347"/>
      <c r="S78" s="347"/>
      <c r="T78" s="347"/>
      <c r="U78" s="347"/>
      <c r="V78" s="347"/>
      <c r="W78" s="347"/>
      <c r="X78" s="347"/>
      <c r="Y78" s="347"/>
      <c r="Z78" s="347"/>
      <c r="AA78" s="347"/>
      <c r="AB78" s="347"/>
      <c r="AC78" s="347"/>
      <c r="AD78" s="347"/>
    </row>
    <row r="79" spans="1:30" s="233" customFormat="1" ht="13.5" customHeight="1" x14ac:dyDescent="0.25">
      <c r="A79" s="233">
        <v>78</v>
      </c>
      <c r="B79" s="234" t="s">
        <v>313</v>
      </c>
      <c r="C79" s="457" t="s">
        <v>189</v>
      </c>
      <c r="D79" s="235" t="s">
        <v>159</v>
      </c>
      <c r="E79" s="397" t="s">
        <v>252</v>
      </c>
      <c r="F79" s="236" t="s">
        <v>211</v>
      </c>
      <c r="G79" s="366" t="s">
        <v>998</v>
      </c>
      <c r="H79" s="347" t="s">
        <v>1000</v>
      </c>
      <c r="I79" s="366" t="s">
        <v>1073</v>
      </c>
      <c r="J79" s="347" t="str">
        <f>VLOOKUP(I79,Dados!$C$2:$D$1665,2,FALSE)</f>
        <v>Essencial a Justiça</v>
      </c>
      <c r="K79" s="366" t="s">
        <v>707</v>
      </c>
      <c r="L79" s="347" t="str">
        <f>VLOOKUP(K79,Dados!$E$2:$F$1673,2,FALSE)</f>
        <v>Administração Geral</v>
      </c>
      <c r="M79" s="366" t="s">
        <v>1200</v>
      </c>
      <c r="N79" s="347" t="str">
        <f>VLOOKUP(M79,Dados!$G$2:$H$1673,2,FALSE)</f>
        <v>Gestão Administrativa</v>
      </c>
      <c r="O79" s="366" t="s">
        <v>1232</v>
      </c>
      <c r="P79" s="347" t="str">
        <f>VLOOKUP(O79,Dados!$I$2:$J$1673,2,FALSE)</f>
        <v>Manutenção e Operacionalização da Unidade</v>
      </c>
      <c r="Q79" s="347"/>
      <c r="R79" s="347"/>
      <c r="S79" s="347"/>
      <c r="T79" s="347"/>
      <c r="U79" s="347"/>
      <c r="V79" s="347"/>
      <c r="W79" s="347"/>
      <c r="X79" s="347"/>
      <c r="Y79" s="347"/>
      <c r="Z79" s="347"/>
      <c r="AA79" s="347"/>
      <c r="AB79" s="347"/>
      <c r="AC79" s="347"/>
      <c r="AD79" s="347"/>
    </row>
    <row r="80" spans="1:30" s="233" customFormat="1" ht="13.5" customHeight="1" x14ac:dyDescent="0.25">
      <c r="A80" s="233">
        <v>79</v>
      </c>
      <c r="B80" s="234" t="s">
        <v>313</v>
      </c>
      <c r="C80" s="457" t="s">
        <v>198</v>
      </c>
      <c r="D80" s="235" t="s">
        <v>158</v>
      </c>
      <c r="E80" s="397" t="s">
        <v>252</v>
      </c>
      <c r="F80" s="236" t="s">
        <v>211</v>
      </c>
      <c r="G80" s="366" t="s">
        <v>998</v>
      </c>
      <c r="H80" s="347" t="s">
        <v>1000</v>
      </c>
      <c r="I80" s="366" t="s">
        <v>1073</v>
      </c>
      <c r="J80" s="347" t="str">
        <f>VLOOKUP(I80,Dados!$C$2:$D$1665,2,FALSE)</f>
        <v>Essencial a Justiça</v>
      </c>
      <c r="K80" s="366" t="s">
        <v>707</v>
      </c>
      <c r="L80" s="347" t="str">
        <f>VLOOKUP(K80,Dados!$E$2:$F$1673,2,FALSE)</f>
        <v>Administração Geral</v>
      </c>
      <c r="M80" s="366" t="s">
        <v>1200</v>
      </c>
      <c r="N80" s="347" t="str">
        <f>VLOOKUP(M80,Dados!$G$2:$H$1673,2,FALSE)</f>
        <v>Gestão Administrativa</v>
      </c>
      <c r="O80" s="366" t="s">
        <v>1232</v>
      </c>
      <c r="P80" s="347" t="str">
        <f>VLOOKUP(O80,Dados!$I$2:$J$1673,2,FALSE)</f>
        <v>Manutenção e Operacionalização da Unidade</v>
      </c>
      <c r="Q80" s="347"/>
      <c r="R80" s="347"/>
      <c r="S80" s="347"/>
      <c r="T80" s="347"/>
      <c r="U80" s="347"/>
      <c r="V80" s="347"/>
      <c r="W80" s="347"/>
      <c r="X80" s="347"/>
      <c r="Y80" s="347"/>
      <c r="Z80" s="347"/>
      <c r="AA80" s="347"/>
      <c r="AB80" s="347"/>
      <c r="AC80" s="347"/>
      <c r="AD80" s="347"/>
    </row>
    <row r="81" spans="1:30" s="233" customFormat="1" ht="13.5" customHeight="1" x14ac:dyDescent="0.25">
      <c r="A81" s="233">
        <v>80</v>
      </c>
      <c r="B81" s="234" t="s">
        <v>313</v>
      </c>
      <c r="C81" s="457" t="s">
        <v>199</v>
      </c>
      <c r="D81" s="235" t="s">
        <v>161</v>
      </c>
      <c r="E81" s="397" t="s">
        <v>689</v>
      </c>
      <c r="F81" s="236" t="s">
        <v>211</v>
      </c>
      <c r="G81" s="366" t="s">
        <v>998</v>
      </c>
      <c r="H81" s="347" t="s">
        <v>1000</v>
      </c>
      <c r="I81" s="366" t="s">
        <v>1073</v>
      </c>
      <c r="J81" s="347" t="str">
        <f>VLOOKUP(I81,Dados!$C$2:$D$1665,2,FALSE)</f>
        <v>Essencial a Justiça</v>
      </c>
      <c r="K81" s="366" t="s">
        <v>707</v>
      </c>
      <c r="L81" s="347" t="str">
        <f>VLOOKUP(K81,Dados!$E$2:$F$1673,2,FALSE)</f>
        <v>Administração Geral</v>
      </c>
      <c r="M81" s="366" t="s">
        <v>1200</v>
      </c>
      <c r="N81" s="347" t="str">
        <f>VLOOKUP(M81,Dados!$G$2:$H$1673,2,FALSE)</f>
        <v>Gestão Administrativa</v>
      </c>
      <c r="O81" s="366" t="s">
        <v>1232</v>
      </c>
      <c r="P81" s="347" t="str">
        <f>VLOOKUP(O81,Dados!$I$2:$J$1673,2,FALSE)</f>
        <v>Manutenção e Operacionalização da Unidade</v>
      </c>
      <c r="Q81" s="347"/>
      <c r="R81" s="347"/>
      <c r="S81" s="347"/>
      <c r="T81" s="347"/>
      <c r="U81" s="347"/>
      <c r="V81" s="347"/>
      <c r="W81" s="347"/>
      <c r="X81" s="347"/>
      <c r="Y81" s="347"/>
      <c r="Z81" s="347"/>
      <c r="AA81" s="347"/>
      <c r="AB81" s="347"/>
      <c r="AC81" s="347"/>
      <c r="AD81" s="347"/>
    </row>
    <row r="82" spans="1:30" s="233" customFormat="1" ht="13.5" customHeight="1" x14ac:dyDescent="0.25">
      <c r="A82" s="233">
        <v>81</v>
      </c>
      <c r="B82" s="234" t="s">
        <v>313</v>
      </c>
      <c r="C82" s="457" t="s">
        <v>213</v>
      </c>
      <c r="D82" s="235" t="s">
        <v>214</v>
      </c>
      <c r="E82" s="397" t="s">
        <v>689</v>
      </c>
      <c r="F82" s="236" t="s">
        <v>211</v>
      </c>
      <c r="G82" s="366" t="s">
        <v>998</v>
      </c>
      <c r="H82" s="347" t="s">
        <v>1000</v>
      </c>
      <c r="I82" s="366" t="s">
        <v>1073</v>
      </c>
      <c r="J82" s="347" t="str">
        <f>VLOOKUP(I82,Dados!$C$2:$D$1665,2,FALSE)</f>
        <v>Essencial a Justiça</v>
      </c>
      <c r="K82" s="366" t="s">
        <v>707</v>
      </c>
      <c r="L82" s="347" t="str">
        <f>VLOOKUP(K82,Dados!$E$2:$F$1673,2,FALSE)</f>
        <v>Administração Geral</v>
      </c>
      <c r="M82" s="366" t="s">
        <v>1200</v>
      </c>
      <c r="N82" s="347" t="str">
        <f>VLOOKUP(M82,Dados!$G$2:$H$1673,2,FALSE)</f>
        <v>Gestão Administrativa</v>
      </c>
      <c r="O82" s="366" t="s">
        <v>1232</v>
      </c>
      <c r="P82" s="347" t="str">
        <f>VLOOKUP(O82,Dados!$I$2:$J$1673,2,FALSE)</f>
        <v>Manutenção e Operacionalização da Unidade</v>
      </c>
      <c r="Q82" s="347"/>
      <c r="R82" s="347"/>
      <c r="S82" s="347"/>
      <c r="T82" s="347"/>
      <c r="U82" s="347"/>
      <c r="V82" s="347"/>
      <c r="W82" s="347"/>
      <c r="X82" s="347"/>
      <c r="Y82" s="347"/>
      <c r="Z82" s="347"/>
      <c r="AA82" s="347"/>
      <c r="AB82" s="347"/>
      <c r="AC82" s="347"/>
      <c r="AD82" s="347"/>
    </row>
    <row r="83" spans="1:30" s="233" customFormat="1" ht="13.5" customHeight="1" x14ac:dyDescent="0.25">
      <c r="A83" s="233">
        <v>82</v>
      </c>
      <c r="B83" s="234" t="s">
        <v>314</v>
      </c>
      <c r="C83" s="457" t="s">
        <v>168</v>
      </c>
      <c r="D83" s="235" t="s">
        <v>162</v>
      </c>
      <c r="E83" s="397" t="s">
        <v>252</v>
      </c>
      <c r="F83" s="236" t="s">
        <v>211</v>
      </c>
      <c r="G83" s="366" t="s">
        <v>998</v>
      </c>
      <c r="H83" s="347" t="s">
        <v>1000</v>
      </c>
      <c r="I83" s="366" t="s">
        <v>1073</v>
      </c>
      <c r="J83" s="347" t="str">
        <f>VLOOKUP(I83,Dados!$C$2:$D$1665,2,FALSE)</f>
        <v>Essencial a Justiça</v>
      </c>
      <c r="K83" s="366" t="s">
        <v>707</v>
      </c>
      <c r="L83" s="347" t="str">
        <f>VLOOKUP(K83,Dados!$E$2:$F$1673,2,FALSE)</f>
        <v>Administração Geral</v>
      </c>
      <c r="M83" s="366" t="s">
        <v>1233</v>
      </c>
      <c r="N83" s="347" t="str">
        <f>VLOOKUP(M83,Dados!$G$2:$H$1673,2,FALSE)</f>
        <v>Modernização da Estrutura Administrativa</v>
      </c>
      <c r="O83" s="366" t="s">
        <v>1294</v>
      </c>
      <c r="P83" s="347" t="str">
        <f>VLOOKUP(O83,Dados!$I$2:$J$1673,2,FALSE)</f>
        <v>Construção, Reforma, Modernização e Reequipamento da Unidade Administrativa</v>
      </c>
      <c r="Q83" s="347"/>
      <c r="R83" s="347"/>
      <c r="S83" s="347"/>
      <c r="T83" s="347"/>
      <c r="U83" s="347"/>
      <c r="V83" s="347"/>
      <c r="W83" s="347"/>
      <c r="X83" s="347"/>
      <c r="Y83" s="347"/>
      <c r="Z83" s="347"/>
      <c r="AA83" s="347"/>
      <c r="AB83" s="347"/>
      <c r="AC83" s="347"/>
      <c r="AD83" s="347"/>
    </row>
    <row r="84" spans="1:30" s="233" customFormat="1" ht="13.5" customHeight="1" x14ac:dyDescent="0.25">
      <c r="A84" s="233">
        <v>83</v>
      </c>
      <c r="B84" s="234" t="s">
        <v>314</v>
      </c>
      <c r="C84" s="457" t="s">
        <v>170</v>
      </c>
      <c r="D84" s="235" t="s">
        <v>165</v>
      </c>
      <c r="E84" s="397" t="s">
        <v>252</v>
      </c>
      <c r="F84" s="236" t="s">
        <v>211</v>
      </c>
      <c r="G84" s="366" t="s">
        <v>998</v>
      </c>
      <c r="H84" s="347" t="s">
        <v>1000</v>
      </c>
      <c r="I84" s="366" t="s">
        <v>1073</v>
      </c>
      <c r="J84" s="347" t="str">
        <f>VLOOKUP(I84,Dados!$C$2:$D$1665,2,FALSE)</f>
        <v>Essencial a Justiça</v>
      </c>
      <c r="K84" s="366" t="s">
        <v>707</v>
      </c>
      <c r="L84" s="347" t="str">
        <f>VLOOKUP(K84,Dados!$E$2:$F$1673,2,FALSE)</f>
        <v>Administração Geral</v>
      </c>
      <c r="M84" s="366" t="s">
        <v>1233</v>
      </c>
      <c r="N84" s="347" t="str">
        <f>VLOOKUP(M84,Dados!$G$2:$H$1673,2,FALSE)</f>
        <v>Modernização da Estrutura Administrativa</v>
      </c>
      <c r="O84" s="366" t="s">
        <v>1294</v>
      </c>
      <c r="P84" s="347" t="str">
        <f>VLOOKUP(O84,Dados!$I$2:$J$1673,2,FALSE)</f>
        <v>Construção, Reforma, Modernização e Reequipamento da Unidade Administrativa</v>
      </c>
      <c r="Q84" s="347"/>
      <c r="R84" s="347"/>
      <c r="S84" s="347"/>
      <c r="T84" s="347"/>
      <c r="U84" s="347"/>
      <c r="V84" s="347"/>
      <c r="W84" s="347"/>
      <c r="X84" s="347"/>
      <c r="Y84" s="347"/>
      <c r="Z84" s="347"/>
      <c r="AA84" s="347"/>
      <c r="AB84" s="347"/>
      <c r="AC84" s="347"/>
      <c r="AD84" s="347"/>
    </row>
    <row r="85" spans="1:30" s="233" customFormat="1" ht="13.5" customHeight="1" x14ac:dyDescent="0.25">
      <c r="A85" s="233">
        <v>84</v>
      </c>
      <c r="B85" s="234" t="s">
        <v>315</v>
      </c>
      <c r="C85" s="457" t="s">
        <v>201</v>
      </c>
      <c r="D85" s="235" t="s">
        <v>202</v>
      </c>
      <c r="E85" s="397" t="s">
        <v>252</v>
      </c>
      <c r="F85" s="236" t="s">
        <v>215</v>
      </c>
      <c r="G85" s="366" t="s">
        <v>999</v>
      </c>
      <c r="H85" s="347" t="s">
        <v>1001</v>
      </c>
      <c r="I85" s="366" t="s">
        <v>1076</v>
      </c>
      <c r="J85" s="347" t="str">
        <f>VLOOKUP(I85,Dados!$C$2:$D$1665,2,FALSE)</f>
        <v>Administração</v>
      </c>
      <c r="K85" s="366" t="s">
        <v>707</v>
      </c>
      <c r="L85" s="347" t="str">
        <f>VLOOKUP(K85,Dados!$E$2:$F$1673,2,FALSE)</f>
        <v>Administração Geral</v>
      </c>
      <c r="M85" s="366" t="s">
        <v>1200</v>
      </c>
      <c r="N85" s="347" t="str">
        <f>VLOOKUP(M85,Dados!$G$2:$H$1673,2,FALSE)</f>
        <v>Gestão Administrativa</v>
      </c>
      <c r="O85" s="366" t="s">
        <v>1289</v>
      </c>
      <c r="P85" s="347" t="str">
        <f>VLOOKUP(O85,Dados!$I$2:$J$1673,2,FALSE)</f>
        <v>Pessoal e Encargos Sociais da Unidade</v>
      </c>
      <c r="Q85" s="347"/>
      <c r="R85" s="347"/>
      <c r="S85" s="347"/>
      <c r="T85" s="347"/>
      <c r="U85" s="347"/>
      <c r="V85" s="347"/>
      <c r="W85" s="347"/>
      <c r="X85" s="347"/>
      <c r="Y85" s="347"/>
      <c r="Z85" s="347"/>
      <c r="AA85" s="347"/>
      <c r="AB85" s="347"/>
      <c r="AC85" s="347"/>
      <c r="AD85" s="347"/>
    </row>
    <row r="86" spans="1:30" s="233" customFormat="1" ht="13.5" customHeight="1" x14ac:dyDescent="0.25">
      <c r="A86" s="233">
        <v>85</v>
      </c>
      <c r="B86" s="234" t="s">
        <v>315</v>
      </c>
      <c r="C86" s="457" t="s">
        <v>171</v>
      </c>
      <c r="D86" s="235" t="s">
        <v>172</v>
      </c>
      <c r="E86" s="397" t="s">
        <v>689</v>
      </c>
      <c r="F86" s="236" t="s">
        <v>215</v>
      </c>
      <c r="G86" s="366" t="s">
        <v>999</v>
      </c>
      <c r="H86" s="347" t="s">
        <v>1001</v>
      </c>
      <c r="I86" s="366" t="s">
        <v>1076</v>
      </c>
      <c r="J86" s="347" t="str">
        <f>VLOOKUP(I86,Dados!$C$2:$D$1665,2,FALSE)</f>
        <v>Administração</v>
      </c>
      <c r="K86" s="366" t="s">
        <v>707</v>
      </c>
      <c r="L86" s="347" t="str">
        <f>VLOOKUP(K86,Dados!$E$2:$F$1673,2,FALSE)</f>
        <v>Administração Geral</v>
      </c>
      <c r="M86" s="366" t="s">
        <v>1200</v>
      </c>
      <c r="N86" s="347" t="str">
        <f>VLOOKUP(M86,Dados!$G$2:$H$1673,2,FALSE)</f>
        <v>Gestão Administrativa</v>
      </c>
      <c r="O86" s="366" t="s">
        <v>1289</v>
      </c>
      <c r="P86" s="347" t="str">
        <f>VLOOKUP(O86,Dados!$I$2:$J$1673,2,FALSE)</f>
        <v>Pessoal e Encargos Sociais da Unidade</v>
      </c>
      <c r="Q86" s="347"/>
      <c r="R86" s="347"/>
      <c r="S86" s="347"/>
      <c r="T86" s="347"/>
      <c r="U86" s="347"/>
      <c r="V86" s="347"/>
      <c r="W86" s="347"/>
      <c r="X86" s="347"/>
      <c r="Y86" s="347"/>
      <c r="Z86" s="347"/>
      <c r="AA86" s="347"/>
      <c r="AB86" s="347"/>
      <c r="AC86" s="347"/>
      <c r="AD86" s="347"/>
    </row>
    <row r="87" spans="1:30" s="233" customFormat="1" ht="13.5" customHeight="1" x14ac:dyDescent="0.25">
      <c r="A87" s="233">
        <v>86</v>
      </c>
      <c r="B87" s="234" t="s">
        <v>315</v>
      </c>
      <c r="C87" s="457" t="s">
        <v>173</v>
      </c>
      <c r="D87" s="235" t="s">
        <v>174</v>
      </c>
      <c r="E87" s="397" t="s">
        <v>689</v>
      </c>
      <c r="F87" s="236" t="s">
        <v>215</v>
      </c>
      <c r="G87" s="366" t="s">
        <v>999</v>
      </c>
      <c r="H87" s="347" t="s">
        <v>1001</v>
      </c>
      <c r="I87" s="366" t="s">
        <v>1076</v>
      </c>
      <c r="J87" s="347" t="str">
        <f>VLOOKUP(I87,Dados!$C$2:$D$1665,2,FALSE)</f>
        <v>Administração</v>
      </c>
      <c r="K87" s="366" t="s">
        <v>707</v>
      </c>
      <c r="L87" s="347" t="str">
        <f>VLOOKUP(K87,Dados!$E$2:$F$1673,2,FALSE)</f>
        <v>Administração Geral</v>
      </c>
      <c r="M87" s="366" t="s">
        <v>1200</v>
      </c>
      <c r="N87" s="347" t="str">
        <f>VLOOKUP(M87,Dados!$G$2:$H$1673,2,FALSE)</f>
        <v>Gestão Administrativa</v>
      </c>
      <c r="O87" s="366" t="s">
        <v>1289</v>
      </c>
      <c r="P87" s="347" t="str">
        <f>VLOOKUP(O87,Dados!$I$2:$J$1673,2,FALSE)</f>
        <v>Pessoal e Encargos Sociais da Unidade</v>
      </c>
      <c r="Q87" s="347"/>
      <c r="R87" s="347"/>
      <c r="S87" s="347"/>
      <c r="T87" s="347"/>
      <c r="U87" s="347"/>
      <c r="V87" s="347"/>
      <c r="W87" s="347"/>
      <c r="X87" s="347"/>
      <c r="Y87" s="347"/>
      <c r="Z87" s="347"/>
      <c r="AA87" s="347"/>
      <c r="AB87" s="347"/>
      <c r="AC87" s="347"/>
      <c r="AD87" s="347"/>
    </row>
    <row r="88" spans="1:30" s="233" customFormat="1" ht="13.5" customHeight="1" x14ac:dyDescent="0.25">
      <c r="A88" s="233">
        <v>87</v>
      </c>
      <c r="B88" s="234" t="s">
        <v>315</v>
      </c>
      <c r="C88" s="457" t="s">
        <v>176</v>
      </c>
      <c r="D88" s="235" t="s">
        <v>177</v>
      </c>
      <c r="E88" s="397" t="s">
        <v>689</v>
      </c>
      <c r="F88" s="236" t="s">
        <v>215</v>
      </c>
      <c r="G88" s="366" t="s">
        <v>999</v>
      </c>
      <c r="H88" s="347" t="s">
        <v>1001</v>
      </c>
      <c r="I88" s="366" t="s">
        <v>1076</v>
      </c>
      <c r="J88" s="347" t="str">
        <f>VLOOKUP(I88,Dados!$C$2:$D$1665,2,FALSE)</f>
        <v>Administração</v>
      </c>
      <c r="K88" s="366" t="s">
        <v>707</v>
      </c>
      <c r="L88" s="347" t="str">
        <f>VLOOKUP(K88,Dados!$E$2:$F$1673,2,FALSE)</f>
        <v>Administração Geral</v>
      </c>
      <c r="M88" s="366" t="s">
        <v>1200</v>
      </c>
      <c r="N88" s="347" t="str">
        <f>VLOOKUP(M88,Dados!$G$2:$H$1673,2,FALSE)</f>
        <v>Gestão Administrativa</v>
      </c>
      <c r="O88" s="366" t="s">
        <v>1289</v>
      </c>
      <c r="P88" s="347" t="str">
        <f>VLOOKUP(O88,Dados!$I$2:$J$1673,2,FALSE)</f>
        <v>Pessoal e Encargos Sociais da Unidade</v>
      </c>
      <c r="Q88" s="347"/>
      <c r="R88" s="347"/>
      <c r="S88" s="347"/>
      <c r="T88" s="347"/>
      <c r="U88" s="347"/>
      <c r="V88" s="347"/>
      <c r="W88" s="347"/>
      <c r="X88" s="347"/>
      <c r="Y88" s="347"/>
      <c r="Z88" s="347"/>
      <c r="AA88" s="347"/>
      <c r="AB88" s="347"/>
      <c r="AC88" s="347"/>
      <c r="AD88" s="347"/>
    </row>
    <row r="89" spans="1:30" s="233" customFormat="1" ht="13.5" customHeight="1" x14ac:dyDescent="0.25">
      <c r="A89" s="233">
        <v>88</v>
      </c>
      <c r="B89" s="234" t="s">
        <v>315</v>
      </c>
      <c r="C89" s="457" t="s">
        <v>178</v>
      </c>
      <c r="D89" s="235" t="s">
        <v>161</v>
      </c>
      <c r="E89" s="397" t="s">
        <v>689</v>
      </c>
      <c r="F89" s="236" t="s">
        <v>215</v>
      </c>
      <c r="G89" s="366" t="s">
        <v>999</v>
      </c>
      <c r="H89" s="347" t="s">
        <v>1001</v>
      </c>
      <c r="I89" s="366" t="s">
        <v>1076</v>
      </c>
      <c r="J89" s="347" t="str">
        <f>VLOOKUP(I89,Dados!$C$2:$D$1665,2,FALSE)</f>
        <v>Administração</v>
      </c>
      <c r="K89" s="366" t="s">
        <v>707</v>
      </c>
      <c r="L89" s="347" t="str">
        <f>VLOOKUP(K89,Dados!$E$2:$F$1673,2,FALSE)</f>
        <v>Administração Geral</v>
      </c>
      <c r="M89" s="366" t="s">
        <v>1200</v>
      </c>
      <c r="N89" s="347" t="str">
        <f>VLOOKUP(M89,Dados!$G$2:$H$1673,2,FALSE)</f>
        <v>Gestão Administrativa</v>
      </c>
      <c r="O89" s="366" t="s">
        <v>1289</v>
      </c>
      <c r="P89" s="347" t="str">
        <f>VLOOKUP(O89,Dados!$I$2:$J$1673,2,FALSE)</f>
        <v>Pessoal e Encargos Sociais da Unidade</v>
      </c>
      <c r="Q89" s="347"/>
      <c r="R89" s="347"/>
      <c r="S89" s="347"/>
      <c r="T89" s="347"/>
      <c r="U89" s="347"/>
      <c r="V89" s="347"/>
      <c r="W89" s="347"/>
      <c r="X89" s="347"/>
      <c r="Y89" s="347"/>
      <c r="Z89" s="347"/>
      <c r="AA89" s="347"/>
      <c r="AB89" s="347"/>
      <c r="AC89" s="347"/>
      <c r="AD89" s="347"/>
    </row>
    <row r="90" spans="1:30" s="233" customFormat="1" ht="13.5" customHeight="1" x14ac:dyDescent="0.25">
      <c r="A90" s="233">
        <v>89</v>
      </c>
      <c r="B90" s="234" t="s">
        <v>315</v>
      </c>
      <c r="C90" s="457" t="s">
        <v>179</v>
      </c>
      <c r="D90" s="235" t="s">
        <v>180</v>
      </c>
      <c r="E90" s="397" t="s">
        <v>689</v>
      </c>
      <c r="F90" s="236" t="s">
        <v>215</v>
      </c>
      <c r="G90" s="366" t="s">
        <v>999</v>
      </c>
      <c r="H90" s="347" t="s">
        <v>1001</v>
      </c>
      <c r="I90" s="366" t="s">
        <v>1076</v>
      </c>
      <c r="J90" s="347" t="str">
        <f>VLOOKUP(I90,Dados!$C$2:$D$1665,2,FALSE)</f>
        <v>Administração</v>
      </c>
      <c r="K90" s="366" t="s">
        <v>707</v>
      </c>
      <c r="L90" s="347" t="str">
        <f>VLOOKUP(K90,Dados!$E$2:$F$1673,2,FALSE)</f>
        <v>Administração Geral</v>
      </c>
      <c r="M90" s="366" t="s">
        <v>1200</v>
      </c>
      <c r="N90" s="347" t="str">
        <f>VLOOKUP(M90,Dados!$G$2:$H$1673,2,FALSE)</f>
        <v>Gestão Administrativa</v>
      </c>
      <c r="O90" s="366" t="s">
        <v>1289</v>
      </c>
      <c r="P90" s="347" t="str">
        <f>VLOOKUP(O90,Dados!$I$2:$J$1673,2,FALSE)</f>
        <v>Pessoal e Encargos Sociais da Unidade</v>
      </c>
      <c r="Q90" s="347"/>
      <c r="R90" s="347"/>
      <c r="S90" s="347"/>
      <c r="T90" s="347"/>
      <c r="U90" s="347"/>
      <c r="V90" s="347"/>
      <c r="W90" s="347"/>
      <c r="X90" s="347"/>
      <c r="Y90" s="347"/>
      <c r="Z90" s="347"/>
      <c r="AA90" s="347"/>
      <c r="AB90" s="347"/>
      <c r="AC90" s="347"/>
      <c r="AD90" s="347"/>
    </row>
    <row r="91" spans="1:30" s="233" customFormat="1" ht="13.5" customHeight="1" x14ac:dyDescent="0.25">
      <c r="A91" s="233">
        <v>90</v>
      </c>
      <c r="B91" s="234" t="s">
        <v>315</v>
      </c>
      <c r="C91" s="457" t="s">
        <v>216</v>
      </c>
      <c r="D91" s="235" t="s">
        <v>217</v>
      </c>
      <c r="E91" s="397" t="s">
        <v>689</v>
      </c>
      <c r="F91" s="236" t="s">
        <v>215</v>
      </c>
      <c r="G91" s="366" t="s">
        <v>999</v>
      </c>
      <c r="H91" s="347" t="s">
        <v>1001</v>
      </c>
      <c r="I91" s="366" t="s">
        <v>1076</v>
      </c>
      <c r="J91" s="347" t="str">
        <f>VLOOKUP(I91,Dados!$C$2:$D$1665,2,FALSE)</f>
        <v>Administração</v>
      </c>
      <c r="K91" s="366" t="s">
        <v>707</v>
      </c>
      <c r="L91" s="347" t="str">
        <f>VLOOKUP(K91,Dados!$E$2:$F$1673,2,FALSE)</f>
        <v>Administração Geral</v>
      </c>
      <c r="M91" s="366" t="s">
        <v>1200</v>
      </c>
      <c r="N91" s="347" t="str">
        <f>VLOOKUP(M91,Dados!$G$2:$H$1673,2,FALSE)</f>
        <v>Gestão Administrativa</v>
      </c>
      <c r="O91" s="366" t="s">
        <v>1289</v>
      </c>
      <c r="P91" s="347" t="str">
        <f>VLOOKUP(O91,Dados!$I$2:$J$1673,2,FALSE)</f>
        <v>Pessoal e Encargos Sociais da Unidade</v>
      </c>
      <c r="Q91" s="347"/>
      <c r="R91" s="347"/>
      <c r="S91" s="347"/>
      <c r="T91" s="347"/>
      <c r="U91" s="347"/>
      <c r="V91" s="347"/>
      <c r="W91" s="347"/>
      <c r="X91" s="347"/>
      <c r="Y91" s="347"/>
      <c r="Z91" s="347"/>
      <c r="AA91" s="347"/>
      <c r="AB91" s="347"/>
      <c r="AC91" s="347"/>
      <c r="AD91" s="347"/>
    </row>
    <row r="92" spans="1:30" s="233" customFormat="1" ht="13.5" customHeight="1" x14ac:dyDescent="0.25">
      <c r="A92" s="233">
        <v>91</v>
      </c>
      <c r="B92" s="234" t="s">
        <v>315</v>
      </c>
      <c r="C92" s="457" t="s">
        <v>181</v>
      </c>
      <c r="D92" s="235" t="s">
        <v>182</v>
      </c>
      <c r="E92" s="397" t="s">
        <v>689</v>
      </c>
      <c r="F92" s="236" t="s">
        <v>215</v>
      </c>
      <c r="G92" s="366" t="s">
        <v>999</v>
      </c>
      <c r="H92" s="347" t="s">
        <v>1001</v>
      </c>
      <c r="I92" s="366" t="s">
        <v>1076</v>
      </c>
      <c r="J92" s="347" t="str">
        <f>VLOOKUP(I92,Dados!$C$2:$D$1665,2,FALSE)</f>
        <v>Administração</v>
      </c>
      <c r="K92" s="366" t="s">
        <v>707</v>
      </c>
      <c r="L92" s="347" t="str">
        <f>VLOOKUP(K92,Dados!$E$2:$F$1673,2,FALSE)</f>
        <v>Administração Geral</v>
      </c>
      <c r="M92" s="366" t="s">
        <v>1200</v>
      </c>
      <c r="N92" s="347" t="str">
        <f>VLOOKUP(M92,Dados!$G$2:$H$1673,2,FALSE)</f>
        <v>Gestão Administrativa</v>
      </c>
      <c r="O92" s="366" t="s">
        <v>1289</v>
      </c>
      <c r="P92" s="347" t="str">
        <f>VLOOKUP(O92,Dados!$I$2:$J$1673,2,FALSE)</f>
        <v>Pessoal e Encargos Sociais da Unidade</v>
      </c>
      <c r="Q92" s="347"/>
      <c r="R92" s="347"/>
      <c r="S92" s="347"/>
      <c r="T92" s="347"/>
      <c r="U92" s="347"/>
      <c r="V92" s="347"/>
      <c r="W92" s="347"/>
      <c r="X92" s="347"/>
      <c r="Y92" s="347"/>
      <c r="Z92" s="347"/>
      <c r="AA92" s="347"/>
      <c r="AB92" s="347"/>
      <c r="AC92" s="347"/>
      <c r="AD92" s="347"/>
    </row>
    <row r="93" spans="1:30" s="233" customFormat="1" ht="13.5" customHeight="1" x14ac:dyDescent="0.25">
      <c r="A93" s="233">
        <v>92</v>
      </c>
      <c r="B93" s="234" t="s">
        <v>315</v>
      </c>
      <c r="C93" s="457" t="s">
        <v>183</v>
      </c>
      <c r="D93" s="235" t="s">
        <v>184</v>
      </c>
      <c r="E93" s="397" t="s">
        <v>689</v>
      </c>
      <c r="F93" s="236" t="s">
        <v>215</v>
      </c>
      <c r="G93" s="366" t="s">
        <v>999</v>
      </c>
      <c r="H93" s="347" t="s">
        <v>1001</v>
      </c>
      <c r="I93" s="366" t="s">
        <v>1076</v>
      </c>
      <c r="J93" s="347" t="str">
        <f>VLOOKUP(I93,Dados!$C$2:$D$1665,2,FALSE)</f>
        <v>Administração</v>
      </c>
      <c r="K93" s="366" t="s">
        <v>707</v>
      </c>
      <c r="L93" s="347" t="str">
        <f>VLOOKUP(K93,Dados!$E$2:$F$1673,2,FALSE)</f>
        <v>Administração Geral</v>
      </c>
      <c r="M93" s="366" t="s">
        <v>1200</v>
      </c>
      <c r="N93" s="347" t="str">
        <f>VLOOKUP(M93,Dados!$G$2:$H$1673,2,FALSE)</f>
        <v>Gestão Administrativa</v>
      </c>
      <c r="O93" s="366" t="s">
        <v>1289</v>
      </c>
      <c r="P93" s="347" t="str">
        <f>VLOOKUP(O93,Dados!$I$2:$J$1673,2,FALSE)</f>
        <v>Pessoal e Encargos Sociais da Unidade</v>
      </c>
      <c r="Q93" s="347"/>
      <c r="R93" s="347"/>
      <c r="S93" s="347"/>
      <c r="T93" s="347"/>
      <c r="U93" s="347"/>
      <c r="V93" s="347"/>
      <c r="W93" s="347"/>
      <c r="X93" s="347"/>
      <c r="Y93" s="347"/>
      <c r="Z93" s="347"/>
      <c r="AA93" s="347"/>
      <c r="AB93" s="347"/>
      <c r="AC93" s="347"/>
      <c r="AD93" s="347"/>
    </row>
    <row r="94" spans="1:30" s="233" customFormat="1" ht="13.5" customHeight="1" x14ac:dyDescent="0.25">
      <c r="A94" s="233">
        <v>93</v>
      </c>
      <c r="B94" s="234" t="s">
        <v>315</v>
      </c>
      <c r="C94" s="457" t="s">
        <v>185</v>
      </c>
      <c r="D94" s="235" t="s">
        <v>186</v>
      </c>
      <c r="E94" s="397" t="s">
        <v>689</v>
      </c>
      <c r="F94" s="236" t="s">
        <v>215</v>
      </c>
      <c r="G94" s="366" t="s">
        <v>999</v>
      </c>
      <c r="H94" s="347" t="s">
        <v>1001</v>
      </c>
      <c r="I94" s="366" t="s">
        <v>1076</v>
      </c>
      <c r="J94" s="347" t="str">
        <f>VLOOKUP(I94,Dados!$C$2:$D$1665,2,FALSE)</f>
        <v>Administração</v>
      </c>
      <c r="K94" s="366" t="s">
        <v>707</v>
      </c>
      <c r="L94" s="347" t="str">
        <f>VLOOKUP(K94,Dados!$E$2:$F$1673,2,FALSE)</f>
        <v>Administração Geral</v>
      </c>
      <c r="M94" s="366" t="s">
        <v>1200</v>
      </c>
      <c r="N94" s="347" t="str">
        <f>VLOOKUP(M94,Dados!$G$2:$H$1673,2,FALSE)</f>
        <v>Gestão Administrativa</v>
      </c>
      <c r="O94" s="366" t="s">
        <v>1289</v>
      </c>
      <c r="P94" s="347" t="str">
        <f>VLOOKUP(O94,Dados!$I$2:$J$1673,2,FALSE)</f>
        <v>Pessoal e Encargos Sociais da Unidade</v>
      </c>
      <c r="Q94" s="347"/>
      <c r="R94" s="347"/>
      <c r="S94" s="347"/>
      <c r="T94" s="347"/>
      <c r="U94" s="347"/>
      <c r="V94" s="347"/>
      <c r="W94" s="347"/>
      <c r="X94" s="347"/>
      <c r="Y94" s="347"/>
      <c r="Z94" s="347"/>
      <c r="AA94" s="347"/>
      <c r="AB94" s="347"/>
      <c r="AC94" s="347"/>
      <c r="AD94" s="347"/>
    </row>
    <row r="95" spans="1:30" s="233" customFormat="1" ht="13.5" customHeight="1" x14ac:dyDescent="0.25">
      <c r="A95" s="233">
        <v>94</v>
      </c>
      <c r="B95" s="234" t="s">
        <v>315</v>
      </c>
      <c r="C95" s="457" t="s">
        <v>218</v>
      </c>
      <c r="D95" s="235" t="s">
        <v>219</v>
      </c>
      <c r="E95" s="397" t="s">
        <v>689</v>
      </c>
      <c r="F95" s="236" t="s">
        <v>215</v>
      </c>
      <c r="G95" s="366" t="s">
        <v>999</v>
      </c>
      <c r="H95" s="347" t="s">
        <v>1001</v>
      </c>
      <c r="I95" s="366" t="s">
        <v>1076</v>
      </c>
      <c r="J95" s="347" t="str">
        <f>VLOOKUP(I95,Dados!$C$2:$D$1665,2,FALSE)</f>
        <v>Administração</v>
      </c>
      <c r="K95" s="366" t="s">
        <v>707</v>
      </c>
      <c r="L95" s="347" t="str">
        <f>VLOOKUP(K95,Dados!$E$2:$F$1673,2,FALSE)</f>
        <v>Administração Geral</v>
      </c>
      <c r="M95" s="366" t="s">
        <v>1200</v>
      </c>
      <c r="N95" s="347" t="str">
        <f>VLOOKUP(M95,Dados!$G$2:$H$1673,2,FALSE)</f>
        <v>Gestão Administrativa</v>
      </c>
      <c r="O95" s="366" t="s">
        <v>1289</v>
      </c>
      <c r="P95" s="347" t="str">
        <f>VLOOKUP(O95,Dados!$I$2:$J$1673,2,FALSE)</f>
        <v>Pessoal e Encargos Sociais da Unidade</v>
      </c>
      <c r="Q95" s="347"/>
      <c r="R95" s="347"/>
      <c r="S95" s="347"/>
      <c r="T95" s="347"/>
      <c r="U95" s="347"/>
      <c r="V95" s="347"/>
      <c r="W95" s="347"/>
      <c r="X95" s="347"/>
      <c r="Y95" s="347"/>
      <c r="Z95" s="347"/>
      <c r="AA95" s="347"/>
      <c r="AB95" s="347"/>
      <c r="AC95" s="347"/>
      <c r="AD95" s="347"/>
    </row>
    <row r="96" spans="1:30" s="233" customFormat="1" ht="13.5" customHeight="1" x14ac:dyDescent="0.25">
      <c r="A96" s="233">
        <v>95</v>
      </c>
      <c r="B96" s="234" t="s">
        <v>316</v>
      </c>
      <c r="C96" s="457" t="s">
        <v>187</v>
      </c>
      <c r="D96" s="235" t="s">
        <v>188</v>
      </c>
      <c r="E96" s="397" t="s">
        <v>689</v>
      </c>
      <c r="F96" s="236" t="s">
        <v>215</v>
      </c>
      <c r="G96" s="366" t="s">
        <v>999</v>
      </c>
      <c r="H96" s="347" t="s">
        <v>1001</v>
      </c>
      <c r="I96" s="366" t="s">
        <v>1076</v>
      </c>
      <c r="J96" s="347" t="str">
        <f>VLOOKUP(I96,Dados!$C$2:$D$1665,2,FALSE)</f>
        <v>Administração</v>
      </c>
      <c r="K96" s="366" t="s">
        <v>707</v>
      </c>
      <c r="L96" s="347" t="str">
        <f>VLOOKUP(K96,Dados!$E$2:$F$1673,2,FALSE)</f>
        <v>Administração Geral</v>
      </c>
      <c r="M96" s="366" t="s">
        <v>1200</v>
      </c>
      <c r="N96" s="347" t="str">
        <f>VLOOKUP(M96,Dados!$G$2:$H$1673,2,FALSE)</f>
        <v>Gestão Administrativa</v>
      </c>
      <c r="O96" s="366" t="s">
        <v>1232</v>
      </c>
      <c r="P96" s="347" t="str">
        <f>VLOOKUP(O96,Dados!$I$2:$J$1673,2,FALSE)</f>
        <v>Manutenção e Operacionalização da Unidade</v>
      </c>
      <c r="Q96" s="347"/>
      <c r="R96" s="347"/>
      <c r="S96" s="347"/>
      <c r="T96" s="347"/>
      <c r="U96" s="347"/>
      <c r="V96" s="347"/>
      <c r="W96" s="347"/>
      <c r="X96" s="347"/>
      <c r="Y96" s="347"/>
      <c r="Z96" s="347"/>
      <c r="AA96" s="347"/>
      <c r="AB96" s="347"/>
      <c r="AC96" s="347"/>
      <c r="AD96" s="347"/>
    </row>
    <row r="97" spans="1:30" s="233" customFormat="1" ht="13.5" customHeight="1" x14ac:dyDescent="0.25">
      <c r="A97" s="233">
        <v>96</v>
      </c>
      <c r="B97" s="234" t="s">
        <v>316</v>
      </c>
      <c r="C97" s="457" t="s">
        <v>189</v>
      </c>
      <c r="D97" s="235" t="s">
        <v>159</v>
      </c>
      <c r="E97" s="397" t="s">
        <v>252</v>
      </c>
      <c r="F97" s="236" t="s">
        <v>215</v>
      </c>
      <c r="G97" s="366" t="s">
        <v>999</v>
      </c>
      <c r="H97" s="347" t="s">
        <v>1001</v>
      </c>
      <c r="I97" s="366" t="s">
        <v>1076</v>
      </c>
      <c r="J97" s="347" t="str">
        <f>VLOOKUP(I97,Dados!$C$2:$D$1665,2,FALSE)</f>
        <v>Administração</v>
      </c>
      <c r="K97" s="366" t="s">
        <v>707</v>
      </c>
      <c r="L97" s="347" t="str">
        <f>VLOOKUP(K97,Dados!$E$2:$F$1673,2,FALSE)</f>
        <v>Administração Geral</v>
      </c>
      <c r="M97" s="366" t="s">
        <v>1200</v>
      </c>
      <c r="N97" s="347" t="str">
        <f>VLOOKUP(M97,Dados!$G$2:$H$1673,2,FALSE)</f>
        <v>Gestão Administrativa</v>
      </c>
      <c r="O97" s="366" t="s">
        <v>1232</v>
      </c>
      <c r="P97" s="347" t="str">
        <f>VLOOKUP(O97,Dados!$I$2:$J$1673,2,FALSE)</f>
        <v>Manutenção e Operacionalização da Unidade</v>
      </c>
      <c r="Q97" s="347"/>
      <c r="R97" s="347"/>
      <c r="S97" s="347"/>
      <c r="T97" s="347"/>
      <c r="U97" s="347"/>
      <c r="V97" s="347"/>
      <c r="W97" s="347"/>
      <c r="X97" s="347"/>
      <c r="Y97" s="347"/>
      <c r="Z97" s="347"/>
      <c r="AA97" s="347"/>
      <c r="AB97" s="347"/>
      <c r="AC97" s="347"/>
      <c r="AD97" s="347"/>
    </row>
    <row r="98" spans="1:30" s="233" customFormat="1" ht="13.5" customHeight="1" x14ac:dyDescent="0.25">
      <c r="A98" s="233">
        <v>97</v>
      </c>
      <c r="B98" s="234" t="s">
        <v>316</v>
      </c>
      <c r="C98" s="457" t="s">
        <v>196</v>
      </c>
      <c r="D98" s="235" t="s">
        <v>197</v>
      </c>
      <c r="E98" s="397" t="s">
        <v>689</v>
      </c>
      <c r="F98" s="236" t="s">
        <v>215</v>
      </c>
      <c r="G98" s="366" t="s">
        <v>999</v>
      </c>
      <c r="H98" s="347" t="s">
        <v>1001</v>
      </c>
      <c r="I98" s="366" t="s">
        <v>1076</v>
      </c>
      <c r="J98" s="347" t="str">
        <f>VLOOKUP(I98,Dados!$C$2:$D$1665,2,FALSE)</f>
        <v>Administração</v>
      </c>
      <c r="K98" s="366" t="s">
        <v>707</v>
      </c>
      <c r="L98" s="347" t="str">
        <f>VLOOKUP(K98,Dados!$E$2:$F$1673,2,FALSE)</f>
        <v>Administração Geral</v>
      </c>
      <c r="M98" s="366" t="s">
        <v>1200</v>
      </c>
      <c r="N98" s="347" t="str">
        <f>VLOOKUP(M98,Dados!$G$2:$H$1673,2,FALSE)</f>
        <v>Gestão Administrativa</v>
      </c>
      <c r="O98" s="366" t="s">
        <v>1232</v>
      </c>
      <c r="P98" s="347" t="str">
        <f>VLOOKUP(O98,Dados!$I$2:$J$1673,2,FALSE)</f>
        <v>Manutenção e Operacionalização da Unidade</v>
      </c>
      <c r="Q98" s="347"/>
      <c r="R98" s="347"/>
      <c r="S98" s="347"/>
      <c r="T98" s="347"/>
      <c r="U98" s="347"/>
      <c r="V98" s="347"/>
      <c r="W98" s="347"/>
      <c r="X98" s="347"/>
      <c r="Y98" s="347"/>
      <c r="Z98" s="347"/>
      <c r="AA98" s="347"/>
      <c r="AB98" s="347"/>
      <c r="AC98" s="347"/>
      <c r="AD98" s="347"/>
    </row>
    <row r="99" spans="1:30" s="233" customFormat="1" ht="13.5" customHeight="1" x14ac:dyDescent="0.25">
      <c r="A99" s="233">
        <v>98</v>
      </c>
      <c r="B99" s="234" t="s">
        <v>316</v>
      </c>
      <c r="C99" s="457" t="s">
        <v>198</v>
      </c>
      <c r="D99" s="235" t="s">
        <v>158</v>
      </c>
      <c r="E99" s="397" t="s">
        <v>252</v>
      </c>
      <c r="F99" s="236" t="s">
        <v>215</v>
      </c>
      <c r="G99" s="366" t="s">
        <v>999</v>
      </c>
      <c r="H99" s="347" t="s">
        <v>1001</v>
      </c>
      <c r="I99" s="366" t="s">
        <v>1076</v>
      </c>
      <c r="J99" s="347" t="str">
        <f>VLOOKUP(I99,Dados!$C$2:$D$1665,2,FALSE)</f>
        <v>Administração</v>
      </c>
      <c r="K99" s="366" t="s">
        <v>707</v>
      </c>
      <c r="L99" s="347" t="str">
        <f>VLOOKUP(K99,Dados!$E$2:$F$1673,2,FALSE)</f>
        <v>Administração Geral</v>
      </c>
      <c r="M99" s="366" t="s">
        <v>1200</v>
      </c>
      <c r="N99" s="347" t="str">
        <f>VLOOKUP(M99,Dados!$G$2:$H$1673,2,FALSE)</f>
        <v>Gestão Administrativa</v>
      </c>
      <c r="O99" s="366" t="s">
        <v>1232</v>
      </c>
      <c r="P99" s="347" t="str">
        <f>VLOOKUP(O99,Dados!$I$2:$J$1673,2,FALSE)</f>
        <v>Manutenção e Operacionalização da Unidade</v>
      </c>
      <c r="Q99" s="347"/>
      <c r="R99" s="347"/>
      <c r="S99" s="347"/>
      <c r="T99" s="347"/>
      <c r="U99" s="347"/>
      <c r="V99" s="347"/>
      <c r="W99" s="347"/>
      <c r="X99" s="347"/>
      <c r="Y99" s="347"/>
      <c r="Z99" s="347"/>
      <c r="AA99" s="347"/>
      <c r="AB99" s="347"/>
      <c r="AC99" s="347"/>
      <c r="AD99" s="347"/>
    </row>
    <row r="100" spans="1:30" s="233" customFormat="1" ht="13.5" customHeight="1" x14ac:dyDescent="0.25">
      <c r="A100" s="233">
        <v>99</v>
      </c>
      <c r="B100" s="234" t="s">
        <v>316</v>
      </c>
      <c r="C100" s="457" t="s">
        <v>199</v>
      </c>
      <c r="D100" s="235" t="s">
        <v>161</v>
      </c>
      <c r="E100" s="397" t="s">
        <v>689</v>
      </c>
      <c r="F100" s="236" t="s">
        <v>215</v>
      </c>
      <c r="G100" s="366" t="s">
        <v>999</v>
      </c>
      <c r="H100" s="347" t="s">
        <v>1001</v>
      </c>
      <c r="I100" s="366" t="s">
        <v>1076</v>
      </c>
      <c r="J100" s="347" t="str">
        <f>VLOOKUP(I100,Dados!$C$2:$D$1665,2,FALSE)</f>
        <v>Administração</v>
      </c>
      <c r="K100" s="366" t="s">
        <v>707</v>
      </c>
      <c r="L100" s="347" t="str">
        <f>VLOOKUP(K100,Dados!$E$2:$F$1673,2,FALSE)</f>
        <v>Administração Geral</v>
      </c>
      <c r="M100" s="366" t="s">
        <v>1200</v>
      </c>
      <c r="N100" s="347" t="str">
        <f>VLOOKUP(M100,Dados!$G$2:$H$1673,2,FALSE)</f>
        <v>Gestão Administrativa</v>
      </c>
      <c r="O100" s="366" t="s">
        <v>1232</v>
      </c>
      <c r="P100" s="347" t="str">
        <f>VLOOKUP(O100,Dados!$I$2:$J$1673,2,FALSE)</f>
        <v>Manutenção e Operacionalização da Unidade</v>
      </c>
      <c r="Q100" s="347"/>
      <c r="R100" s="347"/>
      <c r="S100" s="347"/>
      <c r="T100" s="347"/>
      <c r="U100" s="347"/>
      <c r="V100" s="347"/>
      <c r="W100" s="347"/>
      <c r="X100" s="347"/>
      <c r="Y100" s="347"/>
      <c r="Z100" s="347"/>
      <c r="AA100" s="347"/>
      <c r="AB100" s="347"/>
      <c r="AC100" s="347"/>
      <c r="AD100" s="347"/>
    </row>
    <row r="101" spans="1:30" s="233" customFormat="1" ht="13.5" customHeight="1" x14ac:dyDescent="0.25">
      <c r="A101" s="233">
        <v>100</v>
      </c>
      <c r="B101" s="234" t="s">
        <v>317</v>
      </c>
      <c r="C101" s="457" t="s">
        <v>168</v>
      </c>
      <c r="D101" s="235" t="s">
        <v>162</v>
      </c>
      <c r="E101" s="397" t="s">
        <v>689</v>
      </c>
      <c r="F101" s="236" t="s">
        <v>215</v>
      </c>
      <c r="G101" s="366" t="s">
        <v>999</v>
      </c>
      <c r="H101" s="347" t="s">
        <v>1001</v>
      </c>
      <c r="I101" s="366" t="s">
        <v>1076</v>
      </c>
      <c r="J101" s="347" t="str">
        <f>VLOOKUP(I101,Dados!$C$2:$D$1665,2,FALSE)</f>
        <v>Administração</v>
      </c>
      <c r="K101" s="366" t="s">
        <v>707</v>
      </c>
      <c r="L101" s="347" t="str">
        <f>VLOOKUP(K101,Dados!$E$2:$F$1673,2,FALSE)</f>
        <v>Administração Geral</v>
      </c>
      <c r="M101" s="366" t="s">
        <v>1233</v>
      </c>
      <c r="N101" s="347" t="str">
        <f>VLOOKUP(M101,Dados!$G$2:$H$1673,2,FALSE)</f>
        <v>Modernização da Estrutura Administrativa</v>
      </c>
      <c r="O101" s="366" t="s">
        <v>1294</v>
      </c>
      <c r="P101" s="347" t="str">
        <f>VLOOKUP(O101,Dados!$I$2:$J$1673,2,FALSE)</f>
        <v>Construção, Reforma, Modernização e Reequipamento da Unidade Administrativa</v>
      </c>
      <c r="Q101" s="347"/>
      <c r="R101" s="347"/>
      <c r="S101" s="347"/>
      <c r="T101" s="347"/>
      <c r="U101" s="347"/>
      <c r="V101" s="347"/>
      <c r="W101" s="347"/>
      <c r="X101" s="347"/>
      <c r="Y101" s="347"/>
      <c r="Z101" s="347"/>
      <c r="AA101" s="347"/>
      <c r="AB101" s="347"/>
      <c r="AC101" s="347"/>
      <c r="AD101" s="347"/>
    </row>
    <row r="102" spans="1:30" s="233" customFormat="1" ht="13.5" customHeight="1" x14ac:dyDescent="0.25">
      <c r="A102" s="233">
        <v>101</v>
      </c>
      <c r="B102" s="234" t="s">
        <v>317</v>
      </c>
      <c r="C102" s="457" t="s">
        <v>170</v>
      </c>
      <c r="D102" s="235" t="s">
        <v>165</v>
      </c>
      <c r="E102" s="397" t="s">
        <v>689</v>
      </c>
      <c r="F102" s="236" t="s">
        <v>215</v>
      </c>
      <c r="G102" s="366" t="s">
        <v>999</v>
      </c>
      <c r="H102" s="347" t="s">
        <v>1001</v>
      </c>
      <c r="I102" s="366" t="s">
        <v>1076</v>
      </c>
      <c r="J102" s="347" t="str">
        <f>VLOOKUP(I102,Dados!$C$2:$D$1665,2,FALSE)</f>
        <v>Administração</v>
      </c>
      <c r="K102" s="366" t="s">
        <v>707</v>
      </c>
      <c r="L102" s="347" t="str">
        <f>VLOOKUP(K102,Dados!$E$2:$F$1673,2,FALSE)</f>
        <v>Administração Geral</v>
      </c>
      <c r="M102" s="366" t="s">
        <v>1233</v>
      </c>
      <c r="N102" s="347" t="str">
        <f>VLOOKUP(M102,Dados!$G$2:$H$1673,2,FALSE)</f>
        <v>Modernização da Estrutura Administrativa</v>
      </c>
      <c r="O102" s="366" t="s">
        <v>1294</v>
      </c>
      <c r="P102" s="347" t="str">
        <f>VLOOKUP(O102,Dados!$I$2:$J$1673,2,FALSE)</f>
        <v>Construção, Reforma, Modernização e Reequipamento da Unidade Administrativa</v>
      </c>
      <c r="Q102" s="347"/>
      <c r="R102" s="347"/>
      <c r="S102" s="347"/>
      <c r="T102" s="347"/>
      <c r="U102" s="347"/>
      <c r="V102" s="347"/>
      <c r="W102" s="347"/>
      <c r="X102" s="347"/>
      <c r="Y102" s="347"/>
      <c r="Z102" s="347"/>
      <c r="AA102" s="347"/>
      <c r="AB102" s="347"/>
      <c r="AC102" s="347"/>
      <c r="AD102" s="347"/>
    </row>
    <row r="103" spans="1:30" s="233" customFormat="1" ht="13.5" customHeight="1" x14ac:dyDescent="0.25">
      <c r="A103" s="233">
        <v>102</v>
      </c>
      <c r="B103" s="234" t="s">
        <v>318</v>
      </c>
      <c r="C103" s="457" t="s">
        <v>189</v>
      </c>
      <c r="D103" s="235" t="s">
        <v>159</v>
      </c>
      <c r="E103" s="397" t="s">
        <v>689</v>
      </c>
      <c r="F103" s="236" t="s">
        <v>215</v>
      </c>
      <c r="G103" s="366" t="s">
        <v>999</v>
      </c>
      <c r="H103" s="347" t="s">
        <v>1001</v>
      </c>
      <c r="I103" s="366" t="s">
        <v>1076</v>
      </c>
      <c r="J103" s="347" t="str">
        <f>VLOOKUP(I103,Dados!$C$2:$D$1665,2,FALSE)</f>
        <v>Administração</v>
      </c>
      <c r="K103" s="366" t="s">
        <v>1124</v>
      </c>
      <c r="L103" s="347" t="str">
        <f>VLOOKUP(K103,Dados!$E$2:$F$1673,2,FALSE)</f>
        <v>Controle Interno</v>
      </c>
      <c r="M103" s="366" t="s">
        <v>1200</v>
      </c>
      <c r="N103" s="347" t="str">
        <f>VLOOKUP(M103,Dados!$G$2:$H$1673,2,FALSE)</f>
        <v>Gestão Administrativa</v>
      </c>
      <c r="O103" s="366" t="s">
        <v>1298</v>
      </c>
      <c r="P103" s="347" t="str">
        <f>VLOOKUP(O103,Dados!$I$2:$J$1673,2,FALSE)</f>
        <v>Capacitação de Servidores</v>
      </c>
      <c r="Q103" s="347"/>
      <c r="R103" s="347"/>
      <c r="S103" s="347"/>
      <c r="T103" s="347"/>
      <c r="U103" s="347"/>
      <c r="V103" s="347"/>
      <c r="W103" s="347"/>
      <c r="X103" s="347"/>
      <c r="Y103" s="347"/>
      <c r="Z103" s="347"/>
      <c r="AA103" s="347"/>
      <c r="AB103" s="347"/>
      <c r="AC103" s="347"/>
      <c r="AD103" s="347"/>
    </row>
    <row r="104" spans="1:30" s="233" customFormat="1" ht="13.5" customHeight="1" x14ac:dyDescent="0.25">
      <c r="A104" s="233">
        <v>103</v>
      </c>
      <c r="B104" s="234" t="s">
        <v>318</v>
      </c>
      <c r="C104" s="457" t="s">
        <v>194</v>
      </c>
      <c r="D104" s="235" t="s">
        <v>195</v>
      </c>
      <c r="E104" s="397" t="s">
        <v>689</v>
      </c>
      <c r="F104" s="236" t="s">
        <v>215</v>
      </c>
      <c r="G104" s="366" t="s">
        <v>999</v>
      </c>
      <c r="H104" s="347" t="s">
        <v>1001</v>
      </c>
      <c r="I104" s="366" t="s">
        <v>1076</v>
      </c>
      <c r="J104" s="347" t="str">
        <f>VLOOKUP(I104,Dados!$C$2:$D$1665,2,FALSE)</f>
        <v>Administração</v>
      </c>
      <c r="K104" s="366" t="s">
        <v>1124</v>
      </c>
      <c r="L104" s="347" t="str">
        <f>VLOOKUP(K104,Dados!$E$2:$F$1673,2,FALSE)</f>
        <v>Controle Interno</v>
      </c>
      <c r="M104" s="366" t="s">
        <v>1200</v>
      </c>
      <c r="N104" s="347" t="str">
        <f>VLOOKUP(M104,Dados!$G$2:$H$1673,2,FALSE)</f>
        <v>Gestão Administrativa</v>
      </c>
      <c r="O104" s="366" t="s">
        <v>1298</v>
      </c>
      <c r="P104" s="347" t="str">
        <f>VLOOKUP(O104,Dados!$I$2:$J$1673,2,FALSE)</f>
        <v>Capacitação de Servidores</v>
      </c>
      <c r="Q104" s="347"/>
      <c r="R104" s="347"/>
      <c r="S104" s="347"/>
      <c r="T104" s="347"/>
      <c r="U104" s="347"/>
      <c r="V104" s="347"/>
      <c r="W104" s="347"/>
      <c r="X104" s="347"/>
      <c r="Y104" s="347"/>
      <c r="Z104" s="347"/>
      <c r="AA104" s="347"/>
      <c r="AB104" s="347"/>
      <c r="AC104" s="347"/>
      <c r="AD104" s="347"/>
    </row>
    <row r="105" spans="1:30" s="233" customFormat="1" ht="13.5" customHeight="1" x14ac:dyDescent="0.25">
      <c r="A105" s="233">
        <v>104</v>
      </c>
      <c r="B105" s="234" t="s">
        <v>318</v>
      </c>
      <c r="C105" s="457" t="s">
        <v>196</v>
      </c>
      <c r="D105" s="235" t="s">
        <v>197</v>
      </c>
      <c r="E105" s="397" t="s">
        <v>689</v>
      </c>
      <c r="F105" s="236" t="s">
        <v>215</v>
      </c>
      <c r="G105" s="366" t="s">
        <v>999</v>
      </c>
      <c r="H105" s="347" t="s">
        <v>1001</v>
      </c>
      <c r="I105" s="366" t="s">
        <v>1076</v>
      </c>
      <c r="J105" s="347" t="str">
        <f>VLOOKUP(I105,Dados!$C$2:$D$1665,2,FALSE)</f>
        <v>Administração</v>
      </c>
      <c r="K105" s="366" t="s">
        <v>1124</v>
      </c>
      <c r="L105" s="347" t="str">
        <f>VLOOKUP(K105,Dados!$E$2:$F$1673,2,FALSE)</f>
        <v>Controle Interno</v>
      </c>
      <c r="M105" s="366" t="s">
        <v>1200</v>
      </c>
      <c r="N105" s="347" t="str">
        <f>VLOOKUP(M105,Dados!$G$2:$H$1673,2,FALSE)</f>
        <v>Gestão Administrativa</v>
      </c>
      <c r="O105" s="366" t="s">
        <v>1298</v>
      </c>
      <c r="P105" s="347" t="str">
        <f>VLOOKUP(O105,Dados!$I$2:$J$1673,2,FALSE)</f>
        <v>Capacitação de Servidores</v>
      </c>
      <c r="Q105" s="347"/>
      <c r="R105" s="347"/>
      <c r="S105" s="347"/>
      <c r="T105" s="347"/>
      <c r="U105" s="347"/>
      <c r="V105" s="347"/>
      <c r="W105" s="347"/>
      <c r="X105" s="347"/>
      <c r="Y105" s="347"/>
      <c r="Z105" s="347"/>
      <c r="AA105" s="347"/>
      <c r="AB105" s="347"/>
      <c r="AC105" s="347"/>
      <c r="AD105" s="347"/>
    </row>
    <row r="106" spans="1:30" s="233" customFormat="1" ht="13.5" customHeight="1" x14ac:dyDescent="0.25">
      <c r="A106" s="233">
        <v>105</v>
      </c>
      <c r="B106" s="234" t="s">
        <v>318</v>
      </c>
      <c r="C106" s="457" t="s">
        <v>198</v>
      </c>
      <c r="D106" s="235" t="s">
        <v>158</v>
      </c>
      <c r="E106" s="397" t="s">
        <v>689</v>
      </c>
      <c r="F106" s="236" t="s">
        <v>215</v>
      </c>
      <c r="G106" s="366" t="s">
        <v>999</v>
      </c>
      <c r="H106" s="347" t="s">
        <v>1001</v>
      </c>
      <c r="I106" s="366" t="s">
        <v>1076</v>
      </c>
      <c r="J106" s="347" t="str">
        <f>VLOOKUP(I106,Dados!$C$2:$D$1665,2,FALSE)</f>
        <v>Administração</v>
      </c>
      <c r="K106" s="366" t="s">
        <v>1124</v>
      </c>
      <c r="L106" s="347" t="str">
        <f>VLOOKUP(K106,Dados!$E$2:$F$1673,2,FALSE)</f>
        <v>Controle Interno</v>
      </c>
      <c r="M106" s="366" t="s">
        <v>1200</v>
      </c>
      <c r="N106" s="347" t="str">
        <f>VLOOKUP(M106,Dados!$G$2:$H$1673,2,FALSE)</f>
        <v>Gestão Administrativa</v>
      </c>
      <c r="O106" s="366" t="s">
        <v>1298</v>
      </c>
      <c r="P106" s="347" t="str">
        <f>VLOOKUP(O106,Dados!$I$2:$J$1673,2,FALSE)</f>
        <v>Capacitação de Servidores</v>
      </c>
      <c r="Q106" s="347"/>
      <c r="R106" s="347"/>
      <c r="S106" s="347"/>
      <c r="T106" s="347"/>
      <c r="U106" s="347"/>
      <c r="V106" s="347"/>
      <c r="W106" s="347"/>
      <c r="X106" s="347"/>
      <c r="Y106" s="347"/>
      <c r="Z106" s="347"/>
      <c r="AA106" s="347"/>
      <c r="AB106" s="347"/>
      <c r="AC106" s="347"/>
      <c r="AD106" s="347"/>
    </row>
    <row r="107" spans="1:30" s="233" customFormat="1" ht="13.5" customHeight="1" x14ac:dyDescent="0.25">
      <c r="A107" s="233">
        <v>106</v>
      </c>
      <c r="B107" s="234" t="s">
        <v>319</v>
      </c>
      <c r="C107" s="457" t="s">
        <v>189</v>
      </c>
      <c r="D107" s="235" t="s">
        <v>159</v>
      </c>
      <c r="E107" s="397" t="s">
        <v>252</v>
      </c>
      <c r="F107" s="236" t="s">
        <v>215</v>
      </c>
      <c r="G107" s="366" t="s">
        <v>999</v>
      </c>
      <c r="H107" s="347" t="s">
        <v>1001</v>
      </c>
      <c r="I107" s="366" t="s">
        <v>1076</v>
      </c>
      <c r="J107" s="347" t="str">
        <f>VLOOKUP(I107,Dados!$C$2:$D$1665,2,FALSE)</f>
        <v>Administração</v>
      </c>
      <c r="K107" s="366" t="s">
        <v>1124</v>
      </c>
      <c r="L107" s="347" t="str">
        <f>VLOOKUP(K107,Dados!$E$2:$F$1673,2,FALSE)</f>
        <v>Controle Interno</v>
      </c>
      <c r="M107" s="366" t="s">
        <v>1200</v>
      </c>
      <c r="N107" s="347" t="str">
        <f>VLOOKUP(M107,Dados!$G$2:$H$1673,2,FALSE)</f>
        <v>Gestão Administrativa</v>
      </c>
      <c r="O107" s="366" t="s">
        <v>1299</v>
      </c>
      <c r="P107" s="347" t="str">
        <f>VLOOKUP(O107,Dados!$I$2:$J$1673,2,FALSE)</f>
        <v>Manutenção da Tecnologia da Informação</v>
      </c>
      <c r="Q107" s="347"/>
      <c r="R107" s="347"/>
      <c r="S107" s="347"/>
      <c r="T107" s="347"/>
      <c r="U107" s="347"/>
      <c r="V107" s="347"/>
      <c r="W107" s="347"/>
      <c r="X107" s="347"/>
      <c r="Y107" s="347"/>
      <c r="Z107" s="347"/>
      <c r="AA107" s="347"/>
      <c r="AB107" s="347"/>
      <c r="AC107" s="347"/>
      <c r="AD107" s="347"/>
    </row>
    <row r="108" spans="1:30" s="233" customFormat="1" ht="13.5" customHeight="1" x14ac:dyDescent="0.25">
      <c r="A108" s="233">
        <v>107</v>
      </c>
      <c r="B108" s="234" t="s">
        <v>319</v>
      </c>
      <c r="C108" s="457" t="s">
        <v>198</v>
      </c>
      <c r="D108" s="235" t="s">
        <v>158</v>
      </c>
      <c r="E108" s="397" t="s">
        <v>252</v>
      </c>
      <c r="F108" s="236" t="s">
        <v>215</v>
      </c>
      <c r="G108" s="366" t="s">
        <v>999</v>
      </c>
      <c r="H108" s="347" t="s">
        <v>1001</v>
      </c>
      <c r="I108" s="366" t="s">
        <v>1076</v>
      </c>
      <c r="J108" s="347" t="str">
        <f>VLOOKUP(I108,Dados!$C$2:$D$1665,2,FALSE)</f>
        <v>Administração</v>
      </c>
      <c r="K108" s="366" t="s">
        <v>1124</v>
      </c>
      <c r="L108" s="347" t="str">
        <f>VLOOKUP(K108,Dados!$E$2:$F$1673,2,FALSE)</f>
        <v>Controle Interno</v>
      </c>
      <c r="M108" s="366" t="s">
        <v>1200</v>
      </c>
      <c r="N108" s="347" t="str">
        <f>VLOOKUP(M108,Dados!$G$2:$H$1673,2,FALSE)</f>
        <v>Gestão Administrativa</v>
      </c>
      <c r="O108" s="366" t="s">
        <v>1299</v>
      </c>
      <c r="P108" s="347" t="str">
        <f>VLOOKUP(O108,Dados!$I$2:$J$1673,2,FALSE)</f>
        <v>Manutenção da Tecnologia da Informação</v>
      </c>
      <c r="Q108" s="347"/>
      <c r="R108" s="347"/>
      <c r="S108" s="347"/>
      <c r="T108" s="347"/>
      <c r="U108" s="347"/>
      <c r="V108" s="347"/>
      <c r="W108" s="347"/>
      <c r="X108" s="347"/>
      <c r="Y108" s="347"/>
      <c r="Z108" s="347"/>
      <c r="AA108" s="347"/>
      <c r="AB108" s="347"/>
      <c r="AC108" s="347"/>
      <c r="AD108" s="347"/>
    </row>
    <row r="109" spans="1:30" s="233" customFormat="1" ht="13.5" customHeight="1" x14ac:dyDescent="0.25">
      <c r="A109" s="233">
        <v>108</v>
      </c>
      <c r="B109" s="234" t="s">
        <v>319</v>
      </c>
      <c r="C109" s="457" t="s">
        <v>199</v>
      </c>
      <c r="D109" s="235" t="s">
        <v>161</v>
      </c>
      <c r="E109" s="397" t="s">
        <v>252</v>
      </c>
      <c r="F109" s="236" t="s">
        <v>215</v>
      </c>
      <c r="G109" s="366" t="s">
        <v>999</v>
      </c>
      <c r="H109" s="347" t="s">
        <v>1001</v>
      </c>
      <c r="I109" s="366" t="s">
        <v>1076</v>
      </c>
      <c r="J109" s="347" t="str">
        <f>VLOOKUP(I109,Dados!$C$2:$D$1665,2,FALSE)</f>
        <v>Administração</v>
      </c>
      <c r="K109" s="366" t="s">
        <v>1124</v>
      </c>
      <c r="L109" s="347" t="str">
        <f>VLOOKUP(K109,Dados!$E$2:$F$1673,2,FALSE)</f>
        <v>Controle Interno</v>
      </c>
      <c r="M109" s="366" t="s">
        <v>1200</v>
      </c>
      <c r="N109" s="347" t="str">
        <f>VLOOKUP(M109,Dados!$G$2:$H$1673,2,FALSE)</f>
        <v>Gestão Administrativa</v>
      </c>
      <c r="O109" s="366" t="s">
        <v>1299</v>
      </c>
      <c r="P109" s="347" t="str">
        <f>VLOOKUP(O109,Dados!$I$2:$J$1673,2,FALSE)</f>
        <v>Manutenção da Tecnologia da Informação</v>
      </c>
      <c r="Q109" s="347"/>
      <c r="R109" s="347"/>
      <c r="S109" s="347"/>
      <c r="T109" s="347"/>
      <c r="U109" s="347"/>
      <c r="V109" s="347"/>
      <c r="W109" s="347"/>
      <c r="X109" s="347"/>
      <c r="Y109" s="347"/>
      <c r="Z109" s="347"/>
      <c r="AA109" s="347"/>
      <c r="AB109" s="347"/>
      <c r="AC109" s="347"/>
      <c r="AD109" s="347"/>
    </row>
    <row r="110" spans="1:30" s="233" customFormat="1" ht="13.5" customHeight="1" x14ac:dyDescent="0.25">
      <c r="A110" s="233">
        <v>109</v>
      </c>
      <c r="B110" s="234" t="s">
        <v>320</v>
      </c>
      <c r="C110" s="457" t="s">
        <v>201</v>
      </c>
      <c r="D110" s="235" t="s">
        <v>202</v>
      </c>
      <c r="E110" s="397" t="s">
        <v>689</v>
      </c>
      <c r="F110" s="237" t="s">
        <v>157</v>
      </c>
      <c r="G110" s="366" t="s">
        <v>1002</v>
      </c>
      <c r="H110" s="347" t="s">
        <v>1003</v>
      </c>
      <c r="I110" s="366" t="s">
        <v>1076</v>
      </c>
      <c r="J110" s="347" t="str">
        <f>VLOOKUP(I110,Dados!$C$2:$D$1665,2,FALSE)</f>
        <v>Administração</v>
      </c>
      <c r="K110" s="366" t="s">
        <v>707</v>
      </c>
      <c r="L110" s="347" t="str">
        <f>VLOOKUP(K110,Dados!$E$2:$F$1673,2,FALSE)</f>
        <v>Administração Geral</v>
      </c>
      <c r="M110" s="366" t="s">
        <v>1200</v>
      </c>
      <c r="N110" s="347" t="str">
        <f>VLOOKUP(M110,Dados!$G$2:$H$1673,2,FALSE)</f>
        <v>Gestão Administrativa</v>
      </c>
      <c r="O110" s="366" t="s">
        <v>1289</v>
      </c>
      <c r="P110" s="347" t="str">
        <f>VLOOKUP(O110,Dados!$I$2:$J$1673,2,FALSE)</f>
        <v>Pessoal e Encargos Sociais da Unidade</v>
      </c>
      <c r="Q110" s="347"/>
      <c r="R110" s="347"/>
      <c r="S110" s="347"/>
      <c r="T110" s="347"/>
      <c r="U110" s="347"/>
      <c r="V110" s="347"/>
      <c r="W110" s="347"/>
      <c r="X110" s="347"/>
      <c r="Y110" s="347"/>
      <c r="Z110" s="347"/>
      <c r="AA110" s="347"/>
      <c r="AB110" s="347"/>
      <c r="AC110" s="347"/>
      <c r="AD110" s="347"/>
    </row>
    <row r="111" spans="1:30" s="233" customFormat="1" ht="13.5" customHeight="1" x14ac:dyDescent="0.25">
      <c r="A111" s="233">
        <v>110</v>
      </c>
      <c r="B111" s="234" t="s">
        <v>320</v>
      </c>
      <c r="C111" s="457" t="s">
        <v>171</v>
      </c>
      <c r="D111" s="235" t="s">
        <v>172</v>
      </c>
      <c r="E111" s="397" t="s">
        <v>689</v>
      </c>
      <c r="F111" s="237" t="s">
        <v>157</v>
      </c>
      <c r="G111" s="366" t="s">
        <v>1002</v>
      </c>
      <c r="H111" s="347" t="s">
        <v>1003</v>
      </c>
      <c r="I111" s="366" t="s">
        <v>1076</v>
      </c>
      <c r="J111" s="347" t="str">
        <f>VLOOKUP(I111,Dados!$C$2:$D$1665,2,FALSE)</f>
        <v>Administração</v>
      </c>
      <c r="K111" s="366" t="s">
        <v>707</v>
      </c>
      <c r="L111" s="347" t="str">
        <f>VLOOKUP(K111,Dados!$E$2:$F$1673,2,FALSE)</f>
        <v>Administração Geral</v>
      </c>
      <c r="M111" s="366" t="s">
        <v>1200</v>
      </c>
      <c r="N111" s="347" t="str">
        <f>VLOOKUP(M111,Dados!$G$2:$H$1673,2,FALSE)</f>
        <v>Gestão Administrativa</v>
      </c>
      <c r="O111" s="366" t="s">
        <v>1289</v>
      </c>
      <c r="P111" s="347" t="str">
        <f>VLOOKUP(O111,Dados!$I$2:$J$1673,2,FALSE)</f>
        <v>Pessoal e Encargos Sociais da Unidade</v>
      </c>
      <c r="Q111" s="347"/>
      <c r="R111" s="347"/>
      <c r="S111" s="347"/>
      <c r="T111" s="347"/>
      <c r="U111" s="347"/>
      <c r="V111" s="347"/>
      <c r="W111" s="347"/>
      <c r="X111" s="347"/>
      <c r="Y111" s="347"/>
      <c r="Z111" s="347"/>
      <c r="AA111" s="347"/>
      <c r="AB111" s="347"/>
      <c r="AC111" s="347"/>
      <c r="AD111" s="347"/>
    </row>
    <row r="112" spans="1:30" s="233" customFormat="1" ht="13.5" customHeight="1" x14ac:dyDescent="0.25">
      <c r="A112" s="233">
        <v>111</v>
      </c>
      <c r="B112" s="234" t="s">
        <v>320</v>
      </c>
      <c r="C112" s="457" t="s">
        <v>178</v>
      </c>
      <c r="D112" s="235" t="s">
        <v>161</v>
      </c>
      <c r="E112" s="397" t="s">
        <v>689</v>
      </c>
      <c r="F112" s="237" t="s">
        <v>157</v>
      </c>
      <c r="G112" s="366" t="s">
        <v>1002</v>
      </c>
      <c r="H112" s="347" t="s">
        <v>1003</v>
      </c>
      <c r="I112" s="366" t="s">
        <v>1076</v>
      </c>
      <c r="J112" s="347" t="str">
        <f>VLOOKUP(I112,Dados!$C$2:$D$1665,2,FALSE)</f>
        <v>Administração</v>
      </c>
      <c r="K112" s="366" t="s">
        <v>707</v>
      </c>
      <c r="L112" s="347" t="str">
        <f>VLOOKUP(K112,Dados!$E$2:$F$1673,2,FALSE)</f>
        <v>Administração Geral</v>
      </c>
      <c r="M112" s="366" t="s">
        <v>1200</v>
      </c>
      <c r="N112" s="347" t="str">
        <f>VLOOKUP(M112,Dados!$G$2:$H$1673,2,FALSE)</f>
        <v>Gestão Administrativa</v>
      </c>
      <c r="O112" s="366" t="s">
        <v>1289</v>
      </c>
      <c r="P112" s="347" t="str">
        <f>VLOOKUP(O112,Dados!$I$2:$J$1673,2,FALSE)</f>
        <v>Pessoal e Encargos Sociais da Unidade</v>
      </c>
      <c r="Q112" s="347"/>
      <c r="R112" s="347"/>
      <c r="S112" s="347"/>
      <c r="T112" s="347"/>
      <c r="U112" s="347"/>
      <c r="V112" s="347"/>
      <c r="W112" s="347"/>
      <c r="X112" s="347"/>
      <c r="Y112" s="347"/>
      <c r="Z112" s="347"/>
      <c r="AA112" s="347"/>
      <c r="AB112" s="347"/>
      <c r="AC112" s="347"/>
      <c r="AD112" s="347"/>
    </row>
    <row r="113" spans="1:30" s="233" customFormat="1" ht="13.5" customHeight="1" x14ac:dyDescent="0.25">
      <c r="A113" s="233">
        <v>112</v>
      </c>
      <c r="B113" s="234" t="s">
        <v>320</v>
      </c>
      <c r="C113" s="457" t="s">
        <v>185</v>
      </c>
      <c r="D113" s="235" t="s">
        <v>186</v>
      </c>
      <c r="E113" s="397" t="s">
        <v>689</v>
      </c>
      <c r="F113" s="237" t="s">
        <v>157</v>
      </c>
      <c r="G113" s="366" t="s">
        <v>1002</v>
      </c>
      <c r="H113" s="347" t="s">
        <v>1003</v>
      </c>
      <c r="I113" s="366" t="s">
        <v>1076</v>
      </c>
      <c r="J113" s="347" t="str">
        <f>VLOOKUP(I113,Dados!$C$2:$D$1665,2,FALSE)</f>
        <v>Administração</v>
      </c>
      <c r="K113" s="366" t="s">
        <v>707</v>
      </c>
      <c r="L113" s="347" t="str">
        <f>VLOOKUP(K113,Dados!$E$2:$F$1673,2,FALSE)</f>
        <v>Administração Geral</v>
      </c>
      <c r="M113" s="366" t="s">
        <v>1200</v>
      </c>
      <c r="N113" s="347" t="str">
        <f>VLOOKUP(M113,Dados!$G$2:$H$1673,2,FALSE)</f>
        <v>Gestão Administrativa</v>
      </c>
      <c r="O113" s="366" t="s">
        <v>1289</v>
      </c>
      <c r="P113" s="347" t="str">
        <f>VLOOKUP(O113,Dados!$I$2:$J$1673,2,FALSE)</f>
        <v>Pessoal e Encargos Sociais da Unidade</v>
      </c>
      <c r="Q113" s="347"/>
      <c r="R113" s="347"/>
      <c r="S113" s="347"/>
      <c r="T113" s="347"/>
      <c r="U113" s="347"/>
      <c r="V113" s="347"/>
      <c r="W113" s="347"/>
      <c r="X113" s="347"/>
      <c r="Y113" s="347"/>
      <c r="Z113" s="347"/>
      <c r="AA113" s="347"/>
      <c r="AB113" s="347"/>
      <c r="AC113" s="347"/>
      <c r="AD113" s="347"/>
    </row>
    <row r="114" spans="1:30" s="233" customFormat="1" ht="13.5" customHeight="1" x14ac:dyDescent="0.25">
      <c r="A114" s="233">
        <v>113</v>
      </c>
      <c r="B114" s="234" t="s">
        <v>321</v>
      </c>
      <c r="C114" s="457" t="s">
        <v>189</v>
      </c>
      <c r="D114" s="235" t="s">
        <v>159</v>
      </c>
      <c r="E114" s="397" t="s">
        <v>252</v>
      </c>
      <c r="F114" s="237" t="s">
        <v>157</v>
      </c>
      <c r="G114" s="366" t="s">
        <v>1002</v>
      </c>
      <c r="H114" s="347" t="s">
        <v>1003</v>
      </c>
      <c r="I114" s="366" t="s">
        <v>1076</v>
      </c>
      <c r="J114" s="347" t="str">
        <f>VLOOKUP(I114,Dados!$C$2:$D$1665,2,FALSE)</f>
        <v>Administração</v>
      </c>
      <c r="K114" s="366" t="s">
        <v>707</v>
      </c>
      <c r="L114" s="347" t="str">
        <f>VLOOKUP(K114,Dados!$E$2:$F$1673,2,FALSE)</f>
        <v>Administração Geral</v>
      </c>
      <c r="M114" s="366" t="s">
        <v>1200</v>
      </c>
      <c r="N114" s="347" t="str">
        <f>VLOOKUP(M114,Dados!$G$2:$H$1673,2,FALSE)</f>
        <v>Gestão Administrativa</v>
      </c>
      <c r="O114" s="366" t="s">
        <v>1232</v>
      </c>
      <c r="P114" s="347" t="str">
        <f>VLOOKUP(O114,Dados!$I$2:$J$1673,2,FALSE)</f>
        <v>Manutenção e Operacionalização da Unidade</v>
      </c>
      <c r="Q114" s="347"/>
      <c r="R114" s="347"/>
      <c r="S114" s="347"/>
      <c r="T114" s="347"/>
      <c r="U114" s="347"/>
      <c r="V114" s="347"/>
      <c r="W114" s="347"/>
      <c r="X114" s="347"/>
      <c r="Y114" s="347"/>
      <c r="Z114" s="347"/>
      <c r="AA114" s="347"/>
      <c r="AB114" s="347"/>
      <c r="AC114" s="347"/>
      <c r="AD114" s="347"/>
    </row>
    <row r="115" spans="1:30" s="233" customFormat="1" ht="13.5" customHeight="1" x14ac:dyDescent="0.25">
      <c r="A115" s="233">
        <v>114</v>
      </c>
      <c r="B115" s="234" t="s">
        <v>322</v>
      </c>
      <c r="C115" s="457" t="s">
        <v>189</v>
      </c>
      <c r="D115" s="235" t="s">
        <v>159</v>
      </c>
      <c r="E115" s="397" t="s">
        <v>689</v>
      </c>
      <c r="F115" s="237" t="s">
        <v>157</v>
      </c>
      <c r="G115" s="366" t="s">
        <v>1002</v>
      </c>
      <c r="H115" s="347" t="s">
        <v>1003</v>
      </c>
      <c r="I115" s="366" t="s">
        <v>1076</v>
      </c>
      <c r="J115" s="347" t="str">
        <f>VLOOKUP(I115,Dados!$C$2:$D$1665,2,FALSE)</f>
        <v>Administração</v>
      </c>
      <c r="K115" s="366" t="s">
        <v>707</v>
      </c>
      <c r="L115" s="347" t="str">
        <f>VLOOKUP(K115,Dados!$E$2:$F$1673,2,FALSE)</f>
        <v>Administração Geral</v>
      </c>
      <c r="M115" s="366" t="s">
        <v>1200</v>
      </c>
      <c r="N115" s="347" t="str">
        <f>VLOOKUP(M115,Dados!$G$2:$H$1673,2,FALSE)</f>
        <v>Gestão Administrativa</v>
      </c>
      <c r="O115" s="366" t="s">
        <v>1232</v>
      </c>
      <c r="P115" s="347" t="str">
        <f>VLOOKUP(O115,Dados!$I$2:$J$1673,2,FALSE)</f>
        <v>Manutenção e Operacionalização da Unidade</v>
      </c>
      <c r="Q115" s="347"/>
      <c r="R115" s="347"/>
      <c r="S115" s="347"/>
      <c r="T115" s="347"/>
      <c r="U115" s="347"/>
      <c r="V115" s="347"/>
      <c r="W115" s="347"/>
      <c r="X115" s="347"/>
      <c r="Y115" s="347"/>
      <c r="Z115" s="347"/>
      <c r="AA115" s="347"/>
      <c r="AB115" s="347"/>
      <c r="AC115" s="347"/>
      <c r="AD115" s="347"/>
    </row>
    <row r="116" spans="1:30" s="233" customFormat="1" ht="13.5" customHeight="1" x14ac:dyDescent="0.25">
      <c r="A116" s="233">
        <v>115</v>
      </c>
      <c r="B116" s="234" t="s">
        <v>321</v>
      </c>
      <c r="C116" s="457" t="s">
        <v>196</v>
      </c>
      <c r="D116" s="235" t="s">
        <v>197</v>
      </c>
      <c r="E116" s="397" t="s">
        <v>252</v>
      </c>
      <c r="F116" s="237" t="s">
        <v>157</v>
      </c>
      <c r="G116" s="366" t="s">
        <v>1002</v>
      </c>
      <c r="H116" s="347" t="s">
        <v>1003</v>
      </c>
      <c r="I116" s="366" t="s">
        <v>1076</v>
      </c>
      <c r="J116" s="347" t="str">
        <f>VLOOKUP(I116,Dados!$C$2:$D$1665,2,FALSE)</f>
        <v>Administração</v>
      </c>
      <c r="K116" s="366" t="s">
        <v>707</v>
      </c>
      <c r="L116" s="347" t="str">
        <f>VLOOKUP(K116,Dados!$E$2:$F$1673,2,FALSE)</f>
        <v>Administração Geral</v>
      </c>
      <c r="M116" s="366" t="s">
        <v>1200</v>
      </c>
      <c r="N116" s="347" t="str">
        <f>VLOOKUP(M116,Dados!$G$2:$H$1673,2,FALSE)</f>
        <v>Gestão Administrativa</v>
      </c>
      <c r="O116" s="366" t="s">
        <v>1232</v>
      </c>
      <c r="P116" s="347" t="str">
        <f>VLOOKUP(O116,Dados!$I$2:$J$1673,2,FALSE)</f>
        <v>Manutenção e Operacionalização da Unidade</v>
      </c>
      <c r="Q116" s="347"/>
      <c r="R116" s="347"/>
      <c r="S116" s="347"/>
      <c r="T116" s="347"/>
      <c r="U116" s="347"/>
      <c r="V116" s="347"/>
      <c r="W116" s="347"/>
      <c r="X116" s="347"/>
      <c r="Y116" s="347"/>
      <c r="Z116" s="347"/>
      <c r="AA116" s="347"/>
      <c r="AB116" s="347"/>
      <c r="AC116" s="347"/>
      <c r="AD116" s="347"/>
    </row>
    <row r="117" spans="1:30" s="233" customFormat="1" ht="13.5" customHeight="1" x14ac:dyDescent="0.25">
      <c r="A117" s="233">
        <v>116</v>
      </c>
      <c r="B117" s="234" t="s">
        <v>322</v>
      </c>
      <c r="C117" s="457" t="s">
        <v>198</v>
      </c>
      <c r="D117" s="235" t="s">
        <v>158</v>
      </c>
      <c r="E117" s="397" t="s">
        <v>689</v>
      </c>
      <c r="F117" s="237" t="s">
        <v>157</v>
      </c>
      <c r="G117" s="366" t="s">
        <v>1002</v>
      </c>
      <c r="H117" s="347" t="s">
        <v>1003</v>
      </c>
      <c r="I117" s="366" t="s">
        <v>1076</v>
      </c>
      <c r="J117" s="347" t="str">
        <f>VLOOKUP(I117,Dados!$C$2:$D$1665,2,FALSE)</f>
        <v>Administração</v>
      </c>
      <c r="K117" s="366" t="s">
        <v>707</v>
      </c>
      <c r="L117" s="347" t="str">
        <f>VLOOKUP(K117,Dados!$E$2:$F$1673,2,FALSE)</f>
        <v>Administração Geral</v>
      </c>
      <c r="M117" s="366" t="s">
        <v>1200</v>
      </c>
      <c r="N117" s="347" t="str">
        <f>VLOOKUP(M117,Dados!$G$2:$H$1673,2,FALSE)</f>
        <v>Gestão Administrativa</v>
      </c>
      <c r="O117" s="366" t="s">
        <v>1232</v>
      </c>
      <c r="P117" s="347" t="str">
        <f>VLOOKUP(O117,Dados!$I$2:$J$1673,2,FALSE)</f>
        <v>Manutenção e Operacionalização da Unidade</v>
      </c>
      <c r="Q117" s="347"/>
      <c r="R117" s="347"/>
      <c r="S117" s="347"/>
      <c r="T117" s="347"/>
      <c r="U117" s="347"/>
      <c r="V117" s="347"/>
      <c r="W117" s="347"/>
      <c r="X117" s="347"/>
      <c r="Y117" s="347"/>
      <c r="Z117" s="347"/>
      <c r="AA117" s="347"/>
      <c r="AB117" s="347"/>
      <c r="AC117" s="347"/>
      <c r="AD117" s="347"/>
    </row>
    <row r="118" spans="1:30" s="233" customFormat="1" ht="13.5" customHeight="1" x14ac:dyDescent="0.25">
      <c r="A118" s="233">
        <v>117</v>
      </c>
      <c r="B118" s="234" t="s">
        <v>321</v>
      </c>
      <c r="C118" s="457" t="s">
        <v>198</v>
      </c>
      <c r="D118" s="235" t="s">
        <v>158</v>
      </c>
      <c r="E118" s="397" t="s">
        <v>252</v>
      </c>
      <c r="F118" s="237" t="s">
        <v>157</v>
      </c>
      <c r="G118" s="366" t="s">
        <v>1002</v>
      </c>
      <c r="H118" s="347" t="s">
        <v>1003</v>
      </c>
      <c r="I118" s="366" t="s">
        <v>1076</v>
      </c>
      <c r="J118" s="347" t="str">
        <f>VLOOKUP(I118,Dados!$C$2:$D$1665,2,FALSE)</f>
        <v>Administração</v>
      </c>
      <c r="K118" s="366" t="s">
        <v>707</v>
      </c>
      <c r="L118" s="347" t="str">
        <f>VLOOKUP(K118,Dados!$E$2:$F$1673,2,FALSE)</f>
        <v>Administração Geral</v>
      </c>
      <c r="M118" s="366" t="s">
        <v>1200</v>
      </c>
      <c r="N118" s="347" t="str">
        <f>VLOOKUP(M118,Dados!$G$2:$H$1673,2,FALSE)</f>
        <v>Gestão Administrativa</v>
      </c>
      <c r="O118" s="366" t="s">
        <v>1232</v>
      </c>
      <c r="P118" s="347" t="str">
        <f>VLOOKUP(O118,Dados!$I$2:$J$1673,2,FALSE)</f>
        <v>Manutenção e Operacionalização da Unidade</v>
      </c>
      <c r="Q118" s="347"/>
      <c r="R118" s="347"/>
      <c r="S118" s="347"/>
      <c r="T118" s="347"/>
      <c r="U118" s="347"/>
      <c r="V118" s="347"/>
      <c r="W118" s="347"/>
      <c r="X118" s="347"/>
      <c r="Y118" s="347"/>
      <c r="Z118" s="347"/>
      <c r="AA118" s="347"/>
      <c r="AB118" s="347"/>
      <c r="AC118" s="347"/>
      <c r="AD118" s="347"/>
    </row>
    <row r="119" spans="1:30" s="233" customFormat="1" ht="13.5" customHeight="1" x14ac:dyDescent="0.25">
      <c r="A119" s="233">
        <v>118</v>
      </c>
      <c r="B119" s="234" t="s">
        <v>321</v>
      </c>
      <c r="C119" s="457" t="s">
        <v>170</v>
      </c>
      <c r="D119" s="235" t="s">
        <v>165</v>
      </c>
      <c r="E119" s="397" t="s">
        <v>252</v>
      </c>
      <c r="F119" s="237" t="s">
        <v>157</v>
      </c>
      <c r="G119" s="366" t="s">
        <v>1002</v>
      </c>
      <c r="H119" s="347" t="s">
        <v>1003</v>
      </c>
      <c r="I119" s="366" t="s">
        <v>1076</v>
      </c>
      <c r="J119" s="347" t="str">
        <f>VLOOKUP(I119,Dados!$C$2:$D$1665,2,FALSE)</f>
        <v>Administração</v>
      </c>
      <c r="K119" s="366" t="s">
        <v>707</v>
      </c>
      <c r="L119" s="347" t="str">
        <f>VLOOKUP(K119,Dados!$E$2:$F$1673,2,FALSE)</f>
        <v>Administração Geral</v>
      </c>
      <c r="M119" s="366" t="s">
        <v>1200</v>
      </c>
      <c r="N119" s="347" t="str">
        <f>VLOOKUP(M119,Dados!$G$2:$H$1673,2,FALSE)</f>
        <v>Gestão Administrativa</v>
      </c>
      <c r="O119" s="366" t="s">
        <v>1232</v>
      </c>
      <c r="P119" s="347" t="str">
        <f>VLOOKUP(O119,Dados!$I$2:$J$1673,2,FALSE)</f>
        <v>Manutenção e Operacionalização da Unidade</v>
      </c>
      <c r="Q119" s="347"/>
      <c r="R119" s="347"/>
      <c r="S119" s="347"/>
      <c r="T119" s="347"/>
      <c r="U119" s="347"/>
      <c r="V119" s="347"/>
      <c r="W119" s="347"/>
      <c r="X119" s="347"/>
      <c r="Y119" s="347"/>
      <c r="Z119" s="347"/>
      <c r="AA119" s="347"/>
      <c r="AB119" s="347"/>
      <c r="AC119" s="347"/>
      <c r="AD119" s="347"/>
    </row>
    <row r="120" spans="1:30" s="233" customFormat="1" ht="13.5" customHeight="1" x14ac:dyDescent="0.25">
      <c r="A120" s="233">
        <v>119</v>
      </c>
      <c r="B120" s="234" t="s">
        <v>323</v>
      </c>
      <c r="C120" s="457" t="s">
        <v>189</v>
      </c>
      <c r="D120" s="235" t="s">
        <v>159</v>
      </c>
      <c r="E120" s="397" t="s">
        <v>1187</v>
      </c>
      <c r="F120" s="237" t="s">
        <v>157</v>
      </c>
      <c r="G120" s="366" t="s">
        <v>1002</v>
      </c>
      <c r="H120" s="347" t="s">
        <v>1003</v>
      </c>
      <c r="I120" s="366" t="s">
        <v>1076</v>
      </c>
      <c r="J120" s="347" t="str">
        <f>VLOOKUP(I120,Dados!$C$2:$D$1665,2,FALSE)</f>
        <v>Administração</v>
      </c>
      <c r="K120" s="366" t="s">
        <v>707</v>
      </c>
      <c r="L120" s="347" t="str">
        <f>VLOOKUP(K120,Dados!$E$2:$F$1673,2,FALSE)</f>
        <v>Administração Geral</v>
      </c>
      <c r="M120" s="366" t="s">
        <v>1200</v>
      </c>
      <c r="N120" s="347" t="str">
        <f>VLOOKUP(M120,Dados!$G$2:$H$1673,2,FALSE)</f>
        <v>Gestão Administrativa</v>
      </c>
      <c r="O120" s="366" t="s">
        <v>1300</v>
      </c>
      <c r="P120" s="347" t="str">
        <f>VLOOKUP(O120,Dados!$I$2:$J$1673,2,FALSE)</f>
        <v>Manutenção da Secretaria Adjunta de Ações Estratégicas</v>
      </c>
      <c r="Q120" s="347"/>
      <c r="R120" s="347"/>
      <c r="S120" s="347"/>
      <c r="T120" s="347"/>
      <c r="U120" s="347"/>
      <c r="V120" s="347"/>
      <c r="W120" s="347"/>
      <c r="X120" s="347"/>
      <c r="Y120" s="347"/>
      <c r="Z120" s="347"/>
      <c r="AA120" s="347"/>
      <c r="AB120" s="347"/>
      <c r="AC120" s="347"/>
      <c r="AD120" s="347"/>
    </row>
    <row r="121" spans="1:30" s="233" customFormat="1" ht="13.5" customHeight="1" x14ac:dyDescent="0.25">
      <c r="A121" s="233">
        <v>120</v>
      </c>
      <c r="B121" s="234" t="s">
        <v>323</v>
      </c>
      <c r="C121" s="457" t="s">
        <v>198</v>
      </c>
      <c r="D121" s="235" t="s">
        <v>158</v>
      </c>
      <c r="E121" s="397" t="s">
        <v>1187</v>
      </c>
      <c r="F121" s="237" t="s">
        <v>157</v>
      </c>
      <c r="G121" s="366" t="s">
        <v>1002</v>
      </c>
      <c r="H121" s="347" t="s">
        <v>1003</v>
      </c>
      <c r="I121" s="366" t="s">
        <v>1076</v>
      </c>
      <c r="J121" s="347" t="str">
        <f>VLOOKUP(I121,Dados!$C$2:$D$1665,2,FALSE)</f>
        <v>Administração</v>
      </c>
      <c r="K121" s="366" t="s">
        <v>707</v>
      </c>
      <c r="L121" s="347" t="str">
        <f>VLOOKUP(K121,Dados!$E$2:$F$1673,2,FALSE)</f>
        <v>Administração Geral</v>
      </c>
      <c r="M121" s="366" t="s">
        <v>1200</v>
      </c>
      <c r="N121" s="347" t="str">
        <f>VLOOKUP(M121,Dados!$G$2:$H$1673,2,FALSE)</f>
        <v>Gestão Administrativa</v>
      </c>
      <c r="O121" s="366" t="s">
        <v>1300</v>
      </c>
      <c r="P121" s="347" t="str">
        <f>VLOOKUP(O121,Dados!$I$2:$J$1673,2,FALSE)</f>
        <v>Manutenção da Secretaria Adjunta de Ações Estratégicas</v>
      </c>
      <c r="Q121" s="347"/>
      <c r="R121" s="347"/>
      <c r="S121" s="347"/>
      <c r="T121" s="347"/>
      <c r="U121" s="347"/>
      <c r="V121" s="347"/>
      <c r="W121" s="347"/>
      <c r="X121" s="347"/>
      <c r="Y121" s="347"/>
      <c r="Z121" s="347"/>
      <c r="AA121" s="347"/>
      <c r="AB121" s="347"/>
      <c r="AC121" s="347"/>
      <c r="AD121" s="347"/>
    </row>
    <row r="122" spans="1:30" s="233" customFormat="1" ht="13.5" customHeight="1" x14ac:dyDescent="0.25">
      <c r="A122" s="233">
        <v>121</v>
      </c>
      <c r="B122" s="234" t="s">
        <v>323</v>
      </c>
      <c r="C122" s="457" t="s">
        <v>170</v>
      </c>
      <c r="D122" s="235" t="s">
        <v>165</v>
      </c>
      <c r="E122" s="397" t="s">
        <v>1187</v>
      </c>
      <c r="F122" s="237" t="s">
        <v>157</v>
      </c>
      <c r="G122" s="366" t="s">
        <v>1002</v>
      </c>
      <c r="H122" s="347" t="s">
        <v>1003</v>
      </c>
      <c r="I122" s="366" t="s">
        <v>1076</v>
      </c>
      <c r="J122" s="347" t="str">
        <f>VLOOKUP(I122,Dados!$C$2:$D$1665,2,FALSE)</f>
        <v>Administração</v>
      </c>
      <c r="K122" s="366" t="s">
        <v>707</v>
      </c>
      <c r="L122" s="347" t="str">
        <f>VLOOKUP(K122,Dados!$E$2:$F$1673,2,FALSE)</f>
        <v>Administração Geral</v>
      </c>
      <c r="M122" s="366" t="s">
        <v>1200</v>
      </c>
      <c r="N122" s="347" t="str">
        <f>VLOOKUP(M122,Dados!$G$2:$H$1673,2,FALSE)</f>
        <v>Gestão Administrativa</v>
      </c>
      <c r="O122" s="366" t="s">
        <v>1300</v>
      </c>
      <c r="P122" s="347" t="str">
        <f>VLOOKUP(O122,Dados!$I$2:$J$1673,2,FALSE)</f>
        <v>Manutenção da Secretaria Adjunta de Ações Estratégicas</v>
      </c>
      <c r="Q122" s="347"/>
      <c r="R122" s="347"/>
      <c r="S122" s="347"/>
      <c r="T122" s="347"/>
      <c r="U122" s="347"/>
      <c r="V122" s="347"/>
      <c r="W122" s="347"/>
      <c r="X122" s="347"/>
      <c r="Y122" s="347"/>
      <c r="Z122" s="347"/>
      <c r="AA122" s="347"/>
      <c r="AB122" s="347"/>
      <c r="AC122" s="347"/>
      <c r="AD122" s="347"/>
    </row>
    <row r="123" spans="1:30" s="233" customFormat="1" ht="13.5" customHeight="1" x14ac:dyDescent="0.25">
      <c r="A123" s="233">
        <v>122</v>
      </c>
      <c r="B123" s="234" t="s">
        <v>324</v>
      </c>
      <c r="C123" s="457" t="s">
        <v>189</v>
      </c>
      <c r="D123" s="235" t="s">
        <v>159</v>
      </c>
      <c r="E123" s="397" t="s">
        <v>689</v>
      </c>
      <c r="F123" s="237" t="s">
        <v>157</v>
      </c>
      <c r="G123" s="366" t="s">
        <v>1002</v>
      </c>
      <c r="H123" s="347" t="s">
        <v>1003</v>
      </c>
      <c r="I123" s="366" t="s">
        <v>1076</v>
      </c>
      <c r="J123" s="347" t="str">
        <f>VLOOKUP(I123,Dados!$C$2:$D$1665,2,FALSE)</f>
        <v>Administração</v>
      </c>
      <c r="K123" s="366" t="s">
        <v>707</v>
      </c>
      <c r="L123" s="347" t="str">
        <f>VLOOKUP(K123,Dados!$E$2:$F$1673,2,FALSE)</f>
        <v>Administração Geral</v>
      </c>
      <c r="M123" s="366" t="s">
        <v>1200</v>
      </c>
      <c r="N123" s="347" t="str">
        <f>VLOOKUP(M123,Dados!$G$2:$H$1673,2,FALSE)</f>
        <v>Gestão Administrativa</v>
      </c>
      <c r="O123" s="366" t="s">
        <v>1301</v>
      </c>
      <c r="P123" s="347" t="str">
        <f>VLOOKUP(O123,Dados!$I$2:$J$1673,2,FALSE)</f>
        <v>Manutenção da Secretaria Adjunta de Tecnologia da Informação</v>
      </c>
      <c r="Q123" s="347"/>
      <c r="R123" s="347"/>
      <c r="S123" s="347"/>
      <c r="T123" s="347"/>
      <c r="U123" s="347"/>
      <c r="V123" s="347"/>
      <c r="W123" s="347"/>
      <c r="X123" s="347"/>
      <c r="Y123" s="347"/>
      <c r="Z123" s="347"/>
      <c r="AA123" s="347"/>
      <c r="AB123" s="347"/>
      <c r="AC123" s="347"/>
      <c r="AD123" s="347"/>
    </row>
    <row r="124" spans="1:30" s="233" customFormat="1" ht="13.5" customHeight="1" x14ac:dyDescent="0.25">
      <c r="A124" s="233">
        <v>123</v>
      </c>
      <c r="B124" s="234" t="s">
        <v>324</v>
      </c>
      <c r="C124" s="457" t="s">
        <v>198</v>
      </c>
      <c r="D124" s="235" t="s">
        <v>158</v>
      </c>
      <c r="E124" s="397" t="s">
        <v>689</v>
      </c>
      <c r="F124" s="237" t="s">
        <v>157</v>
      </c>
      <c r="G124" s="366" t="s">
        <v>1002</v>
      </c>
      <c r="H124" s="347" t="s">
        <v>1003</v>
      </c>
      <c r="I124" s="366" t="s">
        <v>1076</v>
      </c>
      <c r="J124" s="347" t="str">
        <f>VLOOKUP(I124,Dados!$C$2:$D$1665,2,FALSE)</f>
        <v>Administração</v>
      </c>
      <c r="K124" s="366" t="s">
        <v>707</v>
      </c>
      <c r="L124" s="347" t="str">
        <f>VLOOKUP(K124,Dados!$E$2:$F$1673,2,FALSE)</f>
        <v>Administração Geral</v>
      </c>
      <c r="M124" s="366" t="s">
        <v>1200</v>
      </c>
      <c r="N124" s="347" t="str">
        <f>VLOOKUP(M124,Dados!$G$2:$H$1673,2,FALSE)</f>
        <v>Gestão Administrativa</v>
      </c>
      <c r="O124" s="366" t="s">
        <v>1301</v>
      </c>
      <c r="P124" s="347" t="str">
        <f>VLOOKUP(O124,Dados!$I$2:$J$1673,2,FALSE)</f>
        <v>Manutenção da Secretaria Adjunta de Tecnologia da Informação</v>
      </c>
      <c r="Q124" s="347"/>
      <c r="R124" s="347"/>
      <c r="S124" s="347"/>
      <c r="T124" s="347"/>
      <c r="U124" s="347"/>
      <c r="V124" s="347"/>
      <c r="W124" s="347"/>
      <c r="X124" s="347"/>
      <c r="Y124" s="347"/>
      <c r="Z124" s="347"/>
      <c r="AA124" s="347"/>
      <c r="AB124" s="347"/>
      <c r="AC124" s="347"/>
      <c r="AD124" s="347"/>
    </row>
    <row r="125" spans="1:30" s="233" customFormat="1" ht="13.5" customHeight="1" x14ac:dyDescent="0.25">
      <c r="A125" s="233">
        <v>124</v>
      </c>
      <c r="B125" s="234" t="s">
        <v>324</v>
      </c>
      <c r="C125" s="457" t="s">
        <v>170</v>
      </c>
      <c r="D125" s="235" t="s">
        <v>165</v>
      </c>
      <c r="E125" s="397" t="s">
        <v>689</v>
      </c>
      <c r="F125" s="237" t="s">
        <v>157</v>
      </c>
      <c r="G125" s="366" t="s">
        <v>1002</v>
      </c>
      <c r="H125" s="347" t="s">
        <v>1003</v>
      </c>
      <c r="I125" s="366" t="s">
        <v>1076</v>
      </c>
      <c r="J125" s="347" t="str">
        <f>VLOOKUP(I125,Dados!$C$2:$D$1665,2,FALSE)</f>
        <v>Administração</v>
      </c>
      <c r="K125" s="366" t="s">
        <v>707</v>
      </c>
      <c r="L125" s="347" t="str">
        <f>VLOOKUP(K125,Dados!$E$2:$F$1673,2,FALSE)</f>
        <v>Administração Geral</v>
      </c>
      <c r="M125" s="366" t="s">
        <v>1200</v>
      </c>
      <c r="N125" s="347" t="str">
        <f>VLOOKUP(M125,Dados!$G$2:$H$1673,2,FALSE)</f>
        <v>Gestão Administrativa</v>
      </c>
      <c r="O125" s="366" t="s">
        <v>1301</v>
      </c>
      <c r="P125" s="347" t="str">
        <f>VLOOKUP(O125,Dados!$I$2:$J$1673,2,FALSE)</f>
        <v>Manutenção da Secretaria Adjunta de Tecnologia da Informação</v>
      </c>
      <c r="Q125" s="347"/>
      <c r="R125" s="347"/>
      <c r="S125" s="347"/>
      <c r="T125" s="347"/>
      <c r="U125" s="347"/>
      <c r="V125" s="347"/>
      <c r="W125" s="347"/>
      <c r="X125" s="347"/>
      <c r="Y125" s="347"/>
      <c r="Z125" s="347"/>
      <c r="AA125" s="347"/>
      <c r="AB125" s="347"/>
      <c r="AC125" s="347"/>
      <c r="AD125" s="347"/>
    </row>
    <row r="126" spans="1:30" s="233" customFormat="1" ht="13.5" customHeight="1" x14ac:dyDescent="0.25">
      <c r="A126" s="233">
        <v>125</v>
      </c>
      <c r="B126" s="234" t="s">
        <v>325</v>
      </c>
      <c r="C126" s="457" t="s">
        <v>189</v>
      </c>
      <c r="D126" s="235" t="s">
        <v>159</v>
      </c>
      <c r="E126" s="397" t="s">
        <v>689</v>
      </c>
      <c r="F126" s="237" t="s">
        <v>157</v>
      </c>
      <c r="G126" s="366" t="s">
        <v>1002</v>
      </c>
      <c r="H126" s="347" t="s">
        <v>1003</v>
      </c>
      <c r="I126" s="366" t="s">
        <v>1076</v>
      </c>
      <c r="J126" s="347" t="str">
        <f>VLOOKUP(I126,Dados!$C$2:$D$1665,2,FALSE)</f>
        <v>Administração</v>
      </c>
      <c r="K126" s="366" t="s">
        <v>707</v>
      </c>
      <c r="L126" s="347" t="str">
        <f>VLOOKUP(K126,Dados!$E$2:$F$1673,2,FALSE)</f>
        <v>Administração Geral</v>
      </c>
      <c r="M126" s="366" t="s">
        <v>1200</v>
      </c>
      <c r="N126" s="347" t="str">
        <f>VLOOKUP(M126,Dados!$G$2:$H$1673,2,FALSE)</f>
        <v>Gestão Administrativa</v>
      </c>
      <c r="O126" s="366" t="s">
        <v>1302</v>
      </c>
      <c r="P126" s="347" t="str">
        <f>VLOOKUP(O126,Dados!$I$2:$J$1673,2,FALSE)</f>
        <v>Manutenção da Secretaria Adjunta de Comunicação</v>
      </c>
      <c r="Q126" s="347"/>
      <c r="R126" s="347"/>
      <c r="S126" s="347"/>
      <c r="T126" s="347"/>
      <c r="U126" s="347"/>
      <c r="V126" s="347"/>
      <c r="W126" s="347"/>
      <c r="X126" s="347"/>
      <c r="Y126" s="347"/>
      <c r="Z126" s="347"/>
      <c r="AA126" s="347"/>
      <c r="AB126" s="347"/>
      <c r="AC126" s="347"/>
      <c r="AD126" s="347"/>
    </row>
    <row r="127" spans="1:30" s="233" customFormat="1" ht="13.5" customHeight="1" x14ac:dyDescent="0.25">
      <c r="A127" s="233">
        <v>126</v>
      </c>
      <c r="B127" s="234" t="s">
        <v>325</v>
      </c>
      <c r="C127" s="457" t="s">
        <v>189</v>
      </c>
      <c r="D127" s="235" t="s">
        <v>159</v>
      </c>
      <c r="E127" s="397" t="s">
        <v>1187</v>
      </c>
      <c r="F127" s="237" t="s">
        <v>157</v>
      </c>
      <c r="G127" s="366" t="s">
        <v>1002</v>
      </c>
      <c r="H127" s="347" t="s">
        <v>1003</v>
      </c>
      <c r="I127" s="366" t="s">
        <v>1076</v>
      </c>
      <c r="J127" s="347" t="str">
        <f>VLOOKUP(I127,Dados!$C$2:$D$1665,2,FALSE)</f>
        <v>Administração</v>
      </c>
      <c r="K127" s="366" t="s">
        <v>707</v>
      </c>
      <c r="L127" s="347" t="str">
        <f>VLOOKUP(K127,Dados!$E$2:$F$1673,2,FALSE)</f>
        <v>Administração Geral</v>
      </c>
      <c r="M127" s="366" t="s">
        <v>1200</v>
      </c>
      <c r="N127" s="347" t="str">
        <f>VLOOKUP(M127,Dados!$G$2:$H$1673,2,FALSE)</f>
        <v>Gestão Administrativa</v>
      </c>
      <c r="O127" s="366" t="s">
        <v>1302</v>
      </c>
      <c r="P127" s="347" t="str">
        <f>VLOOKUP(O127,Dados!$I$2:$J$1673,2,FALSE)</f>
        <v>Manutenção da Secretaria Adjunta de Comunicação</v>
      </c>
      <c r="Q127" s="347"/>
      <c r="R127" s="347"/>
      <c r="S127" s="347"/>
      <c r="T127" s="347"/>
      <c r="U127" s="347"/>
      <c r="V127" s="347"/>
      <c r="W127" s="347"/>
      <c r="X127" s="347"/>
      <c r="Y127" s="347"/>
      <c r="Z127" s="347"/>
      <c r="AA127" s="347"/>
      <c r="AB127" s="347"/>
      <c r="AC127" s="347"/>
      <c r="AD127" s="347"/>
    </row>
    <row r="128" spans="1:30" s="233" customFormat="1" ht="13.5" customHeight="1" x14ac:dyDescent="0.25">
      <c r="A128" s="233">
        <v>127</v>
      </c>
      <c r="B128" s="234" t="s">
        <v>325</v>
      </c>
      <c r="C128" s="457" t="s">
        <v>198</v>
      </c>
      <c r="D128" s="235" t="s">
        <v>158</v>
      </c>
      <c r="E128" s="397" t="s">
        <v>1187</v>
      </c>
      <c r="F128" s="237" t="s">
        <v>157</v>
      </c>
      <c r="G128" s="366" t="s">
        <v>1002</v>
      </c>
      <c r="H128" s="347" t="s">
        <v>1003</v>
      </c>
      <c r="I128" s="366" t="s">
        <v>1076</v>
      </c>
      <c r="J128" s="347" t="str">
        <f>VLOOKUP(I128,Dados!$C$2:$D$1665,2,FALSE)</f>
        <v>Administração</v>
      </c>
      <c r="K128" s="366" t="s">
        <v>707</v>
      </c>
      <c r="L128" s="347" t="str">
        <f>VLOOKUP(K128,Dados!$E$2:$F$1673,2,FALSE)</f>
        <v>Administração Geral</v>
      </c>
      <c r="M128" s="366" t="s">
        <v>1200</v>
      </c>
      <c r="N128" s="347" t="str">
        <f>VLOOKUP(M128,Dados!$G$2:$H$1673,2,FALSE)</f>
        <v>Gestão Administrativa</v>
      </c>
      <c r="O128" s="366" t="s">
        <v>1302</v>
      </c>
      <c r="P128" s="347" t="str">
        <f>VLOOKUP(O128,Dados!$I$2:$J$1673,2,FALSE)</f>
        <v>Manutenção da Secretaria Adjunta de Comunicação</v>
      </c>
      <c r="Q128" s="347"/>
      <c r="R128" s="347"/>
      <c r="S128" s="347"/>
      <c r="T128" s="347"/>
      <c r="U128" s="347"/>
      <c r="V128" s="347"/>
      <c r="W128" s="347"/>
      <c r="X128" s="347"/>
      <c r="Y128" s="347"/>
      <c r="Z128" s="347"/>
      <c r="AA128" s="347"/>
      <c r="AB128" s="347"/>
      <c r="AC128" s="347"/>
      <c r="AD128" s="347"/>
    </row>
    <row r="129" spans="1:30" s="233" customFormat="1" ht="13.5" customHeight="1" x14ac:dyDescent="0.25">
      <c r="A129" s="233">
        <v>128</v>
      </c>
      <c r="B129" s="234" t="s">
        <v>325</v>
      </c>
      <c r="C129" s="457" t="s">
        <v>170</v>
      </c>
      <c r="D129" s="235" t="s">
        <v>165</v>
      </c>
      <c r="E129" s="397" t="s">
        <v>1187</v>
      </c>
      <c r="F129" s="237" t="s">
        <v>157</v>
      </c>
      <c r="G129" s="366" t="s">
        <v>1002</v>
      </c>
      <c r="H129" s="347" t="s">
        <v>1003</v>
      </c>
      <c r="I129" s="366" t="s">
        <v>1076</v>
      </c>
      <c r="J129" s="347" t="str">
        <f>VLOOKUP(I129,Dados!$C$2:$D$1665,2,FALSE)</f>
        <v>Administração</v>
      </c>
      <c r="K129" s="366" t="s">
        <v>707</v>
      </c>
      <c r="L129" s="347" t="str">
        <f>VLOOKUP(K129,Dados!$E$2:$F$1673,2,FALSE)</f>
        <v>Administração Geral</v>
      </c>
      <c r="M129" s="366" t="s">
        <v>1200</v>
      </c>
      <c r="N129" s="347" t="str">
        <f>VLOOKUP(M129,Dados!$G$2:$H$1673,2,FALSE)</f>
        <v>Gestão Administrativa</v>
      </c>
      <c r="O129" s="366" t="s">
        <v>1302</v>
      </c>
      <c r="P129" s="347" t="str">
        <f>VLOOKUP(O129,Dados!$I$2:$J$1673,2,FALSE)</f>
        <v>Manutenção da Secretaria Adjunta de Comunicação</v>
      </c>
      <c r="Q129" s="347"/>
      <c r="R129" s="347"/>
      <c r="S129" s="347"/>
      <c r="T129" s="347"/>
      <c r="U129" s="347"/>
      <c r="V129" s="347"/>
      <c r="W129" s="347"/>
      <c r="X129" s="347"/>
      <c r="Y129" s="347"/>
      <c r="Z129" s="347"/>
      <c r="AA129" s="347"/>
      <c r="AB129" s="347"/>
      <c r="AC129" s="347"/>
      <c r="AD129" s="347"/>
    </row>
    <row r="130" spans="1:30" s="233" customFormat="1" ht="13.5" customHeight="1" x14ac:dyDescent="0.25">
      <c r="A130" s="233">
        <v>129</v>
      </c>
      <c r="B130" s="234" t="s">
        <v>326</v>
      </c>
      <c r="C130" s="457" t="s">
        <v>168</v>
      </c>
      <c r="D130" s="235" t="s">
        <v>162</v>
      </c>
      <c r="E130" s="397" t="s">
        <v>689</v>
      </c>
      <c r="F130" s="237" t="s">
        <v>157</v>
      </c>
      <c r="G130" s="366" t="s">
        <v>1002</v>
      </c>
      <c r="H130" s="347" t="s">
        <v>1003</v>
      </c>
      <c r="I130" s="366" t="s">
        <v>1076</v>
      </c>
      <c r="J130" s="347" t="str">
        <f>VLOOKUP(I130,Dados!$C$2:$D$1665,2,FALSE)</f>
        <v>Administração</v>
      </c>
      <c r="K130" s="366" t="s">
        <v>707</v>
      </c>
      <c r="L130" s="347" t="str">
        <f>VLOOKUP(K130,Dados!$E$2:$F$1673,2,FALSE)</f>
        <v>Administração Geral</v>
      </c>
      <c r="M130" s="366" t="s">
        <v>1233</v>
      </c>
      <c r="N130" s="347" t="str">
        <f>VLOOKUP(M130,Dados!$G$2:$H$1673,2,FALSE)</f>
        <v>Modernização da Estrutura Administrativa</v>
      </c>
      <c r="O130" s="366" t="s">
        <v>1294</v>
      </c>
      <c r="P130" s="347" t="str">
        <f>VLOOKUP(O130,Dados!$I$2:$J$1673,2,FALSE)</f>
        <v>Construção, Reforma, Modernização e Reequipamento da Unidade Administrativa</v>
      </c>
      <c r="Q130" s="347"/>
      <c r="R130" s="347"/>
      <c r="S130" s="347"/>
      <c r="T130" s="347"/>
      <c r="U130" s="347"/>
      <c r="V130" s="347"/>
      <c r="W130" s="347"/>
      <c r="X130" s="347"/>
      <c r="Y130" s="347"/>
      <c r="Z130" s="347"/>
      <c r="AA130" s="347"/>
      <c r="AB130" s="347"/>
      <c r="AC130" s="347"/>
      <c r="AD130" s="347"/>
    </row>
    <row r="131" spans="1:30" s="233" customFormat="1" ht="13.5" customHeight="1" x14ac:dyDescent="0.25">
      <c r="A131" s="233">
        <v>130</v>
      </c>
      <c r="B131" s="234" t="s">
        <v>326</v>
      </c>
      <c r="C131" s="457" t="s">
        <v>170</v>
      </c>
      <c r="D131" s="235" t="s">
        <v>165</v>
      </c>
      <c r="E131" s="397" t="s">
        <v>689</v>
      </c>
      <c r="F131" s="237" t="s">
        <v>157</v>
      </c>
      <c r="G131" s="366" t="s">
        <v>1002</v>
      </c>
      <c r="H131" s="347" t="s">
        <v>1003</v>
      </c>
      <c r="I131" s="366" t="s">
        <v>1076</v>
      </c>
      <c r="J131" s="347" t="str">
        <f>VLOOKUP(I131,Dados!$C$2:$D$1665,2,FALSE)</f>
        <v>Administração</v>
      </c>
      <c r="K131" s="366" t="s">
        <v>707</v>
      </c>
      <c r="L131" s="347" t="str">
        <f>VLOOKUP(K131,Dados!$E$2:$F$1673,2,FALSE)</f>
        <v>Administração Geral</v>
      </c>
      <c r="M131" s="366" t="s">
        <v>1233</v>
      </c>
      <c r="N131" s="347" t="str">
        <f>VLOOKUP(M131,Dados!$G$2:$H$1673,2,FALSE)</f>
        <v>Modernização da Estrutura Administrativa</v>
      </c>
      <c r="O131" s="366" t="s">
        <v>1294</v>
      </c>
      <c r="P131" s="347" t="str">
        <f>VLOOKUP(O131,Dados!$I$2:$J$1673,2,FALSE)</f>
        <v>Construção, Reforma, Modernização e Reequipamento da Unidade Administrativa</v>
      </c>
      <c r="Q131" s="347"/>
      <c r="R131" s="347"/>
      <c r="S131" s="347"/>
      <c r="T131" s="347"/>
      <c r="U131" s="347"/>
      <c r="V131" s="347"/>
      <c r="W131" s="347"/>
      <c r="X131" s="347"/>
      <c r="Y131" s="347"/>
      <c r="Z131" s="347"/>
      <c r="AA131" s="347"/>
      <c r="AB131" s="347"/>
      <c r="AC131" s="347"/>
      <c r="AD131" s="347"/>
    </row>
    <row r="132" spans="1:30" s="233" customFormat="1" ht="13.5" customHeight="1" x14ac:dyDescent="0.25">
      <c r="A132" s="233">
        <v>131</v>
      </c>
      <c r="B132" s="234" t="s">
        <v>327</v>
      </c>
      <c r="C132" s="457" t="s">
        <v>189</v>
      </c>
      <c r="D132" s="235" t="s">
        <v>159</v>
      </c>
      <c r="E132" s="397" t="s">
        <v>689</v>
      </c>
      <c r="F132" s="237" t="s">
        <v>157</v>
      </c>
      <c r="G132" s="366" t="s">
        <v>1002</v>
      </c>
      <c r="H132" s="347" t="s">
        <v>1003</v>
      </c>
      <c r="I132" s="366" t="s">
        <v>1076</v>
      </c>
      <c r="J132" s="347" t="str">
        <f>VLOOKUP(I132,Dados!$C$2:$D$1665,2,FALSE)</f>
        <v>Administração</v>
      </c>
      <c r="K132" s="366" t="s">
        <v>707</v>
      </c>
      <c r="L132" s="347" t="str">
        <f>VLOOKUP(K132,Dados!$E$2:$F$1673,2,FALSE)</f>
        <v>Administração Geral</v>
      </c>
      <c r="M132" s="366" t="s">
        <v>1236</v>
      </c>
      <c r="N132" s="347" t="str">
        <f>VLOOKUP(M132,Dados!$G$2:$H$1673,2,FALSE)</f>
        <v>Parcerias Cabo Frio</v>
      </c>
      <c r="O132" s="366" t="s">
        <v>1303</v>
      </c>
      <c r="P132" s="347" t="str">
        <f>VLOOKUP(O132,Dados!$I$2:$J$1673,2,FALSE)</f>
        <v>Implantação e Manutenção de Parcerias Público Privadas no Município</v>
      </c>
      <c r="Q132" s="347"/>
      <c r="R132" s="347"/>
      <c r="S132" s="347"/>
      <c r="T132" s="347"/>
      <c r="U132" s="347"/>
      <c r="V132" s="347"/>
      <c r="W132" s="347"/>
      <c r="X132" s="347"/>
      <c r="Y132" s="347"/>
      <c r="Z132" s="347"/>
      <c r="AA132" s="347"/>
      <c r="AB132" s="347"/>
      <c r="AC132" s="347"/>
      <c r="AD132" s="347"/>
    </row>
    <row r="133" spans="1:30" s="233" customFormat="1" ht="13.5" customHeight="1" x14ac:dyDescent="0.25">
      <c r="A133" s="233">
        <v>132</v>
      </c>
      <c r="B133" s="234" t="s">
        <v>327</v>
      </c>
      <c r="C133" s="457" t="s">
        <v>194</v>
      </c>
      <c r="D133" s="235" t="s">
        <v>195</v>
      </c>
      <c r="E133" s="397" t="s">
        <v>689</v>
      </c>
      <c r="F133" s="237" t="s">
        <v>157</v>
      </c>
      <c r="G133" s="366" t="s">
        <v>1002</v>
      </c>
      <c r="H133" s="347" t="s">
        <v>1003</v>
      </c>
      <c r="I133" s="366" t="s">
        <v>1076</v>
      </c>
      <c r="J133" s="347" t="str">
        <f>VLOOKUP(I133,Dados!$C$2:$D$1665,2,FALSE)</f>
        <v>Administração</v>
      </c>
      <c r="K133" s="366" t="s">
        <v>707</v>
      </c>
      <c r="L133" s="347" t="str">
        <f>VLOOKUP(K133,Dados!$E$2:$F$1673,2,FALSE)</f>
        <v>Administração Geral</v>
      </c>
      <c r="M133" s="366" t="s">
        <v>1236</v>
      </c>
      <c r="N133" s="347" t="str">
        <f>VLOOKUP(M133,Dados!$G$2:$H$1673,2,FALSE)</f>
        <v>Parcerias Cabo Frio</v>
      </c>
      <c r="O133" s="366" t="s">
        <v>1303</v>
      </c>
      <c r="P133" s="347" t="str">
        <f>VLOOKUP(O133,Dados!$I$2:$J$1673,2,FALSE)</f>
        <v>Implantação e Manutenção de Parcerias Público Privadas no Município</v>
      </c>
      <c r="Q133" s="347"/>
      <c r="R133" s="347"/>
      <c r="S133" s="347"/>
      <c r="T133" s="347"/>
      <c r="U133" s="347"/>
      <c r="V133" s="347"/>
      <c r="W133" s="347"/>
      <c r="X133" s="347"/>
      <c r="Y133" s="347"/>
      <c r="Z133" s="347"/>
      <c r="AA133" s="347"/>
      <c r="AB133" s="347"/>
      <c r="AC133" s="347"/>
      <c r="AD133" s="347"/>
    </row>
    <row r="134" spans="1:30" s="233" customFormat="1" ht="13.5" customHeight="1" x14ac:dyDescent="0.25">
      <c r="A134" s="233">
        <v>133</v>
      </c>
      <c r="B134" s="234" t="s">
        <v>327</v>
      </c>
      <c r="C134" s="457" t="s">
        <v>198</v>
      </c>
      <c r="D134" s="235" t="s">
        <v>158</v>
      </c>
      <c r="E134" s="397" t="s">
        <v>689</v>
      </c>
      <c r="F134" s="237" t="s">
        <v>157</v>
      </c>
      <c r="G134" s="366" t="s">
        <v>1002</v>
      </c>
      <c r="H134" s="347" t="s">
        <v>1003</v>
      </c>
      <c r="I134" s="366" t="s">
        <v>1076</v>
      </c>
      <c r="J134" s="347" t="str">
        <f>VLOOKUP(I134,Dados!$C$2:$D$1665,2,FALSE)</f>
        <v>Administração</v>
      </c>
      <c r="K134" s="366" t="s">
        <v>707</v>
      </c>
      <c r="L134" s="347" t="str">
        <f>VLOOKUP(K134,Dados!$E$2:$F$1673,2,FALSE)</f>
        <v>Administração Geral</v>
      </c>
      <c r="M134" s="366" t="s">
        <v>1236</v>
      </c>
      <c r="N134" s="347" t="str">
        <f>VLOOKUP(M134,Dados!$G$2:$H$1673,2,FALSE)</f>
        <v>Parcerias Cabo Frio</v>
      </c>
      <c r="O134" s="366" t="s">
        <v>1303</v>
      </c>
      <c r="P134" s="347" t="str">
        <f>VLOOKUP(O134,Dados!$I$2:$J$1673,2,FALSE)</f>
        <v>Implantação e Manutenção de Parcerias Público Privadas no Município</v>
      </c>
      <c r="Q134" s="347"/>
      <c r="R134" s="347"/>
      <c r="S134" s="347"/>
      <c r="T134" s="347"/>
      <c r="U134" s="347"/>
      <c r="V134" s="347"/>
      <c r="W134" s="347"/>
      <c r="X134" s="347"/>
      <c r="Y134" s="347"/>
      <c r="Z134" s="347"/>
      <c r="AA134" s="347"/>
      <c r="AB134" s="347"/>
      <c r="AC134" s="347"/>
      <c r="AD134" s="347"/>
    </row>
    <row r="135" spans="1:30" s="233" customFormat="1" ht="13.5" customHeight="1" x14ac:dyDescent="0.25">
      <c r="A135" s="233">
        <v>134</v>
      </c>
      <c r="B135" s="234" t="s">
        <v>328</v>
      </c>
      <c r="C135" s="457" t="s">
        <v>189</v>
      </c>
      <c r="D135" s="235" t="s">
        <v>159</v>
      </c>
      <c r="E135" s="397" t="s">
        <v>689</v>
      </c>
      <c r="F135" s="237" t="s">
        <v>157</v>
      </c>
      <c r="G135" s="366" t="s">
        <v>1002</v>
      </c>
      <c r="H135" s="347" t="s">
        <v>1003</v>
      </c>
      <c r="I135" s="366" t="s">
        <v>1076</v>
      </c>
      <c r="J135" s="347" t="str">
        <f>VLOOKUP(I135,Dados!$C$2:$D$1665,2,FALSE)</f>
        <v>Administração</v>
      </c>
      <c r="K135" s="366" t="s">
        <v>707</v>
      </c>
      <c r="L135" s="347" t="str">
        <f>VLOOKUP(K135,Dados!$E$2:$F$1673,2,FALSE)</f>
        <v>Administração Geral</v>
      </c>
      <c r="M135" s="366" t="s">
        <v>1236</v>
      </c>
      <c r="N135" s="347" t="str">
        <f>VLOOKUP(M135,Dados!$G$2:$H$1673,2,FALSE)</f>
        <v>Parcerias Cabo Frio</v>
      </c>
      <c r="O135" s="366" t="s">
        <v>1304</v>
      </c>
      <c r="P135" s="347" t="str">
        <f>VLOOKUP(O135,Dados!$I$2:$J$1673,2,FALSE)</f>
        <v>Implantação, Reforma e Manutenção de Terminais e Estacionamentos</v>
      </c>
      <c r="Q135" s="347"/>
      <c r="R135" s="347"/>
      <c r="S135" s="347"/>
      <c r="T135" s="347"/>
      <c r="U135" s="347"/>
      <c r="V135" s="347"/>
      <c r="W135" s="347"/>
      <c r="X135" s="347"/>
      <c r="Y135" s="347"/>
      <c r="Z135" s="347"/>
      <c r="AA135" s="347"/>
      <c r="AB135" s="347"/>
      <c r="AC135" s="347"/>
      <c r="AD135" s="347"/>
    </row>
    <row r="136" spans="1:30" s="233" customFormat="1" ht="13.5" customHeight="1" x14ac:dyDescent="0.25">
      <c r="A136" s="233">
        <v>135</v>
      </c>
      <c r="B136" s="234" t="s">
        <v>328</v>
      </c>
      <c r="C136" s="457" t="s">
        <v>198</v>
      </c>
      <c r="D136" s="235" t="s">
        <v>158</v>
      </c>
      <c r="E136" s="397" t="s">
        <v>689</v>
      </c>
      <c r="F136" s="237" t="s">
        <v>157</v>
      </c>
      <c r="G136" s="366" t="s">
        <v>1002</v>
      </c>
      <c r="H136" s="347" t="s">
        <v>1003</v>
      </c>
      <c r="I136" s="366" t="s">
        <v>1076</v>
      </c>
      <c r="J136" s="347" t="str">
        <f>VLOOKUP(I136,Dados!$C$2:$D$1665,2,FALSE)</f>
        <v>Administração</v>
      </c>
      <c r="K136" s="366" t="s">
        <v>707</v>
      </c>
      <c r="L136" s="347" t="str">
        <f>VLOOKUP(K136,Dados!$E$2:$F$1673,2,FALSE)</f>
        <v>Administração Geral</v>
      </c>
      <c r="M136" s="366" t="s">
        <v>1236</v>
      </c>
      <c r="N136" s="347" t="str">
        <f>VLOOKUP(M136,Dados!$G$2:$H$1673,2,FALSE)</f>
        <v>Parcerias Cabo Frio</v>
      </c>
      <c r="O136" s="366" t="s">
        <v>1304</v>
      </c>
      <c r="P136" s="347" t="str">
        <f>VLOOKUP(O136,Dados!$I$2:$J$1673,2,FALSE)</f>
        <v>Implantação, Reforma e Manutenção de Terminais e Estacionamentos</v>
      </c>
      <c r="Q136" s="347"/>
      <c r="R136" s="347"/>
      <c r="S136" s="347"/>
      <c r="T136" s="347"/>
      <c r="U136" s="347"/>
      <c r="V136" s="347"/>
      <c r="W136" s="347"/>
      <c r="X136" s="347"/>
      <c r="Y136" s="347"/>
      <c r="Z136" s="347"/>
      <c r="AA136" s="347"/>
      <c r="AB136" s="347"/>
      <c r="AC136" s="347"/>
      <c r="AD136" s="347"/>
    </row>
    <row r="137" spans="1:30" s="233" customFormat="1" ht="13.5" customHeight="1" x14ac:dyDescent="0.25">
      <c r="A137" s="233">
        <v>136</v>
      </c>
      <c r="B137" s="234" t="s">
        <v>328</v>
      </c>
      <c r="C137" s="457" t="s">
        <v>168</v>
      </c>
      <c r="D137" s="235" t="s">
        <v>162</v>
      </c>
      <c r="E137" s="397" t="s">
        <v>689</v>
      </c>
      <c r="F137" s="237" t="s">
        <v>157</v>
      </c>
      <c r="G137" s="366" t="s">
        <v>1002</v>
      </c>
      <c r="H137" s="347" t="s">
        <v>1003</v>
      </c>
      <c r="I137" s="366" t="s">
        <v>1076</v>
      </c>
      <c r="J137" s="347" t="str">
        <f>VLOOKUP(I137,Dados!$C$2:$D$1665,2,FALSE)</f>
        <v>Administração</v>
      </c>
      <c r="K137" s="366" t="s">
        <v>707</v>
      </c>
      <c r="L137" s="347" t="str">
        <f>VLOOKUP(K137,Dados!$E$2:$F$1673,2,FALSE)</f>
        <v>Administração Geral</v>
      </c>
      <c r="M137" s="366" t="s">
        <v>1236</v>
      </c>
      <c r="N137" s="347" t="str">
        <f>VLOOKUP(M137,Dados!$G$2:$H$1673,2,FALSE)</f>
        <v>Parcerias Cabo Frio</v>
      </c>
      <c r="O137" s="366" t="s">
        <v>1304</v>
      </c>
      <c r="P137" s="347" t="str">
        <f>VLOOKUP(O137,Dados!$I$2:$J$1673,2,FALSE)</f>
        <v>Implantação, Reforma e Manutenção de Terminais e Estacionamentos</v>
      </c>
      <c r="Q137" s="347"/>
      <c r="R137" s="347"/>
      <c r="S137" s="347"/>
      <c r="T137" s="347"/>
      <c r="U137" s="347"/>
      <c r="V137" s="347"/>
      <c r="W137" s="347"/>
      <c r="X137" s="347"/>
      <c r="Y137" s="347"/>
      <c r="Z137" s="347"/>
      <c r="AA137" s="347"/>
      <c r="AB137" s="347"/>
      <c r="AC137" s="347"/>
      <c r="AD137" s="347"/>
    </row>
    <row r="138" spans="1:30" s="233" customFormat="1" ht="13.5" customHeight="1" x14ac:dyDescent="0.25">
      <c r="A138" s="233">
        <v>137</v>
      </c>
      <c r="B138" s="234" t="s">
        <v>329</v>
      </c>
      <c r="C138" s="457" t="s">
        <v>189</v>
      </c>
      <c r="D138" s="235" t="s">
        <v>159</v>
      </c>
      <c r="E138" s="397" t="s">
        <v>689</v>
      </c>
      <c r="F138" s="237" t="s">
        <v>157</v>
      </c>
      <c r="G138" s="366" t="s">
        <v>1002</v>
      </c>
      <c r="H138" s="347" t="s">
        <v>1003</v>
      </c>
      <c r="I138" s="366" t="s">
        <v>1076</v>
      </c>
      <c r="J138" s="347" t="str">
        <f>VLOOKUP(I138,Dados!$C$2:$D$1665,2,FALSE)</f>
        <v>Administração</v>
      </c>
      <c r="K138" s="366" t="s">
        <v>707</v>
      </c>
      <c r="L138" s="347" t="str">
        <f>VLOOKUP(K138,Dados!$E$2:$F$1673,2,FALSE)</f>
        <v>Administração Geral</v>
      </c>
      <c r="M138" s="366" t="s">
        <v>1237</v>
      </c>
      <c r="N138" s="347" t="str">
        <f>VLOOKUP(M138,Dados!$G$2:$H$1673,2,FALSE)</f>
        <v>Prefeitura nos Bairros</v>
      </c>
      <c r="O138" s="366" t="s">
        <v>1116</v>
      </c>
      <c r="P138" s="347" t="str">
        <f>VLOOKUP(O138,Dados!$I$2:$J$1673,2,FALSE)</f>
        <v>Gestão Pública Participativa</v>
      </c>
      <c r="Q138" s="347"/>
      <c r="R138" s="347"/>
      <c r="S138" s="347"/>
      <c r="T138" s="347"/>
      <c r="U138" s="347"/>
      <c r="V138" s="347"/>
      <c r="W138" s="347"/>
      <c r="X138" s="347"/>
      <c r="Y138" s="347"/>
      <c r="Z138" s="347"/>
      <c r="AA138" s="347"/>
      <c r="AB138" s="347"/>
      <c r="AC138" s="347"/>
      <c r="AD138" s="347"/>
    </row>
    <row r="139" spans="1:30" s="233" customFormat="1" ht="13.5" customHeight="1" x14ac:dyDescent="0.25">
      <c r="A139" s="233">
        <v>138</v>
      </c>
      <c r="B139" s="234" t="s">
        <v>329</v>
      </c>
      <c r="C139" s="457" t="s">
        <v>198</v>
      </c>
      <c r="D139" s="235" t="s">
        <v>158</v>
      </c>
      <c r="E139" s="397" t="s">
        <v>689</v>
      </c>
      <c r="F139" s="237" t="s">
        <v>157</v>
      </c>
      <c r="G139" s="366" t="s">
        <v>1002</v>
      </c>
      <c r="H139" s="347" t="s">
        <v>1003</v>
      </c>
      <c r="I139" s="366" t="s">
        <v>1076</v>
      </c>
      <c r="J139" s="347" t="str">
        <f>VLOOKUP(I139,Dados!$C$2:$D$1665,2,FALSE)</f>
        <v>Administração</v>
      </c>
      <c r="K139" s="366" t="s">
        <v>707</v>
      </c>
      <c r="L139" s="347" t="str">
        <f>VLOOKUP(K139,Dados!$E$2:$F$1673,2,FALSE)</f>
        <v>Administração Geral</v>
      </c>
      <c r="M139" s="366" t="s">
        <v>1237</v>
      </c>
      <c r="N139" s="347" t="str">
        <f>VLOOKUP(M139,Dados!$G$2:$H$1673,2,FALSE)</f>
        <v>Prefeitura nos Bairros</v>
      </c>
      <c r="O139" s="366" t="s">
        <v>1116</v>
      </c>
      <c r="P139" s="347" t="str">
        <f>VLOOKUP(O139,Dados!$I$2:$J$1673,2,FALSE)</f>
        <v>Gestão Pública Participativa</v>
      </c>
      <c r="Q139" s="347"/>
      <c r="R139" s="347"/>
      <c r="S139" s="347"/>
      <c r="T139" s="347"/>
      <c r="U139" s="347"/>
      <c r="V139" s="347"/>
      <c r="W139" s="347"/>
      <c r="X139" s="347"/>
      <c r="Y139" s="347"/>
      <c r="Z139" s="347"/>
      <c r="AA139" s="347"/>
      <c r="AB139" s="347"/>
      <c r="AC139" s="347"/>
      <c r="AD139" s="347"/>
    </row>
    <row r="140" spans="1:30" s="233" customFormat="1" ht="13.5" customHeight="1" x14ac:dyDescent="0.25">
      <c r="A140" s="233">
        <v>139</v>
      </c>
      <c r="B140" s="234" t="s">
        <v>329</v>
      </c>
      <c r="C140" s="457" t="s">
        <v>170</v>
      </c>
      <c r="D140" s="235" t="s">
        <v>165</v>
      </c>
      <c r="E140" s="397" t="s">
        <v>689</v>
      </c>
      <c r="F140" s="237" t="s">
        <v>157</v>
      </c>
      <c r="G140" s="366" t="s">
        <v>1002</v>
      </c>
      <c r="H140" s="347" t="s">
        <v>1003</v>
      </c>
      <c r="I140" s="366" t="s">
        <v>1076</v>
      </c>
      <c r="J140" s="347" t="str">
        <f>VLOOKUP(I140,Dados!$C$2:$D$1665,2,FALSE)</f>
        <v>Administração</v>
      </c>
      <c r="K140" s="366" t="s">
        <v>707</v>
      </c>
      <c r="L140" s="347" t="str">
        <f>VLOOKUP(K140,Dados!$E$2:$F$1673,2,FALSE)</f>
        <v>Administração Geral</v>
      </c>
      <c r="M140" s="366" t="s">
        <v>1237</v>
      </c>
      <c r="N140" s="347" t="str">
        <f>VLOOKUP(M140,Dados!$G$2:$H$1673,2,FALSE)</f>
        <v>Prefeitura nos Bairros</v>
      </c>
      <c r="O140" s="366" t="s">
        <v>1116</v>
      </c>
      <c r="P140" s="347" t="str">
        <f>VLOOKUP(O140,Dados!$I$2:$J$1673,2,FALSE)</f>
        <v>Gestão Pública Participativa</v>
      </c>
      <c r="Q140" s="347"/>
      <c r="R140" s="347"/>
      <c r="S140" s="347"/>
      <c r="T140" s="347"/>
      <c r="U140" s="347"/>
      <c r="V140" s="347"/>
      <c r="W140" s="347"/>
      <c r="X140" s="347"/>
      <c r="Y140" s="347"/>
      <c r="Z140" s="347"/>
      <c r="AA140" s="347"/>
      <c r="AB140" s="347"/>
      <c r="AC140" s="347"/>
      <c r="AD140" s="347"/>
    </row>
    <row r="141" spans="1:30" s="233" customFormat="1" ht="13.5" customHeight="1" x14ac:dyDescent="0.25">
      <c r="A141" s="233">
        <v>140</v>
      </c>
      <c r="B141" s="234" t="s">
        <v>330</v>
      </c>
      <c r="C141" s="457" t="s">
        <v>189</v>
      </c>
      <c r="D141" s="235" t="s">
        <v>159</v>
      </c>
      <c r="E141" s="397" t="s">
        <v>689</v>
      </c>
      <c r="F141" s="237" t="s">
        <v>157</v>
      </c>
      <c r="G141" s="366" t="s">
        <v>1002</v>
      </c>
      <c r="H141" s="347" t="s">
        <v>1003</v>
      </c>
      <c r="I141" s="366" t="s">
        <v>1076</v>
      </c>
      <c r="J141" s="347" t="str">
        <f>VLOOKUP(I141,Dados!$C$2:$D$1665,2,FALSE)</f>
        <v>Administração</v>
      </c>
      <c r="K141" s="366" t="s">
        <v>707</v>
      </c>
      <c r="L141" s="347" t="str">
        <f>VLOOKUP(K141,Dados!$E$2:$F$1673,2,FALSE)</f>
        <v>Administração Geral</v>
      </c>
      <c r="M141" s="366" t="s">
        <v>1237</v>
      </c>
      <c r="N141" s="347" t="str">
        <f>VLOOKUP(M141,Dados!$G$2:$H$1673,2,FALSE)</f>
        <v>Prefeitura nos Bairros</v>
      </c>
      <c r="O141" s="366" t="s">
        <v>1305</v>
      </c>
      <c r="P141" s="347" t="str">
        <f>VLOOKUP(O141,Dados!$I$2:$J$1673,2,FALSE)</f>
        <v>Lidetança Participativa</v>
      </c>
      <c r="Q141" s="347"/>
      <c r="R141" s="347"/>
      <c r="S141" s="347"/>
      <c r="T141" s="347"/>
      <c r="U141" s="347"/>
      <c r="V141" s="347"/>
      <c r="W141" s="347"/>
      <c r="X141" s="347"/>
      <c r="Y141" s="347"/>
      <c r="Z141" s="347"/>
      <c r="AA141" s="347"/>
      <c r="AB141" s="347"/>
      <c r="AC141" s="347"/>
      <c r="AD141" s="347"/>
    </row>
    <row r="142" spans="1:30" s="233" customFormat="1" ht="13.5" customHeight="1" x14ac:dyDescent="0.25">
      <c r="A142" s="233">
        <v>141</v>
      </c>
      <c r="B142" s="234" t="s">
        <v>330</v>
      </c>
      <c r="C142" s="457" t="s">
        <v>196</v>
      </c>
      <c r="D142" s="235" t="s">
        <v>197</v>
      </c>
      <c r="E142" s="397" t="s">
        <v>689</v>
      </c>
      <c r="F142" s="237" t="s">
        <v>157</v>
      </c>
      <c r="G142" s="366" t="s">
        <v>1002</v>
      </c>
      <c r="H142" s="347" t="s">
        <v>1003</v>
      </c>
      <c r="I142" s="366" t="s">
        <v>1076</v>
      </c>
      <c r="J142" s="347" t="str">
        <f>VLOOKUP(I142,Dados!$C$2:$D$1665,2,FALSE)</f>
        <v>Administração</v>
      </c>
      <c r="K142" s="366" t="s">
        <v>707</v>
      </c>
      <c r="L142" s="347" t="str">
        <f>VLOOKUP(K142,Dados!$E$2:$F$1673,2,FALSE)</f>
        <v>Administração Geral</v>
      </c>
      <c r="M142" s="366" t="s">
        <v>1237</v>
      </c>
      <c r="N142" s="347" t="str">
        <f>VLOOKUP(M142,Dados!$G$2:$H$1673,2,FALSE)</f>
        <v>Prefeitura nos Bairros</v>
      </c>
      <c r="O142" s="366" t="s">
        <v>1305</v>
      </c>
      <c r="P142" s="347" t="str">
        <f>VLOOKUP(O142,Dados!$I$2:$J$1673,2,FALSE)</f>
        <v>Lidetança Participativa</v>
      </c>
      <c r="Q142" s="347"/>
      <c r="R142" s="347"/>
      <c r="S142" s="347"/>
      <c r="T142" s="347"/>
      <c r="U142" s="347"/>
      <c r="V142" s="347"/>
      <c r="W142" s="347"/>
      <c r="X142" s="347"/>
      <c r="Y142" s="347"/>
      <c r="Z142" s="347"/>
      <c r="AA142" s="347"/>
      <c r="AB142" s="347"/>
      <c r="AC142" s="347"/>
      <c r="AD142" s="347"/>
    </row>
    <row r="143" spans="1:30" s="233" customFormat="1" ht="13.5" customHeight="1" x14ac:dyDescent="0.25">
      <c r="A143" s="233">
        <v>142</v>
      </c>
      <c r="B143" s="234" t="s">
        <v>330</v>
      </c>
      <c r="C143" s="457" t="s">
        <v>198</v>
      </c>
      <c r="D143" s="235" t="s">
        <v>158</v>
      </c>
      <c r="E143" s="397" t="s">
        <v>689</v>
      </c>
      <c r="F143" s="237" t="s">
        <v>157</v>
      </c>
      <c r="G143" s="366" t="s">
        <v>1002</v>
      </c>
      <c r="H143" s="347" t="s">
        <v>1003</v>
      </c>
      <c r="I143" s="366" t="s">
        <v>1076</v>
      </c>
      <c r="J143" s="347" t="str">
        <f>VLOOKUP(I143,Dados!$C$2:$D$1665,2,FALSE)</f>
        <v>Administração</v>
      </c>
      <c r="K143" s="366" t="s">
        <v>707</v>
      </c>
      <c r="L143" s="347" t="str">
        <f>VLOOKUP(K143,Dados!$E$2:$F$1673,2,FALSE)</f>
        <v>Administração Geral</v>
      </c>
      <c r="M143" s="366" t="s">
        <v>1237</v>
      </c>
      <c r="N143" s="347" t="str">
        <f>VLOOKUP(M143,Dados!$G$2:$H$1673,2,FALSE)</f>
        <v>Prefeitura nos Bairros</v>
      </c>
      <c r="O143" s="366" t="s">
        <v>1305</v>
      </c>
      <c r="P143" s="347" t="str">
        <f>VLOOKUP(O143,Dados!$I$2:$J$1673,2,FALSE)</f>
        <v>Lidetança Participativa</v>
      </c>
      <c r="Q143" s="347"/>
      <c r="R143" s="347"/>
      <c r="S143" s="347"/>
      <c r="T143" s="347"/>
      <c r="U143" s="347"/>
      <c r="V143" s="347"/>
      <c r="W143" s="347"/>
      <c r="X143" s="347"/>
      <c r="Y143" s="347"/>
      <c r="Z143" s="347"/>
      <c r="AA143" s="347"/>
      <c r="AB143" s="347"/>
      <c r="AC143" s="347"/>
      <c r="AD143" s="347"/>
    </row>
    <row r="144" spans="1:30" s="233" customFormat="1" ht="13.5" customHeight="1" x14ac:dyDescent="0.25">
      <c r="A144" s="233">
        <v>143</v>
      </c>
      <c r="B144" s="234" t="s">
        <v>331</v>
      </c>
      <c r="C144" s="457" t="s">
        <v>189</v>
      </c>
      <c r="D144" s="235" t="s">
        <v>159</v>
      </c>
      <c r="E144" s="397" t="s">
        <v>689</v>
      </c>
      <c r="F144" s="237" t="s">
        <v>157</v>
      </c>
      <c r="G144" s="366" t="s">
        <v>1002</v>
      </c>
      <c r="H144" s="347" t="s">
        <v>1003</v>
      </c>
      <c r="I144" s="366" t="s">
        <v>1076</v>
      </c>
      <c r="J144" s="347" t="str">
        <f>VLOOKUP(I144,Dados!$C$2:$D$1665,2,FALSE)</f>
        <v>Administração</v>
      </c>
      <c r="K144" s="366" t="s">
        <v>707</v>
      </c>
      <c r="L144" s="347" t="str">
        <f>VLOOKUP(K144,Dados!$E$2:$F$1673,2,FALSE)</f>
        <v>Administração Geral</v>
      </c>
      <c r="M144" s="366" t="s">
        <v>1212</v>
      </c>
      <c r="N144" s="347" t="str">
        <f>VLOOKUP(M144,Dados!$G$2:$H$1673,2,FALSE)</f>
        <v>Promoção, Proteção e Defesa dos Direitos Humanos e Cidadania</v>
      </c>
      <c r="O144" s="366" t="s">
        <v>1306</v>
      </c>
      <c r="P144" s="347" t="str">
        <f>VLOOKUP(O144,Dados!$I$2:$J$1673,2,FALSE)</f>
        <v>Direitos Humanos em Prática</v>
      </c>
      <c r="Q144" s="347"/>
      <c r="R144" s="347"/>
      <c r="S144" s="347"/>
      <c r="T144" s="347"/>
      <c r="U144" s="347"/>
      <c r="V144" s="347"/>
      <c r="W144" s="347"/>
      <c r="X144" s="347"/>
      <c r="Y144" s="347"/>
      <c r="Z144" s="347"/>
      <c r="AA144" s="347"/>
      <c r="AB144" s="347"/>
      <c r="AC144" s="347"/>
      <c r="AD144" s="347"/>
    </row>
    <row r="145" spans="1:30" s="233" customFormat="1" ht="13.5" customHeight="1" x14ac:dyDescent="0.25">
      <c r="A145" s="233">
        <v>144</v>
      </c>
      <c r="B145" s="234" t="s">
        <v>331</v>
      </c>
      <c r="C145" s="457" t="s">
        <v>196</v>
      </c>
      <c r="D145" s="235" t="s">
        <v>197</v>
      </c>
      <c r="E145" s="397" t="s">
        <v>689</v>
      </c>
      <c r="F145" s="237" t="s">
        <v>157</v>
      </c>
      <c r="G145" s="366" t="s">
        <v>1002</v>
      </c>
      <c r="H145" s="347" t="s">
        <v>1003</v>
      </c>
      <c r="I145" s="366" t="s">
        <v>1076</v>
      </c>
      <c r="J145" s="347" t="str">
        <f>VLOOKUP(I145,Dados!$C$2:$D$1665,2,FALSE)</f>
        <v>Administração</v>
      </c>
      <c r="K145" s="366" t="s">
        <v>707</v>
      </c>
      <c r="L145" s="347" t="str">
        <f>VLOOKUP(K145,Dados!$E$2:$F$1673,2,FALSE)</f>
        <v>Administração Geral</v>
      </c>
      <c r="M145" s="366" t="s">
        <v>1212</v>
      </c>
      <c r="N145" s="347" t="str">
        <f>VLOOKUP(M145,Dados!$G$2:$H$1673,2,FALSE)</f>
        <v>Promoção, Proteção e Defesa dos Direitos Humanos e Cidadania</v>
      </c>
      <c r="O145" s="366" t="s">
        <v>1306</v>
      </c>
      <c r="P145" s="347" t="str">
        <f>VLOOKUP(O145,Dados!$I$2:$J$1673,2,FALSE)</f>
        <v>Direitos Humanos em Prática</v>
      </c>
      <c r="Q145" s="347"/>
      <c r="R145" s="347"/>
      <c r="S145" s="347"/>
      <c r="T145" s="347"/>
      <c r="U145" s="347"/>
      <c r="V145" s="347"/>
      <c r="W145" s="347"/>
      <c r="X145" s="347"/>
      <c r="Y145" s="347"/>
      <c r="Z145" s="347"/>
      <c r="AA145" s="347"/>
      <c r="AB145" s="347"/>
      <c r="AC145" s="347"/>
      <c r="AD145" s="347"/>
    </row>
    <row r="146" spans="1:30" s="233" customFormat="1" ht="13.5" customHeight="1" x14ac:dyDescent="0.25">
      <c r="A146" s="233">
        <v>145</v>
      </c>
      <c r="B146" s="234" t="s">
        <v>331</v>
      </c>
      <c r="C146" s="457" t="s">
        <v>198</v>
      </c>
      <c r="D146" s="235" t="s">
        <v>158</v>
      </c>
      <c r="E146" s="397" t="s">
        <v>689</v>
      </c>
      <c r="F146" s="237" t="s">
        <v>157</v>
      </c>
      <c r="G146" s="366" t="s">
        <v>1002</v>
      </c>
      <c r="H146" s="347" t="s">
        <v>1003</v>
      </c>
      <c r="I146" s="366" t="s">
        <v>1076</v>
      </c>
      <c r="J146" s="347" t="str">
        <f>VLOOKUP(I146,Dados!$C$2:$D$1665,2,FALSE)</f>
        <v>Administração</v>
      </c>
      <c r="K146" s="366" t="s">
        <v>707</v>
      </c>
      <c r="L146" s="347" t="str">
        <f>VLOOKUP(K146,Dados!$E$2:$F$1673,2,FALSE)</f>
        <v>Administração Geral</v>
      </c>
      <c r="M146" s="366" t="s">
        <v>1212</v>
      </c>
      <c r="N146" s="347" t="str">
        <f>VLOOKUP(M146,Dados!$G$2:$H$1673,2,FALSE)</f>
        <v>Promoção, Proteção e Defesa dos Direitos Humanos e Cidadania</v>
      </c>
      <c r="O146" s="366" t="s">
        <v>1306</v>
      </c>
      <c r="P146" s="347" t="str">
        <f>VLOOKUP(O146,Dados!$I$2:$J$1673,2,FALSE)</f>
        <v>Direitos Humanos em Prática</v>
      </c>
      <c r="Q146" s="347"/>
      <c r="R146" s="347"/>
      <c r="S146" s="347"/>
      <c r="T146" s="347"/>
      <c r="U146" s="347"/>
      <c r="V146" s="347"/>
      <c r="W146" s="347"/>
      <c r="X146" s="347"/>
      <c r="Y146" s="347"/>
      <c r="Z146" s="347"/>
      <c r="AA146" s="347"/>
      <c r="AB146" s="347"/>
      <c r="AC146" s="347"/>
      <c r="AD146" s="347"/>
    </row>
    <row r="147" spans="1:30" s="233" customFormat="1" ht="13.5" customHeight="1" x14ac:dyDescent="0.25">
      <c r="A147" s="233">
        <v>146</v>
      </c>
      <c r="B147" s="234" t="s">
        <v>332</v>
      </c>
      <c r="C147" s="457" t="s">
        <v>189</v>
      </c>
      <c r="D147" s="235" t="s">
        <v>159</v>
      </c>
      <c r="E147" s="397" t="s">
        <v>252</v>
      </c>
      <c r="F147" s="237" t="s">
        <v>157</v>
      </c>
      <c r="G147" s="366" t="s">
        <v>1002</v>
      </c>
      <c r="H147" s="347" t="s">
        <v>1003</v>
      </c>
      <c r="I147" s="366" t="s">
        <v>1105</v>
      </c>
      <c r="J147" s="347" t="str">
        <f>VLOOKUP(I147,Dados!$C$2:$D$1665,2,FALSE)</f>
        <v>Desporto e Lazer</v>
      </c>
      <c r="K147" s="366" t="s">
        <v>1188</v>
      </c>
      <c r="L147" s="347" t="str">
        <f>VLOOKUP(K147,Dados!$E$2:$F$1673,2,FALSE)</f>
        <v>Desporto Comunitário</v>
      </c>
      <c r="M147" s="366" t="s">
        <v>1204</v>
      </c>
      <c r="N147" s="347" t="str">
        <f>VLOOKUP(M147,Dados!$G$2:$H$1673,2,FALSE)</f>
        <v>Promoção ao Turismo</v>
      </c>
      <c r="O147" s="366" t="s">
        <v>1232</v>
      </c>
      <c r="P147" s="347" t="str">
        <f>VLOOKUP(O147,Dados!$I$2:$J$1673,2,FALSE)</f>
        <v>Manutenção e Operacionalização da Unidade</v>
      </c>
      <c r="Q147" s="347"/>
      <c r="R147" s="347"/>
      <c r="S147" s="347"/>
      <c r="T147" s="347"/>
      <c r="U147" s="347"/>
      <c r="V147" s="347"/>
      <c r="W147" s="347"/>
      <c r="X147" s="347"/>
      <c r="Y147" s="347"/>
      <c r="Z147" s="347"/>
      <c r="AA147" s="347"/>
      <c r="AB147" s="347"/>
      <c r="AC147" s="347"/>
      <c r="AD147" s="347"/>
    </row>
    <row r="148" spans="1:30" s="233" customFormat="1" ht="13.5" customHeight="1" x14ac:dyDescent="0.25">
      <c r="A148" s="233">
        <v>147</v>
      </c>
      <c r="B148" s="234" t="s">
        <v>332</v>
      </c>
      <c r="C148" s="457" t="s">
        <v>196</v>
      </c>
      <c r="D148" s="235" t="s">
        <v>197</v>
      </c>
      <c r="E148" s="397" t="s">
        <v>252</v>
      </c>
      <c r="F148" s="237" t="s">
        <v>157</v>
      </c>
      <c r="G148" s="366" t="s">
        <v>1002</v>
      </c>
      <c r="H148" s="347" t="s">
        <v>1003</v>
      </c>
      <c r="I148" s="366" t="s">
        <v>1105</v>
      </c>
      <c r="J148" s="347" t="str">
        <f>VLOOKUP(I148,Dados!$C$2:$D$1665,2,FALSE)</f>
        <v>Desporto e Lazer</v>
      </c>
      <c r="K148" s="366" t="s">
        <v>1188</v>
      </c>
      <c r="L148" s="347" t="str">
        <f>VLOOKUP(K148,Dados!$E$2:$F$1673,2,FALSE)</f>
        <v>Desporto Comunitário</v>
      </c>
      <c r="M148" s="366" t="s">
        <v>1204</v>
      </c>
      <c r="N148" s="347" t="str">
        <f>VLOOKUP(M148,Dados!$G$2:$H$1673,2,FALSE)</f>
        <v>Promoção ao Turismo</v>
      </c>
      <c r="O148" s="366" t="s">
        <v>1232</v>
      </c>
      <c r="P148" s="347" t="str">
        <f>VLOOKUP(O148,Dados!$I$2:$J$1673,2,FALSE)</f>
        <v>Manutenção e Operacionalização da Unidade</v>
      </c>
      <c r="Q148" s="347"/>
      <c r="R148" s="347"/>
      <c r="S148" s="347"/>
      <c r="T148" s="347"/>
      <c r="U148" s="347"/>
      <c r="V148" s="347"/>
      <c r="W148" s="347"/>
      <c r="X148" s="347"/>
      <c r="Y148" s="347"/>
      <c r="Z148" s="347"/>
      <c r="AA148" s="347"/>
      <c r="AB148" s="347"/>
      <c r="AC148" s="347"/>
      <c r="AD148" s="347"/>
    </row>
    <row r="149" spans="1:30" s="233" customFormat="1" ht="13.5" customHeight="1" x14ac:dyDescent="0.25">
      <c r="A149" s="233">
        <v>148</v>
      </c>
      <c r="B149" s="234" t="s">
        <v>332</v>
      </c>
      <c r="C149" s="457" t="s">
        <v>198</v>
      </c>
      <c r="D149" s="235" t="s">
        <v>158</v>
      </c>
      <c r="E149" s="397" t="s">
        <v>252</v>
      </c>
      <c r="F149" s="237" t="s">
        <v>157</v>
      </c>
      <c r="G149" s="366" t="s">
        <v>1002</v>
      </c>
      <c r="H149" s="347" t="s">
        <v>1003</v>
      </c>
      <c r="I149" s="366" t="s">
        <v>1105</v>
      </c>
      <c r="J149" s="347" t="str">
        <f>VLOOKUP(I149,Dados!$C$2:$D$1665,2,FALSE)</f>
        <v>Desporto e Lazer</v>
      </c>
      <c r="K149" s="366" t="s">
        <v>1188</v>
      </c>
      <c r="L149" s="347" t="str">
        <f>VLOOKUP(K149,Dados!$E$2:$F$1673,2,FALSE)</f>
        <v>Desporto Comunitário</v>
      </c>
      <c r="M149" s="366" t="s">
        <v>1204</v>
      </c>
      <c r="N149" s="347" t="str">
        <f>VLOOKUP(M149,Dados!$G$2:$H$1673,2,FALSE)</f>
        <v>Promoção ao Turismo</v>
      </c>
      <c r="O149" s="366" t="s">
        <v>1232</v>
      </c>
      <c r="P149" s="347" t="str">
        <f>VLOOKUP(O149,Dados!$I$2:$J$1673,2,FALSE)</f>
        <v>Manutenção e Operacionalização da Unidade</v>
      </c>
      <c r="Q149" s="347"/>
      <c r="R149" s="347"/>
      <c r="S149" s="347"/>
      <c r="T149" s="347"/>
      <c r="U149" s="347"/>
      <c r="V149" s="347"/>
      <c r="W149" s="347"/>
      <c r="X149" s="347"/>
      <c r="Y149" s="347"/>
      <c r="Z149" s="347"/>
      <c r="AA149" s="347"/>
      <c r="AB149" s="347"/>
      <c r="AC149" s="347"/>
      <c r="AD149" s="347"/>
    </row>
    <row r="150" spans="1:30" s="233" customFormat="1" ht="13.5" customHeight="1" x14ac:dyDescent="0.25">
      <c r="A150" s="233">
        <v>149</v>
      </c>
      <c r="B150" s="234" t="s">
        <v>333</v>
      </c>
      <c r="C150" s="457" t="s">
        <v>201</v>
      </c>
      <c r="D150" s="235" t="s">
        <v>202</v>
      </c>
      <c r="E150" s="397" t="s">
        <v>689</v>
      </c>
      <c r="F150" s="237" t="s">
        <v>220</v>
      </c>
      <c r="G150" s="366" t="s">
        <v>1004</v>
      </c>
      <c r="H150" s="347" t="s">
        <v>1005</v>
      </c>
      <c r="I150" s="366" t="s">
        <v>1076</v>
      </c>
      <c r="J150" s="347" t="str">
        <f>VLOOKUP(I150,Dados!$C$2:$D$1665,2,FALSE)</f>
        <v>Administração</v>
      </c>
      <c r="K150" s="366" t="s">
        <v>707</v>
      </c>
      <c r="L150" s="347" t="str">
        <f>VLOOKUP(K150,Dados!$E$2:$F$1673,2,FALSE)</f>
        <v>Administração Geral</v>
      </c>
      <c r="M150" s="366" t="s">
        <v>1200</v>
      </c>
      <c r="N150" s="347" t="str">
        <f>VLOOKUP(M150,Dados!$G$2:$H$1673,2,FALSE)</f>
        <v>Gestão Administrativa</v>
      </c>
      <c r="O150" s="366" t="s">
        <v>1289</v>
      </c>
      <c r="P150" s="347" t="str">
        <f>VLOOKUP(O150,Dados!$I$2:$J$1673,2,FALSE)</f>
        <v>Pessoal e Encargos Sociais da Unidade</v>
      </c>
      <c r="Q150" s="347"/>
      <c r="R150" s="347"/>
      <c r="S150" s="347"/>
      <c r="T150" s="347"/>
      <c r="U150" s="347"/>
      <c r="V150" s="347"/>
      <c r="W150" s="347"/>
      <c r="X150" s="347"/>
      <c r="Y150" s="347"/>
      <c r="Z150" s="347"/>
      <c r="AA150" s="347"/>
      <c r="AB150" s="347"/>
      <c r="AC150" s="347"/>
      <c r="AD150" s="347"/>
    </row>
    <row r="151" spans="1:30" s="233" customFormat="1" ht="13.5" customHeight="1" x14ac:dyDescent="0.25">
      <c r="A151" s="233">
        <v>150</v>
      </c>
      <c r="B151" s="234" t="s">
        <v>333</v>
      </c>
      <c r="C151" s="457" t="s">
        <v>171</v>
      </c>
      <c r="D151" s="235" t="s">
        <v>172</v>
      </c>
      <c r="E151" s="397" t="s">
        <v>689</v>
      </c>
      <c r="F151" s="237" t="s">
        <v>220</v>
      </c>
      <c r="G151" s="366" t="s">
        <v>1004</v>
      </c>
      <c r="H151" s="347" t="s">
        <v>1005</v>
      </c>
      <c r="I151" s="366" t="s">
        <v>1076</v>
      </c>
      <c r="J151" s="347" t="str">
        <f>VLOOKUP(I151,Dados!$C$2:$D$1665,2,FALSE)</f>
        <v>Administração</v>
      </c>
      <c r="K151" s="366" t="s">
        <v>707</v>
      </c>
      <c r="L151" s="347" t="str">
        <f>VLOOKUP(K151,Dados!$E$2:$F$1673,2,FALSE)</f>
        <v>Administração Geral</v>
      </c>
      <c r="M151" s="366" t="s">
        <v>1200</v>
      </c>
      <c r="N151" s="347" t="str">
        <f>VLOOKUP(M151,Dados!$G$2:$H$1673,2,FALSE)</f>
        <v>Gestão Administrativa</v>
      </c>
      <c r="O151" s="366" t="s">
        <v>1289</v>
      </c>
      <c r="P151" s="347" t="str">
        <f>VLOOKUP(O151,Dados!$I$2:$J$1673,2,FALSE)</f>
        <v>Pessoal e Encargos Sociais da Unidade</v>
      </c>
      <c r="Q151" s="347"/>
      <c r="R151" s="347"/>
      <c r="S151" s="347"/>
      <c r="T151" s="347"/>
      <c r="U151" s="347"/>
      <c r="V151" s="347"/>
      <c r="W151" s="347"/>
      <c r="X151" s="347"/>
      <c r="Y151" s="347"/>
      <c r="Z151" s="347"/>
      <c r="AA151" s="347"/>
      <c r="AB151" s="347"/>
      <c r="AC151" s="347"/>
      <c r="AD151" s="347"/>
    </row>
    <row r="152" spans="1:30" s="233" customFormat="1" ht="13.5" customHeight="1" x14ac:dyDescent="0.25">
      <c r="A152" s="233">
        <v>151</v>
      </c>
      <c r="B152" s="234" t="s">
        <v>333</v>
      </c>
      <c r="C152" s="457" t="s">
        <v>176</v>
      </c>
      <c r="D152" s="235" t="s">
        <v>177</v>
      </c>
      <c r="E152" s="397" t="s">
        <v>689</v>
      </c>
      <c r="F152" s="237" t="s">
        <v>220</v>
      </c>
      <c r="G152" s="366" t="s">
        <v>1004</v>
      </c>
      <c r="H152" s="347" t="s">
        <v>1005</v>
      </c>
      <c r="I152" s="366" t="s">
        <v>1076</v>
      </c>
      <c r="J152" s="347" t="str">
        <f>VLOOKUP(I152,Dados!$C$2:$D$1665,2,FALSE)</f>
        <v>Administração</v>
      </c>
      <c r="K152" s="366" t="s">
        <v>707</v>
      </c>
      <c r="L152" s="347" t="str">
        <f>VLOOKUP(K152,Dados!$E$2:$F$1673,2,FALSE)</f>
        <v>Administração Geral</v>
      </c>
      <c r="M152" s="366" t="s">
        <v>1200</v>
      </c>
      <c r="N152" s="347" t="str">
        <f>VLOOKUP(M152,Dados!$G$2:$H$1673,2,FALSE)</f>
        <v>Gestão Administrativa</v>
      </c>
      <c r="O152" s="366" t="s">
        <v>1289</v>
      </c>
      <c r="P152" s="347" t="str">
        <f>VLOOKUP(O152,Dados!$I$2:$J$1673,2,FALSE)</f>
        <v>Pessoal e Encargos Sociais da Unidade</v>
      </c>
      <c r="Q152" s="347"/>
      <c r="R152" s="347"/>
      <c r="S152" s="347"/>
      <c r="T152" s="347"/>
      <c r="U152" s="347"/>
      <c r="V152" s="347"/>
      <c r="W152" s="347"/>
      <c r="X152" s="347"/>
      <c r="Y152" s="347"/>
      <c r="Z152" s="347"/>
      <c r="AA152" s="347"/>
      <c r="AB152" s="347"/>
      <c r="AC152" s="347"/>
      <c r="AD152" s="347"/>
    </row>
    <row r="153" spans="1:30" s="233" customFormat="1" ht="13.5" customHeight="1" x14ac:dyDescent="0.25">
      <c r="A153" s="233">
        <v>152</v>
      </c>
      <c r="B153" s="234" t="s">
        <v>333</v>
      </c>
      <c r="C153" s="457" t="s">
        <v>216</v>
      </c>
      <c r="D153" s="235" t="s">
        <v>217</v>
      </c>
      <c r="E153" s="397" t="s">
        <v>689</v>
      </c>
      <c r="F153" s="237" t="s">
        <v>220</v>
      </c>
      <c r="G153" s="366" t="s">
        <v>1004</v>
      </c>
      <c r="H153" s="347" t="s">
        <v>1005</v>
      </c>
      <c r="I153" s="366" t="s">
        <v>1076</v>
      </c>
      <c r="J153" s="347" t="str">
        <f>VLOOKUP(I153,Dados!$C$2:$D$1665,2,FALSE)</f>
        <v>Administração</v>
      </c>
      <c r="K153" s="366" t="s">
        <v>707</v>
      </c>
      <c r="L153" s="347" t="str">
        <f>VLOOKUP(K153,Dados!$E$2:$F$1673,2,FALSE)</f>
        <v>Administração Geral</v>
      </c>
      <c r="M153" s="366" t="s">
        <v>1200</v>
      </c>
      <c r="N153" s="347" t="str">
        <f>VLOOKUP(M153,Dados!$G$2:$H$1673,2,FALSE)</f>
        <v>Gestão Administrativa</v>
      </c>
      <c r="O153" s="366" t="s">
        <v>1289</v>
      </c>
      <c r="P153" s="347" t="str">
        <f>VLOOKUP(O153,Dados!$I$2:$J$1673,2,FALSE)</f>
        <v>Pessoal e Encargos Sociais da Unidade</v>
      </c>
      <c r="Q153" s="347"/>
      <c r="R153" s="347"/>
      <c r="S153" s="347"/>
      <c r="T153" s="347"/>
      <c r="U153" s="347"/>
      <c r="V153" s="347"/>
      <c r="W153" s="347"/>
      <c r="X153" s="347"/>
      <c r="Y153" s="347"/>
      <c r="Z153" s="347"/>
      <c r="AA153" s="347"/>
      <c r="AB153" s="347"/>
      <c r="AC153" s="347"/>
      <c r="AD153" s="347"/>
    </row>
    <row r="154" spans="1:30" s="233" customFormat="1" ht="13.5" customHeight="1" x14ac:dyDescent="0.25">
      <c r="A154" s="233">
        <v>153</v>
      </c>
      <c r="B154" s="234" t="s">
        <v>333</v>
      </c>
      <c r="C154" s="457" t="s">
        <v>185</v>
      </c>
      <c r="D154" s="235" t="s">
        <v>186</v>
      </c>
      <c r="E154" s="397" t="s">
        <v>689</v>
      </c>
      <c r="F154" s="237" t="s">
        <v>220</v>
      </c>
      <c r="G154" s="366" t="s">
        <v>1004</v>
      </c>
      <c r="H154" s="347" t="s">
        <v>1005</v>
      </c>
      <c r="I154" s="366" t="s">
        <v>1076</v>
      </c>
      <c r="J154" s="347" t="str">
        <f>VLOOKUP(I154,Dados!$C$2:$D$1665,2,FALSE)</f>
        <v>Administração</v>
      </c>
      <c r="K154" s="366" t="s">
        <v>707</v>
      </c>
      <c r="L154" s="347" t="str">
        <f>VLOOKUP(K154,Dados!$E$2:$F$1673,2,FALSE)</f>
        <v>Administração Geral</v>
      </c>
      <c r="M154" s="366" t="s">
        <v>1200</v>
      </c>
      <c r="N154" s="347" t="str">
        <f>VLOOKUP(M154,Dados!$G$2:$H$1673,2,FALSE)</f>
        <v>Gestão Administrativa</v>
      </c>
      <c r="O154" s="366" t="s">
        <v>1289</v>
      </c>
      <c r="P154" s="347" t="str">
        <f>VLOOKUP(O154,Dados!$I$2:$J$1673,2,FALSE)</f>
        <v>Pessoal e Encargos Sociais da Unidade</v>
      </c>
      <c r="Q154" s="347"/>
      <c r="R154" s="347"/>
      <c r="S154" s="347"/>
      <c r="T154" s="347"/>
      <c r="U154" s="347"/>
      <c r="V154" s="347"/>
      <c r="W154" s="347"/>
      <c r="X154" s="347"/>
      <c r="Y154" s="347"/>
      <c r="Z154" s="347"/>
      <c r="AA154" s="347"/>
      <c r="AB154" s="347"/>
      <c r="AC154" s="347"/>
      <c r="AD154" s="347"/>
    </row>
    <row r="155" spans="1:30" s="233" customFormat="1" ht="13.5" customHeight="1" x14ac:dyDescent="0.25">
      <c r="A155" s="233">
        <v>154</v>
      </c>
      <c r="B155" s="234" t="s">
        <v>333</v>
      </c>
      <c r="C155" s="457" t="s">
        <v>199</v>
      </c>
      <c r="D155" s="235" t="s">
        <v>161</v>
      </c>
      <c r="E155" s="397" t="s">
        <v>689</v>
      </c>
      <c r="F155" s="237" t="s">
        <v>220</v>
      </c>
      <c r="G155" s="366" t="s">
        <v>1004</v>
      </c>
      <c r="H155" s="347" t="s">
        <v>1005</v>
      </c>
      <c r="I155" s="366" t="s">
        <v>1076</v>
      </c>
      <c r="J155" s="347" t="str">
        <f>VLOOKUP(I155,Dados!$C$2:$D$1665,2,FALSE)</f>
        <v>Administração</v>
      </c>
      <c r="K155" s="366" t="s">
        <v>707</v>
      </c>
      <c r="L155" s="347" t="str">
        <f>VLOOKUP(K155,Dados!$E$2:$F$1673,2,FALSE)</f>
        <v>Administração Geral</v>
      </c>
      <c r="M155" s="366" t="s">
        <v>1200</v>
      </c>
      <c r="N155" s="347" t="str">
        <f>VLOOKUP(M155,Dados!$G$2:$H$1673,2,FALSE)</f>
        <v>Gestão Administrativa</v>
      </c>
      <c r="O155" s="366" t="s">
        <v>1289</v>
      </c>
      <c r="P155" s="347" t="str">
        <f>VLOOKUP(O155,Dados!$I$2:$J$1673,2,FALSE)</f>
        <v>Pessoal e Encargos Sociais da Unidade</v>
      </c>
      <c r="Q155" s="347"/>
      <c r="R155" s="347"/>
      <c r="S155" s="347"/>
      <c r="T155" s="347"/>
      <c r="U155" s="347"/>
      <c r="V155" s="347"/>
      <c r="W155" s="347"/>
      <c r="X155" s="347"/>
      <c r="Y155" s="347"/>
      <c r="Z155" s="347"/>
      <c r="AA155" s="347"/>
      <c r="AB155" s="347"/>
      <c r="AC155" s="347"/>
      <c r="AD155" s="347"/>
    </row>
    <row r="156" spans="1:30" s="233" customFormat="1" ht="13.5" customHeight="1" x14ac:dyDescent="0.25">
      <c r="A156" s="233">
        <v>155</v>
      </c>
      <c r="B156" s="234" t="s">
        <v>334</v>
      </c>
      <c r="C156" s="457" t="s">
        <v>189</v>
      </c>
      <c r="D156" s="235" t="s">
        <v>159</v>
      </c>
      <c r="E156" s="397" t="s">
        <v>252</v>
      </c>
      <c r="F156" s="237" t="s">
        <v>220</v>
      </c>
      <c r="G156" s="366" t="s">
        <v>1004</v>
      </c>
      <c r="H156" s="347" t="s">
        <v>1005</v>
      </c>
      <c r="I156" s="366" t="s">
        <v>1076</v>
      </c>
      <c r="J156" s="347" t="str">
        <f>VLOOKUP(I156,Dados!$C$2:$D$1665,2,FALSE)</f>
        <v>Administração</v>
      </c>
      <c r="K156" s="366" t="s">
        <v>707</v>
      </c>
      <c r="L156" s="347" t="str">
        <f>VLOOKUP(K156,Dados!$E$2:$F$1673,2,FALSE)</f>
        <v>Administração Geral</v>
      </c>
      <c r="M156" s="366" t="s">
        <v>1200</v>
      </c>
      <c r="N156" s="347" t="str">
        <f>VLOOKUP(M156,Dados!$G$2:$H$1673,2,FALSE)</f>
        <v>Gestão Administrativa</v>
      </c>
      <c r="O156" s="366" t="s">
        <v>1232</v>
      </c>
      <c r="P156" s="347" t="str">
        <f>VLOOKUP(O156,Dados!$I$2:$J$1673,2,FALSE)</f>
        <v>Manutenção e Operacionalização da Unidade</v>
      </c>
      <c r="Q156" s="347"/>
      <c r="R156" s="347"/>
      <c r="S156" s="347"/>
      <c r="T156" s="347"/>
      <c r="U156" s="347"/>
      <c r="V156" s="347"/>
      <c r="W156" s="347"/>
      <c r="X156" s="347"/>
      <c r="Y156" s="347"/>
      <c r="Z156" s="347"/>
      <c r="AA156" s="347"/>
      <c r="AB156" s="347"/>
      <c r="AC156" s="347"/>
      <c r="AD156" s="347"/>
    </row>
    <row r="157" spans="1:30" s="233" customFormat="1" ht="13.5" customHeight="1" x14ac:dyDescent="0.25">
      <c r="A157" s="233">
        <v>156</v>
      </c>
      <c r="B157" s="234" t="s">
        <v>334</v>
      </c>
      <c r="C157" s="457" t="s">
        <v>194</v>
      </c>
      <c r="D157" s="235" t="s">
        <v>195</v>
      </c>
      <c r="E157" s="397" t="s">
        <v>252</v>
      </c>
      <c r="F157" s="237" t="s">
        <v>220</v>
      </c>
      <c r="G157" s="366" t="s">
        <v>1004</v>
      </c>
      <c r="H157" s="347" t="s">
        <v>1005</v>
      </c>
      <c r="I157" s="366" t="s">
        <v>1076</v>
      </c>
      <c r="J157" s="347" t="str">
        <f>VLOOKUP(I157,Dados!$C$2:$D$1665,2,FALSE)</f>
        <v>Administração</v>
      </c>
      <c r="K157" s="366" t="s">
        <v>707</v>
      </c>
      <c r="L157" s="347" t="str">
        <f>VLOOKUP(K157,Dados!$E$2:$F$1673,2,FALSE)</f>
        <v>Administração Geral</v>
      </c>
      <c r="M157" s="366" t="s">
        <v>1200</v>
      </c>
      <c r="N157" s="347" t="str">
        <f>VLOOKUP(M157,Dados!$G$2:$H$1673,2,FALSE)</f>
        <v>Gestão Administrativa</v>
      </c>
      <c r="O157" s="366" t="s">
        <v>1232</v>
      </c>
      <c r="P157" s="347" t="str">
        <f>VLOOKUP(O157,Dados!$I$2:$J$1673,2,FALSE)</f>
        <v>Manutenção e Operacionalização da Unidade</v>
      </c>
      <c r="Q157" s="347"/>
      <c r="R157" s="347"/>
      <c r="S157" s="347"/>
      <c r="T157" s="347"/>
      <c r="U157" s="347"/>
      <c r="V157" s="347"/>
      <c r="W157" s="347"/>
      <c r="X157" s="347"/>
      <c r="Y157" s="347"/>
      <c r="Z157" s="347"/>
      <c r="AA157" s="347"/>
      <c r="AB157" s="347"/>
      <c r="AC157" s="347"/>
      <c r="AD157" s="347"/>
    </row>
    <row r="158" spans="1:30" s="233" customFormat="1" ht="13.5" customHeight="1" x14ac:dyDescent="0.25">
      <c r="A158" s="233">
        <v>157</v>
      </c>
      <c r="B158" s="234" t="s">
        <v>334</v>
      </c>
      <c r="C158" s="457" t="s">
        <v>196</v>
      </c>
      <c r="D158" s="235" t="s">
        <v>197</v>
      </c>
      <c r="E158" s="397" t="s">
        <v>252</v>
      </c>
      <c r="F158" s="237" t="s">
        <v>220</v>
      </c>
      <c r="G158" s="366" t="s">
        <v>1004</v>
      </c>
      <c r="H158" s="347" t="s">
        <v>1005</v>
      </c>
      <c r="I158" s="366" t="s">
        <v>1076</v>
      </c>
      <c r="J158" s="347" t="str">
        <f>VLOOKUP(I158,Dados!$C$2:$D$1665,2,FALSE)</f>
        <v>Administração</v>
      </c>
      <c r="K158" s="366" t="s">
        <v>707</v>
      </c>
      <c r="L158" s="347" t="str">
        <f>VLOOKUP(K158,Dados!$E$2:$F$1673,2,FALSE)</f>
        <v>Administração Geral</v>
      </c>
      <c r="M158" s="366" t="s">
        <v>1200</v>
      </c>
      <c r="N158" s="347" t="str">
        <f>VLOOKUP(M158,Dados!$G$2:$H$1673,2,FALSE)</f>
        <v>Gestão Administrativa</v>
      </c>
      <c r="O158" s="366" t="s">
        <v>1232</v>
      </c>
      <c r="P158" s="347" t="str">
        <f>VLOOKUP(O158,Dados!$I$2:$J$1673,2,FALSE)</f>
        <v>Manutenção e Operacionalização da Unidade</v>
      </c>
      <c r="Q158" s="347"/>
      <c r="R158" s="347"/>
      <c r="S158" s="347"/>
      <c r="T158" s="347"/>
      <c r="U158" s="347"/>
      <c r="V158" s="347"/>
      <c r="W158" s="347"/>
      <c r="X158" s="347"/>
      <c r="Y158" s="347"/>
      <c r="Z158" s="347"/>
      <c r="AA158" s="347"/>
      <c r="AB158" s="347"/>
      <c r="AC158" s="347"/>
      <c r="AD158" s="347"/>
    </row>
    <row r="159" spans="1:30" s="233" customFormat="1" ht="13.5" customHeight="1" x14ac:dyDescent="0.25">
      <c r="A159" s="233">
        <v>158</v>
      </c>
      <c r="B159" s="234" t="s">
        <v>334</v>
      </c>
      <c r="C159" s="457" t="s">
        <v>198</v>
      </c>
      <c r="D159" s="235" t="s">
        <v>158</v>
      </c>
      <c r="E159" s="397" t="s">
        <v>252</v>
      </c>
      <c r="F159" s="237" t="s">
        <v>220</v>
      </c>
      <c r="G159" s="366" t="s">
        <v>1004</v>
      </c>
      <c r="H159" s="347" t="s">
        <v>1005</v>
      </c>
      <c r="I159" s="366" t="s">
        <v>1076</v>
      </c>
      <c r="J159" s="347" t="str">
        <f>VLOOKUP(I159,Dados!$C$2:$D$1665,2,FALSE)</f>
        <v>Administração</v>
      </c>
      <c r="K159" s="366" t="s">
        <v>707</v>
      </c>
      <c r="L159" s="347" t="str">
        <f>VLOOKUP(K159,Dados!$E$2:$F$1673,2,FALSE)</f>
        <v>Administração Geral</v>
      </c>
      <c r="M159" s="366" t="s">
        <v>1200</v>
      </c>
      <c r="N159" s="347" t="str">
        <f>VLOOKUP(M159,Dados!$G$2:$H$1673,2,FALSE)</f>
        <v>Gestão Administrativa</v>
      </c>
      <c r="O159" s="366" t="s">
        <v>1232</v>
      </c>
      <c r="P159" s="347" t="str">
        <f>VLOOKUP(O159,Dados!$I$2:$J$1673,2,FALSE)</f>
        <v>Manutenção e Operacionalização da Unidade</v>
      </c>
      <c r="Q159" s="347"/>
      <c r="R159" s="347"/>
      <c r="S159" s="347"/>
      <c r="T159" s="347"/>
      <c r="U159" s="347"/>
      <c r="V159" s="347"/>
      <c r="W159" s="347"/>
      <c r="X159" s="347"/>
      <c r="Y159" s="347"/>
      <c r="Z159" s="347"/>
      <c r="AA159" s="347"/>
      <c r="AB159" s="347"/>
      <c r="AC159" s="347"/>
      <c r="AD159" s="347"/>
    </row>
    <row r="160" spans="1:30" s="233" customFormat="1" ht="13.5" customHeight="1" x14ac:dyDescent="0.25">
      <c r="A160" s="233">
        <v>159</v>
      </c>
      <c r="B160" s="234" t="s">
        <v>334</v>
      </c>
      <c r="C160" s="457" t="s">
        <v>199</v>
      </c>
      <c r="D160" s="235" t="s">
        <v>161</v>
      </c>
      <c r="E160" s="397" t="s">
        <v>689</v>
      </c>
      <c r="F160" s="237" t="s">
        <v>220</v>
      </c>
      <c r="G160" s="366" t="s">
        <v>1004</v>
      </c>
      <c r="H160" s="347" t="s">
        <v>1005</v>
      </c>
      <c r="I160" s="366" t="s">
        <v>1076</v>
      </c>
      <c r="J160" s="347" t="str">
        <f>VLOOKUP(I160,Dados!$C$2:$D$1665,2,FALSE)</f>
        <v>Administração</v>
      </c>
      <c r="K160" s="366" t="s">
        <v>707</v>
      </c>
      <c r="L160" s="347" t="str">
        <f>VLOOKUP(K160,Dados!$E$2:$F$1673,2,FALSE)</f>
        <v>Administração Geral</v>
      </c>
      <c r="M160" s="366" t="s">
        <v>1200</v>
      </c>
      <c r="N160" s="347" t="str">
        <f>VLOOKUP(M160,Dados!$G$2:$H$1673,2,FALSE)</f>
        <v>Gestão Administrativa</v>
      </c>
      <c r="O160" s="366" t="s">
        <v>1232</v>
      </c>
      <c r="P160" s="347" t="str">
        <f>VLOOKUP(O160,Dados!$I$2:$J$1673,2,FALSE)</f>
        <v>Manutenção e Operacionalização da Unidade</v>
      </c>
      <c r="Q160" s="347"/>
      <c r="R160" s="347"/>
      <c r="S160" s="347"/>
      <c r="T160" s="347"/>
      <c r="U160" s="347"/>
      <c r="V160" s="347"/>
      <c r="W160" s="347"/>
      <c r="X160" s="347"/>
      <c r="Y160" s="347"/>
      <c r="Z160" s="347"/>
      <c r="AA160" s="347"/>
      <c r="AB160" s="347"/>
      <c r="AC160" s="347"/>
      <c r="AD160" s="347"/>
    </row>
    <row r="161" spans="1:30" s="233" customFormat="1" ht="13.5" customHeight="1" x14ac:dyDescent="0.25">
      <c r="A161" s="233">
        <v>160</v>
      </c>
      <c r="B161" s="234" t="s">
        <v>335</v>
      </c>
      <c r="C161" s="457" t="s">
        <v>189</v>
      </c>
      <c r="D161" s="235" t="s">
        <v>159</v>
      </c>
      <c r="E161" s="397" t="s">
        <v>252</v>
      </c>
      <c r="F161" s="237" t="s">
        <v>220</v>
      </c>
      <c r="G161" s="366" t="s">
        <v>1004</v>
      </c>
      <c r="H161" s="347" t="s">
        <v>1005</v>
      </c>
      <c r="I161" s="366" t="s">
        <v>1076</v>
      </c>
      <c r="J161" s="347" t="str">
        <f>VLOOKUP(I161,Dados!$C$2:$D$1665,2,FALSE)</f>
        <v>Administração</v>
      </c>
      <c r="K161" s="366" t="s">
        <v>707</v>
      </c>
      <c r="L161" s="347" t="str">
        <f>VLOOKUP(K161,Dados!$E$2:$F$1673,2,FALSE)</f>
        <v>Administração Geral</v>
      </c>
      <c r="M161" s="366" t="s">
        <v>1200</v>
      </c>
      <c r="N161" s="347" t="str">
        <f>VLOOKUP(M161,Dados!$G$2:$H$1673,2,FALSE)</f>
        <v>Gestão Administrativa</v>
      </c>
      <c r="O161" s="366" t="s">
        <v>1299</v>
      </c>
      <c r="P161" s="347" t="str">
        <f>VLOOKUP(O161,Dados!$I$2:$J$1673,2,FALSE)</f>
        <v>Manutenção da Tecnologia da Informação</v>
      </c>
      <c r="Q161" s="347"/>
      <c r="R161" s="347"/>
      <c r="S161" s="347"/>
      <c r="T161" s="347"/>
      <c r="U161" s="347"/>
      <c r="V161" s="347"/>
      <c r="W161" s="347"/>
      <c r="X161" s="347"/>
      <c r="Y161" s="347"/>
      <c r="Z161" s="347"/>
      <c r="AA161" s="347"/>
      <c r="AB161" s="347"/>
      <c r="AC161" s="347"/>
      <c r="AD161" s="347"/>
    </row>
    <row r="162" spans="1:30" s="233" customFormat="1" ht="13.5" customHeight="1" x14ac:dyDescent="0.25">
      <c r="A162" s="233">
        <v>161</v>
      </c>
      <c r="B162" s="234" t="s">
        <v>335</v>
      </c>
      <c r="C162" s="457" t="s">
        <v>198</v>
      </c>
      <c r="D162" s="235" t="s">
        <v>158</v>
      </c>
      <c r="E162" s="397" t="s">
        <v>252</v>
      </c>
      <c r="F162" s="237" t="s">
        <v>220</v>
      </c>
      <c r="G162" s="366" t="s">
        <v>1004</v>
      </c>
      <c r="H162" s="347" t="s">
        <v>1005</v>
      </c>
      <c r="I162" s="366" t="s">
        <v>1076</v>
      </c>
      <c r="J162" s="347" t="str">
        <f>VLOOKUP(I162,Dados!$C$2:$D$1665,2,FALSE)</f>
        <v>Administração</v>
      </c>
      <c r="K162" s="366" t="s">
        <v>707</v>
      </c>
      <c r="L162" s="347" t="str">
        <f>VLOOKUP(K162,Dados!$E$2:$F$1673,2,FALSE)</f>
        <v>Administração Geral</v>
      </c>
      <c r="M162" s="366" t="s">
        <v>1200</v>
      </c>
      <c r="N162" s="347" t="str">
        <f>VLOOKUP(M162,Dados!$G$2:$H$1673,2,FALSE)</f>
        <v>Gestão Administrativa</v>
      </c>
      <c r="O162" s="366" t="s">
        <v>1299</v>
      </c>
      <c r="P162" s="347" t="str">
        <f>VLOOKUP(O162,Dados!$I$2:$J$1673,2,FALSE)</f>
        <v>Manutenção da Tecnologia da Informação</v>
      </c>
      <c r="Q162" s="347"/>
      <c r="R162" s="347"/>
      <c r="S162" s="347"/>
      <c r="T162" s="347"/>
      <c r="U162" s="347"/>
      <c r="V162" s="347"/>
      <c r="W162" s="347"/>
      <c r="X162" s="347"/>
      <c r="Y162" s="347"/>
      <c r="Z162" s="347"/>
      <c r="AA162" s="347"/>
      <c r="AB162" s="347"/>
      <c r="AC162" s="347"/>
      <c r="AD162" s="347"/>
    </row>
    <row r="163" spans="1:30" s="233" customFormat="1" ht="13.5" customHeight="1" x14ac:dyDescent="0.25">
      <c r="A163" s="233">
        <v>162</v>
      </c>
      <c r="B163" s="234" t="s">
        <v>335</v>
      </c>
      <c r="C163" s="457" t="s">
        <v>199</v>
      </c>
      <c r="D163" s="235" t="s">
        <v>161</v>
      </c>
      <c r="E163" s="397" t="s">
        <v>689</v>
      </c>
      <c r="F163" s="237" t="s">
        <v>220</v>
      </c>
      <c r="G163" s="366" t="s">
        <v>1004</v>
      </c>
      <c r="H163" s="347" t="s">
        <v>1005</v>
      </c>
      <c r="I163" s="366" t="s">
        <v>1076</v>
      </c>
      <c r="J163" s="347" t="str">
        <f>VLOOKUP(I163,Dados!$C$2:$D$1665,2,FALSE)</f>
        <v>Administração</v>
      </c>
      <c r="K163" s="366" t="s">
        <v>707</v>
      </c>
      <c r="L163" s="347" t="str">
        <f>VLOOKUP(K163,Dados!$E$2:$F$1673,2,FALSE)</f>
        <v>Administração Geral</v>
      </c>
      <c r="M163" s="366" t="s">
        <v>1200</v>
      </c>
      <c r="N163" s="347" t="str">
        <f>VLOOKUP(M163,Dados!$G$2:$H$1673,2,FALSE)</f>
        <v>Gestão Administrativa</v>
      </c>
      <c r="O163" s="366" t="s">
        <v>1299</v>
      </c>
      <c r="P163" s="347" t="str">
        <f>VLOOKUP(O163,Dados!$I$2:$J$1673,2,FALSE)</f>
        <v>Manutenção da Tecnologia da Informação</v>
      </c>
      <c r="Q163" s="347"/>
      <c r="R163" s="347"/>
      <c r="S163" s="347"/>
      <c r="T163" s="347"/>
      <c r="U163" s="347"/>
      <c r="V163" s="347"/>
      <c r="W163" s="347"/>
      <c r="X163" s="347"/>
      <c r="Y163" s="347"/>
      <c r="Z163" s="347"/>
      <c r="AA163" s="347"/>
      <c r="AB163" s="347"/>
      <c r="AC163" s="347"/>
      <c r="AD163" s="347"/>
    </row>
    <row r="164" spans="1:30" s="233" customFormat="1" ht="13.5" customHeight="1" x14ac:dyDescent="0.25">
      <c r="A164" s="233">
        <v>163</v>
      </c>
      <c r="B164" s="234" t="s">
        <v>335</v>
      </c>
      <c r="C164" s="457" t="s">
        <v>170</v>
      </c>
      <c r="D164" s="235" t="s">
        <v>165</v>
      </c>
      <c r="E164" s="397" t="s">
        <v>252</v>
      </c>
      <c r="F164" s="237" t="s">
        <v>220</v>
      </c>
      <c r="G164" s="366" t="s">
        <v>1004</v>
      </c>
      <c r="H164" s="347" t="s">
        <v>1005</v>
      </c>
      <c r="I164" s="366" t="s">
        <v>1076</v>
      </c>
      <c r="J164" s="347" t="str">
        <f>VLOOKUP(I164,Dados!$C$2:$D$1665,2,FALSE)</f>
        <v>Administração</v>
      </c>
      <c r="K164" s="366" t="s">
        <v>707</v>
      </c>
      <c r="L164" s="347" t="str">
        <f>VLOOKUP(K164,Dados!$E$2:$F$1673,2,FALSE)</f>
        <v>Administração Geral</v>
      </c>
      <c r="M164" s="366" t="s">
        <v>1200</v>
      </c>
      <c r="N164" s="347" t="str">
        <f>VLOOKUP(M164,Dados!$G$2:$H$1673,2,FALSE)</f>
        <v>Gestão Administrativa</v>
      </c>
      <c r="O164" s="366" t="s">
        <v>1299</v>
      </c>
      <c r="P164" s="347" t="str">
        <f>VLOOKUP(O164,Dados!$I$2:$J$1673,2,FALSE)</f>
        <v>Manutenção da Tecnologia da Informação</v>
      </c>
      <c r="Q164" s="347"/>
      <c r="R164" s="347"/>
      <c r="S164" s="347"/>
      <c r="T164" s="347"/>
      <c r="U164" s="347"/>
      <c r="V164" s="347"/>
      <c r="W164" s="347"/>
      <c r="X164" s="347"/>
      <c r="Y164" s="347"/>
      <c r="Z164" s="347"/>
      <c r="AA164" s="347"/>
      <c r="AB164" s="347"/>
      <c r="AC164" s="347"/>
      <c r="AD164" s="347"/>
    </row>
    <row r="165" spans="1:30" s="233" customFormat="1" ht="13.5" customHeight="1" x14ac:dyDescent="0.25">
      <c r="A165" s="233">
        <v>164</v>
      </c>
      <c r="B165" s="234" t="s">
        <v>336</v>
      </c>
      <c r="C165" s="457" t="s">
        <v>189</v>
      </c>
      <c r="D165" s="235" t="s">
        <v>159</v>
      </c>
      <c r="E165" s="397" t="s">
        <v>252</v>
      </c>
      <c r="F165" s="237" t="s">
        <v>220</v>
      </c>
      <c r="G165" s="366" t="s">
        <v>1004</v>
      </c>
      <c r="H165" s="347" t="s">
        <v>1005</v>
      </c>
      <c r="I165" s="366" t="s">
        <v>1076</v>
      </c>
      <c r="J165" s="347" t="str">
        <f>VLOOKUP(I165,Dados!$C$2:$D$1665,2,FALSE)</f>
        <v>Administração</v>
      </c>
      <c r="K165" s="366" t="s">
        <v>707</v>
      </c>
      <c r="L165" s="347" t="str">
        <f>VLOOKUP(K165,Dados!$E$2:$F$1673,2,FALSE)</f>
        <v>Administração Geral</v>
      </c>
      <c r="M165" s="366" t="s">
        <v>1200</v>
      </c>
      <c r="N165" s="347" t="str">
        <f>VLOOKUP(M165,Dados!$G$2:$H$1673,2,FALSE)</f>
        <v>Gestão Administrativa</v>
      </c>
      <c r="O165" s="366" t="s">
        <v>1307</v>
      </c>
      <c r="P165" s="347" t="str">
        <f>VLOOKUP(O165,Dados!$I$2:$J$1673,2,FALSE)</f>
        <v>Manutenção da Secretaria Adjunta de Receita</v>
      </c>
      <c r="Q165" s="347"/>
      <c r="R165" s="347"/>
      <c r="S165" s="347"/>
      <c r="T165" s="347"/>
      <c r="U165" s="347"/>
      <c r="V165" s="347"/>
      <c r="W165" s="347"/>
      <c r="X165" s="347"/>
      <c r="Y165" s="347"/>
      <c r="Z165" s="347"/>
      <c r="AA165" s="347"/>
      <c r="AB165" s="347"/>
      <c r="AC165" s="347"/>
      <c r="AD165" s="347"/>
    </row>
    <row r="166" spans="1:30" s="233" customFormat="1" ht="13.5" customHeight="1" x14ac:dyDescent="0.25">
      <c r="A166" s="233">
        <v>165</v>
      </c>
      <c r="B166" s="234" t="s">
        <v>336</v>
      </c>
      <c r="C166" s="457" t="s">
        <v>194</v>
      </c>
      <c r="D166" s="235" t="s">
        <v>195</v>
      </c>
      <c r="E166" s="397" t="s">
        <v>252</v>
      </c>
      <c r="F166" s="237" t="s">
        <v>220</v>
      </c>
      <c r="G166" s="366" t="s">
        <v>1004</v>
      </c>
      <c r="H166" s="347" t="s">
        <v>1005</v>
      </c>
      <c r="I166" s="366" t="s">
        <v>1076</v>
      </c>
      <c r="J166" s="347" t="str">
        <f>VLOOKUP(I166,Dados!$C$2:$D$1665,2,FALSE)</f>
        <v>Administração</v>
      </c>
      <c r="K166" s="366" t="s">
        <v>707</v>
      </c>
      <c r="L166" s="347" t="str">
        <f>VLOOKUP(K166,Dados!$E$2:$F$1673,2,FALSE)</f>
        <v>Administração Geral</v>
      </c>
      <c r="M166" s="366" t="s">
        <v>1200</v>
      </c>
      <c r="N166" s="347" t="str">
        <f>VLOOKUP(M166,Dados!$G$2:$H$1673,2,FALSE)</f>
        <v>Gestão Administrativa</v>
      </c>
      <c r="O166" s="366" t="s">
        <v>1307</v>
      </c>
      <c r="P166" s="347" t="str">
        <f>VLOOKUP(O166,Dados!$I$2:$J$1673,2,FALSE)</f>
        <v>Manutenção da Secretaria Adjunta de Receita</v>
      </c>
      <c r="Q166" s="347"/>
      <c r="R166" s="347"/>
      <c r="S166" s="347"/>
      <c r="T166" s="347"/>
      <c r="U166" s="347"/>
      <c r="V166" s="347"/>
      <c r="W166" s="347"/>
      <c r="X166" s="347"/>
      <c r="Y166" s="347"/>
      <c r="Z166" s="347"/>
      <c r="AA166" s="347"/>
      <c r="AB166" s="347"/>
      <c r="AC166" s="347"/>
      <c r="AD166" s="347"/>
    </row>
    <row r="167" spans="1:30" s="233" customFormat="1" ht="13.5" customHeight="1" x14ac:dyDescent="0.25">
      <c r="A167" s="233">
        <v>166</v>
      </c>
      <c r="B167" s="234" t="s">
        <v>336</v>
      </c>
      <c r="C167" s="457" t="s">
        <v>198</v>
      </c>
      <c r="D167" s="235" t="s">
        <v>158</v>
      </c>
      <c r="E167" s="397" t="s">
        <v>252</v>
      </c>
      <c r="F167" s="237" t="s">
        <v>220</v>
      </c>
      <c r="G167" s="366" t="s">
        <v>1004</v>
      </c>
      <c r="H167" s="347" t="s">
        <v>1005</v>
      </c>
      <c r="I167" s="366" t="s">
        <v>1076</v>
      </c>
      <c r="J167" s="347" t="str">
        <f>VLOOKUP(I167,Dados!$C$2:$D$1665,2,FALSE)</f>
        <v>Administração</v>
      </c>
      <c r="K167" s="366" t="s">
        <v>707</v>
      </c>
      <c r="L167" s="347" t="str">
        <f>VLOOKUP(K167,Dados!$E$2:$F$1673,2,FALSE)</f>
        <v>Administração Geral</v>
      </c>
      <c r="M167" s="366" t="s">
        <v>1200</v>
      </c>
      <c r="N167" s="347" t="str">
        <f>VLOOKUP(M167,Dados!$G$2:$H$1673,2,FALSE)</f>
        <v>Gestão Administrativa</v>
      </c>
      <c r="O167" s="366" t="s">
        <v>1307</v>
      </c>
      <c r="P167" s="347" t="str">
        <f>VLOOKUP(O167,Dados!$I$2:$J$1673,2,FALSE)</f>
        <v>Manutenção da Secretaria Adjunta de Receita</v>
      </c>
      <c r="Q167" s="347"/>
      <c r="R167" s="347"/>
      <c r="S167" s="347"/>
      <c r="T167" s="347"/>
      <c r="U167" s="347"/>
      <c r="V167" s="347"/>
      <c r="W167" s="347"/>
      <c r="X167" s="347"/>
      <c r="Y167" s="347"/>
      <c r="Z167" s="347"/>
      <c r="AA167" s="347"/>
      <c r="AB167" s="347"/>
      <c r="AC167" s="347"/>
      <c r="AD167" s="347"/>
    </row>
    <row r="168" spans="1:30" s="233" customFormat="1" ht="13.5" customHeight="1" x14ac:dyDescent="0.25">
      <c r="A168" s="233">
        <v>167</v>
      </c>
      <c r="B168" s="234" t="s">
        <v>337</v>
      </c>
      <c r="C168" s="457" t="s">
        <v>189</v>
      </c>
      <c r="D168" s="235" t="s">
        <v>159</v>
      </c>
      <c r="E168" s="397" t="s">
        <v>689</v>
      </c>
      <c r="F168" s="237" t="s">
        <v>220</v>
      </c>
      <c r="G168" s="366" t="s">
        <v>1004</v>
      </c>
      <c r="H168" s="347" t="s">
        <v>1005</v>
      </c>
      <c r="I168" s="366" t="s">
        <v>1076</v>
      </c>
      <c r="J168" s="347" t="str">
        <f>VLOOKUP(I168,Dados!$C$2:$D$1665,2,FALSE)</f>
        <v>Administração</v>
      </c>
      <c r="K168" s="366" t="s">
        <v>707</v>
      </c>
      <c r="L168" s="347" t="str">
        <f>VLOOKUP(K168,Dados!$E$2:$F$1673,2,FALSE)</f>
        <v>Administração Geral</v>
      </c>
      <c r="M168" s="366" t="s">
        <v>1205</v>
      </c>
      <c r="N168" s="347" t="str">
        <f>VLOOKUP(M168,Dados!$G$2:$H$1673,2,FALSE)</f>
        <v>Planejamento Estratégico</v>
      </c>
      <c r="O168" s="366" t="s">
        <v>1232</v>
      </c>
      <c r="P168" s="347" t="str">
        <f>VLOOKUP(O168,Dados!$I$2:$J$1673,2,FALSE)</f>
        <v>Manutenção e Operacionalização da Unidade</v>
      </c>
      <c r="Q168" s="347"/>
      <c r="R168" s="347"/>
      <c r="S168" s="347"/>
      <c r="T168" s="347"/>
      <c r="U168" s="347"/>
      <c r="V168" s="347"/>
      <c r="W168" s="347"/>
      <c r="X168" s="347"/>
      <c r="Y168" s="347"/>
      <c r="Z168" s="347"/>
      <c r="AA168" s="347"/>
      <c r="AB168" s="347"/>
      <c r="AC168" s="347"/>
      <c r="AD168" s="347"/>
    </row>
    <row r="169" spans="1:30" s="233" customFormat="1" ht="13.5" customHeight="1" x14ac:dyDescent="0.25">
      <c r="A169" s="233">
        <v>168</v>
      </c>
      <c r="B169" s="234" t="s">
        <v>338</v>
      </c>
      <c r="C169" s="457" t="s">
        <v>189</v>
      </c>
      <c r="D169" s="235" t="s">
        <v>159</v>
      </c>
      <c r="E169" s="397" t="s">
        <v>252</v>
      </c>
      <c r="F169" s="237" t="s">
        <v>220</v>
      </c>
      <c r="G169" s="366" t="s">
        <v>1004</v>
      </c>
      <c r="H169" s="347" t="s">
        <v>1005</v>
      </c>
      <c r="I169" s="366" t="s">
        <v>1076</v>
      </c>
      <c r="J169" s="347" t="str">
        <f>VLOOKUP(I169,Dados!$C$2:$D$1665,2,FALSE)</f>
        <v>Administração</v>
      </c>
      <c r="K169" s="366" t="s">
        <v>707</v>
      </c>
      <c r="L169" s="347" t="str">
        <f>VLOOKUP(K169,Dados!$E$2:$F$1673,2,FALSE)</f>
        <v>Administração Geral</v>
      </c>
      <c r="M169" s="366" t="s">
        <v>1205</v>
      </c>
      <c r="N169" s="347" t="str">
        <f>VLOOKUP(M169,Dados!$G$2:$H$1673,2,FALSE)</f>
        <v>Planejamento Estratégico</v>
      </c>
      <c r="O169" s="366" t="s">
        <v>1232</v>
      </c>
      <c r="P169" s="347" t="str">
        <f>VLOOKUP(O169,Dados!$I$2:$J$1673,2,FALSE)</f>
        <v>Manutenção e Operacionalização da Unidade</v>
      </c>
      <c r="Q169" s="347"/>
      <c r="R169" s="347"/>
      <c r="S169" s="347"/>
      <c r="T169" s="347"/>
      <c r="U169" s="347"/>
      <c r="V169" s="347"/>
      <c r="W169" s="347"/>
      <c r="X169" s="347"/>
      <c r="Y169" s="347"/>
      <c r="Z169" s="347"/>
      <c r="AA169" s="347"/>
      <c r="AB169" s="347"/>
      <c r="AC169" s="347"/>
      <c r="AD169" s="347"/>
    </row>
    <row r="170" spans="1:30" s="233" customFormat="1" ht="13.5" customHeight="1" x14ac:dyDescent="0.25">
      <c r="A170" s="233">
        <v>169</v>
      </c>
      <c r="B170" s="234" t="s">
        <v>338</v>
      </c>
      <c r="C170" s="457" t="s">
        <v>190</v>
      </c>
      <c r="D170" s="235" t="s">
        <v>191</v>
      </c>
      <c r="E170" s="397" t="s">
        <v>252</v>
      </c>
      <c r="F170" s="237" t="s">
        <v>220</v>
      </c>
      <c r="G170" s="366" t="s">
        <v>1004</v>
      </c>
      <c r="H170" s="347" t="s">
        <v>1005</v>
      </c>
      <c r="I170" s="366" t="s">
        <v>1076</v>
      </c>
      <c r="J170" s="347" t="str">
        <f>VLOOKUP(I170,Dados!$C$2:$D$1665,2,FALSE)</f>
        <v>Administração</v>
      </c>
      <c r="K170" s="366" t="s">
        <v>707</v>
      </c>
      <c r="L170" s="347" t="str">
        <f>VLOOKUP(K170,Dados!$E$2:$F$1673,2,FALSE)</f>
        <v>Administração Geral</v>
      </c>
      <c r="M170" s="366" t="s">
        <v>1205</v>
      </c>
      <c r="N170" s="347" t="str">
        <f>VLOOKUP(M170,Dados!$G$2:$H$1673,2,FALSE)</f>
        <v>Planejamento Estratégico</v>
      </c>
      <c r="O170" s="366" t="s">
        <v>1232</v>
      </c>
      <c r="P170" s="347" t="str">
        <f>VLOOKUP(O170,Dados!$I$2:$J$1673,2,FALSE)</f>
        <v>Manutenção e Operacionalização da Unidade</v>
      </c>
      <c r="Q170" s="347"/>
      <c r="R170" s="347"/>
      <c r="S170" s="347"/>
      <c r="T170" s="347"/>
      <c r="U170" s="347"/>
      <c r="V170" s="347"/>
      <c r="W170" s="347"/>
      <c r="X170" s="347"/>
      <c r="Y170" s="347"/>
      <c r="Z170" s="347"/>
      <c r="AA170" s="347"/>
      <c r="AB170" s="347"/>
      <c r="AC170" s="347"/>
      <c r="AD170" s="347"/>
    </row>
    <row r="171" spans="1:30" s="233" customFormat="1" ht="13.5" customHeight="1" x14ac:dyDescent="0.25">
      <c r="A171" s="233">
        <v>170</v>
      </c>
      <c r="B171" s="234" t="s">
        <v>338</v>
      </c>
      <c r="C171" s="457" t="s">
        <v>194</v>
      </c>
      <c r="D171" s="235" t="s">
        <v>195</v>
      </c>
      <c r="E171" s="397" t="s">
        <v>252</v>
      </c>
      <c r="F171" s="237" t="s">
        <v>220</v>
      </c>
      <c r="G171" s="366" t="s">
        <v>1004</v>
      </c>
      <c r="H171" s="347" t="s">
        <v>1005</v>
      </c>
      <c r="I171" s="366" t="s">
        <v>1076</v>
      </c>
      <c r="J171" s="347" t="str">
        <f>VLOOKUP(I171,Dados!$C$2:$D$1665,2,FALSE)</f>
        <v>Administração</v>
      </c>
      <c r="K171" s="366" t="s">
        <v>707</v>
      </c>
      <c r="L171" s="347" t="str">
        <f>VLOOKUP(K171,Dados!$E$2:$F$1673,2,FALSE)</f>
        <v>Administração Geral</v>
      </c>
      <c r="M171" s="366" t="s">
        <v>1205</v>
      </c>
      <c r="N171" s="347" t="str">
        <f>VLOOKUP(M171,Dados!$G$2:$H$1673,2,FALSE)</f>
        <v>Planejamento Estratégico</v>
      </c>
      <c r="O171" s="366" t="s">
        <v>1232</v>
      </c>
      <c r="P171" s="347" t="str">
        <f>VLOOKUP(O171,Dados!$I$2:$J$1673,2,FALSE)</f>
        <v>Manutenção e Operacionalização da Unidade</v>
      </c>
      <c r="Q171" s="347"/>
      <c r="R171" s="347"/>
      <c r="S171" s="347"/>
      <c r="T171" s="347"/>
      <c r="U171" s="347"/>
      <c r="V171" s="347"/>
      <c r="W171" s="347"/>
      <c r="X171" s="347"/>
      <c r="Y171" s="347"/>
      <c r="Z171" s="347"/>
      <c r="AA171" s="347"/>
      <c r="AB171" s="347"/>
      <c r="AC171" s="347"/>
      <c r="AD171" s="347"/>
    </row>
    <row r="172" spans="1:30" s="233" customFormat="1" ht="13.5" customHeight="1" x14ac:dyDescent="0.25">
      <c r="A172" s="233">
        <v>171</v>
      </c>
      <c r="B172" s="234" t="s">
        <v>337</v>
      </c>
      <c r="C172" s="457" t="s">
        <v>194</v>
      </c>
      <c r="D172" s="235" t="s">
        <v>195</v>
      </c>
      <c r="E172" s="397" t="s">
        <v>689</v>
      </c>
      <c r="F172" s="237" t="s">
        <v>220</v>
      </c>
      <c r="G172" s="366" t="s">
        <v>1004</v>
      </c>
      <c r="H172" s="347" t="s">
        <v>1005</v>
      </c>
      <c r="I172" s="366" t="s">
        <v>1076</v>
      </c>
      <c r="J172" s="347" t="str">
        <f>VLOOKUP(I172,Dados!$C$2:$D$1665,2,FALSE)</f>
        <v>Administração</v>
      </c>
      <c r="K172" s="366" t="s">
        <v>707</v>
      </c>
      <c r="L172" s="347" t="str">
        <f>VLOOKUP(K172,Dados!$E$2:$F$1673,2,FALSE)</f>
        <v>Administração Geral</v>
      </c>
      <c r="M172" s="366" t="s">
        <v>1205</v>
      </c>
      <c r="N172" s="347" t="str">
        <f>VLOOKUP(M172,Dados!$G$2:$H$1673,2,FALSE)</f>
        <v>Planejamento Estratégico</v>
      </c>
      <c r="O172" s="366" t="s">
        <v>1232</v>
      </c>
      <c r="P172" s="347" t="str">
        <f>VLOOKUP(O172,Dados!$I$2:$J$1673,2,FALSE)</f>
        <v>Manutenção e Operacionalização da Unidade</v>
      </c>
      <c r="Q172" s="347"/>
      <c r="R172" s="347"/>
      <c r="S172" s="347"/>
      <c r="T172" s="347"/>
      <c r="U172" s="347"/>
      <c r="V172" s="347"/>
      <c r="W172" s="347"/>
      <c r="X172" s="347"/>
      <c r="Y172" s="347"/>
      <c r="Z172" s="347"/>
      <c r="AA172" s="347"/>
      <c r="AB172" s="347"/>
      <c r="AC172" s="347"/>
      <c r="AD172" s="347"/>
    </row>
    <row r="173" spans="1:30" s="233" customFormat="1" ht="13.5" customHeight="1" x14ac:dyDescent="0.25">
      <c r="A173" s="233">
        <v>172</v>
      </c>
      <c r="B173" s="234" t="s">
        <v>337</v>
      </c>
      <c r="C173" s="457" t="s">
        <v>196</v>
      </c>
      <c r="D173" s="235" t="s">
        <v>197</v>
      </c>
      <c r="E173" s="397" t="s">
        <v>689</v>
      </c>
      <c r="F173" s="237" t="s">
        <v>220</v>
      </c>
      <c r="G173" s="366" t="s">
        <v>1004</v>
      </c>
      <c r="H173" s="347" t="s">
        <v>1005</v>
      </c>
      <c r="I173" s="366" t="s">
        <v>1076</v>
      </c>
      <c r="J173" s="347" t="str">
        <f>VLOOKUP(I173,Dados!$C$2:$D$1665,2,FALSE)</f>
        <v>Administração</v>
      </c>
      <c r="K173" s="366" t="s">
        <v>707</v>
      </c>
      <c r="L173" s="347" t="str">
        <f>VLOOKUP(K173,Dados!$E$2:$F$1673,2,FALSE)</f>
        <v>Administração Geral</v>
      </c>
      <c r="M173" s="366" t="s">
        <v>1205</v>
      </c>
      <c r="N173" s="347" t="str">
        <f>VLOOKUP(M173,Dados!$G$2:$H$1673,2,FALSE)</f>
        <v>Planejamento Estratégico</v>
      </c>
      <c r="O173" s="366" t="s">
        <v>1232</v>
      </c>
      <c r="P173" s="347" t="str">
        <f>VLOOKUP(O173,Dados!$I$2:$J$1673,2,FALSE)</f>
        <v>Manutenção e Operacionalização da Unidade</v>
      </c>
      <c r="Q173" s="347"/>
      <c r="R173" s="347"/>
      <c r="S173" s="347"/>
      <c r="T173" s="347"/>
      <c r="U173" s="347"/>
      <c r="V173" s="347"/>
      <c r="W173" s="347"/>
      <c r="X173" s="347"/>
      <c r="Y173" s="347"/>
      <c r="Z173" s="347"/>
      <c r="AA173" s="347"/>
      <c r="AB173" s="347"/>
      <c r="AC173" s="347"/>
      <c r="AD173" s="347"/>
    </row>
    <row r="174" spans="1:30" s="233" customFormat="1" ht="13.5" customHeight="1" x14ac:dyDescent="0.25">
      <c r="A174" s="233">
        <v>173</v>
      </c>
      <c r="B174" s="234" t="s">
        <v>338</v>
      </c>
      <c r="C174" s="457" t="s">
        <v>196</v>
      </c>
      <c r="D174" s="235" t="s">
        <v>197</v>
      </c>
      <c r="E174" s="397" t="s">
        <v>252</v>
      </c>
      <c r="F174" s="237" t="s">
        <v>220</v>
      </c>
      <c r="G174" s="366" t="s">
        <v>1004</v>
      </c>
      <c r="H174" s="347" t="s">
        <v>1005</v>
      </c>
      <c r="I174" s="366" t="s">
        <v>1076</v>
      </c>
      <c r="J174" s="347" t="str">
        <f>VLOOKUP(I174,Dados!$C$2:$D$1665,2,FALSE)</f>
        <v>Administração</v>
      </c>
      <c r="K174" s="366" t="s">
        <v>707</v>
      </c>
      <c r="L174" s="347" t="str">
        <f>VLOOKUP(K174,Dados!$E$2:$F$1673,2,FALSE)</f>
        <v>Administração Geral</v>
      </c>
      <c r="M174" s="366" t="s">
        <v>1205</v>
      </c>
      <c r="N174" s="347" t="str">
        <f>VLOOKUP(M174,Dados!$G$2:$H$1673,2,FALSE)</f>
        <v>Planejamento Estratégico</v>
      </c>
      <c r="O174" s="366" t="s">
        <v>1232</v>
      </c>
      <c r="P174" s="347" t="str">
        <f>VLOOKUP(O174,Dados!$I$2:$J$1673,2,FALSE)</f>
        <v>Manutenção e Operacionalização da Unidade</v>
      </c>
      <c r="Q174" s="347"/>
      <c r="R174" s="347"/>
      <c r="S174" s="347"/>
      <c r="T174" s="347"/>
      <c r="U174" s="347"/>
      <c r="V174" s="347"/>
      <c r="W174" s="347"/>
      <c r="X174" s="347"/>
      <c r="Y174" s="347"/>
      <c r="Z174" s="347"/>
      <c r="AA174" s="347"/>
      <c r="AB174" s="347"/>
      <c r="AC174" s="347"/>
      <c r="AD174" s="347"/>
    </row>
    <row r="175" spans="1:30" s="233" customFormat="1" ht="13.5" customHeight="1" x14ac:dyDescent="0.25">
      <c r="A175" s="233">
        <v>174</v>
      </c>
      <c r="B175" s="234" t="s">
        <v>338</v>
      </c>
      <c r="C175" s="457" t="s">
        <v>198</v>
      </c>
      <c r="D175" s="235" t="s">
        <v>158</v>
      </c>
      <c r="E175" s="397" t="s">
        <v>252</v>
      </c>
      <c r="F175" s="237" t="s">
        <v>220</v>
      </c>
      <c r="G175" s="366" t="s">
        <v>1004</v>
      </c>
      <c r="H175" s="347" t="s">
        <v>1005</v>
      </c>
      <c r="I175" s="366" t="s">
        <v>1076</v>
      </c>
      <c r="J175" s="347" t="str">
        <f>VLOOKUP(I175,Dados!$C$2:$D$1665,2,FALSE)</f>
        <v>Administração</v>
      </c>
      <c r="K175" s="366" t="s">
        <v>707</v>
      </c>
      <c r="L175" s="347" t="str">
        <f>VLOOKUP(K175,Dados!$E$2:$F$1673,2,FALSE)</f>
        <v>Administração Geral</v>
      </c>
      <c r="M175" s="366" t="s">
        <v>1205</v>
      </c>
      <c r="N175" s="347" t="str">
        <f>VLOOKUP(M175,Dados!$G$2:$H$1673,2,FALSE)</f>
        <v>Planejamento Estratégico</v>
      </c>
      <c r="O175" s="366" t="s">
        <v>1232</v>
      </c>
      <c r="P175" s="347" t="str">
        <f>VLOOKUP(O175,Dados!$I$2:$J$1673,2,FALSE)</f>
        <v>Manutenção e Operacionalização da Unidade</v>
      </c>
      <c r="Q175" s="347"/>
      <c r="R175" s="347"/>
      <c r="S175" s="347"/>
      <c r="T175" s="347"/>
      <c r="U175" s="347"/>
      <c r="V175" s="347"/>
      <c r="W175" s="347"/>
      <c r="X175" s="347"/>
      <c r="Y175" s="347"/>
      <c r="Z175" s="347"/>
      <c r="AA175" s="347"/>
      <c r="AB175" s="347"/>
      <c r="AC175" s="347"/>
      <c r="AD175" s="347"/>
    </row>
    <row r="176" spans="1:30" s="233" customFormat="1" ht="13.5" customHeight="1" x14ac:dyDescent="0.25">
      <c r="A176" s="233">
        <v>175</v>
      </c>
      <c r="B176" s="234" t="s">
        <v>337</v>
      </c>
      <c r="C176" s="457" t="s">
        <v>198</v>
      </c>
      <c r="D176" s="235" t="s">
        <v>158</v>
      </c>
      <c r="E176" s="397" t="s">
        <v>689</v>
      </c>
      <c r="F176" s="237" t="s">
        <v>220</v>
      </c>
      <c r="G176" s="366" t="s">
        <v>1004</v>
      </c>
      <c r="H176" s="347" t="s">
        <v>1005</v>
      </c>
      <c r="I176" s="366" t="s">
        <v>1076</v>
      </c>
      <c r="J176" s="347" t="str">
        <f>VLOOKUP(I176,Dados!$C$2:$D$1665,2,FALSE)</f>
        <v>Administração</v>
      </c>
      <c r="K176" s="366" t="s">
        <v>707</v>
      </c>
      <c r="L176" s="347" t="str">
        <f>VLOOKUP(K176,Dados!$E$2:$F$1673,2,FALSE)</f>
        <v>Administração Geral</v>
      </c>
      <c r="M176" s="366" t="s">
        <v>1205</v>
      </c>
      <c r="N176" s="347" t="str">
        <f>VLOOKUP(M176,Dados!$G$2:$H$1673,2,FALSE)</f>
        <v>Planejamento Estratégico</v>
      </c>
      <c r="O176" s="366" t="s">
        <v>1232</v>
      </c>
      <c r="P176" s="347" t="str">
        <f>VLOOKUP(O176,Dados!$I$2:$J$1673,2,FALSE)</f>
        <v>Manutenção e Operacionalização da Unidade</v>
      </c>
      <c r="Q176" s="347"/>
      <c r="R176" s="347"/>
      <c r="S176" s="347"/>
      <c r="T176" s="347"/>
      <c r="U176" s="347"/>
      <c r="V176" s="347"/>
      <c r="W176" s="347"/>
      <c r="X176" s="347"/>
      <c r="Y176" s="347"/>
      <c r="Z176" s="347"/>
      <c r="AA176" s="347"/>
      <c r="AB176" s="347"/>
      <c r="AC176" s="347"/>
      <c r="AD176" s="347"/>
    </row>
    <row r="177" spans="1:30" s="233" customFormat="1" ht="13.5" customHeight="1" x14ac:dyDescent="0.25">
      <c r="A177" s="233">
        <v>176</v>
      </c>
      <c r="B177" s="234" t="s">
        <v>339</v>
      </c>
      <c r="C177" s="457" t="s">
        <v>221</v>
      </c>
      <c r="D177" s="235" t="s">
        <v>222</v>
      </c>
      <c r="E177" s="397" t="s">
        <v>689</v>
      </c>
      <c r="F177" s="237" t="s">
        <v>220</v>
      </c>
      <c r="G177" s="366" t="s">
        <v>1004</v>
      </c>
      <c r="H177" s="347" t="s">
        <v>1005</v>
      </c>
      <c r="I177" s="366" t="s">
        <v>1076</v>
      </c>
      <c r="J177" s="347" t="str">
        <f>VLOOKUP(I177,Dados!$C$2:$D$1665,2,FALSE)</f>
        <v>Administração</v>
      </c>
      <c r="K177" s="366" t="s">
        <v>1121</v>
      </c>
      <c r="L177" s="347" t="str">
        <f>VLOOKUP(K177,Dados!$E$2:$F$1673,2,FALSE)</f>
        <v>Administração Financeira</v>
      </c>
      <c r="M177" s="366" t="s">
        <v>1200</v>
      </c>
      <c r="N177" s="347" t="str">
        <f>VLOOKUP(M177,Dados!$G$2:$H$1673,2,FALSE)</f>
        <v>Gestão Administrativa</v>
      </c>
      <c r="O177" s="366" t="s">
        <v>1200</v>
      </c>
      <c r="P177" s="347" t="str">
        <f>VLOOKUP(O177,Dados!$I$2:$J$1673,2,FALSE)</f>
        <v>Contribuição para Formação do PASEP</v>
      </c>
      <c r="Q177" s="347"/>
      <c r="R177" s="347"/>
      <c r="S177" s="347"/>
      <c r="T177" s="347"/>
      <c r="U177" s="347"/>
      <c r="V177" s="347"/>
      <c r="W177" s="347"/>
      <c r="X177" s="347"/>
      <c r="Y177" s="347"/>
      <c r="Z177" s="347"/>
      <c r="AA177" s="347"/>
      <c r="AB177" s="347"/>
      <c r="AC177" s="347"/>
      <c r="AD177" s="347"/>
    </row>
    <row r="178" spans="1:30" s="233" customFormat="1" ht="13.5" customHeight="1" x14ac:dyDescent="0.25">
      <c r="A178" s="233">
        <v>177</v>
      </c>
      <c r="B178" s="234" t="s">
        <v>339</v>
      </c>
      <c r="C178" s="457" t="s">
        <v>221</v>
      </c>
      <c r="D178" s="235" t="s">
        <v>222</v>
      </c>
      <c r="E178" s="397" t="s">
        <v>2049</v>
      </c>
      <c r="F178" s="237" t="s">
        <v>220</v>
      </c>
      <c r="G178" s="366" t="s">
        <v>1004</v>
      </c>
      <c r="H178" s="347" t="s">
        <v>1005</v>
      </c>
      <c r="I178" s="366" t="s">
        <v>1076</v>
      </c>
      <c r="J178" s="347" t="str">
        <f>VLOOKUP(I178,Dados!$C$2:$D$1665,2,FALSE)</f>
        <v>Administração</v>
      </c>
      <c r="K178" s="366" t="s">
        <v>1121</v>
      </c>
      <c r="L178" s="347" t="str">
        <f>VLOOKUP(K178,Dados!$E$2:$F$1673,2,FALSE)</f>
        <v>Administração Financeira</v>
      </c>
      <c r="M178" s="366" t="s">
        <v>1200</v>
      </c>
      <c r="N178" s="347" t="str">
        <f>VLOOKUP(M178,Dados!$G$2:$H$1673,2,FALSE)</f>
        <v>Gestão Administrativa</v>
      </c>
      <c r="O178" s="366" t="s">
        <v>1200</v>
      </c>
      <c r="P178" s="347" t="str">
        <f>VLOOKUP(O178,Dados!$I$2:$J$1673,2,FALSE)</f>
        <v>Contribuição para Formação do PASEP</v>
      </c>
      <c r="Q178" s="347"/>
      <c r="R178" s="347"/>
      <c r="S178" s="347"/>
      <c r="T178" s="347"/>
      <c r="U178" s="347"/>
      <c r="V178" s="347"/>
      <c r="W178" s="347"/>
      <c r="X178" s="347"/>
      <c r="Y178" s="347"/>
      <c r="Z178" s="347"/>
      <c r="AA178" s="347"/>
      <c r="AB178" s="347"/>
      <c r="AC178" s="347"/>
      <c r="AD178" s="347"/>
    </row>
    <row r="179" spans="1:30" s="233" customFormat="1" ht="13.5" customHeight="1" x14ac:dyDescent="0.25">
      <c r="A179" s="233">
        <v>178</v>
      </c>
      <c r="B179" s="234" t="s">
        <v>339</v>
      </c>
      <c r="C179" s="457" t="s">
        <v>221</v>
      </c>
      <c r="D179" s="235" t="s">
        <v>222</v>
      </c>
      <c r="E179" s="397" t="s">
        <v>205</v>
      </c>
      <c r="F179" s="237" t="s">
        <v>220</v>
      </c>
      <c r="G179" s="366" t="s">
        <v>1004</v>
      </c>
      <c r="H179" s="347" t="s">
        <v>1005</v>
      </c>
      <c r="I179" s="366" t="s">
        <v>1076</v>
      </c>
      <c r="J179" s="347" t="str">
        <f>VLOOKUP(I179,Dados!$C$2:$D$1665,2,FALSE)</f>
        <v>Administração</v>
      </c>
      <c r="K179" s="366" t="s">
        <v>1121</v>
      </c>
      <c r="L179" s="347" t="str">
        <f>VLOOKUP(K179,Dados!$E$2:$F$1673,2,FALSE)</f>
        <v>Administração Financeira</v>
      </c>
      <c r="M179" s="366" t="s">
        <v>1200</v>
      </c>
      <c r="N179" s="347" t="str">
        <f>VLOOKUP(M179,Dados!$G$2:$H$1673,2,FALSE)</f>
        <v>Gestão Administrativa</v>
      </c>
      <c r="O179" s="366" t="s">
        <v>1200</v>
      </c>
      <c r="P179" s="347" t="str">
        <f>VLOOKUP(O179,Dados!$I$2:$J$1673,2,FALSE)</f>
        <v>Contribuição para Formação do PASEP</v>
      </c>
      <c r="Q179" s="347"/>
      <c r="R179" s="347"/>
      <c r="S179" s="347"/>
      <c r="T179" s="347"/>
      <c r="U179" s="347"/>
      <c r="V179" s="347"/>
      <c r="W179" s="347"/>
      <c r="X179" s="347"/>
      <c r="Y179" s="347"/>
      <c r="Z179" s="347"/>
      <c r="AA179" s="347"/>
      <c r="AB179" s="347"/>
      <c r="AC179" s="347"/>
      <c r="AD179" s="347"/>
    </row>
    <row r="180" spans="1:30" s="233" customFormat="1" ht="13.5" customHeight="1" x14ac:dyDescent="0.25">
      <c r="A180" s="233">
        <v>179</v>
      </c>
      <c r="B180" s="234" t="s">
        <v>339</v>
      </c>
      <c r="C180" s="457" t="s">
        <v>221</v>
      </c>
      <c r="D180" s="235" t="s">
        <v>222</v>
      </c>
      <c r="E180" s="397" t="s">
        <v>252</v>
      </c>
      <c r="F180" s="237" t="s">
        <v>220</v>
      </c>
      <c r="G180" s="366" t="s">
        <v>1004</v>
      </c>
      <c r="H180" s="347" t="s">
        <v>1005</v>
      </c>
      <c r="I180" s="366" t="s">
        <v>1076</v>
      </c>
      <c r="J180" s="347" t="str">
        <f>VLOOKUP(I180,Dados!$C$2:$D$1665,2,FALSE)</f>
        <v>Administração</v>
      </c>
      <c r="K180" s="366" t="s">
        <v>1121</v>
      </c>
      <c r="L180" s="347" t="str">
        <f>VLOOKUP(K180,Dados!$E$2:$F$1673,2,FALSE)</f>
        <v>Administração Financeira</v>
      </c>
      <c r="M180" s="366" t="s">
        <v>1200</v>
      </c>
      <c r="N180" s="347" t="str">
        <f>VLOOKUP(M180,Dados!$G$2:$H$1673,2,FALSE)</f>
        <v>Gestão Administrativa</v>
      </c>
      <c r="O180" s="366" t="s">
        <v>1200</v>
      </c>
      <c r="P180" s="347" t="str">
        <f>VLOOKUP(O180,Dados!$I$2:$J$1673,2,FALSE)</f>
        <v>Contribuição para Formação do PASEP</v>
      </c>
      <c r="Q180" s="347"/>
      <c r="R180" s="347"/>
      <c r="S180" s="347"/>
      <c r="T180" s="347"/>
      <c r="U180" s="347"/>
      <c r="V180" s="347"/>
      <c r="W180" s="347"/>
      <c r="X180" s="347"/>
      <c r="Y180" s="347"/>
      <c r="Z180" s="347"/>
      <c r="AA180" s="347"/>
      <c r="AB180" s="347"/>
      <c r="AC180" s="347"/>
      <c r="AD180" s="347"/>
    </row>
    <row r="181" spans="1:30" s="233" customFormat="1" ht="13.5" customHeight="1" x14ac:dyDescent="0.25">
      <c r="A181" s="233">
        <v>180</v>
      </c>
      <c r="B181" s="234" t="s">
        <v>339</v>
      </c>
      <c r="C181" s="457" t="s">
        <v>221</v>
      </c>
      <c r="D181" s="235" t="s">
        <v>222</v>
      </c>
      <c r="E181" s="397" t="s">
        <v>253</v>
      </c>
      <c r="F181" s="237" t="s">
        <v>220</v>
      </c>
      <c r="G181" s="366" t="s">
        <v>1004</v>
      </c>
      <c r="H181" s="347" t="s">
        <v>1005</v>
      </c>
      <c r="I181" s="366" t="s">
        <v>1076</v>
      </c>
      <c r="J181" s="347" t="str">
        <f>VLOOKUP(I181,Dados!$C$2:$D$1665,2,FALSE)</f>
        <v>Administração</v>
      </c>
      <c r="K181" s="366" t="s">
        <v>1121</v>
      </c>
      <c r="L181" s="347" t="str">
        <f>VLOOKUP(K181,Dados!$E$2:$F$1673,2,FALSE)</f>
        <v>Administração Financeira</v>
      </c>
      <c r="M181" s="366" t="s">
        <v>1200</v>
      </c>
      <c r="N181" s="347" t="str">
        <f>VLOOKUP(M181,Dados!$G$2:$H$1673,2,FALSE)</f>
        <v>Gestão Administrativa</v>
      </c>
      <c r="O181" s="366" t="s">
        <v>1200</v>
      </c>
      <c r="P181" s="347" t="str">
        <f>VLOOKUP(O181,Dados!$I$2:$J$1673,2,FALSE)</f>
        <v>Contribuição para Formação do PASEP</v>
      </c>
      <c r="Q181" s="347"/>
      <c r="R181" s="347"/>
      <c r="S181" s="347"/>
      <c r="T181" s="347"/>
      <c r="U181" s="347"/>
      <c r="V181" s="347"/>
      <c r="W181" s="347"/>
      <c r="X181" s="347"/>
      <c r="Y181" s="347"/>
      <c r="Z181" s="347"/>
      <c r="AA181" s="347"/>
      <c r="AB181" s="347"/>
      <c r="AC181" s="347"/>
      <c r="AD181" s="347"/>
    </row>
    <row r="182" spans="1:30" s="233" customFormat="1" ht="13.5" customHeight="1" x14ac:dyDescent="0.25">
      <c r="A182" s="233">
        <v>181</v>
      </c>
      <c r="B182" s="234" t="s">
        <v>339</v>
      </c>
      <c r="C182" s="457" t="s">
        <v>221</v>
      </c>
      <c r="D182" s="235" t="s">
        <v>222</v>
      </c>
      <c r="E182" s="397" t="s">
        <v>254</v>
      </c>
      <c r="F182" s="237" t="s">
        <v>220</v>
      </c>
      <c r="G182" s="366" t="s">
        <v>1004</v>
      </c>
      <c r="H182" s="347" t="s">
        <v>1005</v>
      </c>
      <c r="I182" s="366" t="s">
        <v>1076</v>
      </c>
      <c r="J182" s="347" t="str">
        <f>VLOOKUP(I182,Dados!$C$2:$D$1665,2,FALSE)</f>
        <v>Administração</v>
      </c>
      <c r="K182" s="366" t="s">
        <v>1121</v>
      </c>
      <c r="L182" s="347" t="str">
        <f>VLOOKUP(K182,Dados!$E$2:$F$1673,2,FALSE)</f>
        <v>Administração Financeira</v>
      </c>
      <c r="M182" s="366" t="s">
        <v>1200</v>
      </c>
      <c r="N182" s="347" t="str">
        <f>VLOOKUP(M182,Dados!$G$2:$H$1673,2,FALSE)</f>
        <v>Gestão Administrativa</v>
      </c>
      <c r="O182" s="366" t="s">
        <v>1200</v>
      </c>
      <c r="P182" s="347" t="str">
        <f>VLOOKUP(O182,Dados!$I$2:$J$1673,2,FALSE)</f>
        <v>Contribuição para Formação do PASEP</v>
      </c>
      <c r="Q182" s="347"/>
      <c r="R182" s="347"/>
      <c r="S182" s="347"/>
      <c r="T182" s="347"/>
      <c r="U182" s="347"/>
      <c r="V182" s="347"/>
      <c r="W182" s="347"/>
      <c r="X182" s="347"/>
      <c r="Y182" s="347"/>
      <c r="Z182" s="347"/>
      <c r="AA182" s="347"/>
      <c r="AB182" s="347"/>
      <c r="AC182" s="347"/>
      <c r="AD182" s="347"/>
    </row>
    <row r="183" spans="1:30" s="233" customFormat="1" ht="13.5" customHeight="1" x14ac:dyDescent="0.25">
      <c r="A183" s="233">
        <v>182</v>
      </c>
      <c r="B183" s="234" t="s">
        <v>339</v>
      </c>
      <c r="C183" s="457" t="s">
        <v>221</v>
      </c>
      <c r="D183" s="235" t="s">
        <v>222</v>
      </c>
      <c r="E183" s="397" t="s">
        <v>255</v>
      </c>
      <c r="F183" s="237" t="s">
        <v>220</v>
      </c>
      <c r="G183" s="366" t="s">
        <v>1004</v>
      </c>
      <c r="H183" s="347" t="s">
        <v>1005</v>
      </c>
      <c r="I183" s="366" t="s">
        <v>1076</v>
      </c>
      <c r="J183" s="347" t="str">
        <f>VLOOKUP(I183,Dados!$C$2:$D$1665,2,FALSE)</f>
        <v>Administração</v>
      </c>
      <c r="K183" s="366" t="s">
        <v>1121</v>
      </c>
      <c r="L183" s="347" t="str">
        <f>VLOOKUP(K183,Dados!$E$2:$F$1673,2,FALSE)</f>
        <v>Administração Financeira</v>
      </c>
      <c r="M183" s="366" t="s">
        <v>1200</v>
      </c>
      <c r="N183" s="347" t="str">
        <f>VLOOKUP(M183,Dados!$G$2:$H$1673,2,FALSE)</f>
        <v>Gestão Administrativa</v>
      </c>
      <c r="O183" s="366" t="s">
        <v>1200</v>
      </c>
      <c r="P183" s="347" t="str">
        <f>VLOOKUP(O183,Dados!$I$2:$J$1673,2,FALSE)</f>
        <v>Contribuição para Formação do PASEP</v>
      </c>
      <c r="Q183" s="347"/>
      <c r="R183" s="347"/>
      <c r="S183" s="347"/>
      <c r="T183" s="347"/>
      <c r="U183" s="347"/>
      <c r="V183" s="347"/>
      <c r="W183" s="347"/>
      <c r="X183" s="347"/>
      <c r="Y183" s="347"/>
      <c r="Z183" s="347"/>
      <c r="AA183" s="347"/>
      <c r="AB183" s="347"/>
      <c r="AC183" s="347"/>
      <c r="AD183" s="347"/>
    </row>
    <row r="184" spans="1:30" s="233" customFormat="1" ht="13.5" customHeight="1" x14ac:dyDescent="0.25">
      <c r="A184" s="233">
        <v>183</v>
      </c>
      <c r="B184" s="234" t="s">
        <v>339</v>
      </c>
      <c r="C184" s="457" t="s">
        <v>221</v>
      </c>
      <c r="D184" s="235" t="s">
        <v>222</v>
      </c>
      <c r="E184" s="397" t="s">
        <v>256</v>
      </c>
      <c r="F184" s="237" t="s">
        <v>220</v>
      </c>
      <c r="G184" s="366" t="s">
        <v>1004</v>
      </c>
      <c r="H184" s="347" t="s">
        <v>1005</v>
      </c>
      <c r="I184" s="366" t="s">
        <v>1076</v>
      </c>
      <c r="J184" s="347" t="str">
        <f>VLOOKUP(I184,Dados!$C$2:$D$1665,2,FALSE)</f>
        <v>Administração</v>
      </c>
      <c r="K184" s="366" t="s">
        <v>1121</v>
      </c>
      <c r="L184" s="347" t="str">
        <f>VLOOKUP(K184,Dados!$E$2:$F$1673,2,FALSE)</f>
        <v>Administração Financeira</v>
      </c>
      <c r="M184" s="366" t="s">
        <v>1200</v>
      </c>
      <c r="N184" s="347" t="str">
        <f>VLOOKUP(M184,Dados!$G$2:$H$1673,2,FALSE)</f>
        <v>Gestão Administrativa</v>
      </c>
      <c r="O184" s="366" t="s">
        <v>1200</v>
      </c>
      <c r="P184" s="347" t="str">
        <f>VLOOKUP(O184,Dados!$I$2:$J$1673,2,FALSE)</f>
        <v>Contribuição para Formação do PASEP</v>
      </c>
      <c r="Q184" s="347"/>
      <c r="R184" s="347"/>
      <c r="S184" s="347"/>
      <c r="T184" s="347"/>
      <c r="U184" s="347"/>
      <c r="V184" s="347"/>
      <c r="W184" s="347"/>
      <c r="X184" s="347"/>
      <c r="Y184" s="347"/>
      <c r="Z184" s="347"/>
      <c r="AA184" s="347"/>
      <c r="AB184" s="347"/>
      <c r="AC184" s="347"/>
      <c r="AD184" s="347"/>
    </row>
    <row r="185" spans="1:30" s="233" customFormat="1" ht="13.5" customHeight="1" x14ac:dyDescent="0.25">
      <c r="A185" s="233">
        <v>184</v>
      </c>
      <c r="B185" s="234" t="s">
        <v>339</v>
      </c>
      <c r="C185" s="457" t="s">
        <v>221</v>
      </c>
      <c r="D185" s="235" t="s">
        <v>222</v>
      </c>
      <c r="E185" s="397" t="s">
        <v>1187</v>
      </c>
      <c r="F185" s="237" t="s">
        <v>220</v>
      </c>
      <c r="G185" s="366" t="s">
        <v>1004</v>
      </c>
      <c r="H185" s="347" t="s">
        <v>1005</v>
      </c>
      <c r="I185" s="366" t="s">
        <v>1076</v>
      </c>
      <c r="J185" s="347" t="str">
        <f>VLOOKUP(I185,Dados!$C$2:$D$1665,2,FALSE)</f>
        <v>Administração</v>
      </c>
      <c r="K185" s="366" t="s">
        <v>1121</v>
      </c>
      <c r="L185" s="347" t="str">
        <f>VLOOKUP(K185,Dados!$E$2:$F$1673,2,FALSE)</f>
        <v>Administração Financeira</v>
      </c>
      <c r="M185" s="366" t="s">
        <v>1200</v>
      </c>
      <c r="N185" s="347" t="str">
        <f>VLOOKUP(M185,Dados!$G$2:$H$1673,2,FALSE)</f>
        <v>Gestão Administrativa</v>
      </c>
      <c r="O185" s="366" t="s">
        <v>1200</v>
      </c>
      <c r="P185" s="347" t="str">
        <f>VLOOKUP(O185,Dados!$I$2:$J$1673,2,FALSE)</f>
        <v>Contribuição para Formação do PASEP</v>
      </c>
      <c r="Q185" s="347"/>
      <c r="R185" s="347"/>
      <c r="S185" s="347"/>
      <c r="T185" s="347"/>
      <c r="U185" s="347"/>
      <c r="V185" s="347"/>
      <c r="W185" s="347"/>
      <c r="X185" s="347"/>
      <c r="Y185" s="347"/>
      <c r="Z185" s="347"/>
      <c r="AA185" s="347"/>
      <c r="AB185" s="347"/>
      <c r="AC185" s="347"/>
      <c r="AD185" s="347"/>
    </row>
    <row r="186" spans="1:30" s="233" customFormat="1" ht="13.5" customHeight="1" x14ac:dyDescent="0.25">
      <c r="A186" s="233">
        <v>185</v>
      </c>
      <c r="B186" s="234" t="s">
        <v>339</v>
      </c>
      <c r="C186" s="457" t="s">
        <v>221</v>
      </c>
      <c r="D186" s="235" t="s">
        <v>222</v>
      </c>
      <c r="E186" s="397" t="s">
        <v>258</v>
      </c>
      <c r="F186" s="237" t="s">
        <v>220</v>
      </c>
      <c r="G186" s="366" t="s">
        <v>1004</v>
      </c>
      <c r="H186" s="347" t="s">
        <v>1005</v>
      </c>
      <c r="I186" s="366" t="s">
        <v>1076</v>
      </c>
      <c r="J186" s="347" t="str">
        <f>VLOOKUP(I186,Dados!$C$2:$D$1665,2,FALSE)</f>
        <v>Administração</v>
      </c>
      <c r="K186" s="366" t="s">
        <v>1121</v>
      </c>
      <c r="L186" s="347" t="str">
        <f>VLOOKUP(K186,Dados!$E$2:$F$1673,2,FALSE)</f>
        <v>Administração Financeira</v>
      </c>
      <c r="M186" s="366" t="s">
        <v>1200</v>
      </c>
      <c r="N186" s="347" t="str">
        <f>VLOOKUP(M186,Dados!$G$2:$H$1673,2,FALSE)</f>
        <v>Gestão Administrativa</v>
      </c>
      <c r="O186" s="366" t="s">
        <v>1200</v>
      </c>
      <c r="P186" s="347" t="str">
        <f>VLOOKUP(O186,Dados!$I$2:$J$1673,2,FALSE)</f>
        <v>Contribuição para Formação do PASEP</v>
      </c>
      <c r="Q186" s="347"/>
      <c r="R186" s="347"/>
      <c r="S186" s="347"/>
      <c r="T186" s="347"/>
      <c r="U186" s="347"/>
      <c r="V186" s="347"/>
      <c r="W186" s="347"/>
      <c r="X186" s="347"/>
      <c r="Y186" s="347"/>
      <c r="Z186" s="347"/>
      <c r="AA186" s="347"/>
      <c r="AB186" s="347"/>
      <c r="AC186" s="347"/>
      <c r="AD186" s="347"/>
    </row>
    <row r="187" spans="1:30" s="233" customFormat="1" ht="13.5" customHeight="1" x14ac:dyDescent="0.25">
      <c r="A187" s="233">
        <v>186</v>
      </c>
      <c r="B187" s="234" t="s">
        <v>339</v>
      </c>
      <c r="C187" s="457" t="s">
        <v>221</v>
      </c>
      <c r="D187" s="235" t="s">
        <v>222</v>
      </c>
      <c r="E187" s="397" t="s">
        <v>259</v>
      </c>
      <c r="F187" s="237" t="s">
        <v>220</v>
      </c>
      <c r="G187" s="366" t="s">
        <v>1004</v>
      </c>
      <c r="H187" s="347" t="s">
        <v>1005</v>
      </c>
      <c r="I187" s="366" t="s">
        <v>1076</v>
      </c>
      <c r="J187" s="347" t="str">
        <f>VLOOKUP(I187,Dados!$C$2:$D$1665,2,FALSE)</f>
        <v>Administração</v>
      </c>
      <c r="K187" s="366" t="s">
        <v>1121</v>
      </c>
      <c r="L187" s="347" t="str">
        <f>VLOOKUP(K187,Dados!$E$2:$F$1673,2,FALSE)</f>
        <v>Administração Financeira</v>
      </c>
      <c r="M187" s="366" t="s">
        <v>1200</v>
      </c>
      <c r="N187" s="347" t="str">
        <f>VLOOKUP(M187,Dados!$G$2:$H$1673,2,FALSE)</f>
        <v>Gestão Administrativa</v>
      </c>
      <c r="O187" s="366" t="s">
        <v>1200</v>
      </c>
      <c r="P187" s="347" t="str">
        <f>VLOOKUP(O187,Dados!$I$2:$J$1673,2,FALSE)</f>
        <v>Contribuição para Formação do PASEP</v>
      </c>
      <c r="Q187" s="347"/>
      <c r="R187" s="347"/>
      <c r="S187" s="347"/>
      <c r="T187" s="347"/>
      <c r="U187" s="347"/>
      <c r="V187" s="347"/>
      <c r="W187" s="347"/>
      <c r="X187" s="347"/>
      <c r="Y187" s="347"/>
      <c r="Z187" s="347"/>
      <c r="AA187" s="347"/>
      <c r="AB187" s="347"/>
      <c r="AC187" s="347"/>
      <c r="AD187" s="347"/>
    </row>
    <row r="188" spans="1:30" s="233" customFormat="1" ht="13.5" customHeight="1" x14ac:dyDescent="0.25">
      <c r="A188" s="233">
        <v>187</v>
      </c>
      <c r="B188" s="234" t="s">
        <v>340</v>
      </c>
      <c r="C188" s="457" t="s">
        <v>189</v>
      </c>
      <c r="D188" s="235" t="s">
        <v>159</v>
      </c>
      <c r="E188" s="397" t="s">
        <v>689</v>
      </c>
      <c r="F188" s="237" t="s">
        <v>220</v>
      </c>
      <c r="G188" s="366" t="s">
        <v>1004</v>
      </c>
      <c r="H188" s="347" t="s">
        <v>1005</v>
      </c>
      <c r="I188" s="366" t="s">
        <v>1076</v>
      </c>
      <c r="J188" s="347" t="str">
        <f>VLOOKUP(I188,Dados!$C$2:$D$1665,2,FALSE)</f>
        <v>Administração</v>
      </c>
      <c r="K188" s="366" t="s">
        <v>1121</v>
      </c>
      <c r="L188" s="347" t="str">
        <f>VLOOKUP(K188,Dados!$E$2:$F$1673,2,FALSE)</f>
        <v>Administração Financeira</v>
      </c>
      <c r="M188" s="366" t="s">
        <v>1200</v>
      </c>
      <c r="N188" s="347" t="str">
        <f>VLOOKUP(M188,Dados!$G$2:$H$1673,2,FALSE)</f>
        <v>Gestão Administrativa</v>
      </c>
      <c r="O188" s="366" t="s">
        <v>1232</v>
      </c>
      <c r="P188" s="347" t="str">
        <f>VLOOKUP(O188,Dados!$I$2:$J$1673,2,FALSE)</f>
        <v>Manutenção e Operacionalização da Unidade</v>
      </c>
      <c r="Q188" s="347"/>
      <c r="R188" s="347"/>
      <c r="S188" s="347"/>
      <c r="T188" s="347"/>
      <c r="U188" s="347"/>
      <c r="V188" s="347"/>
      <c r="W188" s="347"/>
      <c r="X188" s="347"/>
      <c r="Y188" s="347"/>
      <c r="Z188" s="347"/>
      <c r="AA188" s="347"/>
      <c r="AB188" s="347"/>
      <c r="AC188" s="347"/>
      <c r="AD188" s="347"/>
    </row>
    <row r="189" spans="1:30" s="233" customFormat="1" ht="13.5" customHeight="1" x14ac:dyDescent="0.25">
      <c r="A189" s="233">
        <v>188</v>
      </c>
      <c r="B189" s="234" t="s">
        <v>340</v>
      </c>
      <c r="C189" s="457" t="s">
        <v>190</v>
      </c>
      <c r="D189" s="235" t="s">
        <v>191</v>
      </c>
      <c r="E189" s="397" t="s">
        <v>689</v>
      </c>
      <c r="F189" s="237" t="s">
        <v>220</v>
      </c>
      <c r="G189" s="366" t="s">
        <v>1004</v>
      </c>
      <c r="H189" s="347" t="s">
        <v>1005</v>
      </c>
      <c r="I189" s="366" t="s">
        <v>1076</v>
      </c>
      <c r="J189" s="347" t="str">
        <f>VLOOKUP(I189,Dados!$C$2:$D$1665,2,FALSE)</f>
        <v>Administração</v>
      </c>
      <c r="K189" s="366" t="s">
        <v>1121</v>
      </c>
      <c r="L189" s="347" t="str">
        <f>VLOOKUP(K189,Dados!$E$2:$F$1673,2,FALSE)</f>
        <v>Administração Financeira</v>
      </c>
      <c r="M189" s="366" t="s">
        <v>1200</v>
      </c>
      <c r="N189" s="347" t="str">
        <f>VLOOKUP(M189,Dados!$G$2:$H$1673,2,FALSE)</f>
        <v>Gestão Administrativa</v>
      </c>
      <c r="O189" s="366" t="s">
        <v>1232</v>
      </c>
      <c r="P189" s="347" t="str">
        <f>VLOOKUP(O189,Dados!$I$2:$J$1673,2,FALSE)</f>
        <v>Manutenção e Operacionalização da Unidade</v>
      </c>
      <c r="Q189" s="347"/>
      <c r="R189" s="347"/>
      <c r="S189" s="347"/>
      <c r="T189" s="347"/>
      <c r="U189" s="347"/>
      <c r="V189" s="347"/>
      <c r="W189" s="347"/>
      <c r="X189" s="347"/>
      <c r="Y189" s="347"/>
      <c r="Z189" s="347"/>
      <c r="AA189" s="347"/>
      <c r="AB189" s="347"/>
      <c r="AC189" s="347"/>
      <c r="AD189" s="347"/>
    </row>
    <row r="190" spans="1:30" s="233" customFormat="1" ht="13.5" customHeight="1" x14ac:dyDescent="0.25">
      <c r="A190" s="233">
        <v>189</v>
      </c>
      <c r="B190" s="234" t="s">
        <v>340</v>
      </c>
      <c r="C190" s="457" t="s">
        <v>198</v>
      </c>
      <c r="D190" s="235" t="s">
        <v>158</v>
      </c>
      <c r="E190" s="397" t="s">
        <v>689</v>
      </c>
      <c r="F190" s="237" t="s">
        <v>220</v>
      </c>
      <c r="G190" s="366" t="s">
        <v>1004</v>
      </c>
      <c r="H190" s="347" t="s">
        <v>1005</v>
      </c>
      <c r="I190" s="366" t="s">
        <v>1076</v>
      </c>
      <c r="J190" s="347" t="str">
        <f>VLOOKUP(I190,Dados!$C$2:$D$1665,2,FALSE)</f>
        <v>Administração</v>
      </c>
      <c r="K190" s="366" t="s">
        <v>1121</v>
      </c>
      <c r="L190" s="347" t="str">
        <f>VLOOKUP(K190,Dados!$E$2:$F$1673,2,FALSE)</f>
        <v>Administração Financeira</v>
      </c>
      <c r="M190" s="366" t="s">
        <v>1200</v>
      </c>
      <c r="N190" s="347" t="str">
        <f>VLOOKUP(M190,Dados!$G$2:$H$1673,2,FALSE)</f>
        <v>Gestão Administrativa</v>
      </c>
      <c r="O190" s="366" t="s">
        <v>1232</v>
      </c>
      <c r="P190" s="347" t="str">
        <f>VLOOKUP(O190,Dados!$I$2:$J$1673,2,FALSE)</f>
        <v>Manutenção e Operacionalização da Unidade</v>
      </c>
      <c r="Q190" s="347"/>
      <c r="R190" s="347"/>
      <c r="S190" s="347"/>
      <c r="T190" s="347"/>
      <c r="U190" s="347"/>
      <c r="V190" s="347"/>
      <c r="W190" s="347"/>
      <c r="X190" s="347"/>
      <c r="Y190" s="347"/>
      <c r="Z190" s="347"/>
      <c r="AA190" s="347"/>
      <c r="AB190" s="347"/>
      <c r="AC190" s="347"/>
      <c r="AD190" s="347"/>
    </row>
    <row r="191" spans="1:30" s="233" customFormat="1" ht="13.5" customHeight="1" x14ac:dyDescent="0.25">
      <c r="A191" s="233">
        <v>190</v>
      </c>
      <c r="B191" s="234" t="s">
        <v>341</v>
      </c>
      <c r="C191" s="457" t="s">
        <v>223</v>
      </c>
      <c r="D191" s="235" t="s">
        <v>214</v>
      </c>
      <c r="E191" s="397" t="s">
        <v>2055</v>
      </c>
      <c r="F191" s="237" t="s">
        <v>220</v>
      </c>
      <c r="G191" s="366" t="s">
        <v>1004</v>
      </c>
      <c r="H191" s="347" t="s">
        <v>1005</v>
      </c>
      <c r="I191" s="366" t="s">
        <v>1076</v>
      </c>
      <c r="J191" s="347" t="str">
        <f>VLOOKUP(I191,Dados!$C$2:$D$1665,2,FALSE)</f>
        <v>Administração</v>
      </c>
      <c r="K191" s="366" t="s">
        <v>1121</v>
      </c>
      <c r="L191" s="347" t="str">
        <f>VLOOKUP(K191,Dados!$E$2:$F$1673,2,FALSE)</f>
        <v>Administração Financeira</v>
      </c>
      <c r="M191" s="366" t="s">
        <v>1200</v>
      </c>
      <c r="N191" s="347" t="str">
        <f>VLOOKUP(M191,Dados!$G$2:$H$1673,2,FALSE)</f>
        <v>Gestão Administrativa</v>
      </c>
      <c r="O191" s="366" t="s">
        <v>1308</v>
      </c>
      <c r="P191" s="347" t="str">
        <f>VLOOKUP(O191,Dados!$I$2:$J$1673,2,FALSE)</f>
        <v>Manutenção das Despesas Financeiras</v>
      </c>
      <c r="Q191" s="347"/>
      <c r="R191" s="347"/>
      <c r="S191" s="347"/>
      <c r="T191" s="347"/>
      <c r="U191" s="347"/>
      <c r="V191" s="347"/>
      <c r="W191" s="347"/>
      <c r="X191" s="347"/>
      <c r="Y191" s="347"/>
      <c r="Z191" s="347"/>
      <c r="AA191" s="347"/>
      <c r="AB191" s="347"/>
      <c r="AC191" s="347"/>
      <c r="AD191" s="347"/>
    </row>
    <row r="192" spans="1:30" s="233" customFormat="1" ht="13.5" customHeight="1" x14ac:dyDescent="0.25">
      <c r="A192" s="233">
        <v>191</v>
      </c>
      <c r="B192" s="234" t="s">
        <v>341</v>
      </c>
      <c r="C192" s="457" t="s">
        <v>198</v>
      </c>
      <c r="D192" s="235" t="s">
        <v>158</v>
      </c>
      <c r="E192" s="397" t="s">
        <v>1999</v>
      </c>
      <c r="F192" s="237" t="s">
        <v>220</v>
      </c>
      <c r="G192" s="366" t="s">
        <v>1004</v>
      </c>
      <c r="H192" s="347" t="s">
        <v>1005</v>
      </c>
      <c r="I192" s="366" t="s">
        <v>1076</v>
      </c>
      <c r="J192" s="347" t="str">
        <f>VLOOKUP(I192,Dados!$C$2:$D$1665,2,FALSE)</f>
        <v>Administração</v>
      </c>
      <c r="K192" s="366" t="s">
        <v>1121</v>
      </c>
      <c r="L192" s="347" t="str">
        <f>VLOOKUP(K192,Dados!$E$2:$F$1673,2,FALSE)</f>
        <v>Administração Financeira</v>
      </c>
      <c r="M192" s="366" t="s">
        <v>1200</v>
      </c>
      <c r="N192" s="347" t="str">
        <f>VLOOKUP(M192,Dados!$G$2:$H$1673,2,FALSE)</f>
        <v>Gestão Administrativa</v>
      </c>
      <c r="O192" s="366" t="s">
        <v>1308</v>
      </c>
      <c r="P192" s="347" t="str">
        <f>VLOOKUP(O192,Dados!$I$2:$J$1673,2,FALSE)</f>
        <v>Manutenção das Despesas Financeiras</v>
      </c>
      <c r="Q192" s="347"/>
      <c r="R192" s="347"/>
      <c r="S192" s="347"/>
      <c r="T192" s="347"/>
      <c r="U192" s="347"/>
      <c r="V192" s="347"/>
      <c r="W192" s="347"/>
      <c r="X192" s="347"/>
      <c r="Y192" s="347"/>
      <c r="Z192" s="347"/>
      <c r="AA192" s="347"/>
      <c r="AB192" s="347"/>
      <c r="AC192" s="347"/>
      <c r="AD192" s="347"/>
    </row>
    <row r="193" spans="1:30" s="233" customFormat="1" ht="13.5" customHeight="1" x14ac:dyDescent="0.25">
      <c r="A193" s="233">
        <v>192</v>
      </c>
      <c r="B193" s="234" t="s">
        <v>341</v>
      </c>
      <c r="C193" s="457" t="s">
        <v>198</v>
      </c>
      <c r="D193" s="235" t="s">
        <v>158</v>
      </c>
      <c r="E193" s="397" t="s">
        <v>689</v>
      </c>
      <c r="F193" s="237" t="s">
        <v>220</v>
      </c>
      <c r="G193" s="366" t="s">
        <v>1004</v>
      </c>
      <c r="H193" s="347" t="s">
        <v>1005</v>
      </c>
      <c r="I193" s="366" t="s">
        <v>1076</v>
      </c>
      <c r="J193" s="347" t="str">
        <f>VLOOKUP(I193,Dados!$C$2:$D$1665,2,FALSE)</f>
        <v>Administração</v>
      </c>
      <c r="K193" s="366" t="s">
        <v>1121</v>
      </c>
      <c r="L193" s="347" t="str">
        <f>VLOOKUP(K193,Dados!$E$2:$F$1673,2,FALSE)</f>
        <v>Administração Financeira</v>
      </c>
      <c r="M193" s="366" t="s">
        <v>1200</v>
      </c>
      <c r="N193" s="347" t="str">
        <f>VLOOKUP(M193,Dados!$G$2:$H$1673,2,FALSE)</f>
        <v>Gestão Administrativa</v>
      </c>
      <c r="O193" s="366" t="s">
        <v>1308</v>
      </c>
      <c r="P193" s="347" t="str">
        <f>VLOOKUP(O193,Dados!$I$2:$J$1673,2,FALSE)</f>
        <v>Manutenção das Despesas Financeiras</v>
      </c>
      <c r="Q193" s="347"/>
      <c r="R193" s="347"/>
      <c r="S193" s="347"/>
      <c r="T193" s="347"/>
      <c r="U193" s="347"/>
      <c r="V193" s="347"/>
      <c r="W193" s="347"/>
      <c r="X193" s="347"/>
      <c r="Y193" s="347"/>
      <c r="Z193" s="347"/>
      <c r="AA193" s="347"/>
      <c r="AB193" s="347"/>
      <c r="AC193" s="347"/>
      <c r="AD193" s="347"/>
    </row>
    <row r="194" spans="1:30" s="233" customFormat="1" ht="13.5" customHeight="1" x14ac:dyDescent="0.25">
      <c r="A194" s="233">
        <v>193</v>
      </c>
      <c r="B194" s="234" t="s">
        <v>341</v>
      </c>
      <c r="C194" s="457" t="s">
        <v>198</v>
      </c>
      <c r="D194" s="235" t="s">
        <v>158</v>
      </c>
      <c r="E194" s="397" t="s">
        <v>252</v>
      </c>
      <c r="F194" s="237" t="s">
        <v>220</v>
      </c>
      <c r="G194" s="366" t="s">
        <v>1004</v>
      </c>
      <c r="H194" s="347" t="s">
        <v>1005</v>
      </c>
      <c r="I194" s="366" t="s">
        <v>1076</v>
      </c>
      <c r="J194" s="347" t="str">
        <f>VLOOKUP(I194,Dados!$C$2:$D$1665,2,FALSE)</f>
        <v>Administração</v>
      </c>
      <c r="K194" s="366" t="s">
        <v>1121</v>
      </c>
      <c r="L194" s="347" t="str">
        <f>VLOOKUP(K194,Dados!$E$2:$F$1673,2,FALSE)</f>
        <v>Administração Financeira</v>
      </c>
      <c r="M194" s="366" t="s">
        <v>1200</v>
      </c>
      <c r="N194" s="347" t="str">
        <f>VLOOKUP(M194,Dados!$G$2:$H$1673,2,FALSE)</f>
        <v>Gestão Administrativa</v>
      </c>
      <c r="O194" s="366" t="s">
        <v>1308</v>
      </c>
      <c r="P194" s="347" t="str">
        <f>VLOOKUP(O194,Dados!$I$2:$J$1673,2,FALSE)</f>
        <v>Manutenção das Despesas Financeiras</v>
      </c>
      <c r="Q194" s="347"/>
      <c r="R194" s="347"/>
      <c r="S194" s="347"/>
      <c r="T194" s="347"/>
      <c r="U194" s="347"/>
      <c r="V194" s="347"/>
      <c r="W194" s="347"/>
      <c r="X194" s="347"/>
      <c r="Y194" s="347"/>
      <c r="Z194" s="347"/>
      <c r="AA194" s="347"/>
      <c r="AB194" s="347"/>
      <c r="AC194" s="347"/>
      <c r="AD194" s="347"/>
    </row>
    <row r="195" spans="1:30" s="233" customFormat="1" ht="13.5" customHeight="1" x14ac:dyDescent="0.25">
      <c r="A195" s="233">
        <v>194</v>
      </c>
      <c r="B195" s="234" t="s">
        <v>341</v>
      </c>
      <c r="C195" s="457" t="s">
        <v>198</v>
      </c>
      <c r="D195" s="235" t="s">
        <v>158</v>
      </c>
      <c r="E195" s="397" t="s">
        <v>253</v>
      </c>
      <c r="F195" s="237" t="s">
        <v>220</v>
      </c>
      <c r="G195" s="366" t="s">
        <v>1004</v>
      </c>
      <c r="H195" s="347" t="s">
        <v>1005</v>
      </c>
      <c r="I195" s="366" t="s">
        <v>1076</v>
      </c>
      <c r="J195" s="347" t="str">
        <f>VLOOKUP(I195,Dados!$C$2:$D$1665,2,FALSE)</f>
        <v>Administração</v>
      </c>
      <c r="K195" s="366" t="s">
        <v>1121</v>
      </c>
      <c r="L195" s="347" t="str">
        <f>VLOOKUP(K195,Dados!$E$2:$F$1673,2,FALSE)</f>
        <v>Administração Financeira</v>
      </c>
      <c r="M195" s="366" t="s">
        <v>1200</v>
      </c>
      <c r="N195" s="347" t="str">
        <f>VLOOKUP(M195,Dados!$G$2:$H$1673,2,FALSE)</f>
        <v>Gestão Administrativa</v>
      </c>
      <c r="O195" s="366" t="s">
        <v>1308</v>
      </c>
      <c r="P195" s="347" t="str">
        <f>VLOOKUP(O195,Dados!$I$2:$J$1673,2,FALSE)</f>
        <v>Manutenção das Despesas Financeiras</v>
      </c>
      <c r="Q195" s="347"/>
      <c r="R195" s="347"/>
      <c r="S195" s="347"/>
      <c r="T195" s="347"/>
      <c r="U195" s="347"/>
      <c r="V195" s="347"/>
      <c r="W195" s="347"/>
      <c r="X195" s="347"/>
      <c r="Y195" s="347"/>
      <c r="Z195" s="347"/>
      <c r="AA195" s="347"/>
      <c r="AB195" s="347"/>
      <c r="AC195" s="347"/>
      <c r="AD195" s="347"/>
    </row>
    <row r="196" spans="1:30" s="233" customFormat="1" ht="13.5" customHeight="1" x14ac:dyDescent="0.25">
      <c r="A196" s="233">
        <v>195</v>
      </c>
      <c r="B196" s="234" t="s">
        <v>341</v>
      </c>
      <c r="C196" s="457" t="s">
        <v>198</v>
      </c>
      <c r="D196" s="235" t="s">
        <v>158</v>
      </c>
      <c r="E196" s="397" t="s">
        <v>254</v>
      </c>
      <c r="F196" s="237" t="s">
        <v>220</v>
      </c>
      <c r="G196" s="366" t="s">
        <v>1004</v>
      </c>
      <c r="H196" s="347" t="s">
        <v>1005</v>
      </c>
      <c r="I196" s="366" t="s">
        <v>1076</v>
      </c>
      <c r="J196" s="347" t="str">
        <f>VLOOKUP(I196,Dados!$C$2:$D$1665,2,FALSE)</f>
        <v>Administração</v>
      </c>
      <c r="K196" s="366" t="s">
        <v>1121</v>
      </c>
      <c r="L196" s="347" t="str">
        <f>VLOOKUP(K196,Dados!$E$2:$F$1673,2,FALSE)</f>
        <v>Administração Financeira</v>
      </c>
      <c r="M196" s="366" t="s">
        <v>1200</v>
      </c>
      <c r="N196" s="347" t="str">
        <f>VLOOKUP(M196,Dados!$G$2:$H$1673,2,FALSE)</f>
        <v>Gestão Administrativa</v>
      </c>
      <c r="O196" s="366" t="s">
        <v>1308</v>
      </c>
      <c r="P196" s="347" t="str">
        <f>VLOOKUP(O196,Dados!$I$2:$J$1673,2,FALSE)</f>
        <v>Manutenção das Despesas Financeiras</v>
      </c>
      <c r="Q196" s="347"/>
      <c r="R196" s="347"/>
      <c r="S196" s="347"/>
      <c r="T196" s="347"/>
      <c r="U196" s="347"/>
      <c r="V196" s="347"/>
      <c r="W196" s="347"/>
      <c r="X196" s="347"/>
      <c r="Y196" s="347"/>
      <c r="Z196" s="347"/>
      <c r="AA196" s="347"/>
      <c r="AB196" s="347"/>
      <c r="AC196" s="347"/>
      <c r="AD196" s="347"/>
    </row>
    <row r="197" spans="1:30" s="233" customFormat="1" ht="13.5" customHeight="1" x14ac:dyDescent="0.25">
      <c r="A197" s="233">
        <v>196</v>
      </c>
      <c r="B197" s="234" t="s">
        <v>341</v>
      </c>
      <c r="C197" s="457" t="s">
        <v>198</v>
      </c>
      <c r="D197" s="235" t="s">
        <v>158</v>
      </c>
      <c r="E197" s="397" t="s">
        <v>255</v>
      </c>
      <c r="F197" s="237" t="s">
        <v>220</v>
      </c>
      <c r="G197" s="366" t="s">
        <v>1004</v>
      </c>
      <c r="H197" s="347" t="s">
        <v>1005</v>
      </c>
      <c r="I197" s="366" t="s">
        <v>1076</v>
      </c>
      <c r="J197" s="347" t="str">
        <f>VLOOKUP(I197,Dados!$C$2:$D$1665,2,FALSE)</f>
        <v>Administração</v>
      </c>
      <c r="K197" s="366" t="s">
        <v>1121</v>
      </c>
      <c r="L197" s="347" t="str">
        <f>VLOOKUP(K197,Dados!$E$2:$F$1673,2,FALSE)</f>
        <v>Administração Financeira</v>
      </c>
      <c r="M197" s="366" t="s">
        <v>1200</v>
      </c>
      <c r="N197" s="347" t="str">
        <f>VLOOKUP(M197,Dados!$G$2:$H$1673,2,FALSE)</f>
        <v>Gestão Administrativa</v>
      </c>
      <c r="O197" s="366" t="s">
        <v>1308</v>
      </c>
      <c r="P197" s="347" t="str">
        <f>VLOOKUP(O197,Dados!$I$2:$J$1673,2,FALSE)</f>
        <v>Manutenção das Despesas Financeiras</v>
      </c>
      <c r="Q197" s="347"/>
      <c r="R197" s="347"/>
      <c r="S197" s="347"/>
      <c r="T197" s="347"/>
      <c r="U197" s="347"/>
      <c r="V197" s="347"/>
      <c r="W197" s="347"/>
      <c r="X197" s="347"/>
      <c r="Y197" s="347"/>
      <c r="Z197" s="347"/>
      <c r="AA197" s="347"/>
      <c r="AB197" s="347"/>
      <c r="AC197" s="347"/>
      <c r="AD197" s="347"/>
    </row>
    <row r="198" spans="1:30" s="233" customFormat="1" ht="13.5" customHeight="1" x14ac:dyDescent="0.25">
      <c r="A198" s="233">
        <v>197</v>
      </c>
      <c r="B198" s="234" t="s">
        <v>341</v>
      </c>
      <c r="C198" s="457" t="s">
        <v>198</v>
      </c>
      <c r="D198" s="235" t="s">
        <v>158</v>
      </c>
      <c r="E198" s="397" t="s">
        <v>256</v>
      </c>
      <c r="F198" s="237" t="s">
        <v>220</v>
      </c>
      <c r="G198" s="366" t="s">
        <v>1004</v>
      </c>
      <c r="H198" s="347" t="s">
        <v>1005</v>
      </c>
      <c r="I198" s="366" t="s">
        <v>1076</v>
      </c>
      <c r="J198" s="347" t="str">
        <f>VLOOKUP(I198,Dados!$C$2:$D$1665,2,FALSE)</f>
        <v>Administração</v>
      </c>
      <c r="K198" s="366" t="s">
        <v>1121</v>
      </c>
      <c r="L198" s="347" t="str">
        <f>VLOOKUP(K198,Dados!$E$2:$F$1673,2,FALSE)</f>
        <v>Administração Financeira</v>
      </c>
      <c r="M198" s="366" t="s">
        <v>1200</v>
      </c>
      <c r="N198" s="347" t="str">
        <f>VLOOKUP(M198,Dados!$G$2:$H$1673,2,FALSE)</f>
        <v>Gestão Administrativa</v>
      </c>
      <c r="O198" s="366" t="s">
        <v>1308</v>
      </c>
      <c r="P198" s="347" t="str">
        <f>VLOOKUP(O198,Dados!$I$2:$J$1673,2,FALSE)</f>
        <v>Manutenção das Despesas Financeiras</v>
      </c>
      <c r="Q198" s="347"/>
      <c r="R198" s="347"/>
      <c r="S198" s="347"/>
      <c r="T198" s="347"/>
      <c r="U198" s="347"/>
      <c r="V198" s="347"/>
      <c r="W198" s="347"/>
      <c r="X198" s="347"/>
      <c r="Y198" s="347"/>
      <c r="Z198" s="347"/>
      <c r="AA198" s="347"/>
      <c r="AB198" s="347"/>
      <c r="AC198" s="347"/>
      <c r="AD198" s="347"/>
    </row>
    <row r="199" spans="1:30" s="233" customFormat="1" ht="13.5" customHeight="1" x14ac:dyDescent="0.25">
      <c r="A199" s="233">
        <v>198</v>
      </c>
      <c r="B199" s="234" t="s">
        <v>341</v>
      </c>
      <c r="C199" s="457" t="s">
        <v>198</v>
      </c>
      <c r="D199" s="235" t="s">
        <v>158</v>
      </c>
      <c r="E199" s="397" t="s">
        <v>1187</v>
      </c>
      <c r="F199" s="237" t="s">
        <v>220</v>
      </c>
      <c r="G199" s="366" t="s">
        <v>1004</v>
      </c>
      <c r="H199" s="347" t="s">
        <v>1005</v>
      </c>
      <c r="I199" s="366" t="s">
        <v>1076</v>
      </c>
      <c r="J199" s="347" t="str">
        <f>VLOOKUP(I199,Dados!$C$2:$D$1665,2,FALSE)</f>
        <v>Administração</v>
      </c>
      <c r="K199" s="366" t="s">
        <v>1121</v>
      </c>
      <c r="L199" s="347" t="str">
        <f>VLOOKUP(K199,Dados!$E$2:$F$1673,2,FALSE)</f>
        <v>Administração Financeira</v>
      </c>
      <c r="M199" s="366" t="s">
        <v>1200</v>
      </c>
      <c r="N199" s="347" t="str">
        <f>VLOOKUP(M199,Dados!$G$2:$H$1673,2,FALSE)</f>
        <v>Gestão Administrativa</v>
      </c>
      <c r="O199" s="366" t="s">
        <v>1308</v>
      </c>
      <c r="P199" s="347" t="str">
        <f>VLOOKUP(O199,Dados!$I$2:$J$1673,2,FALSE)</f>
        <v>Manutenção das Despesas Financeiras</v>
      </c>
      <c r="Q199" s="347"/>
      <c r="R199" s="347"/>
      <c r="S199" s="347"/>
      <c r="T199" s="347"/>
      <c r="U199" s="347"/>
      <c r="V199" s="347"/>
      <c r="W199" s="347"/>
      <c r="X199" s="347"/>
      <c r="Y199" s="347"/>
      <c r="Z199" s="347"/>
      <c r="AA199" s="347"/>
      <c r="AB199" s="347"/>
      <c r="AC199" s="347"/>
      <c r="AD199" s="347"/>
    </row>
    <row r="200" spans="1:30" s="233" customFormat="1" ht="13.5" customHeight="1" x14ac:dyDescent="0.25">
      <c r="A200" s="233">
        <v>199</v>
      </c>
      <c r="B200" s="234" t="s">
        <v>341</v>
      </c>
      <c r="C200" s="457" t="s">
        <v>199</v>
      </c>
      <c r="D200" s="235" t="s">
        <v>161</v>
      </c>
      <c r="E200" s="397" t="s">
        <v>689</v>
      </c>
      <c r="F200" s="237" t="s">
        <v>220</v>
      </c>
      <c r="G200" s="366" t="s">
        <v>1004</v>
      </c>
      <c r="H200" s="347" t="s">
        <v>1005</v>
      </c>
      <c r="I200" s="366" t="s">
        <v>1076</v>
      </c>
      <c r="J200" s="347" t="str">
        <f>VLOOKUP(I200,Dados!$C$2:$D$1665,2,FALSE)</f>
        <v>Administração</v>
      </c>
      <c r="K200" s="366" t="s">
        <v>1121</v>
      </c>
      <c r="L200" s="347" t="str">
        <f>VLOOKUP(K200,Dados!$E$2:$F$1673,2,FALSE)</f>
        <v>Administração Financeira</v>
      </c>
      <c r="M200" s="366" t="s">
        <v>1200</v>
      </c>
      <c r="N200" s="347" t="str">
        <f>VLOOKUP(M200,Dados!$G$2:$H$1673,2,FALSE)</f>
        <v>Gestão Administrativa</v>
      </c>
      <c r="O200" s="366" t="s">
        <v>1308</v>
      </c>
      <c r="P200" s="347" t="str">
        <f>VLOOKUP(O200,Dados!$I$2:$J$1673,2,FALSE)</f>
        <v>Manutenção das Despesas Financeiras</v>
      </c>
      <c r="Q200" s="347"/>
      <c r="R200" s="347"/>
      <c r="S200" s="347"/>
      <c r="T200" s="347"/>
      <c r="U200" s="347"/>
      <c r="V200" s="347"/>
      <c r="W200" s="347"/>
      <c r="X200" s="347"/>
      <c r="Y200" s="347"/>
      <c r="Z200" s="347"/>
      <c r="AA200" s="347"/>
      <c r="AB200" s="347"/>
      <c r="AC200" s="347"/>
      <c r="AD200" s="347"/>
    </row>
    <row r="201" spans="1:30" s="233" customFormat="1" ht="13.5" customHeight="1" x14ac:dyDescent="0.25">
      <c r="A201" s="233">
        <v>200</v>
      </c>
      <c r="B201" s="234" t="s">
        <v>342</v>
      </c>
      <c r="C201" s="457" t="s">
        <v>189</v>
      </c>
      <c r="D201" s="235" t="s">
        <v>159</v>
      </c>
      <c r="E201" s="397" t="s">
        <v>252</v>
      </c>
      <c r="F201" s="237" t="s">
        <v>220</v>
      </c>
      <c r="G201" s="366" t="s">
        <v>1004</v>
      </c>
      <c r="H201" s="347" t="s">
        <v>1005</v>
      </c>
      <c r="I201" s="366" t="s">
        <v>1076</v>
      </c>
      <c r="J201" s="347" t="str">
        <f>VLOOKUP(I201,Dados!$C$2:$D$1665,2,FALSE)</f>
        <v>Administração</v>
      </c>
      <c r="K201" s="366" t="s">
        <v>1127</v>
      </c>
      <c r="L201" s="347" t="str">
        <f>VLOOKUP(K201,Dados!$E$2:$F$1673,2,FALSE)</f>
        <v>Ordenamento Territorial</v>
      </c>
      <c r="M201" s="366" t="s">
        <v>1205</v>
      </c>
      <c r="N201" s="347" t="str">
        <f>VLOOKUP(M201,Dados!$G$2:$H$1673,2,FALSE)</f>
        <v>Planejamento Estratégico</v>
      </c>
      <c r="O201" s="366" t="s">
        <v>1232</v>
      </c>
      <c r="P201" s="347" t="str">
        <f>VLOOKUP(O201,Dados!$I$2:$J$1673,2,FALSE)</f>
        <v>Manutenção e Operacionalização da Unidade</v>
      </c>
      <c r="Q201" s="347"/>
      <c r="R201" s="347"/>
      <c r="S201" s="347"/>
      <c r="T201" s="347"/>
      <c r="U201" s="347"/>
      <c r="V201" s="347"/>
      <c r="W201" s="347"/>
      <c r="X201" s="347"/>
      <c r="Y201" s="347"/>
      <c r="Z201" s="347"/>
      <c r="AA201" s="347"/>
      <c r="AB201" s="347"/>
      <c r="AC201" s="347"/>
      <c r="AD201" s="347"/>
    </row>
    <row r="202" spans="1:30" s="233" customFormat="1" ht="13.5" customHeight="1" x14ac:dyDescent="0.25">
      <c r="A202" s="233">
        <v>201</v>
      </c>
      <c r="B202" s="234" t="s">
        <v>342</v>
      </c>
      <c r="C202" s="457" t="s">
        <v>194</v>
      </c>
      <c r="D202" s="235" t="s">
        <v>195</v>
      </c>
      <c r="E202" s="397" t="s">
        <v>252</v>
      </c>
      <c r="F202" s="237" t="s">
        <v>220</v>
      </c>
      <c r="G202" s="366" t="s">
        <v>1004</v>
      </c>
      <c r="H202" s="347" t="s">
        <v>1005</v>
      </c>
      <c r="I202" s="366" t="s">
        <v>1076</v>
      </c>
      <c r="J202" s="347" t="str">
        <f>VLOOKUP(I202,Dados!$C$2:$D$1665,2,FALSE)</f>
        <v>Administração</v>
      </c>
      <c r="K202" s="366" t="s">
        <v>1127</v>
      </c>
      <c r="L202" s="347" t="str">
        <f>VLOOKUP(K202,Dados!$E$2:$F$1673,2,FALSE)</f>
        <v>Ordenamento Territorial</v>
      </c>
      <c r="M202" s="366" t="s">
        <v>1205</v>
      </c>
      <c r="N202" s="347" t="str">
        <f>VLOOKUP(M202,Dados!$G$2:$H$1673,2,FALSE)</f>
        <v>Planejamento Estratégico</v>
      </c>
      <c r="O202" s="366" t="s">
        <v>1232</v>
      </c>
      <c r="P202" s="347" t="str">
        <f>VLOOKUP(O202,Dados!$I$2:$J$1673,2,FALSE)</f>
        <v>Manutenção e Operacionalização da Unidade</v>
      </c>
      <c r="Q202" s="347"/>
      <c r="R202" s="347"/>
      <c r="S202" s="347"/>
      <c r="T202" s="347"/>
      <c r="U202" s="347"/>
      <c r="V202" s="347"/>
      <c r="W202" s="347"/>
      <c r="X202" s="347"/>
      <c r="Y202" s="347"/>
      <c r="Z202" s="347"/>
      <c r="AA202" s="347"/>
      <c r="AB202" s="347"/>
      <c r="AC202" s="347"/>
      <c r="AD202" s="347"/>
    </row>
    <row r="203" spans="1:30" s="233" customFormat="1" ht="13.5" customHeight="1" x14ac:dyDescent="0.25">
      <c r="A203" s="233">
        <v>202</v>
      </c>
      <c r="B203" s="234" t="s">
        <v>342</v>
      </c>
      <c r="C203" s="457" t="s">
        <v>198</v>
      </c>
      <c r="D203" s="235" t="s">
        <v>158</v>
      </c>
      <c r="E203" s="397" t="s">
        <v>252</v>
      </c>
      <c r="F203" s="237" t="s">
        <v>220</v>
      </c>
      <c r="G203" s="366" t="s">
        <v>1004</v>
      </c>
      <c r="H203" s="347" t="s">
        <v>1005</v>
      </c>
      <c r="I203" s="366" t="s">
        <v>1076</v>
      </c>
      <c r="J203" s="347" t="str">
        <f>VLOOKUP(I203,Dados!$C$2:$D$1665,2,FALSE)</f>
        <v>Administração</v>
      </c>
      <c r="K203" s="366" t="s">
        <v>1127</v>
      </c>
      <c r="L203" s="347" t="str">
        <f>VLOOKUP(K203,Dados!$E$2:$F$1673,2,FALSE)</f>
        <v>Ordenamento Territorial</v>
      </c>
      <c r="M203" s="366" t="s">
        <v>1205</v>
      </c>
      <c r="N203" s="347" t="str">
        <f>VLOOKUP(M203,Dados!$G$2:$H$1673,2,FALSE)</f>
        <v>Planejamento Estratégico</v>
      </c>
      <c r="O203" s="366" t="s">
        <v>1232</v>
      </c>
      <c r="P203" s="347" t="str">
        <f>VLOOKUP(O203,Dados!$I$2:$J$1673,2,FALSE)</f>
        <v>Manutenção e Operacionalização da Unidade</v>
      </c>
      <c r="Q203" s="347"/>
      <c r="R203" s="347"/>
      <c r="S203" s="347"/>
      <c r="T203" s="347"/>
      <c r="U203" s="347"/>
      <c r="V203" s="347"/>
      <c r="W203" s="347"/>
      <c r="X203" s="347"/>
      <c r="Y203" s="347"/>
      <c r="Z203" s="347"/>
      <c r="AA203" s="347"/>
      <c r="AB203" s="347"/>
      <c r="AC203" s="347"/>
      <c r="AD203" s="347"/>
    </row>
    <row r="204" spans="1:30" s="233" customFormat="1" ht="13.5" customHeight="1" x14ac:dyDescent="0.25">
      <c r="A204" s="233">
        <v>203</v>
      </c>
      <c r="B204" s="234" t="s">
        <v>343</v>
      </c>
      <c r="C204" s="457" t="s">
        <v>225</v>
      </c>
      <c r="D204" s="235" t="s">
        <v>226</v>
      </c>
      <c r="E204" s="397" t="s">
        <v>252</v>
      </c>
      <c r="F204" s="237" t="s">
        <v>220</v>
      </c>
      <c r="G204" s="366" t="s">
        <v>1004</v>
      </c>
      <c r="H204" s="347" t="s">
        <v>1005</v>
      </c>
      <c r="I204" s="366" t="s">
        <v>715</v>
      </c>
      <c r="J204" s="347" t="str">
        <f>VLOOKUP(I204,Dados!$C$2:$D$1665,2,FALSE)</f>
        <v>Encargos Especiais</v>
      </c>
      <c r="K204" s="366" t="s">
        <v>1189</v>
      </c>
      <c r="L204" s="347" t="str">
        <f>VLOOKUP(K204,Dados!$E$2:$F$1673,2,FALSE)</f>
        <v>Serviços da Dívida Interna</v>
      </c>
      <c r="M204" s="366" t="s">
        <v>1238</v>
      </c>
      <c r="N204" s="347" t="str">
        <f>VLOOKUP(M204,Dados!$G$2:$H$1673,2,FALSE)</f>
        <v>Operações Especiais</v>
      </c>
      <c r="O204" s="366" t="s">
        <v>1233</v>
      </c>
      <c r="P204" s="347" t="str">
        <f>VLOOKUP(O204,Dados!$I$2:$J$1673,2,FALSE)</f>
        <v>Amortização de Débitos Não Previdenciário - PGFN</v>
      </c>
      <c r="Q204" s="347"/>
      <c r="R204" s="347"/>
      <c r="S204" s="347"/>
      <c r="T204" s="347"/>
      <c r="U204" s="347"/>
      <c r="V204" s="347"/>
      <c r="W204" s="347"/>
      <c r="X204" s="347"/>
      <c r="Y204" s="347"/>
      <c r="Z204" s="347"/>
      <c r="AA204" s="347"/>
      <c r="AB204" s="347"/>
      <c r="AC204" s="347"/>
      <c r="AD204" s="347"/>
    </row>
    <row r="205" spans="1:30" s="233" customFormat="1" ht="13.5" customHeight="1" x14ac:dyDescent="0.25">
      <c r="A205" s="233">
        <v>204</v>
      </c>
      <c r="B205" s="234" t="s">
        <v>343</v>
      </c>
      <c r="C205" s="457" t="s">
        <v>227</v>
      </c>
      <c r="D205" s="235" t="s">
        <v>228</v>
      </c>
      <c r="E205" s="397" t="s">
        <v>252</v>
      </c>
      <c r="F205" s="237" t="s">
        <v>220</v>
      </c>
      <c r="G205" s="366" t="s">
        <v>1004</v>
      </c>
      <c r="H205" s="347" t="s">
        <v>1005</v>
      </c>
      <c r="I205" s="366" t="s">
        <v>715</v>
      </c>
      <c r="J205" s="347" t="str">
        <f>VLOOKUP(I205,Dados!$C$2:$D$1665,2,FALSE)</f>
        <v>Encargos Especiais</v>
      </c>
      <c r="K205" s="366" t="s">
        <v>1189</v>
      </c>
      <c r="L205" s="347" t="str">
        <f>VLOOKUP(K205,Dados!$E$2:$F$1673,2,FALSE)</f>
        <v>Serviços da Dívida Interna</v>
      </c>
      <c r="M205" s="366" t="s">
        <v>1238</v>
      </c>
      <c r="N205" s="347" t="str">
        <f>VLOOKUP(M205,Dados!$G$2:$H$1673,2,FALSE)</f>
        <v>Operações Especiais</v>
      </c>
      <c r="O205" s="366" t="s">
        <v>1233</v>
      </c>
      <c r="P205" s="347" t="str">
        <f>VLOOKUP(O205,Dados!$I$2:$J$1673,2,FALSE)</f>
        <v>Amortização de Débitos Não Previdenciário - PGFN</v>
      </c>
      <c r="Q205" s="347"/>
      <c r="R205" s="347"/>
      <c r="S205" s="347"/>
      <c r="T205" s="347"/>
      <c r="U205" s="347"/>
      <c r="V205" s="347"/>
      <c r="W205" s="347"/>
      <c r="X205" s="347"/>
      <c r="Y205" s="347"/>
      <c r="Z205" s="347"/>
      <c r="AA205" s="347"/>
      <c r="AB205" s="347"/>
      <c r="AC205" s="347"/>
      <c r="AD205" s="347"/>
    </row>
    <row r="206" spans="1:30" s="233" customFormat="1" ht="13.5" customHeight="1" x14ac:dyDescent="0.25">
      <c r="A206" s="233">
        <v>205</v>
      </c>
      <c r="B206" s="234" t="s">
        <v>344</v>
      </c>
      <c r="C206" s="457" t="s">
        <v>225</v>
      </c>
      <c r="D206" s="235" t="s">
        <v>226</v>
      </c>
      <c r="E206" s="397" t="s">
        <v>252</v>
      </c>
      <c r="F206" s="237" t="s">
        <v>220</v>
      </c>
      <c r="G206" s="366" t="s">
        <v>1004</v>
      </c>
      <c r="H206" s="347" t="s">
        <v>1005</v>
      </c>
      <c r="I206" s="366" t="s">
        <v>715</v>
      </c>
      <c r="J206" s="347" t="str">
        <f>VLOOKUP(I206,Dados!$C$2:$D$1665,2,FALSE)</f>
        <v>Encargos Especiais</v>
      </c>
      <c r="K206" s="366" t="s">
        <v>1189</v>
      </c>
      <c r="L206" s="347" t="str">
        <f>VLOOKUP(K206,Dados!$E$2:$F$1673,2,FALSE)</f>
        <v>Serviços da Dívida Interna</v>
      </c>
      <c r="M206" s="366" t="s">
        <v>1238</v>
      </c>
      <c r="N206" s="347" t="str">
        <f>VLOOKUP(M206,Dados!$G$2:$H$1673,2,FALSE)</f>
        <v>Operações Especiais</v>
      </c>
      <c r="O206" s="366" t="s">
        <v>1203</v>
      </c>
      <c r="P206" s="347" t="str">
        <f>VLOOKUP(O206,Dados!$I$2:$J$1673,2,FALSE)</f>
        <v>Amortização da Dívida - PASEP</v>
      </c>
      <c r="Q206" s="347"/>
      <c r="R206" s="347"/>
      <c r="S206" s="347"/>
      <c r="T206" s="347"/>
      <c r="U206" s="347"/>
      <c r="V206" s="347"/>
      <c r="W206" s="347"/>
      <c r="X206" s="347"/>
      <c r="Y206" s="347"/>
      <c r="Z206" s="347"/>
      <c r="AA206" s="347"/>
      <c r="AB206" s="347"/>
      <c r="AC206" s="347"/>
      <c r="AD206" s="347"/>
    </row>
    <row r="207" spans="1:30" s="233" customFormat="1" ht="13.5" customHeight="1" x14ac:dyDescent="0.25">
      <c r="A207" s="233">
        <v>206</v>
      </c>
      <c r="B207" s="234" t="s">
        <v>344</v>
      </c>
      <c r="C207" s="457" t="s">
        <v>227</v>
      </c>
      <c r="D207" s="235" t="s">
        <v>228</v>
      </c>
      <c r="E207" s="397" t="s">
        <v>252</v>
      </c>
      <c r="F207" s="237" t="s">
        <v>220</v>
      </c>
      <c r="G207" s="366" t="s">
        <v>1004</v>
      </c>
      <c r="H207" s="347" t="s">
        <v>1005</v>
      </c>
      <c r="I207" s="366" t="s">
        <v>715</v>
      </c>
      <c r="J207" s="347" t="str">
        <f>VLOOKUP(I207,Dados!$C$2:$D$1665,2,FALSE)</f>
        <v>Encargos Especiais</v>
      </c>
      <c r="K207" s="366" t="s">
        <v>1189</v>
      </c>
      <c r="L207" s="347" t="str">
        <f>VLOOKUP(K207,Dados!$E$2:$F$1673,2,FALSE)</f>
        <v>Serviços da Dívida Interna</v>
      </c>
      <c r="M207" s="366" t="s">
        <v>1238</v>
      </c>
      <c r="N207" s="347" t="str">
        <f>VLOOKUP(M207,Dados!$G$2:$H$1673,2,FALSE)</f>
        <v>Operações Especiais</v>
      </c>
      <c r="O207" s="366" t="s">
        <v>1203</v>
      </c>
      <c r="P207" s="347" t="str">
        <f>VLOOKUP(O207,Dados!$I$2:$J$1673,2,FALSE)</f>
        <v>Amortização da Dívida - PASEP</v>
      </c>
      <c r="Q207" s="347"/>
      <c r="R207" s="347"/>
      <c r="S207" s="347"/>
      <c r="T207" s="347"/>
      <c r="U207" s="347"/>
      <c r="V207" s="347"/>
      <c r="W207" s="347"/>
      <c r="X207" s="347"/>
      <c r="Y207" s="347"/>
      <c r="Z207" s="347"/>
      <c r="AA207" s="347"/>
      <c r="AB207" s="347"/>
      <c r="AC207" s="347"/>
      <c r="AD207" s="347"/>
    </row>
    <row r="208" spans="1:30" s="233" customFormat="1" ht="13.5" customHeight="1" x14ac:dyDescent="0.25">
      <c r="A208" s="233">
        <v>207</v>
      </c>
      <c r="B208" s="234" t="s">
        <v>345</v>
      </c>
      <c r="C208" s="457" t="s">
        <v>225</v>
      </c>
      <c r="D208" s="235" t="s">
        <v>226</v>
      </c>
      <c r="E208" s="397" t="s">
        <v>689</v>
      </c>
      <c r="F208" s="237" t="s">
        <v>220</v>
      </c>
      <c r="G208" s="366" t="s">
        <v>1004</v>
      </c>
      <c r="H208" s="347" t="s">
        <v>1005</v>
      </c>
      <c r="I208" s="366" t="s">
        <v>715</v>
      </c>
      <c r="J208" s="347" t="str">
        <f>VLOOKUP(I208,Dados!$C$2:$D$1665,2,FALSE)</f>
        <v>Encargos Especiais</v>
      </c>
      <c r="K208" s="366" t="s">
        <v>1189</v>
      </c>
      <c r="L208" s="347" t="str">
        <f>VLOOKUP(K208,Dados!$E$2:$F$1673,2,FALSE)</f>
        <v>Serviços da Dívida Interna</v>
      </c>
      <c r="M208" s="366" t="s">
        <v>1238</v>
      </c>
      <c r="N208" s="347" t="str">
        <f>VLOOKUP(M208,Dados!$G$2:$H$1673,2,FALSE)</f>
        <v>Operações Especiais</v>
      </c>
      <c r="O208" s="366" t="s">
        <v>1235</v>
      </c>
      <c r="P208" s="347" t="str">
        <f>VLOOKUP(O208,Dados!$I$2:$J$1673,2,FALSE)</f>
        <v>Amortização da Dívida com Concessionárias</v>
      </c>
      <c r="Q208" s="347"/>
      <c r="R208" s="347"/>
      <c r="S208" s="347"/>
      <c r="T208" s="347"/>
      <c r="U208" s="347"/>
      <c r="V208" s="347"/>
      <c r="W208" s="347"/>
      <c r="X208" s="347"/>
      <c r="Y208" s="347"/>
      <c r="Z208" s="347"/>
      <c r="AA208" s="347"/>
      <c r="AB208" s="347"/>
      <c r="AC208" s="347"/>
      <c r="AD208" s="347"/>
    </row>
    <row r="209" spans="1:30" s="233" customFormat="1" ht="13.5" customHeight="1" x14ac:dyDescent="0.25">
      <c r="A209" s="233">
        <v>208</v>
      </c>
      <c r="B209" s="234" t="s">
        <v>345</v>
      </c>
      <c r="C209" s="457" t="s">
        <v>227</v>
      </c>
      <c r="D209" s="235" t="s">
        <v>228</v>
      </c>
      <c r="E209" s="397" t="s">
        <v>689</v>
      </c>
      <c r="F209" s="237" t="s">
        <v>220</v>
      </c>
      <c r="G209" s="366" t="s">
        <v>1004</v>
      </c>
      <c r="H209" s="347" t="s">
        <v>1005</v>
      </c>
      <c r="I209" s="366" t="s">
        <v>715</v>
      </c>
      <c r="J209" s="347" t="str">
        <f>VLOOKUP(I209,Dados!$C$2:$D$1665,2,FALSE)</f>
        <v>Encargos Especiais</v>
      </c>
      <c r="K209" s="366" t="s">
        <v>1189</v>
      </c>
      <c r="L209" s="347" t="str">
        <f>VLOOKUP(K209,Dados!$E$2:$F$1673,2,FALSE)</f>
        <v>Serviços da Dívida Interna</v>
      </c>
      <c r="M209" s="366" t="s">
        <v>1238</v>
      </c>
      <c r="N209" s="347" t="str">
        <f>VLOOKUP(M209,Dados!$G$2:$H$1673,2,FALSE)</f>
        <v>Operações Especiais</v>
      </c>
      <c r="O209" s="366" t="s">
        <v>1235</v>
      </c>
      <c r="P209" s="347" t="str">
        <f>VLOOKUP(O209,Dados!$I$2:$J$1673,2,FALSE)</f>
        <v>Amortização da Dívida com Concessionárias</v>
      </c>
      <c r="Q209" s="347"/>
      <c r="R209" s="347"/>
      <c r="S209" s="347"/>
      <c r="T209" s="347"/>
      <c r="U209" s="347"/>
      <c r="V209" s="347"/>
      <c r="W209" s="347"/>
      <c r="X209" s="347"/>
      <c r="Y209" s="347"/>
      <c r="Z209" s="347"/>
      <c r="AA209" s="347"/>
      <c r="AB209" s="347"/>
      <c r="AC209" s="347"/>
      <c r="AD209" s="347"/>
    </row>
    <row r="210" spans="1:30" s="233" customFormat="1" ht="13.5" customHeight="1" x14ac:dyDescent="0.25">
      <c r="A210" s="233">
        <v>209</v>
      </c>
      <c r="B210" s="234" t="s">
        <v>346</v>
      </c>
      <c r="C210" s="457" t="s">
        <v>225</v>
      </c>
      <c r="D210" s="235" t="s">
        <v>226</v>
      </c>
      <c r="E210" s="397" t="s">
        <v>252</v>
      </c>
      <c r="F210" s="237" t="s">
        <v>220</v>
      </c>
      <c r="G210" s="366" t="s">
        <v>1004</v>
      </c>
      <c r="H210" s="347" t="s">
        <v>1005</v>
      </c>
      <c r="I210" s="366" t="s">
        <v>715</v>
      </c>
      <c r="J210" s="347" t="str">
        <f>VLOOKUP(I210,Dados!$C$2:$D$1665,2,FALSE)</f>
        <v>Encargos Especiais</v>
      </c>
      <c r="K210" s="366" t="s">
        <v>1189</v>
      </c>
      <c r="L210" s="347" t="str">
        <f>VLOOKUP(K210,Dados!$E$2:$F$1673,2,FALSE)</f>
        <v>Serviços da Dívida Interna</v>
      </c>
      <c r="M210" s="366" t="s">
        <v>1238</v>
      </c>
      <c r="N210" s="347" t="str">
        <f>VLOOKUP(M210,Dados!$G$2:$H$1673,2,FALSE)</f>
        <v>Operações Especiais</v>
      </c>
      <c r="O210" s="366" t="s">
        <v>1236</v>
      </c>
      <c r="P210" s="347" t="str">
        <f>VLOOKUP(O210,Dados!$I$2:$J$1673,2,FALSE)</f>
        <v>Amortização da Dívida - INSS</v>
      </c>
      <c r="Q210" s="347"/>
      <c r="R210" s="347"/>
      <c r="S210" s="347"/>
      <c r="T210" s="347"/>
      <c r="U210" s="347"/>
      <c r="V210" s="347"/>
      <c r="W210" s="347"/>
      <c r="X210" s="347"/>
      <c r="Y210" s="347"/>
      <c r="Z210" s="347"/>
      <c r="AA210" s="347"/>
      <c r="AB210" s="347"/>
      <c r="AC210" s="347"/>
      <c r="AD210" s="347"/>
    </row>
    <row r="211" spans="1:30" s="233" customFormat="1" ht="13.5" customHeight="1" x14ac:dyDescent="0.25">
      <c r="A211" s="233">
        <v>210</v>
      </c>
      <c r="B211" s="234" t="s">
        <v>346</v>
      </c>
      <c r="C211" s="457" t="s">
        <v>227</v>
      </c>
      <c r="D211" s="235" t="s">
        <v>228</v>
      </c>
      <c r="E211" s="397" t="s">
        <v>252</v>
      </c>
      <c r="F211" s="237" t="s">
        <v>220</v>
      </c>
      <c r="G211" s="366" t="s">
        <v>1004</v>
      </c>
      <c r="H211" s="347" t="s">
        <v>1005</v>
      </c>
      <c r="I211" s="366" t="s">
        <v>715</v>
      </c>
      <c r="J211" s="347" t="str">
        <f>VLOOKUP(I211,Dados!$C$2:$D$1665,2,FALSE)</f>
        <v>Encargos Especiais</v>
      </c>
      <c r="K211" s="366" t="s">
        <v>1189</v>
      </c>
      <c r="L211" s="347" t="str">
        <f>VLOOKUP(K211,Dados!$E$2:$F$1673,2,FALSE)</f>
        <v>Serviços da Dívida Interna</v>
      </c>
      <c r="M211" s="366" t="s">
        <v>1238</v>
      </c>
      <c r="N211" s="347" t="str">
        <f>VLOOKUP(M211,Dados!$G$2:$H$1673,2,FALSE)</f>
        <v>Operações Especiais</v>
      </c>
      <c r="O211" s="366" t="s">
        <v>1236</v>
      </c>
      <c r="P211" s="347" t="str">
        <f>VLOOKUP(O211,Dados!$I$2:$J$1673,2,FALSE)</f>
        <v>Amortização da Dívida - INSS</v>
      </c>
      <c r="Q211" s="347"/>
      <c r="R211" s="347"/>
      <c r="S211" s="347"/>
      <c r="T211" s="347"/>
      <c r="U211" s="347"/>
      <c r="V211" s="347"/>
      <c r="W211" s="347"/>
      <c r="X211" s="347"/>
      <c r="Y211" s="347"/>
      <c r="Z211" s="347"/>
      <c r="AA211" s="347"/>
      <c r="AB211" s="347"/>
      <c r="AC211" s="347"/>
      <c r="AD211" s="347"/>
    </row>
    <row r="212" spans="1:30" s="233" customFormat="1" ht="13.5" customHeight="1" x14ac:dyDescent="0.25">
      <c r="A212" s="233">
        <v>211</v>
      </c>
      <c r="B212" s="234" t="s">
        <v>347</v>
      </c>
      <c r="C212" s="457" t="s">
        <v>225</v>
      </c>
      <c r="D212" s="235" t="s">
        <v>226</v>
      </c>
      <c r="E212" s="397" t="s">
        <v>689</v>
      </c>
      <c r="F212" s="237" t="s">
        <v>220</v>
      </c>
      <c r="G212" s="366" t="s">
        <v>1004</v>
      </c>
      <c r="H212" s="347" t="s">
        <v>1005</v>
      </c>
      <c r="I212" s="366" t="s">
        <v>715</v>
      </c>
      <c r="J212" s="347" t="str">
        <f>VLOOKUP(I212,Dados!$C$2:$D$1665,2,FALSE)</f>
        <v>Encargos Especiais</v>
      </c>
      <c r="K212" s="366" t="s">
        <v>1189</v>
      </c>
      <c r="L212" s="347" t="str">
        <f>VLOOKUP(K212,Dados!$E$2:$F$1673,2,FALSE)</f>
        <v>Serviços da Dívida Interna</v>
      </c>
      <c r="M212" s="366" t="s">
        <v>1238</v>
      </c>
      <c r="N212" s="347" t="str">
        <f>VLOOKUP(M212,Dados!$G$2:$H$1673,2,FALSE)</f>
        <v>Operações Especiais</v>
      </c>
      <c r="O212" s="366" t="s">
        <v>1237</v>
      </c>
      <c r="P212" s="347" t="str">
        <f>VLOOKUP(O212,Dados!$I$2:$J$1673,2,FALSE)</f>
        <v>Amortização da Dívida - IBASCAF</v>
      </c>
      <c r="Q212" s="347"/>
      <c r="R212" s="347"/>
      <c r="S212" s="347"/>
      <c r="T212" s="347"/>
      <c r="U212" s="347"/>
      <c r="V212" s="347"/>
      <c r="W212" s="347"/>
      <c r="X212" s="347"/>
      <c r="Y212" s="347"/>
      <c r="Z212" s="347"/>
      <c r="AA212" s="347"/>
      <c r="AB212" s="347"/>
      <c r="AC212" s="347"/>
      <c r="AD212" s="347"/>
    </row>
    <row r="213" spans="1:30" s="233" customFormat="1" ht="13.5" customHeight="1" x14ac:dyDescent="0.25">
      <c r="A213" s="233">
        <v>212</v>
      </c>
      <c r="B213" s="234" t="s">
        <v>347</v>
      </c>
      <c r="C213" s="457" t="s">
        <v>227</v>
      </c>
      <c r="D213" s="235" t="s">
        <v>228</v>
      </c>
      <c r="E213" s="397" t="s">
        <v>689</v>
      </c>
      <c r="F213" s="237" t="s">
        <v>220</v>
      </c>
      <c r="G213" s="366" t="s">
        <v>1004</v>
      </c>
      <c r="H213" s="347" t="s">
        <v>1005</v>
      </c>
      <c r="I213" s="366" t="s">
        <v>715</v>
      </c>
      <c r="J213" s="347" t="str">
        <f>VLOOKUP(I213,Dados!$C$2:$D$1665,2,FALSE)</f>
        <v>Encargos Especiais</v>
      </c>
      <c r="K213" s="366" t="s">
        <v>1189</v>
      </c>
      <c r="L213" s="347" t="str">
        <f>VLOOKUP(K213,Dados!$E$2:$F$1673,2,FALSE)</f>
        <v>Serviços da Dívida Interna</v>
      </c>
      <c r="M213" s="366" t="s">
        <v>1238</v>
      </c>
      <c r="N213" s="347" t="str">
        <f>VLOOKUP(M213,Dados!$G$2:$H$1673,2,FALSE)</f>
        <v>Operações Especiais</v>
      </c>
      <c r="O213" s="366" t="s">
        <v>1237</v>
      </c>
      <c r="P213" s="347" t="str">
        <f>VLOOKUP(O213,Dados!$I$2:$J$1673,2,FALSE)</f>
        <v>Amortização da Dívida - IBASCAF</v>
      </c>
      <c r="Q213" s="347"/>
      <c r="R213" s="347"/>
      <c r="S213" s="347"/>
      <c r="T213" s="347"/>
      <c r="U213" s="347"/>
      <c r="V213" s="347"/>
      <c r="W213" s="347"/>
      <c r="X213" s="347"/>
      <c r="Y213" s="347"/>
      <c r="Z213" s="347"/>
      <c r="AA213" s="347"/>
      <c r="AB213" s="347"/>
      <c r="AC213" s="347"/>
      <c r="AD213" s="347"/>
    </row>
    <row r="214" spans="1:30" s="233" customFormat="1" ht="13.5" customHeight="1" x14ac:dyDescent="0.25">
      <c r="A214" s="233">
        <v>213</v>
      </c>
      <c r="B214" s="234" t="s">
        <v>348</v>
      </c>
      <c r="C214" s="457" t="s">
        <v>225</v>
      </c>
      <c r="D214" s="235" t="s">
        <v>226</v>
      </c>
      <c r="E214" s="397" t="s">
        <v>252</v>
      </c>
      <c r="F214" s="237" t="s">
        <v>220</v>
      </c>
      <c r="G214" s="366" t="s">
        <v>1004</v>
      </c>
      <c r="H214" s="347" t="s">
        <v>1005</v>
      </c>
      <c r="I214" s="366" t="s">
        <v>715</v>
      </c>
      <c r="J214" s="347" t="str">
        <f>VLOOKUP(I214,Dados!$C$2:$D$1665,2,FALSE)</f>
        <v>Encargos Especiais</v>
      </c>
      <c r="K214" s="366" t="s">
        <v>1189</v>
      </c>
      <c r="L214" s="347" t="str">
        <f>VLOOKUP(K214,Dados!$E$2:$F$1673,2,FALSE)</f>
        <v>Serviços da Dívida Interna</v>
      </c>
      <c r="M214" s="366" t="s">
        <v>1238</v>
      </c>
      <c r="N214" s="347" t="str">
        <f>VLOOKUP(M214,Dados!$G$2:$H$1673,2,FALSE)</f>
        <v>Operações Especiais</v>
      </c>
      <c r="O214" s="366" t="s">
        <v>1212</v>
      </c>
      <c r="P214" s="347" t="str">
        <f>VLOOKUP(O214,Dados!$I$2:$J$1673,2,FALSE)</f>
        <v>Amortização de Débitos Não Previdenciário - FGTS</v>
      </c>
      <c r="Q214" s="347"/>
      <c r="R214" s="347"/>
      <c r="S214" s="347"/>
      <c r="T214" s="347"/>
      <c r="U214" s="347"/>
      <c r="V214" s="347"/>
      <c r="W214" s="347"/>
      <c r="X214" s="347"/>
      <c r="Y214" s="347"/>
      <c r="Z214" s="347"/>
      <c r="AA214" s="347"/>
      <c r="AB214" s="347"/>
      <c r="AC214" s="347"/>
      <c r="AD214" s="347"/>
    </row>
    <row r="215" spans="1:30" s="233" customFormat="1" ht="13.5" customHeight="1" x14ac:dyDescent="0.25">
      <c r="A215" s="233">
        <v>214</v>
      </c>
      <c r="B215" s="234" t="s">
        <v>348</v>
      </c>
      <c r="C215" s="457" t="s">
        <v>227</v>
      </c>
      <c r="D215" s="235" t="s">
        <v>228</v>
      </c>
      <c r="E215" s="397" t="s">
        <v>252</v>
      </c>
      <c r="F215" s="237" t="s">
        <v>220</v>
      </c>
      <c r="G215" s="366" t="s">
        <v>1004</v>
      </c>
      <c r="H215" s="347" t="s">
        <v>1005</v>
      </c>
      <c r="I215" s="366" t="s">
        <v>715</v>
      </c>
      <c r="J215" s="347" t="str">
        <f>VLOOKUP(I215,Dados!$C$2:$D$1665,2,FALSE)</f>
        <v>Encargos Especiais</v>
      </c>
      <c r="K215" s="366" t="s">
        <v>1189</v>
      </c>
      <c r="L215" s="347" t="str">
        <f>VLOOKUP(K215,Dados!$E$2:$F$1673,2,FALSE)</f>
        <v>Serviços da Dívida Interna</v>
      </c>
      <c r="M215" s="366" t="s">
        <v>1238</v>
      </c>
      <c r="N215" s="347" t="str">
        <f>VLOOKUP(M215,Dados!$G$2:$H$1673,2,FALSE)</f>
        <v>Operações Especiais</v>
      </c>
      <c r="O215" s="366" t="s">
        <v>1212</v>
      </c>
      <c r="P215" s="347" t="str">
        <f>VLOOKUP(O215,Dados!$I$2:$J$1673,2,FALSE)</f>
        <v>Amortização de Débitos Não Previdenciário - FGTS</v>
      </c>
      <c r="Q215" s="347"/>
      <c r="R215" s="347"/>
      <c r="S215" s="347"/>
      <c r="T215" s="347"/>
      <c r="U215" s="347"/>
      <c r="V215" s="347"/>
      <c r="W215" s="347"/>
      <c r="X215" s="347"/>
      <c r="Y215" s="347"/>
      <c r="Z215" s="347"/>
      <c r="AA215" s="347"/>
      <c r="AB215" s="347"/>
      <c r="AC215" s="347"/>
      <c r="AD215" s="347"/>
    </row>
    <row r="216" spans="1:30" s="233" customFormat="1" ht="13.5" customHeight="1" x14ac:dyDescent="0.25">
      <c r="A216" s="233">
        <v>215</v>
      </c>
      <c r="B216" s="234" t="s">
        <v>349</v>
      </c>
      <c r="C216" s="457" t="s">
        <v>229</v>
      </c>
      <c r="D216" s="235" t="s">
        <v>230</v>
      </c>
      <c r="E216" s="397" t="s">
        <v>253</v>
      </c>
      <c r="F216" s="237" t="s">
        <v>220</v>
      </c>
      <c r="G216" s="366" t="s">
        <v>1004</v>
      </c>
      <c r="H216" s="347" t="s">
        <v>1005</v>
      </c>
      <c r="I216" s="366" t="s">
        <v>1195</v>
      </c>
      <c r="J216" s="347" t="str">
        <f>VLOOKUP(I216,Dados!$C$2:$D$1665,2,FALSE)</f>
        <v>A Classificar</v>
      </c>
      <c r="K216" s="366" t="s">
        <v>1197</v>
      </c>
      <c r="L216" s="347" t="str">
        <f>VLOOKUP(K216,Dados!$E$2:$F$1673,2,FALSE)</f>
        <v>A Classificar</v>
      </c>
      <c r="M216" s="366" t="s">
        <v>1239</v>
      </c>
      <c r="N216" s="347" t="str">
        <f>VLOOKUP(M216,Dados!$G$2:$H$1673,2,FALSE)</f>
        <v>Reserva Orçamentária</v>
      </c>
      <c r="O216" s="366" t="s">
        <v>1239</v>
      </c>
      <c r="P216" s="347" t="str">
        <f>VLOOKUP(O216,Dados!$I$2:$J$1673,2,FALSE)</f>
        <v>Reserva de Contingência</v>
      </c>
      <c r="Q216" s="347"/>
      <c r="R216" s="347"/>
      <c r="S216" s="347"/>
      <c r="T216" s="347"/>
      <c r="U216" s="347"/>
      <c r="V216" s="347"/>
      <c r="W216" s="347"/>
      <c r="X216" s="347"/>
      <c r="Y216" s="347"/>
      <c r="Z216" s="347"/>
      <c r="AA216" s="347"/>
      <c r="AB216" s="347"/>
      <c r="AC216" s="347"/>
      <c r="AD216" s="347"/>
    </row>
    <row r="217" spans="1:30" s="233" customFormat="1" ht="13.5" customHeight="1" x14ac:dyDescent="0.25">
      <c r="A217" s="233">
        <v>216</v>
      </c>
      <c r="B217" s="234" t="s">
        <v>349</v>
      </c>
      <c r="C217" s="457" t="s">
        <v>231</v>
      </c>
      <c r="D217" s="235" t="s">
        <v>232</v>
      </c>
      <c r="E217" s="397" t="s">
        <v>689</v>
      </c>
      <c r="F217" s="237" t="s">
        <v>220</v>
      </c>
      <c r="G217" s="366" t="s">
        <v>1004</v>
      </c>
      <c r="H217" s="347" t="s">
        <v>1005</v>
      </c>
      <c r="I217" s="366" t="s">
        <v>1195</v>
      </c>
      <c r="J217" s="347" t="str">
        <f>VLOOKUP(I217,Dados!$C$2:$D$1665,2,FALSE)</f>
        <v>A Classificar</v>
      </c>
      <c r="K217" s="366" t="s">
        <v>1197</v>
      </c>
      <c r="L217" s="347" t="str">
        <f>VLOOKUP(K217,Dados!$E$2:$F$1673,2,FALSE)</f>
        <v>A Classificar</v>
      </c>
      <c r="M217" s="366" t="s">
        <v>1239</v>
      </c>
      <c r="N217" s="347" t="str">
        <f>VLOOKUP(M217,Dados!$G$2:$H$1673,2,FALSE)</f>
        <v>Reserva Orçamentária</v>
      </c>
      <c r="O217" s="366" t="s">
        <v>1239</v>
      </c>
      <c r="P217" s="347" t="str">
        <f>VLOOKUP(O217,Dados!$I$2:$J$1673,2,FALSE)</f>
        <v>Reserva de Contingência</v>
      </c>
      <c r="Q217" s="347"/>
      <c r="R217" s="347"/>
      <c r="S217" s="347"/>
      <c r="T217" s="347"/>
      <c r="U217" s="347"/>
      <c r="V217" s="347"/>
      <c r="W217" s="347"/>
      <c r="X217" s="347"/>
      <c r="Y217" s="347"/>
      <c r="Z217" s="347"/>
      <c r="AA217" s="347"/>
      <c r="AB217" s="347"/>
      <c r="AC217" s="347"/>
      <c r="AD217" s="347"/>
    </row>
    <row r="218" spans="1:30" s="233" customFormat="1" ht="13.5" customHeight="1" x14ac:dyDescent="0.25">
      <c r="A218" s="233">
        <v>217</v>
      </c>
      <c r="B218" s="234" t="s">
        <v>350</v>
      </c>
      <c r="C218" s="457" t="s">
        <v>189</v>
      </c>
      <c r="D218" s="235" t="s">
        <v>159</v>
      </c>
      <c r="E218" s="397" t="s">
        <v>252</v>
      </c>
      <c r="F218" s="236" t="s">
        <v>163</v>
      </c>
      <c r="G218" s="366" t="s">
        <v>1006</v>
      </c>
      <c r="H218" s="347" t="s">
        <v>1007</v>
      </c>
      <c r="I218" s="366" t="s">
        <v>1101</v>
      </c>
      <c r="J218" s="347" t="str">
        <f>VLOOKUP(I218,Dados!$C$2:$D$1665,2,FALSE)</f>
        <v>Comércio e Serviço</v>
      </c>
      <c r="K218" s="366" t="s">
        <v>1179</v>
      </c>
      <c r="L218" s="347" t="str">
        <f>VLOOKUP(K218,Dados!$E$2:$F$1673,2,FALSE)</f>
        <v>Turismo</v>
      </c>
      <c r="M218" s="366" t="s">
        <v>1204</v>
      </c>
      <c r="N218" s="347" t="str">
        <f>VLOOKUP(M218,Dados!$G$2:$H$1673,2,FALSE)</f>
        <v>Promoção ao Turismo</v>
      </c>
      <c r="O218" s="366" t="s">
        <v>1309</v>
      </c>
      <c r="P218" s="347" t="str">
        <f>VLOOKUP(O218,Dados!$I$2:$J$1673,2,FALSE)</f>
        <v>Manutenção e Operacionalização do TOT - Terminal de Ônibus de Turismo</v>
      </c>
      <c r="Q218" s="347"/>
      <c r="R218" s="347"/>
      <c r="S218" s="347"/>
      <c r="T218" s="347"/>
      <c r="U218" s="347"/>
      <c r="V218" s="347"/>
      <c r="W218" s="347"/>
      <c r="X218" s="347"/>
      <c r="Y218" s="347"/>
      <c r="Z218" s="347"/>
      <c r="AA218" s="347"/>
      <c r="AB218" s="347"/>
      <c r="AC218" s="347"/>
      <c r="AD218" s="347"/>
    </row>
    <row r="219" spans="1:30" s="233" customFormat="1" ht="13.5" customHeight="1" x14ac:dyDescent="0.25">
      <c r="A219" s="233">
        <v>218</v>
      </c>
      <c r="B219" s="234" t="s">
        <v>350</v>
      </c>
      <c r="C219" s="457" t="s">
        <v>198</v>
      </c>
      <c r="D219" s="235" t="s">
        <v>158</v>
      </c>
      <c r="E219" s="397" t="s">
        <v>252</v>
      </c>
      <c r="F219" s="236" t="s">
        <v>163</v>
      </c>
      <c r="G219" s="366" t="s">
        <v>1006</v>
      </c>
      <c r="H219" s="347" t="s">
        <v>1007</v>
      </c>
      <c r="I219" s="366" t="s">
        <v>1101</v>
      </c>
      <c r="J219" s="347" t="str">
        <f>VLOOKUP(I219,Dados!$C$2:$D$1665,2,FALSE)</f>
        <v>Comércio e Serviço</v>
      </c>
      <c r="K219" s="366" t="s">
        <v>1179</v>
      </c>
      <c r="L219" s="347" t="str">
        <f>VLOOKUP(K219,Dados!$E$2:$F$1673,2,FALSE)</f>
        <v>Turismo</v>
      </c>
      <c r="M219" s="366" t="s">
        <v>1204</v>
      </c>
      <c r="N219" s="347" t="str">
        <f>VLOOKUP(M219,Dados!$G$2:$H$1673,2,FALSE)</f>
        <v>Promoção ao Turismo</v>
      </c>
      <c r="O219" s="366" t="s">
        <v>1309</v>
      </c>
      <c r="P219" s="347" t="str">
        <f>VLOOKUP(O219,Dados!$I$2:$J$1673,2,FALSE)</f>
        <v>Manutenção e Operacionalização do TOT - Terminal de Ônibus de Turismo</v>
      </c>
      <c r="Q219" s="347"/>
      <c r="R219" s="347"/>
      <c r="S219" s="347"/>
      <c r="T219" s="347"/>
      <c r="U219" s="347"/>
      <c r="V219" s="347"/>
      <c r="W219" s="347"/>
      <c r="X219" s="347"/>
      <c r="Y219" s="347"/>
      <c r="Z219" s="347"/>
      <c r="AA219" s="347"/>
      <c r="AB219" s="347"/>
      <c r="AC219" s="347"/>
      <c r="AD219" s="347"/>
    </row>
    <row r="220" spans="1:30" s="233" customFormat="1" ht="13.5" customHeight="1" x14ac:dyDescent="0.25">
      <c r="A220" s="233">
        <v>219</v>
      </c>
      <c r="B220" s="234" t="s">
        <v>350</v>
      </c>
      <c r="C220" s="457" t="s">
        <v>168</v>
      </c>
      <c r="D220" s="235" t="s">
        <v>162</v>
      </c>
      <c r="E220" s="397" t="s">
        <v>252</v>
      </c>
      <c r="F220" s="236" t="s">
        <v>163</v>
      </c>
      <c r="G220" s="366" t="s">
        <v>1006</v>
      </c>
      <c r="H220" s="347" t="s">
        <v>1007</v>
      </c>
      <c r="I220" s="366" t="s">
        <v>1101</v>
      </c>
      <c r="J220" s="347" t="str">
        <f>VLOOKUP(I220,Dados!$C$2:$D$1665,2,FALSE)</f>
        <v>Comércio e Serviço</v>
      </c>
      <c r="K220" s="366" t="s">
        <v>1179</v>
      </c>
      <c r="L220" s="347" t="str">
        <f>VLOOKUP(K220,Dados!$E$2:$F$1673,2,FALSE)</f>
        <v>Turismo</v>
      </c>
      <c r="M220" s="366" t="s">
        <v>1204</v>
      </c>
      <c r="N220" s="347" t="str">
        <f>VLOOKUP(M220,Dados!$G$2:$H$1673,2,FALSE)</f>
        <v>Promoção ao Turismo</v>
      </c>
      <c r="O220" s="366" t="s">
        <v>1309</v>
      </c>
      <c r="P220" s="347" t="str">
        <f>VLOOKUP(O220,Dados!$I$2:$J$1673,2,FALSE)</f>
        <v>Manutenção e Operacionalização do TOT - Terminal de Ônibus de Turismo</v>
      </c>
      <c r="Q220" s="347"/>
      <c r="R220" s="347"/>
      <c r="S220" s="347"/>
      <c r="T220" s="347"/>
      <c r="U220" s="347"/>
      <c r="V220" s="347"/>
      <c r="W220" s="347"/>
      <c r="X220" s="347"/>
      <c r="Y220" s="347"/>
      <c r="Z220" s="347"/>
      <c r="AA220" s="347"/>
      <c r="AB220" s="347"/>
      <c r="AC220" s="347"/>
      <c r="AD220" s="347"/>
    </row>
    <row r="221" spans="1:30" s="233" customFormat="1" ht="13.5" customHeight="1" x14ac:dyDescent="0.25">
      <c r="A221" s="233">
        <v>220</v>
      </c>
      <c r="B221" s="234" t="s">
        <v>350</v>
      </c>
      <c r="C221" s="457" t="s">
        <v>170</v>
      </c>
      <c r="D221" s="235" t="s">
        <v>165</v>
      </c>
      <c r="E221" s="397" t="s">
        <v>252</v>
      </c>
      <c r="F221" s="236" t="s">
        <v>163</v>
      </c>
      <c r="G221" s="366" t="s">
        <v>1006</v>
      </c>
      <c r="H221" s="347" t="s">
        <v>1007</v>
      </c>
      <c r="I221" s="366" t="s">
        <v>1101</v>
      </c>
      <c r="J221" s="347" t="str">
        <f>VLOOKUP(I221,Dados!$C$2:$D$1665,2,FALSE)</f>
        <v>Comércio e Serviço</v>
      </c>
      <c r="K221" s="366" t="s">
        <v>1179</v>
      </c>
      <c r="L221" s="347" t="str">
        <f>VLOOKUP(K221,Dados!$E$2:$F$1673,2,FALSE)</f>
        <v>Turismo</v>
      </c>
      <c r="M221" s="366" t="s">
        <v>1204</v>
      </c>
      <c r="N221" s="347" t="str">
        <f>VLOOKUP(M221,Dados!$G$2:$H$1673,2,FALSE)</f>
        <v>Promoção ao Turismo</v>
      </c>
      <c r="O221" s="366" t="s">
        <v>1309</v>
      </c>
      <c r="P221" s="347" t="str">
        <f>VLOOKUP(O221,Dados!$I$2:$J$1673,2,FALSE)</f>
        <v>Manutenção e Operacionalização do TOT - Terminal de Ônibus de Turismo</v>
      </c>
      <c r="Q221" s="347"/>
      <c r="R221" s="347"/>
      <c r="S221" s="347"/>
      <c r="T221" s="347"/>
      <c r="U221" s="347"/>
      <c r="V221" s="347"/>
      <c r="W221" s="347"/>
      <c r="X221" s="347"/>
      <c r="Y221" s="347"/>
      <c r="Z221" s="347"/>
      <c r="AA221" s="347"/>
      <c r="AB221" s="347"/>
      <c r="AC221" s="347"/>
      <c r="AD221" s="347"/>
    </row>
    <row r="222" spans="1:30" s="233" customFormat="1" ht="13.5" customHeight="1" x14ac:dyDescent="0.25">
      <c r="A222" s="233">
        <v>221</v>
      </c>
      <c r="B222" s="234" t="s">
        <v>351</v>
      </c>
      <c r="C222" s="457" t="s">
        <v>201</v>
      </c>
      <c r="D222" s="235" t="s">
        <v>202</v>
      </c>
      <c r="E222" s="397" t="s">
        <v>252</v>
      </c>
      <c r="F222" s="236" t="s">
        <v>163</v>
      </c>
      <c r="G222" s="366" t="s">
        <v>1006</v>
      </c>
      <c r="H222" s="347" t="s">
        <v>1007</v>
      </c>
      <c r="I222" s="366" t="s">
        <v>1104</v>
      </c>
      <c r="J222" s="347" t="str">
        <f>VLOOKUP(I222,Dados!$C$2:$D$1665,2,FALSE)</f>
        <v>Transporte</v>
      </c>
      <c r="K222" s="366" t="s">
        <v>707</v>
      </c>
      <c r="L222" s="347" t="str">
        <f>VLOOKUP(K222,Dados!$E$2:$F$1673,2,FALSE)</f>
        <v>Administração Geral</v>
      </c>
      <c r="M222" s="366" t="s">
        <v>1200</v>
      </c>
      <c r="N222" s="347" t="str">
        <f>VLOOKUP(M222,Dados!$G$2:$H$1673,2,FALSE)</f>
        <v>Gestão Administrativa</v>
      </c>
      <c r="O222" s="366" t="s">
        <v>1289</v>
      </c>
      <c r="P222" s="347" t="str">
        <f>VLOOKUP(O222,Dados!$I$2:$J$1673,2,FALSE)</f>
        <v>Pessoal e Encargos Sociais da Unidade</v>
      </c>
      <c r="Q222" s="347"/>
      <c r="R222" s="347"/>
      <c r="S222" s="347"/>
      <c r="T222" s="347"/>
      <c r="U222" s="347"/>
      <c r="V222" s="347"/>
      <c r="W222" s="347"/>
      <c r="X222" s="347"/>
      <c r="Y222" s="347"/>
      <c r="Z222" s="347"/>
      <c r="AA222" s="347"/>
      <c r="AB222" s="347"/>
      <c r="AC222" s="347"/>
      <c r="AD222" s="347"/>
    </row>
    <row r="223" spans="1:30" s="233" customFormat="1" ht="13.5" customHeight="1" x14ac:dyDescent="0.25">
      <c r="A223" s="233">
        <v>222</v>
      </c>
      <c r="B223" s="234" t="s">
        <v>351</v>
      </c>
      <c r="C223" s="457" t="s">
        <v>171</v>
      </c>
      <c r="D223" s="235" t="s">
        <v>172</v>
      </c>
      <c r="E223" s="397" t="s">
        <v>689</v>
      </c>
      <c r="F223" s="236" t="s">
        <v>163</v>
      </c>
      <c r="G223" s="366" t="s">
        <v>1006</v>
      </c>
      <c r="H223" s="347" t="s">
        <v>1007</v>
      </c>
      <c r="I223" s="366" t="s">
        <v>1104</v>
      </c>
      <c r="J223" s="347" t="str">
        <f>VLOOKUP(I223,Dados!$C$2:$D$1665,2,FALSE)</f>
        <v>Transporte</v>
      </c>
      <c r="K223" s="366" t="s">
        <v>707</v>
      </c>
      <c r="L223" s="347" t="str">
        <f>VLOOKUP(K223,Dados!$E$2:$F$1673,2,FALSE)</f>
        <v>Administração Geral</v>
      </c>
      <c r="M223" s="366" t="s">
        <v>1200</v>
      </c>
      <c r="N223" s="347" t="str">
        <f>VLOOKUP(M223,Dados!$G$2:$H$1673,2,FALSE)</f>
        <v>Gestão Administrativa</v>
      </c>
      <c r="O223" s="366" t="s">
        <v>1289</v>
      </c>
      <c r="P223" s="347" t="str">
        <f>VLOOKUP(O223,Dados!$I$2:$J$1673,2,FALSE)</f>
        <v>Pessoal e Encargos Sociais da Unidade</v>
      </c>
      <c r="Q223" s="347"/>
      <c r="R223" s="347"/>
      <c r="S223" s="347"/>
      <c r="T223" s="347"/>
      <c r="U223" s="347"/>
      <c r="V223" s="347"/>
      <c r="W223" s="347"/>
      <c r="X223" s="347"/>
      <c r="Y223" s="347"/>
      <c r="Z223" s="347"/>
      <c r="AA223" s="347"/>
      <c r="AB223" s="347"/>
      <c r="AC223" s="347"/>
      <c r="AD223" s="347"/>
    </row>
    <row r="224" spans="1:30" s="233" customFormat="1" ht="13.5" customHeight="1" x14ac:dyDescent="0.25">
      <c r="A224" s="233">
        <v>223</v>
      </c>
      <c r="B224" s="234" t="s">
        <v>351</v>
      </c>
      <c r="C224" s="457" t="s">
        <v>176</v>
      </c>
      <c r="D224" s="235" t="s">
        <v>177</v>
      </c>
      <c r="E224" s="397" t="s">
        <v>689</v>
      </c>
      <c r="F224" s="236" t="s">
        <v>163</v>
      </c>
      <c r="G224" s="366" t="s">
        <v>1006</v>
      </c>
      <c r="H224" s="347" t="s">
        <v>1007</v>
      </c>
      <c r="I224" s="366" t="s">
        <v>1104</v>
      </c>
      <c r="J224" s="347" t="str">
        <f>VLOOKUP(I224,Dados!$C$2:$D$1665,2,FALSE)</f>
        <v>Transporte</v>
      </c>
      <c r="K224" s="366" t="s">
        <v>707</v>
      </c>
      <c r="L224" s="347" t="str">
        <f>VLOOKUP(K224,Dados!$E$2:$F$1673,2,FALSE)</f>
        <v>Administração Geral</v>
      </c>
      <c r="M224" s="366" t="s">
        <v>1200</v>
      </c>
      <c r="N224" s="347" t="str">
        <f>VLOOKUP(M224,Dados!$G$2:$H$1673,2,FALSE)</f>
        <v>Gestão Administrativa</v>
      </c>
      <c r="O224" s="366" t="s">
        <v>1289</v>
      </c>
      <c r="P224" s="347" t="str">
        <f>VLOOKUP(O224,Dados!$I$2:$J$1673,2,FALSE)</f>
        <v>Pessoal e Encargos Sociais da Unidade</v>
      </c>
      <c r="Q224" s="347"/>
      <c r="R224" s="347"/>
      <c r="S224" s="347"/>
      <c r="T224" s="347"/>
      <c r="U224" s="347"/>
      <c r="V224" s="347"/>
      <c r="W224" s="347"/>
      <c r="X224" s="347"/>
      <c r="Y224" s="347"/>
      <c r="Z224" s="347"/>
      <c r="AA224" s="347"/>
      <c r="AB224" s="347"/>
      <c r="AC224" s="347"/>
      <c r="AD224" s="347"/>
    </row>
    <row r="225" spans="1:30" s="233" customFormat="1" ht="13.5" customHeight="1" x14ac:dyDescent="0.25">
      <c r="A225" s="233">
        <v>224</v>
      </c>
      <c r="B225" s="234" t="s">
        <v>351</v>
      </c>
      <c r="C225" s="457" t="s">
        <v>178</v>
      </c>
      <c r="D225" s="235" t="s">
        <v>161</v>
      </c>
      <c r="E225" s="397" t="s">
        <v>689</v>
      </c>
      <c r="F225" s="236" t="s">
        <v>163</v>
      </c>
      <c r="G225" s="366" t="s">
        <v>1006</v>
      </c>
      <c r="H225" s="347" t="s">
        <v>1007</v>
      </c>
      <c r="I225" s="366" t="s">
        <v>1104</v>
      </c>
      <c r="J225" s="347" t="str">
        <f>VLOOKUP(I225,Dados!$C$2:$D$1665,2,FALSE)</f>
        <v>Transporte</v>
      </c>
      <c r="K225" s="366" t="s">
        <v>707</v>
      </c>
      <c r="L225" s="347" t="str">
        <f>VLOOKUP(K225,Dados!$E$2:$F$1673,2,FALSE)</f>
        <v>Administração Geral</v>
      </c>
      <c r="M225" s="366" t="s">
        <v>1200</v>
      </c>
      <c r="N225" s="347" t="str">
        <f>VLOOKUP(M225,Dados!$G$2:$H$1673,2,FALSE)</f>
        <v>Gestão Administrativa</v>
      </c>
      <c r="O225" s="366" t="s">
        <v>1289</v>
      </c>
      <c r="P225" s="347" t="str">
        <f>VLOOKUP(O225,Dados!$I$2:$J$1673,2,FALSE)</f>
        <v>Pessoal e Encargos Sociais da Unidade</v>
      </c>
      <c r="Q225" s="347"/>
      <c r="R225" s="347"/>
      <c r="S225" s="347"/>
      <c r="T225" s="347"/>
      <c r="U225" s="347"/>
      <c r="V225" s="347"/>
      <c r="W225" s="347"/>
      <c r="X225" s="347"/>
      <c r="Y225" s="347"/>
      <c r="Z225" s="347"/>
      <c r="AA225" s="347"/>
      <c r="AB225" s="347"/>
      <c r="AC225" s="347"/>
      <c r="AD225" s="347"/>
    </row>
    <row r="226" spans="1:30" s="233" customFormat="1" ht="13.5" customHeight="1" x14ac:dyDescent="0.25">
      <c r="A226" s="233">
        <v>225</v>
      </c>
      <c r="B226" s="234" t="s">
        <v>351</v>
      </c>
      <c r="C226" s="457" t="s">
        <v>185</v>
      </c>
      <c r="D226" s="235" t="s">
        <v>186</v>
      </c>
      <c r="E226" s="397" t="s">
        <v>689</v>
      </c>
      <c r="F226" s="236" t="s">
        <v>163</v>
      </c>
      <c r="G226" s="366" t="s">
        <v>1006</v>
      </c>
      <c r="H226" s="347" t="s">
        <v>1007</v>
      </c>
      <c r="I226" s="366" t="s">
        <v>1104</v>
      </c>
      <c r="J226" s="347" t="str">
        <f>VLOOKUP(I226,Dados!$C$2:$D$1665,2,FALSE)</f>
        <v>Transporte</v>
      </c>
      <c r="K226" s="366" t="s">
        <v>707</v>
      </c>
      <c r="L226" s="347" t="str">
        <f>VLOOKUP(K226,Dados!$E$2:$F$1673,2,FALSE)</f>
        <v>Administração Geral</v>
      </c>
      <c r="M226" s="366" t="s">
        <v>1200</v>
      </c>
      <c r="N226" s="347" t="str">
        <f>VLOOKUP(M226,Dados!$G$2:$H$1673,2,FALSE)</f>
        <v>Gestão Administrativa</v>
      </c>
      <c r="O226" s="366" t="s">
        <v>1289</v>
      </c>
      <c r="P226" s="347" t="str">
        <f>VLOOKUP(O226,Dados!$I$2:$J$1673,2,FALSE)</f>
        <v>Pessoal e Encargos Sociais da Unidade</v>
      </c>
      <c r="Q226" s="347"/>
      <c r="R226" s="347"/>
      <c r="S226" s="347"/>
      <c r="T226" s="347"/>
      <c r="U226" s="347"/>
      <c r="V226" s="347"/>
      <c r="W226" s="347"/>
      <c r="X226" s="347"/>
      <c r="Y226" s="347"/>
      <c r="Z226" s="347"/>
      <c r="AA226" s="347"/>
      <c r="AB226" s="347"/>
      <c r="AC226" s="347"/>
      <c r="AD226" s="347"/>
    </row>
    <row r="227" spans="1:30" s="233" customFormat="1" ht="13.5" customHeight="1" x14ac:dyDescent="0.25">
      <c r="A227" s="233">
        <v>226</v>
      </c>
      <c r="B227" s="234" t="s">
        <v>352</v>
      </c>
      <c r="C227" s="457" t="s">
        <v>189</v>
      </c>
      <c r="D227" s="235" t="s">
        <v>159</v>
      </c>
      <c r="E227" s="397" t="s">
        <v>252</v>
      </c>
      <c r="F227" s="236" t="s">
        <v>163</v>
      </c>
      <c r="G227" s="366" t="s">
        <v>1006</v>
      </c>
      <c r="H227" s="347" t="s">
        <v>1007</v>
      </c>
      <c r="I227" s="366" t="s">
        <v>1104</v>
      </c>
      <c r="J227" s="347" t="str">
        <f>VLOOKUP(I227,Dados!$C$2:$D$1665,2,FALSE)</f>
        <v>Transporte</v>
      </c>
      <c r="K227" s="366" t="s">
        <v>707</v>
      </c>
      <c r="L227" s="347" t="str">
        <f>VLOOKUP(K227,Dados!$E$2:$F$1673,2,FALSE)</f>
        <v>Administração Geral</v>
      </c>
      <c r="M227" s="366" t="s">
        <v>1200</v>
      </c>
      <c r="N227" s="347" t="str">
        <f>VLOOKUP(M227,Dados!$G$2:$H$1673,2,FALSE)</f>
        <v>Gestão Administrativa</v>
      </c>
      <c r="O227" s="366" t="s">
        <v>1232</v>
      </c>
      <c r="P227" s="347" t="str">
        <f>VLOOKUP(O227,Dados!$I$2:$J$1673,2,FALSE)</f>
        <v>Manutenção e Operacionalização da Unidade</v>
      </c>
      <c r="Q227" s="347"/>
      <c r="R227" s="347"/>
      <c r="S227" s="347"/>
      <c r="T227" s="347"/>
      <c r="U227" s="347"/>
      <c r="V227" s="347"/>
      <c r="W227" s="347"/>
      <c r="X227" s="347"/>
      <c r="Y227" s="347"/>
      <c r="Z227" s="347"/>
      <c r="AA227" s="347"/>
      <c r="AB227" s="347"/>
      <c r="AC227" s="347"/>
      <c r="AD227" s="347"/>
    </row>
    <row r="228" spans="1:30" s="233" customFormat="1" ht="13.5" customHeight="1" x14ac:dyDescent="0.25">
      <c r="A228" s="233">
        <v>227</v>
      </c>
      <c r="B228" s="234" t="s">
        <v>352</v>
      </c>
      <c r="C228" s="457" t="s">
        <v>196</v>
      </c>
      <c r="D228" s="235" t="s">
        <v>197</v>
      </c>
      <c r="E228" s="397" t="s">
        <v>252</v>
      </c>
      <c r="F228" s="236" t="s">
        <v>163</v>
      </c>
      <c r="G228" s="366" t="s">
        <v>1006</v>
      </c>
      <c r="H228" s="347" t="s">
        <v>1007</v>
      </c>
      <c r="I228" s="366" t="s">
        <v>1104</v>
      </c>
      <c r="J228" s="347" t="str">
        <f>VLOOKUP(I228,Dados!$C$2:$D$1665,2,FALSE)</f>
        <v>Transporte</v>
      </c>
      <c r="K228" s="366" t="s">
        <v>707</v>
      </c>
      <c r="L228" s="347" t="str">
        <f>VLOOKUP(K228,Dados!$E$2:$F$1673,2,FALSE)</f>
        <v>Administração Geral</v>
      </c>
      <c r="M228" s="366" t="s">
        <v>1200</v>
      </c>
      <c r="N228" s="347" t="str">
        <f>VLOOKUP(M228,Dados!$G$2:$H$1673,2,FALSE)</f>
        <v>Gestão Administrativa</v>
      </c>
      <c r="O228" s="366" t="s">
        <v>1232</v>
      </c>
      <c r="P228" s="347" t="str">
        <f>VLOOKUP(O228,Dados!$I$2:$J$1673,2,FALSE)</f>
        <v>Manutenção e Operacionalização da Unidade</v>
      </c>
      <c r="Q228" s="347"/>
      <c r="R228" s="347"/>
      <c r="S228" s="347"/>
      <c r="T228" s="347"/>
      <c r="U228" s="347"/>
      <c r="V228" s="347"/>
      <c r="W228" s="347"/>
      <c r="X228" s="347"/>
      <c r="Y228" s="347"/>
      <c r="Z228" s="347"/>
      <c r="AA228" s="347"/>
      <c r="AB228" s="347"/>
      <c r="AC228" s="347"/>
      <c r="AD228" s="347"/>
    </row>
    <row r="229" spans="1:30" s="233" customFormat="1" ht="13.5" customHeight="1" x14ac:dyDescent="0.25">
      <c r="A229" s="233">
        <v>228</v>
      </c>
      <c r="B229" s="234" t="s">
        <v>352</v>
      </c>
      <c r="C229" s="457" t="s">
        <v>198</v>
      </c>
      <c r="D229" s="235" t="s">
        <v>158</v>
      </c>
      <c r="E229" s="397" t="s">
        <v>252</v>
      </c>
      <c r="F229" s="236" t="s">
        <v>163</v>
      </c>
      <c r="G229" s="366" t="s">
        <v>1006</v>
      </c>
      <c r="H229" s="347" t="s">
        <v>1007</v>
      </c>
      <c r="I229" s="366" t="s">
        <v>1104</v>
      </c>
      <c r="J229" s="347" t="str">
        <f>VLOOKUP(I229,Dados!$C$2:$D$1665,2,FALSE)</f>
        <v>Transporte</v>
      </c>
      <c r="K229" s="366" t="s">
        <v>707</v>
      </c>
      <c r="L229" s="347" t="str">
        <f>VLOOKUP(K229,Dados!$E$2:$F$1673,2,FALSE)</f>
        <v>Administração Geral</v>
      </c>
      <c r="M229" s="366" t="s">
        <v>1200</v>
      </c>
      <c r="N229" s="347" t="str">
        <f>VLOOKUP(M229,Dados!$G$2:$H$1673,2,FALSE)</f>
        <v>Gestão Administrativa</v>
      </c>
      <c r="O229" s="366" t="s">
        <v>1232</v>
      </c>
      <c r="P229" s="347" t="str">
        <f>VLOOKUP(O229,Dados!$I$2:$J$1673,2,FALSE)</f>
        <v>Manutenção e Operacionalização da Unidade</v>
      </c>
      <c r="Q229" s="347"/>
      <c r="R229" s="347"/>
      <c r="S229" s="347"/>
      <c r="T229" s="347"/>
      <c r="U229" s="347"/>
      <c r="V229" s="347"/>
      <c r="W229" s="347"/>
      <c r="X229" s="347"/>
      <c r="Y229" s="347"/>
      <c r="Z229" s="347"/>
      <c r="AA229" s="347"/>
      <c r="AB229" s="347"/>
      <c r="AC229" s="347"/>
      <c r="AD229" s="347"/>
    </row>
    <row r="230" spans="1:30" s="233" customFormat="1" ht="13.5" customHeight="1" x14ac:dyDescent="0.25">
      <c r="A230" s="233">
        <v>229</v>
      </c>
      <c r="B230" s="234" t="s">
        <v>352</v>
      </c>
      <c r="C230" s="457" t="s">
        <v>199</v>
      </c>
      <c r="D230" s="235" t="s">
        <v>161</v>
      </c>
      <c r="E230" s="397" t="s">
        <v>252</v>
      </c>
      <c r="F230" s="236" t="s">
        <v>163</v>
      </c>
      <c r="G230" s="366" t="s">
        <v>1006</v>
      </c>
      <c r="H230" s="347" t="s">
        <v>1007</v>
      </c>
      <c r="I230" s="366" t="s">
        <v>1104</v>
      </c>
      <c r="J230" s="347" t="str">
        <f>VLOOKUP(I230,Dados!$C$2:$D$1665,2,FALSE)</f>
        <v>Transporte</v>
      </c>
      <c r="K230" s="366" t="s">
        <v>707</v>
      </c>
      <c r="L230" s="347" t="str">
        <f>VLOOKUP(K230,Dados!$E$2:$F$1673,2,FALSE)</f>
        <v>Administração Geral</v>
      </c>
      <c r="M230" s="366" t="s">
        <v>1200</v>
      </c>
      <c r="N230" s="347" t="str">
        <f>VLOOKUP(M230,Dados!$G$2:$H$1673,2,FALSE)</f>
        <v>Gestão Administrativa</v>
      </c>
      <c r="O230" s="366" t="s">
        <v>1232</v>
      </c>
      <c r="P230" s="347" t="str">
        <f>VLOOKUP(O230,Dados!$I$2:$J$1673,2,FALSE)</f>
        <v>Manutenção e Operacionalização da Unidade</v>
      </c>
      <c r="Q230" s="347"/>
      <c r="R230" s="347"/>
      <c r="S230" s="347"/>
      <c r="T230" s="347"/>
      <c r="U230" s="347"/>
      <c r="V230" s="347"/>
      <c r="W230" s="347"/>
      <c r="X230" s="347"/>
      <c r="Y230" s="347"/>
      <c r="Z230" s="347"/>
      <c r="AA230" s="347"/>
      <c r="AB230" s="347"/>
      <c r="AC230" s="347"/>
      <c r="AD230" s="347"/>
    </row>
    <row r="231" spans="1:30" s="233" customFormat="1" ht="13.5" customHeight="1" x14ac:dyDescent="0.25">
      <c r="A231" s="233">
        <v>230</v>
      </c>
      <c r="B231" s="234" t="s">
        <v>353</v>
      </c>
      <c r="C231" s="457" t="s">
        <v>189</v>
      </c>
      <c r="D231" s="235" t="s">
        <v>159</v>
      </c>
      <c r="E231" s="397" t="s">
        <v>689</v>
      </c>
      <c r="F231" s="236" t="s">
        <v>163</v>
      </c>
      <c r="G231" s="366" t="s">
        <v>1006</v>
      </c>
      <c r="H231" s="347" t="s">
        <v>1007</v>
      </c>
      <c r="I231" s="366" t="s">
        <v>1104</v>
      </c>
      <c r="J231" s="347" t="str">
        <f>VLOOKUP(I231,Dados!$C$2:$D$1665,2,FALSE)</f>
        <v>Transporte</v>
      </c>
      <c r="K231" s="366" t="s">
        <v>1206</v>
      </c>
      <c r="L231" s="347" t="str">
        <f>VLOOKUP(K231,Dados!$E$2:$F$1673,2,FALSE)</f>
        <v>Normatização e Fiscalização</v>
      </c>
      <c r="M231" s="366" t="s">
        <v>1240</v>
      </c>
      <c r="N231" s="347" t="str">
        <f>VLOOKUP(M231,Dados!$G$2:$H$1673,2,FALSE)</f>
        <v>Transporte Rodoviário</v>
      </c>
      <c r="O231" s="366" t="s">
        <v>1310</v>
      </c>
      <c r="P231" s="347" t="str">
        <f>VLOOKUP(O231,Dados!$I$2:$J$1673,2,FALSE)</f>
        <v>Implantação e Manutenção de Sistema de Cobrança de Estacionamento Rotativo</v>
      </c>
      <c r="Q231" s="347"/>
      <c r="R231" s="347"/>
      <c r="S231" s="347"/>
      <c r="T231" s="347"/>
      <c r="U231" s="347"/>
      <c r="V231" s="347"/>
      <c r="W231" s="347"/>
      <c r="X231" s="347"/>
      <c r="Y231" s="347"/>
      <c r="Z231" s="347"/>
      <c r="AA231" s="347"/>
      <c r="AB231" s="347"/>
      <c r="AC231" s="347"/>
      <c r="AD231" s="347"/>
    </row>
    <row r="232" spans="1:30" s="233" customFormat="1" ht="13.5" customHeight="1" x14ac:dyDescent="0.25">
      <c r="A232" s="233">
        <v>231</v>
      </c>
      <c r="B232" s="234" t="s">
        <v>353</v>
      </c>
      <c r="C232" s="457" t="s">
        <v>198</v>
      </c>
      <c r="D232" s="235" t="s">
        <v>158</v>
      </c>
      <c r="E232" s="397" t="s">
        <v>689</v>
      </c>
      <c r="F232" s="236" t="s">
        <v>163</v>
      </c>
      <c r="G232" s="366" t="s">
        <v>1006</v>
      </c>
      <c r="H232" s="347" t="s">
        <v>1007</v>
      </c>
      <c r="I232" s="366" t="s">
        <v>1104</v>
      </c>
      <c r="J232" s="347" t="str">
        <f>VLOOKUP(I232,Dados!$C$2:$D$1665,2,FALSE)</f>
        <v>Transporte</v>
      </c>
      <c r="K232" s="366" t="s">
        <v>1206</v>
      </c>
      <c r="L232" s="347" t="str">
        <f>VLOOKUP(K232,Dados!$E$2:$F$1673,2,FALSE)</f>
        <v>Normatização e Fiscalização</v>
      </c>
      <c r="M232" s="366" t="s">
        <v>1240</v>
      </c>
      <c r="N232" s="347" t="str">
        <f>VLOOKUP(M232,Dados!$G$2:$H$1673,2,FALSE)</f>
        <v>Transporte Rodoviário</v>
      </c>
      <c r="O232" s="366" t="s">
        <v>1310</v>
      </c>
      <c r="P232" s="347" t="str">
        <f>VLOOKUP(O232,Dados!$I$2:$J$1673,2,FALSE)</f>
        <v>Implantação e Manutenção de Sistema de Cobrança de Estacionamento Rotativo</v>
      </c>
      <c r="Q232" s="347"/>
      <c r="R232" s="347"/>
      <c r="S232" s="347"/>
      <c r="T232" s="347"/>
      <c r="U232" s="347"/>
      <c r="V232" s="347"/>
      <c r="W232" s="347"/>
      <c r="X232" s="347"/>
      <c r="Y232" s="347"/>
      <c r="Z232" s="347"/>
      <c r="AA232" s="347"/>
      <c r="AB232" s="347"/>
      <c r="AC232" s="347"/>
      <c r="AD232" s="347"/>
    </row>
    <row r="233" spans="1:30" s="233" customFormat="1" ht="13.5" customHeight="1" x14ac:dyDescent="0.25">
      <c r="A233" s="233">
        <v>232</v>
      </c>
      <c r="B233" s="234" t="s">
        <v>354</v>
      </c>
      <c r="C233" s="457" t="s">
        <v>189</v>
      </c>
      <c r="D233" s="235" t="s">
        <v>159</v>
      </c>
      <c r="E233" s="397" t="s">
        <v>252</v>
      </c>
      <c r="F233" s="236" t="s">
        <v>163</v>
      </c>
      <c r="G233" s="366" t="s">
        <v>1006</v>
      </c>
      <c r="H233" s="347" t="s">
        <v>1007</v>
      </c>
      <c r="I233" s="366" t="s">
        <v>1104</v>
      </c>
      <c r="J233" s="347" t="str">
        <f>VLOOKUP(I233,Dados!$C$2:$D$1665,2,FALSE)</f>
        <v>Transporte</v>
      </c>
      <c r="K233" s="366" t="s">
        <v>728</v>
      </c>
      <c r="L233" s="347" t="str">
        <f>VLOOKUP(K233,Dados!$E$2:$F$1673,2,FALSE)</f>
        <v>Tecnologia e Informação</v>
      </c>
      <c r="M233" s="366" t="s">
        <v>1200</v>
      </c>
      <c r="N233" s="347" t="str">
        <f>VLOOKUP(M233,Dados!$G$2:$H$1673,2,FALSE)</f>
        <v>Gestão Administrativa</v>
      </c>
      <c r="O233" s="366" t="s">
        <v>1299</v>
      </c>
      <c r="P233" s="347" t="str">
        <f>VLOOKUP(O233,Dados!$I$2:$J$1673,2,FALSE)</f>
        <v>Manutenção da Tecnologia da Informação</v>
      </c>
      <c r="Q233" s="347"/>
      <c r="R233" s="347"/>
      <c r="S233" s="347"/>
      <c r="T233" s="347"/>
      <c r="U233" s="347"/>
      <c r="V233" s="347"/>
      <c r="W233" s="347"/>
      <c r="X233" s="347"/>
      <c r="Y233" s="347"/>
      <c r="Z233" s="347"/>
      <c r="AA233" s="347"/>
      <c r="AB233" s="347"/>
      <c r="AC233" s="347"/>
      <c r="AD233" s="347"/>
    </row>
    <row r="234" spans="1:30" s="233" customFormat="1" ht="13.5" customHeight="1" x14ac:dyDescent="0.25">
      <c r="A234" s="233">
        <v>233</v>
      </c>
      <c r="B234" s="234" t="s">
        <v>354</v>
      </c>
      <c r="C234" s="457" t="s">
        <v>198</v>
      </c>
      <c r="D234" s="235" t="s">
        <v>158</v>
      </c>
      <c r="E234" s="397" t="s">
        <v>252</v>
      </c>
      <c r="F234" s="236" t="s">
        <v>163</v>
      </c>
      <c r="G234" s="366" t="s">
        <v>1006</v>
      </c>
      <c r="H234" s="347" t="s">
        <v>1007</v>
      </c>
      <c r="I234" s="366" t="s">
        <v>1104</v>
      </c>
      <c r="J234" s="347" t="str">
        <f>VLOOKUP(I234,Dados!$C$2:$D$1665,2,FALSE)</f>
        <v>Transporte</v>
      </c>
      <c r="K234" s="366" t="s">
        <v>728</v>
      </c>
      <c r="L234" s="347" t="str">
        <f>VLOOKUP(K234,Dados!$E$2:$F$1673,2,FALSE)</f>
        <v>Tecnologia e Informação</v>
      </c>
      <c r="M234" s="366" t="s">
        <v>1200</v>
      </c>
      <c r="N234" s="347" t="str">
        <f>VLOOKUP(M234,Dados!$G$2:$H$1673,2,FALSE)</f>
        <v>Gestão Administrativa</v>
      </c>
      <c r="O234" s="366" t="s">
        <v>1299</v>
      </c>
      <c r="P234" s="347" t="str">
        <f>VLOOKUP(O234,Dados!$I$2:$J$1673,2,FALSE)</f>
        <v>Manutenção da Tecnologia da Informação</v>
      </c>
      <c r="Q234" s="347"/>
      <c r="R234" s="347"/>
      <c r="S234" s="347"/>
      <c r="T234" s="347"/>
      <c r="U234" s="347"/>
      <c r="V234" s="347"/>
      <c r="W234" s="347"/>
      <c r="X234" s="347"/>
      <c r="Y234" s="347"/>
      <c r="Z234" s="347"/>
      <c r="AA234" s="347"/>
      <c r="AB234" s="347"/>
      <c r="AC234" s="347"/>
      <c r="AD234" s="347"/>
    </row>
    <row r="235" spans="1:30" s="233" customFormat="1" ht="13.5" customHeight="1" x14ac:dyDescent="0.25">
      <c r="A235" s="233">
        <v>234</v>
      </c>
      <c r="B235" s="234" t="s">
        <v>355</v>
      </c>
      <c r="C235" s="457" t="s">
        <v>189</v>
      </c>
      <c r="D235" s="235" t="s">
        <v>159</v>
      </c>
      <c r="E235" s="397" t="s">
        <v>689</v>
      </c>
      <c r="F235" s="236" t="s">
        <v>163</v>
      </c>
      <c r="G235" s="366" t="s">
        <v>1006</v>
      </c>
      <c r="H235" s="347" t="s">
        <v>1007</v>
      </c>
      <c r="I235" s="366" t="s">
        <v>1104</v>
      </c>
      <c r="J235" s="347" t="str">
        <f>VLOOKUP(I235,Dados!$C$2:$D$1665,2,FALSE)</f>
        <v>Transporte</v>
      </c>
      <c r="K235" s="366" t="s">
        <v>1207</v>
      </c>
      <c r="L235" s="347" t="str">
        <f>VLOOKUP(K235,Dados!$E$2:$F$1673,2,FALSE)</f>
        <v>Formação de Recursos Humanos</v>
      </c>
      <c r="M235" s="366" t="s">
        <v>1200</v>
      </c>
      <c r="N235" s="347" t="str">
        <f>VLOOKUP(M235,Dados!$G$2:$H$1673,2,FALSE)</f>
        <v>Gestão Administrativa</v>
      </c>
      <c r="O235" s="366" t="s">
        <v>1298</v>
      </c>
      <c r="P235" s="347" t="str">
        <f>VLOOKUP(O235,Dados!$I$2:$J$1673,2,FALSE)</f>
        <v>Capacitação de Servidores</v>
      </c>
      <c r="Q235" s="347"/>
      <c r="R235" s="347"/>
      <c r="S235" s="347"/>
      <c r="T235" s="347"/>
      <c r="U235" s="347"/>
      <c r="V235" s="347"/>
      <c r="W235" s="347"/>
      <c r="X235" s="347"/>
      <c r="Y235" s="347"/>
      <c r="Z235" s="347"/>
      <c r="AA235" s="347"/>
      <c r="AB235" s="347"/>
      <c r="AC235" s="347"/>
      <c r="AD235" s="347"/>
    </row>
    <row r="236" spans="1:30" s="233" customFormat="1" ht="13.5" customHeight="1" x14ac:dyDescent="0.25">
      <c r="A236" s="233">
        <v>235</v>
      </c>
      <c r="B236" s="234" t="s">
        <v>355</v>
      </c>
      <c r="C236" s="457" t="s">
        <v>194</v>
      </c>
      <c r="D236" s="235" t="s">
        <v>195</v>
      </c>
      <c r="E236" s="397" t="s">
        <v>689</v>
      </c>
      <c r="F236" s="236" t="s">
        <v>163</v>
      </c>
      <c r="G236" s="366" t="s">
        <v>1006</v>
      </c>
      <c r="H236" s="347" t="s">
        <v>1007</v>
      </c>
      <c r="I236" s="366" t="s">
        <v>1104</v>
      </c>
      <c r="J236" s="347" t="str">
        <f>VLOOKUP(I236,Dados!$C$2:$D$1665,2,FALSE)</f>
        <v>Transporte</v>
      </c>
      <c r="K236" s="366" t="s">
        <v>1207</v>
      </c>
      <c r="L236" s="347" t="str">
        <f>VLOOKUP(K236,Dados!$E$2:$F$1673,2,FALSE)</f>
        <v>Formação de Recursos Humanos</v>
      </c>
      <c r="M236" s="366" t="s">
        <v>1200</v>
      </c>
      <c r="N236" s="347" t="str">
        <f>VLOOKUP(M236,Dados!$G$2:$H$1673,2,FALSE)</f>
        <v>Gestão Administrativa</v>
      </c>
      <c r="O236" s="366" t="s">
        <v>1298</v>
      </c>
      <c r="P236" s="347" t="str">
        <f>VLOOKUP(O236,Dados!$I$2:$J$1673,2,FALSE)</f>
        <v>Capacitação de Servidores</v>
      </c>
      <c r="Q236" s="347"/>
      <c r="R236" s="347"/>
      <c r="S236" s="347"/>
      <c r="T236" s="347"/>
      <c r="U236" s="347"/>
      <c r="V236" s="347"/>
      <c r="W236" s="347"/>
      <c r="X236" s="347"/>
      <c r="Y236" s="347"/>
      <c r="Z236" s="347"/>
      <c r="AA236" s="347"/>
      <c r="AB236" s="347"/>
      <c r="AC236" s="347"/>
      <c r="AD236" s="347"/>
    </row>
    <row r="237" spans="1:30" s="233" customFormat="1" ht="13.5" customHeight="1" x14ac:dyDescent="0.25">
      <c r="A237" s="233">
        <v>236</v>
      </c>
      <c r="B237" s="234" t="s">
        <v>355</v>
      </c>
      <c r="C237" s="457" t="s">
        <v>196</v>
      </c>
      <c r="D237" s="235" t="s">
        <v>197</v>
      </c>
      <c r="E237" s="397" t="s">
        <v>689</v>
      </c>
      <c r="F237" s="236" t="s">
        <v>163</v>
      </c>
      <c r="G237" s="366" t="s">
        <v>1006</v>
      </c>
      <c r="H237" s="347" t="s">
        <v>1007</v>
      </c>
      <c r="I237" s="366" t="s">
        <v>1104</v>
      </c>
      <c r="J237" s="347" t="str">
        <f>VLOOKUP(I237,Dados!$C$2:$D$1665,2,FALSE)</f>
        <v>Transporte</v>
      </c>
      <c r="K237" s="366" t="s">
        <v>1207</v>
      </c>
      <c r="L237" s="347" t="str">
        <f>VLOOKUP(K237,Dados!$E$2:$F$1673,2,FALSE)</f>
        <v>Formação de Recursos Humanos</v>
      </c>
      <c r="M237" s="366" t="s">
        <v>1200</v>
      </c>
      <c r="N237" s="347" t="str">
        <f>VLOOKUP(M237,Dados!$G$2:$H$1673,2,FALSE)</f>
        <v>Gestão Administrativa</v>
      </c>
      <c r="O237" s="366" t="s">
        <v>1298</v>
      </c>
      <c r="P237" s="347" t="str">
        <f>VLOOKUP(O237,Dados!$I$2:$J$1673,2,FALSE)</f>
        <v>Capacitação de Servidores</v>
      </c>
      <c r="Q237" s="347"/>
      <c r="R237" s="347"/>
      <c r="S237" s="347"/>
      <c r="T237" s="347"/>
      <c r="U237" s="347"/>
      <c r="V237" s="347"/>
      <c r="W237" s="347"/>
      <c r="X237" s="347"/>
      <c r="Y237" s="347"/>
      <c r="Z237" s="347"/>
      <c r="AA237" s="347"/>
      <c r="AB237" s="347"/>
      <c r="AC237" s="347"/>
      <c r="AD237" s="347"/>
    </row>
    <row r="238" spans="1:30" s="233" customFormat="1" ht="13.5" customHeight="1" x14ac:dyDescent="0.25">
      <c r="A238" s="233">
        <v>237</v>
      </c>
      <c r="B238" s="234" t="s">
        <v>355</v>
      </c>
      <c r="C238" s="457" t="s">
        <v>198</v>
      </c>
      <c r="D238" s="235" t="s">
        <v>158</v>
      </c>
      <c r="E238" s="397" t="s">
        <v>689</v>
      </c>
      <c r="F238" s="236" t="s">
        <v>163</v>
      </c>
      <c r="G238" s="366" t="s">
        <v>1006</v>
      </c>
      <c r="H238" s="347" t="s">
        <v>1007</v>
      </c>
      <c r="I238" s="366" t="s">
        <v>1104</v>
      </c>
      <c r="J238" s="347" t="str">
        <f>VLOOKUP(I238,Dados!$C$2:$D$1665,2,FALSE)</f>
        <v>Transporte</v>
      </c>
      <c r="K238" s="366" t="s">
        <v>1207</v>
      </c>
      <c r="L238" s="347" t="str">
        <f>VLOOKUP(K238,Dados!$E$2:$F$1673,2,FALSE)</f>
        <v>Formação de Recursos Humanos</v>
      </c>
      <c r="M238" s="366" t="s">
        <v>1200</v>
      </c>
      <c r="N238" s="347" t="str">
        <f>VLOOKUP(M238,Dados!$G$2:$H$1673,2,FALSE)</f>
        <v>Gestão Administrativa</v>
      </c>
      <c r="O238" s="366" t="s">
        <v>1298</v>
      </c>
      <c r="P238" s="347" t="str">
        <f>VLOOKUP(O238,Dados!$I$2:$J$1673,2,FALSE)</f>
        <v>Capacitação de Servidores</v>
      </c>
      <c r="Q238" s="347"/>
      <c r="R238" s="347"/>
      <c r="S238" s="347"/>
      <c r="T238" s="347"/>
      <c r="U238" s="347"/>
      <c r="V238" s="347"/>
      <c r="W238" s="347"/>
      <c r="X238" s="347"/>
      <c r="Y238" s="347"/>
      <c r="Z238" s="347"/>
      <c r="AA238" s="347"/>
      <c r="AB238" s="347"/>
      <c r="AC238" s="347"/>
      <c r="AD238" s="347"/>
    </row>
    <row r="239" spans="1:30" s="233" customFormat="1" ht="13.5" customHeight="1" x14ac:dyDescent="0.25">
      <c r="A239" s="233">
        <v>238</v>
      </c>
      <c r="B239" s="234" t="s">
        <v>356</v>
      </c>
      <c r="C239" s="457" t="s">
        <v>168</v>
      </c>
      <c r="D239" s="235" t="s">
        <v>162</v>
      </c>
      <c r="E239" s="397" t="s">
        <v>689</v>
      </c>
      <c r="F239" s="236" t="s">
        <v>163</v>
      </c>
      <c r="G239" s="366" t="s">
        <v>1006</v>
      </c>
      <c r="H239" s="347" t="s">
        <v>1007</v>
      </c>
      <c r="I239" s="366" t="s">
        <v>1104</v>
      </c>
      <c r="J239" s="347" t="str">
        <f>VLOOKUP(I239,Dados!$C$2:$D$1665,2,FALSE)</f>
        <v>Transporte</v>
      </c>
      <c r="K239" s="366" t="s">
        <v>1185</v>
      </c>
      <c r="L239" s="347" t="str">
        <f>VLOOKUP(K239,Dados!$E$2:$F$1673,2,FALSE)</f>
        <v>Transporte Rodoviário</v>
      </c>
      <c r="M239" s="366" t="s">
        <v>1233</v>
      </c>
      <c r="N239" s="347" t="str">
        <f>VLOOKUP(M239,Dados!$G$2:$H$1673,2,FALSE)</f>
        <v>Modernização da Estrutura Administrativa</v>
      </c>
      <c r="O239" s="366" t="s">
        <v>1294</v>
      </c>
      <c r="P239" s="347" t="str">
        <f>VLOOKUP(O239,Dados!$I$2:$J$1673,2,FALSE)</f>
        <v>Construção, Reforma, Modernização e Reequipamento da Unidade Administrativa</v>
      </c>
      <c r="Q239" s="347"/>
      <c r="R239" s="347"/>
      <c r="S239" s="347"/>
      <c r="T239" s="347"/>
      <c r="U239" s="347"/>
      <c r="V239" s="347"/>
      <c r="W239" s="347"/>
      <c r="X239" s="347"/>
      <c r="Y239" s="347"/>
      <c r="Z239" s="347"/>
      <c r="AA239" s="347"/>
      <c r="AB239" s="347"/>
      <c r="AC239" s="347"/>
      <c r="AD239" s="347"/>
    </row>
    <row r="240" spans="1:30" s="233" customFormat="1" ht="13.5" customHeight="1" x14ac:dyDescent="0.25">
      <c r="A240" s="233">
        <v>239</v>
      </c>
      <c r="B240" s="234" t="s">
        <v>356</v>
      </c>
      <c r="C240" s="457" t="s">
        <v>170</v>
      </c>
      <c r="D240" s="235" t="s">
        <v>165</v>
      </c>
      <c r="E240" s="397" t="s">
        <v>689</v>
      </c>
      <c r="F240" s="236" t="s">
        <v>163</v>
      </c>
      <c r="G240" s="366" t="s">
        <v>1006</v>
      </c>
      <c r="H240" s="347" t="s">
        <v>1007</v>
      </c>
      <c r="I240" s="366" t="s">
        <v>1104</v>
      </c>
      <c r="J240" s="347" t="str">
        <f>VLOOKUP(I240,Dados!$C$2:$D$1665,2,FALSE)</f>
        <v>Transporte</v>
      </c>
      <c r="K240" s="366" t="s">
        <v>1185</v>
      </c>
      <c r="L240" s="347" t="str">
        <f>VLOOKUP(K240,Dados!$E$2:$F$1673,2,FALSE)</f>
        <v>Transporte Rodoviário</v>
      </c>
      <c r="M240" s="366" t="s">
        <v>1233</v>
      </c>
      <c r="N240" s="347" t="str">
        <f>VLOOKUP(M240,Dados!$G$2:$H$1673,2,FALSE)</f>
        <v>Modernização da Estrutura Administrativa</v>
      </c>
      <c r="O240" s="366" t="s">
        <v>1294</v>
      </c>
      <c r="P240" s="347" t="str">
        <f>VLOOKUP(O240,Dados!$I$2:$J$1673,2,FALSE)</f>
        <v>Construção, Reforma, Modernização e Reequipamento da Unidade Administrativa</v>
      </c>
      <c r="Q240" s="347"/>
      <c r="R240" s="347"/>
      <c r="S240" s="347"/>
      <c r="T240" s="347"/>
      <c r="U240" s="347"/>
      <c r="V240" s="347"/>
      <c r="W240" s="347"/>
      <c r="X240" s="347"/>
      <c r="Y240" s="347"/>
      <c r="Z240" s="347"/>
      <c r="AA240" s="347"/>
      <c r="AB240" s="347"/>
      <c r="AC240" s="347"/>
      <c r="AD240" s="347"/>
    </row>
    <row r="241" spans="1:30" s="233" customFormat="1" ht="13.5" customHeight="1" x14ac:dyDescent="0.25">
      <c r="A241" s="233">
        <v>240</v>
      </c>
      <c r="B241" s="234" t="s">
        <v>357</v>
      </c>
      <c r="C241" s="457" t="s">
        <v>189</v>
      </c>
      <c r="D241" s="235" t="s">
        <v>159</v>
      </c>
      <c r="E241" s="397" t="s">
        <v>689</v>
      </c>
      <c r="F241" s="236" t="s">
        <v>163</v>
      </c>
      <c r="G241" s="366" t="s">
        <v>1006</v>
      </c>
      <c r="H241" s="347" t="s">
        <v>1007</v>
      </c>
      <c r="I241" s="366" t="s">
        <v>1104</v>
      </c>
      <c r="J241" s="347" t="str">
        <f>VLOOKUP(I241,Dados!$C$2:$D$1665,2,FALSE)</f>
        <v>Transporte</v>
      </c>
      <c r="K241" s="366" t="s">
        <v>1185</v>
      </c>
      <c r="L241" s="347" t="str">
        <f>VLOOKUP(K241,Dados!$E$2:$F$1673,2,FALSE)</f>
        <v>Transporte Rodoviário</v>
      </c>
      <c r="M241" s="366" t="s">
        <v>1240</v>
      </c>
      <c r="N241" s="347" t="str">
        <f>VLOOKUP(M241,Dados!$G$2:$H$1673,2,FALSE)</f>
        <v>Transporte Rodoviário</v>
      </c>
      <c r="O241" s="366" t="s">
        <v>1311</v>
      </c>
      <c r="P241" s="347" t="str">
        <f>VLOOKUP(O241,Dados!$I$2:$J$1673,2,FALSE)</f>
        <v>Implantação e Reforma de Terminais e Estacionamentos</v>
      </c>
      <c r="Q241" s="347"/>
      <c r="R241" s="347"/>
      <c r="S241" s="347"/>
      <c r="T241" s="347"/>
      <c r="U241" s="347"/>
      <c r="V241" s="347"/>
      <c r="W241" s="347"/>
      <c r="X241" s="347"/>
      <c r="Y241" s="347"/>
      <c r="Z241" s="347"/>
      <c r="AA241" s="347"/>
      <c r="AB241" s="347"/>
      <c r="AC241" s="347"/>
      <c r="AD241" s="347"/>
    </row>
    <row r="242" spans="1:30" s="233" customFormat="1" ht="13.5" customHeight="1" x14ac:dyDescent="0.25">
      <c r="A242" s="233">
        <v>241</v>
      </c>
      <c r="B242" s="234" t="s">
        <v>357</v>
      </c>
      <c r="C242" s="457" t="s">
        <v>198</v>
      </c>
      <c r="D242" s="235" t="s">
        <v>158</v>
      </c>
      <c r="E242" s="397" t="s">
        <v>689</v>
      </c>
      <c r="F242" s="236" t="s">
        <v>163</v>
      </c>
      <c r="G242" s="366" t="s">
        <v>1006</v>
      </c>
      <c r="H242" s="347" t="s">
        <v>1007</v>
      </c>
      <c r="I242" s="366" t="s">
        <v>1104</v>
      </c>
      <c r="J242" s="347" t="str">
        <f>VLOOKUP(I242,Dados!$C$2:$D$1665,2,FALSE)</f>
        <v>Transporte</v>
      </c>
      <c r="K242" s="366" t="s">
        <v>1185</v>
      </c>
      <c r="L242" s="347" t="str">
        <f>VLOOKUP(K242,Dados!$E$2:$F$1673,2,FALSE)</f>
        <v>Transporte Rodoviário</v>
      </c>
      <c r="M242" s="366" t="s">
        <v>1240</v>
      </c>
      <c r="N242" s="347" t="str">
        <f>VLOOKUP(M242,Dados!$G$2:$H$1673,2,FALSE)</f>
        <v>Transporte Rodoviário</v>
      </c>
      <c r="O242" s="366" t="s">
        <v>1311</v>
      </c>
      <c r="P242" s="347" t="str">
        <f>VLOOKUP(O242,Dados!$I$2:$J$1673,2,FALSE)</f>
        <v>Implantação e Reforma de Terminais e Estacionamentos</v>
      </c>
      <c r="Q242" s="347"/>
      <c r="R242" s="347"/>
      <c r="S242" s="347"/>
      <c r="T242" s="347"/>
      <c r="U242" s="347"/>
      <c r="V242" s="347"/>
      <c r="W242" s="347"/>
      <c r="X242" s="347"/>
      <c r="Y242" s="347"/>
      <c r="Z242" s="347"/>
      <c r="AA242" s="347"/>
      <c r="AB242" s="347"/>
      <c r="AC242" s="347"/>
      <c r="AD242" s="347"/>
    </row>
    <row r="243" spans="1:30" s="233" customFormat="1" ht="13.5" customHeight="1" x14ac:dyDescent="0.25">
      <c r="A243" s="233">
        <v>242</v>
      </c>
      <c r="B243" s="234" t="s">
        <v>357</v>
      </c>
      <c r="C243" s="457" t="s">
        <v>168</v>
      </c>
      <c r="D243" s="235" t="s">
        <v>162</v>
      </c>
      <c r="E243" s="397" t="s">
        <v>689</v>
      </c>
      <c r="F243" s="236" t="s">
        <v>163</v>
      </c>
      <c r="G243" s="366" t="s">
        <v>1006</v>
      </c>
      <c r="H243" s="347" t="s">
        <v>1007</v>
      </c>
      <c r="I243" s="366" t="s">
        <v>1104</v>
      </c>
      <c r="J243" s="347" t="str">
        <f>VLOOKUP(I243,Dados!$C$2:$D$1665,2,FALSE)</f>
        <v>Transporte</v>
      </c>
      <c r="K243" s="366" t="s">
        <v>1185</v>
      </c>
      <c r="L243" s="347" t="str">
        <f>VLOOKUP(K243,Dados!$E$2:$F$1673,2,FALSE)</f>
        <v>Transporte Rodoviário</v>
      </c>
      <c r="M243" s="366" t="s">
        <v>1240</v>
      </c>
      <c r="N243" s="347" t="str">
        <f>VLOOKUP(M243,Dados!$G$2:$H$1673,2,FALSE)</f>
        <v>Transporte Rodoviário</v>
      </c>
      <c r="O243" s="366" t="s">
        <v>1311</v>
      </c>
      <c r="P243" s="347" t="str">
        <f>VLOOKUP(O243,Dados!$I$2:$J$1673,2,FALSE)</f>
        <v>Implantação e Reforma de Terminais e Estacionamentos</v>
      </c>
      <c r="Q243" s="347"/>
      <c r="R243" s="347"/>
      <c r="S243" s="347"/>
      <c r="T243" s="347"/>
      <c r="U243" s="347"/>
      <c r="V243" s="347"/>
      <c r="W243" s="347"/>
      <c r="X243" s="347"/>
      <c r="Y243" s="347"/>
      <c r="Z243" s="347"/>
      <c r="AA243" s="347"/>
      <c r="AB243" s="347"/>
      <c r="AC243" s="347"/>
      <c r="AD243" s="347"/>
    </row>
    <row r="244" spans="1:30" s="233" customFormat="1" ht="13.5" customHeight="1" x14ac:dyDescent="0.25">
      <c r="A244" s="233">
        <v>243</v>
      </c>
      <c r="B244" s="234" t="s">
        <v>357</v>
      </c>
      <c r="C244" s="457" t="s">
        <v>170</v>
      </c>
      <c r="D244" s="235" t="s">
        <v>165</v>
      </c>
      <c r="E244" s="397" t="s">
        <v>689</v>
      </c>
      <c r="F244" s="236" t="s">
        <v>163</v>
      </c>
      <c r="G244" s="366" t="s">
        <v>1006</v>
      </c>
      <c r="H244" s="347" t="s">
        <v>1007</v>
      </c>
      <c r="I244" s="366" t="s">
        <v>1104</v>
      </c>
      <c r="J244" s="347" t="str">
        <f>VLOOKUP(I244,Dados!$C$2:$D$1665,2,FALSE)</f>
        <v>Transporte</v>
      </c>
      <c r="K244" s="366" t="s">
        <v>1185</v>
      </c>
      <c r="L244" s="347" t="str">
        <f>VLOOKUP(K244,Dados!$E$2:$F$1673,2,FALSE)</f>
        <v>Transporte Rodoviário</v>
      </c>
      <c r="M244" s="366" t="s">
        <v>1240</v>
      </c>
      <c r="N244" s="347" t="str">
        <f>VLOOKUP(M244,Dados!$G$2:$H$1673,2,FALSE)</f>
        <v>Transporte Rodoviário</v>
      </c>
      <c r="O244" s="366" t="s">
        <v>1311</v>
      </c>
      <c r="P244" s="347" t="str">
        <f>VLOOKUP(O244,Dados!$I$2:$J$1673,2,FALSE)</f>
        <v>Implantação e Reforma de Terminais e Estacionamentos</v>
      </c>
      <c r="Q244" s="347"/>
      <c r="R244" s="347"/>
      <c r="S244" s="347"/>
      <c r="T244" s="347"/>
      <c r="U244" s="347"/>
      <c r="V244" s="347"/>
      <c r="W244" s="347"/>
      <c r="X244" s="347"/>
      <c r="Y244" s="347"/>
      <c r="Z244" s="347"/>
      <c r="AA244" s="347"/>
      <c r="AB244" s="347"/>
      <c r="AC244" s="347"/>
      <c r="AD244" s="347"/>
    </row>
    <row r="245" spans="1:30" s="233" customFormat="1" ht="13.5" customHeight="1" x14ac:dyDescent="0.25">
      <c r="A245" s="233">
        <v>244</v>
      </c>
      <c r="B245" s="234" t="s">
        <v>358</v>
      </c>
      <c r="C245" s="457" t="s">
        <v>189</v>
      </c>
      <c r="D245" s="235" t="s">
        <v>159</v>
      </c>
      <c r="E245" s="397" t="s">
        <v>252</v>
      </c>
      <c r="F245" s="236" t="s">
        <v>163</v>
      </c>
      <c r="G245" s="366" t="s">
        <v>1006</v>
      </c>
      <c r="H245" s="347" t="s">
        <v>1007</v>
      </c>
      <c r="I245" s="366" t="s">
        <v>1104</v>
      </c>
      <c r="J245" s="347" t="str">
        <f>VLOOKUP(I245,Dados!$C$2:$D$1665,2,FALSE)</f>
        <v>Transporte</v>
      </c>
      <c r="K245" s="366" t="s">
        <v>1185</v>
      </c>
      <c r="L245" s="347" t="str">
        <f>VLOOKUP(K245,Dados!$E$2:$F$1673,2,FALSE)</f>
        <v>Transporte Rodoviário</v>
      </c>
      <c r="M245" s="366" t="s">
        <v>1240</v>
      </c>
      <c r="N245" s="347" t="str">
        <f>VLOOKUP(M245,Dados!$G$2:$H$1673,2,FALSE)</f>
        <v>Transporte Rodoviário</v>
      </c>
      <c r="O245" s="366" t="s">
        <v>1312</v>
      </c>
      <c r="P245" s="347" t="str">
        <f>VLOOKUP(O245,Dados!$I$2:$J$1673,2,FALSE)</f>
        <v>Manutenção da Frota de Veículos</v>
      </c>
      <c r="Q245" s="347"/>
      <c r="R245" s="347"/>
      <c r="S245" s="347"/>
      <c r="T245" s="347"/>
      <c r="U245" s="347"/>
      <c r="V245" s="347"/>
      <c r="W245" s="347"/>
      <c r="X245" s="347"/>
      <c r="Y245" s="347"/>
      <c r="Z245" s="347"/>
      <c r="AA245" s="347"/>
      <c r="AB245" s="347"/>
      <c r="AC245" s="347"/>
      <c r="AD245" s="347"/>
    </row>
    <row r="246" spans="1:30" s="233" customFormat="1" ht="13.5" customHeight="1" x14ac:dyDescent="0.25">
      <c r="A246" s="233">
        <v>245</v>
      </c>
      <c r="B246" s="234" t="s">
        <v>358</v>
      </c>
      <c r="C246" s="457" t="s">
        <v>198</v>
      </c>
      <c r="D246" s="235" t="s">
        <v>158</v>
      </c>
      <c r="E246" s="397" t="s">
        <v>252</v>
      </c>
      <c r="F246" s="236" t="s">
        <v>163</v>
      </c>
      <c r="G246" s="366" t="s">
        <v>1006</v>
      </c>
      <c r="H246" s="347" t="s">
        <v>1007</v>
      </c>
      <c r="I246" s="366" t="s">
        <v>1104</v>
      </c>
      <c r="J246" s="347" t="str">
        <f>VLOOKUP(I246,Dados!$C$2:$D$1665,2,FALSE)</f>
        <v>Transporte</v>
      </c>
      <c r="K246" s="366" t="s">
        <v>1185</v>
      </c>
      <c r="L246" s="347" t="str">
        <f>VLOOKUP(K246,Dados!$E$2:$F$1673,2,FALSE)</f>
        <v>Transporte Rodoviário</v>
      </c>
      <c r="M246" s="366" t="s">
        <v>1240</v>
      </c>
      <c r="N246" s="347" t="str">
        <f>VLOOKUP(M246,Dados!$G$2:$H$1673,2,FALSE)</f>
        <v>Transporte Rodoviário</v>
      </c>
      <c r="O246" s="366" t="s">
        <v>1312</v>
      </c>
      <c r="P246" s="347" t="str">
        <f>VLOOKUP(O246,Dados!$I$2:$J$1673,2,FALSE)</f>
        <v>Manutenção da Frota de Veículos</v>
      </c>
      <c r="Q246" s="347"/>
      <c r="R246" s="347"/>
      <c r="S246" s="347"/>
      <c r="T246" s="347"/>
      <c r="U246" s="347"/>
      <c r="V246" s="347"/>
      <c r="W246" s="347"/>
      <c r="X246" s="347"/>
      <c r="Y246" s="347"/>
      <c r="Z246" s="347"/>
      <c r="AA246" s="347"/>
      <c r="AB246" s="347"/>
      <c r="AC246" s="347"/>
      <c r="AD246" s="347"/>
    </row>
    <row r="247" spans="1:30" s="233" customFormat="1" ht="13.5" customHeight="1" x14ac:dyDescent="0.25">
      <c r="A247" s="233">
        <v>246</v>
      </c>
      <c r="B247" s="234" t="s">
        <v>358</v>
      </c>
      <c r="C247" s="457" t="s">
        <v>170</v>
      </c>
      <c r="D247" s="235" t="s">
        <v>165</v>
      </c>
      <c r="E247" s="397" t="s">
        <v>252</v>
      </c>
      <c r="F247" s="236" t="s">
        <v>163</v>
      </c>
      <c r="G247" s="366" t="s">
        <v>1006</v>
      </c>
      <c r="H247" s="347" t="s">
        <v>1007</v>
      </c>
      <c r="I247" s="366" t="s">
        <v>1104</v>
      </c>
      <c r="J247" s="347" t="str">
        <f>VLOOKUP(I247,Dados!$C$2:$D$1665,2,FALSE)</f>
        <v>Transporte</v>
      </c>
      <c r="K247" s="366" t="s">
        <v>1185</v>
      </c>
      <c r="L247" s="347" t="str">
        <f>VLOOKUP(K247,Dados!$E$2:$F$1673,2,FALSE)</f>
        <v>Transporte Rodoviário</v>
      </c>
      <c r="M247" s="366" t="s">
        <v>1240</v>
      </c>
      <c r="N247" s="347" t="str">
        <f>VLOOKUP(M247,Dados!$G$2:$H$1673,2,FALSE)</f>
        <v>Transporte Rodoviário</v>
      </c>
      <c r="O247" s="366" t="s">
        <v>1312</v>
      </c>
      <c r="P247" s="347" t="str">
        <f>VLOOKUP(O247,Dados!$I$2:$J$1673,2,FALSE)</f>
        <v>Manutenção da Frota de Veículos</v>
      </c>
      <c r="Q247" s="347"/>
      <c r="R247" s="347"/>
      <c r="S247" s="347"/>
      <c r="T247" s="347"/>
      <c r="U247" s="347"/>
      <c r="V247" s="347"/>
      <c r="W247" s="347"/>
      <c r="X247" s="347"/>
      <c r="Y247" s="347"/>
      <c r="Z247" s="347"/>
      <c r="AA247" s="347"/>
      <c r="AB247" s="347"/>
      <c r="AC247" s="347"/>
      <c r="AD247" s="347"/>
    </row>
    <row r="248" spans="1:30" s="233" customFormat="1" ht="13.5" customHeight="1" x14ac:dyDescent="0.25">
      <c r="A248" s="233">
        <v>247</v>
      </c>
      <c r="B248" s="234" t="s">
        <v>359</v>
      </c>
      <c r="C248" s="457" t="s">
        <v>189</v>
      </c>
      <c r="D248" s="235" t="s">
        <v>159</v>
      </c>
      <c r="E248" s="397" t="s">
        <v>689</v>
      </c>
      <c r="F248" s="236" t="s">
        <v>163</v>
      </c>
      <c r="G248" s="366" t="s">
        <v>1006</v>
      </c>
      <c r="H248" s="347" t="s">
        <v>1007</v>
      </c>
      <c r="I248" s="366" t="s">
        <v>1104</v>
      </c>
      <c r="J248" s="347" t="str">
        <f>VLOOKUP(I248,Dados!$C$2:$D$1665,2,FALSE)</f>
        <v>Transporte</v>
      </c>
      <c r="K248" s="366" t="s">
        <v>1185</v>
      </c>
      <c r="L248" s="347" t="str">
        <f>VLOOKUP(K248,Dados!$E$2:$F$1673,2,FALSE)</f>
        <v>Transporte Rodoviário</v>
      </c>
      <c r="M248" s="366" t="s">
        <v>1240</v>
      </c>
      <c r="N248" s="347" t="str">
        <f>VLOOKUP(M248,Dados!$G$2:$H$1673,2,FALSE)</f>
        <v>Transporte Rodoviário</v>
      </c>
      <c r="O248" s="366" t="s">
        <v>1313</v>
      </c>
      <c r="P248" s="347" t="str">
        <f>VLOOKUP(O248,Dados!$I$2:$J$1673,2,FALSE)</f>
        <v>Manutenção do Terminal Rodoviário Municipal (Alex Novelino)</v>
      </c>
      <c r="Q248" s="347"/>
      <c r="R248" s="347"/>
      <c r="S248" s="347"/>
      <c r="T248" s="347"/>
      <c r="U248" s="347"/>
      <c r="V248" s="347"/>
      <c r="W248" s="347"/>
      <c r="X248" s="347"/>
      <c r="Y248" s="347"/>
      <c r="Z248" s="347"/>
      <c r="AA248" s="347"/>
      <c r="AB248" s="347"/>
      <c r="AC248" s="347"/>
      <c r="AD248" s="347"/>
    </row>
    <row r="249" spans="1:30" s="233" customFormat="1" ht="13.5" customHeight="1" x14ac:dyDescent="0.25">
      <c r="A249" s="233">
        <v>248</v>
      </c>
      <c r="B249" s="234" t="s">
        <v>359</v>
      </c>
      <c r="C249" s="457" t="s">
        <v>198</v>
      </c>
      <c r="D249" s="235" t="s">
        <v>158</v>
      </c>
      <c r="E249" s="397" t="s">
        <v>689</v>
      </c>
      <c r="F249" s="236" t="s">
        <v>163</v>
      </c>
      <c r="G249" s="366" t="s">
        <v>1006</v>
      </c>
      <c r="H249" s="347" t="s">
        <v>1007</v>
      </c>
      <c r="I249" s="366" t="s">
        <v>1104</v>
      </c>
      <c r="J249" s="347" t="str">
        <f>VLOOKUP(I249,Dados!$C$2:$D$1665,2,FALSE)</f>
        <v>Transporte</v>
      </c>
      <c r="K249" s="366" t="s">
        <v>1185</v>
      </c>
      <c r="L249" s="347" t="str">
        <f>VLOOKUP(K249,Dados!$E$2:$F$1673,2,FALSE)</f>
        <v>Transporte Rodoviário</v>
      </c>
      <c r="M249" s="366" t="s">
        <v>1240</v>
      </c>
      <c r="N249" s="347" t="str">
        <f>VLOOKUP(M249,Dados!$G$2:$H$1673,2,FALSE)</f>
        <v>Transporte Rodoviário</v>
      </c>
      <c r="O249" s="366" t="s">
        <v>1313</v>
      </c>
      <c r="P249" s="347" t="str">
        <f>VLOOKUP(O249,Dados!$I$2:$J$1673,2,FALSE)</f>
        <v>Manutenção do Terminal Rodoviário Municipal (Alex Novelino)</v>
      </c>
      <c r="Q249" s="347"/>
      <c r="R249" s="347"/>
      <c r="S249" s="347"/>
      <c r="T249" s="347"/>
      <c r="U249" s="347"/>
      <c r="V249" s="347"/>
      <c r="W249" s="347"/>
      <c r="X249" s="347"/>
      <c r="Y249" s="347"/>
      <c r="Z249" s="347"/>
      <c r="AA249" s="347"/>
      <c r="AB249" s="347"/>
      <c r="AC249" s="347"/>
      <c r="AD249" s="347"/>
    </row>
    <row r="250" spans="1:30" s="233" customFormat="1" ht="13.5" customHeight="1" x14ac:dyDescent="0.25">
      <c r="A250" s="233">
        <v>249</v>
      </c>
      <c r="B250" s="234" t="s">
        <v>359</v>
      </c>
      <c r="C250" s="457" t="s">
        <v>168</v>
      </c>
      <c r="D250" s="235" t="s">
        <v>162</v>
      </c>
      <c r="E250" s="397" t="s">
        <v>689</v>
      </c>
      <c r="F250" s="236" t="s">
        <v>163</v>
      </c>
      <c r="G250" s="366" t="s">
        <v>1006</v>
      </c>
      <c r="H250" s="347" t="s">
        <v>1007</v>
      </c>
      <c r="I250" s="366" t="s">
        <v>1104</v>
      </c>
      <c r="J250" s="347" t="str">
        <f>VLOOKUP(I250,Dados!$C$2:$D$1665,2,FALSE)</f>
        <v>Transporte</v>
      </c>
      <c r="K250" s="366" t="s">
        <v>1185</v>
      </c>
      <c r="L250" s="347" t="str">
        <f>VLOOKUP(K250,Dados!$E$2:$F$1673,2,FALSE)</f>
        <v>Transporte Rodoviário</v>
      </c>
      <c r="M250" s="366" t="s">
        <v>1240</v>
      </c>
      <c r="N250" s="347" t="str">
        <f>VLOOKUP(M250,Dados!$G$2:$H$1673,2,FALSE)</f>
        <v>Transporte Rodoviário</v>
      </c>
      <c r="O250" s="366" t="s">
        <v>1313</v>
      </c>
      <c r="P250" s="347" t="str">
        <f>VLOOKUP(O250,Dados!$I$2:$J$1673,2,FALSE)</f>
        <v>Manutenção do Terminal Rodoviário Municipal (Alex Novelino)</v>
      </c>
      <c r="Q250" s="347"/>
      <c r="R250" s="347"/>
      <c r="S250" s="347"/>
      <c r="T250" s="347"/>
      <c r="U250" s="347"/>
      <c r="V250" s="347"/>
      <c r="W250" s="347"/>
      <c r="X250" s="347"/>
      <c r="Y250" s="347"/>
      <c r="Z250" s="347"/>
      <c r="AA250" s="347"/>
      <c r="AB250" s="347"/>
      <c r="AC250" s="347"/>
      <c r="AD250" s="347"/>
    </row>
    <row r="251" spans="1:30" s="233" customFormat="1" ht="13.5" customHeight="1" x14ac:dyDescent="0.25">
      <c r="A251" s="233">
        <v>250</v>
      </c>
      <c r="B251" s="234" t="s">
        <v>359</v>
      </c>
      <c r="C251" s="457" t="s">
        <v>170</v>
      </c>
      <c r="D251" s="235" t="s">
        <v>165</v>
      </c>
      <c r="E251" s="397" t="s">
        <v>689</v>
      </c>
      <c r="F251" s="236" t="s">
        <v>163</v>
      </c>
      <c r="G251" s="366" t="s">
        <v>1006</v>
      </c>
      <c r="H251" s="347" t="s">
        <v>1007</v>
      </c>
      <c r="I251" s="366" t="s">
        <v>1104</v>
      </c>
      <c r="J251" s="347" t="str">
        <f>VLOOKUP(I251,Dados!$C$2:$D$1665,2,FALSE)</f>
        <v>Transporte</v>
      </c>
      <c r="K251" s="366" t="s">
        <v>1185</v>
      </c>
      <c r="L251" s="347" t="str">
        <f>VLOOKUP(K251,Dados!$E$2:$F$1673,2,FALSE)</f>
        <v>Transporte Rodoviário</v>
      </c>
      <c r="M251" s="366" t="s">
        <v>1240</v>
      </c>
      <c r="N251" s="347" t="str">
        <f>VLOOKUP(M251,Dados!$G$2:$H$1673,2,FALSE)</f>
        <v>Transporte Rodoviário</v>
      </c>
      <c r="O251" s="366" t="s">
        <v>1313</v>
      </c>
      <c r="P251" s="347" t="str">
        <f>VLOOKUP(O251,Dados!$I$2:$J$1673,2,FALSE)</f>
        <v>Manutenção do Terminal Rodoviário Municipal (Alex Novelino)</v>
      </c>
      <c r="Q251" s="347"/>
      <c r="R251" s="347"/>
      <c r="S251" s="347"/>
      <c r="T251" s="347"/>
      <c r="U251" s="347"/>
      <c r="V251" s="347"/>
      <c r="W251" s="347"/>
      <c r="X251" s="347"/>
      <c r="Y251" s="347"/>
      <c r="Z251" s="347"/>
      <c r="AA251" s="347"/>
      <c r="AB251" s="347"/>
      <c r="AC251" s="347"/>
      <c r="AD251" s="347"/>
    </row>
    <row r="252" spans="1:30" s="233" customFormat="1" ht="13.5" customHeight="1" x14ac:dyDescent="0.25">
      <c r="A252" s="233">
        <v>251</v>
      </c>
      <c r="B252" s="238" t="s">
        <v>360</v>
      </c>
      <c r="C252" s="458" t="s">
        <v>201</v>
      </c>
      <c r="D252" s="239" t="s">
        <v>202</v>
      </c>
      <c r="E252" s="398" t="s">
        <v>252</v>
      </c>
      <c r="F252" s="240" t="s">
        <v>856</v>
      </c>
      <c r="G252" s="366" t="s">
        <v>1008</v>
      </c>
      <c r="H252" s="347" t="s">
        <v>1009</v>
      </c>
      <c r="I252" s="366" t="s">
        <v>1080</v>
      </c>
      <c r="J252" s="347" t="str">
        <f>VLOOKUP(I252,Dados!$C$2:$D$1665,2,FALSE)</f>
        <v>Assistência Social</v>
      </c>
      <c r="K252" s="366" t="s">
        <v>707</v>
      </c>
      <c r="L252" s="347" t="str">
        <f>VLOOKUP(K252,Dados!$E$2:$F$1673,2,FALSE)</f>
        <v>Administração Geral</v>
      </c>
      <c r="M252" s="366" t="s">
        <v>1200</v>
      </c>
      <c r="N252" s="347" t="str">
        <f>VLOOKUP(M252,Dados!$G$2:$H$1673,2,FALSE)</f>
        <v>Gestão Administrativa</v>
      </c>
      <c r="O252" s="366" t="s">
        <v>1289</v>
      </c>
      <c r="P252" s="347" t="str">
        <f>VLOOKUP(O252,Dados!$I$2:$J$1673,2,FALSE)</f>
        <v>Pessoal e Encargos Sociais da Unidade</v>
      </c>
      <c r="Q252" s="347"/>
      <c r="R252" s="347"/>
      <c r="S252" s="347"/>
      <c r="T252" s="347"/>
      <c r="U252" s="347"/>
      <c r="V252" s="347"/>
      <c r="W252" s="347"/>
      <c r="X252" s="347"/>
      <c r="Y252" s="347"/>
      <c r="Z252" s="347"/>
      <c r="AA252" s="347"/>
      <c r="AB252" s="347"/>
      <c r="AC252" s="347"/>
      <c r="AD252" s="347"/>
    </row>
    <row r="253" spans="1:30" s="233" customFormat="1" ht="13.5" customHeight="1" x14ac:dyDescent="0.25">
      <c r="A253" s="233">
        <v>252</v>
      </c>
      <c r="B253" s="238" t="s">
        <v>360</v>
      </c>
      <c r="C253" s="458" t="s">
        <v>171</v>
      </c>
      <c r="D253" s="239" t="s">
        <v>172</v>
      </c>
      <c r="E253" s="398" t="s">
        <v>689</v>
      </c>
      <c r="F253" s="240" t="s">
        <v>856</v>
      </c>
      <c r="G253" s="366" t="s">
        <v>1008</v>
      </c>
      <c r="H253" s="347" t="s">
        <v>1009</v>
      </c>
      <c r="I253" s="366" t="s">
        <v>1080</v>
      </c>
      <c r="J253" s="347" t="str">
        <f>VLOOKUP(I253,Dados!$C$2:$D$1665,2,FALSE)</f>
        <v>Assistência Social</v>
      </c>
      <c r="K253" s="366" t="s">
        <v>707</v>
      </c>
      <c r="L253" s="347" t="str">
        <f>VLOOKUP(K253,Dados!$E$2:$F$1673,2,FALSE)</f>
        <v>Administração Geral</v>
      </c>
      <c r="M253" s="366" t="s">
        <v>1200</v>
      </c>
      <c r="N253" s="347" t="str">
        <f>VLOOKUP(M253,Dados!$G$2:$H$1673,2,FALSE)</f>
        <v>Gestão Administrativa</v>
      </c>
      <c r="O253" s="366" t="s">
        <v>1289</v>
      </c>
      <c r="P253" s="347" t="str">
        <f>VLOOKUP(O253,Dados!$I$2:$J$1673,2,FALSE)</f>
        <v>Pessoal e Encargos Sociais da Unidade</v>
      </c>
      <c r="Q253" s="347"/>
      <c r="R253" s="347"/>
      <c r="S253" s="347"/>
      <c r="T253" s="347"/>
      <c r="U253" s="347"/>
      <c r="V253" s="347"/>
      <c r="W253" s="347"/>
      <c r="X253" s="347"/>
      <c r="Y253" s="347"/>
      <c r="Z253" s="347"/>
      <c r="AA253" s="347"/>
      <c r="AB253" s="347"/>
      <c r="AC253" s="347"/>
      <c r="AD253" s="347"/>
    </row>
    <row r="254" spans="1:30" s="233" customFormat="1" ht="13.5" customHeight="1" x14ac:dyDescent="0.25">
      <c r="A254" s="233">
        <v>253</v>
      </c>
      <c r="B254" s="238" t="s">
        <v>360</v>
      </c>
      <c r="C254" s="458" t="s">
        <v>176</v>
      </c>
      <c r="D254" s="239" t="s">
        <v>177</v>
      </c>
      <c r="E254" s="398" t="s">
        <v>689</v>
      </c>
      <c r="F254" s="240" t="s">
        <v>856</v>
      </c>
      <c r="G254" s="366" t="s">
        <v>1008</v>
      </c>
      <c r="H254" s="347" t="s">
        <v>1009</v>
      </c>
      <c r="I254" s="366" t="s">
        <v>1080</v>
      </c>
      <c r="J254" s="347" t="str">
        <f>VLOOKUP(I254,Dados!$C$2:$D$1665,2,FALSE)</f>
        <v>Assistência Social</v>
      </c>
      <c r="K254" s="366" t="s">
        <v>707</v>
      </c>
      <c r="L254" s="347" t="str">
        <f>VLOOKUP(K254,Dados!$E$2:$F$1673,2,FALSE)</f>
        <v>Administração Geral</v>
      </c>
      <c r="M254" s="366" t="s">
        <v>1200</v>
      </c>
      <c r="N254" s="347" t="str">
        <f>VLOOKUP(M254,Dados!$G$2:$H$1673,2,FALSE)</f>
        <v>Gestão Administrativa</v>
      </c>
      <c r="O254" s="366" t="s">
        <v>1289</v>
      </c>
      <c r="P254" s="347" t="str">
        <f>VLOOKUP(O254,Dados!$I$2:$J$1673,2,FALSE)</f>
        <v>Pessoal e Encargos Sociais da Unidade</v>
      </c>
      <c r="Q254" s="347"/>
      <c r="R254" s="347"/>
      <c r="S254" s="347"/>
      <c r="T254" s="347"/>
      <c r="U254" s="347"/>
      <c r="V254" s="347"/>
      <c r="W254" s="347"/>
      <c r="X254" s="347"/>
      <c r="Y254" s="347"/>
      <c r="Z254" s="347"/>
      <c r="AA254" s="347"/>
      <c r="AB254" s="347"/>
      <c r="AC254" s="347"/>
      <c r="AD254" s="347"/>
    </row>
    <row r="255" spans="1:30" s="233" customFormat="1" ht="13.5" customHeight="1" x14ac:dyDescent="0.25">
      <c r="A255" s="233">
        <v>254</v>
      </c>
      <c r="B255" s="238" t="s">
        <v>360</v>
      </c>
      <c r="C255" s="458" t="s">
        <v>185</v>
      </c>
      <c r="D255" s="239" t="s">
        <v>186</v>
      </c>
      <c r="E255" s="398" t="s">
        <v>689</v>
      </c>
      <c r="F255" s="240" t="s">
        <v>856</v>
      </c>
      <c r="G255" s="366" t="s">
        <v>1008</v>
      </c>
      <c r="H255" s="347" t="s">
        <v>1009</v>
      </c>
      <c r="I255" s="366" t="s">
        <v>1080</v>
      </c>
      <c r="J255" s="347" t="str">
        <f>VLOOKUP(I255,Dados!$C$2:$D$1665,2,FALSE)</f>
        <v>Assistência Social</v>
      </c>
      <c r="K255" s="366" t="s">
        <v>707</v>
      </c>
      <c r="L255" s="347" t="str">
        <f>VLOOKUP(K255,Dados!$E$2:$F$1673,2,FALSE)</f>
        <v>Administração Geral</v>
      </c>
      <c r="M255" s="366" t="s">
        <v>1200</v>
      </c>
      <c r="N255" s="347" t="str">
        <f>VLOOKUP(M255,Dados!$G$2:$H$1673,2,FALSE)</f>
        <v>Gestão Administrativa</v>
      </c>
      <c r="O255" s="366" t="s">
        <v>1289</v>
      </c>
      <c r="P255" s="347" t="str">
        <f>VLOOKUP(O255,Dados!$I$2:$J$1673,2,FALSE)</f>
        <v>Pessoal e Encargos Sociais da Unidade</v>
      </c>
      <c r="Q255" s="347"/>
      <c r="R255" s="347"/>
      <c r="S255" s="347"/>
      <c r="T255" s="347"/>
      <c r="U255" s="347"/>
      <c r="V255" s="347"/>
      <c r="W255" s="347"/>
      <c r="X255" s="347"/>
      <c r="Y255" s="347"/>
      <c r="Z255" s="347"/>
      <c r="AA255" s="347"/>
      <c r="AB255" s="347"/>
      <c r="AC255" s="347"/>
      <c r="AD255" s="347"/>
    </row>
    <row r="256" spans="1:30" s="233" customFormat="1" ht="13.5" customHeight="1" x14ac:dyDescent="0.25">
      <c r="A256" s="233">
        <v>255</v>
      </c>
      <c r="B256" s="238" t="s">
        <v>360</v>
      </c>
      <c r="C256" s="458" t="s">
        <v>196</v>
      </c>
      <c r="D256" s="239" t="s">
        <v>197</v>
      </c>
      <c r="E256" s="398" t="s">
        <v>689</v>
      </c>
      <c r="F256" s="240" t="s">
        <v>856</v>
      </c>
      <c r="G256" s="366" t="s">
        <v>1008</v>
      </c>
      <c r="H256" s="347" t="s">
        <v>1009</v>
      </c>
      <c r="I256" s="366" t="s">
        <v>1080</v>
      </c>
      <c r="J256" s="347" t="str">
        <f>VLOOKUP(I256,Dados!$C$2:$D$1665,2,FALSE)</f>
        <v>Assistência Social</v>
      </c>
      <c r="K256" s="366" t="s">
        <v>707</v>
      </c>
      <c r="L256" s="347" t="str">
        <f>VLOOKUP(K256,Dados!$E$2:$F$1673,2,FALSE)</f>
        <v>Administração Geral</v>
      </c>
      <c r="M256" s="366" t="s">
        <v>1200</v>
      </c>
      <c r="N256" s="347" t="str">
        <f>VLOOKUP(M256,Dados!$G$2:$H$1673,2,FALSE)</f>
        <v>Gestão Administrativa</v>
      </c>
      <c r="O256" s="366" t="s">
        <v>1289</v>
      </c>
      <c r="P256" s="347" t="str">
        <f>VLOOKUP(O256,Dados!$I$2:$J$1673,2,FALSE)</f>
        <v>Pessoal e Encargos Sociais da Unidade</v>
      </c>
      <c r="Q256" s="347"/>
      <c r="R256" s="347"/>
      <c r="S256" s="347"/>
      <c r="T256" s="347"/>
      <c r="U256" s="347"/>
      <c r="V256" s="347"/>
      <c r="W256" s="347"/>
      <c r="X256" s="347"/>
      <c r="Y256" s="347"/>
      <c r="Z256" s="347"/>
      <c r="AA256" s="347"/>
      <c r="AB256" s="347"/>
      <c r="AC256" s="347"/>
      <c r="AD256" s="347"/>
    </row>
    <row r="257" spans="1:30" s="233" customFormat="1" ht="13.5" customHeight="1" x14ac:dyDescent="0.25">
      <c r="A257" s="233">
        <v>256</v>
      </c>
      <c r="B257" s="238" t="s">
        <v>361</v>
      </c>
      <c r="C257" s="458" t="s">
        <v>189</v>
      </c>
      <c r="D257" s="239" t="s">
        <v>159</v>
      </c>
      <c r="E257" s="398" t="s">
        <v>689</v>
      </c>
      <c r="F257" s="240" t="s">
        <v>856</v>
      </c>
      <c r="G257" s="366" t="s">
        <v>1008</v>
      </c>
      <c r="H257" s="347" t="s">
        <v>1009</v>
      </c>
      <c r="I257" s="366" t="s">
        <v>1080</v>
      </c>
      <c r="J257" s="347" t="str">
        <f>VLOOKUP(I257,Dados!$C$2:$D$1665,2,FALSE)</f>
        <v>Assistência Social</v>
      </c>
      <c r="K257" s="366" t="s">
        <v>707</v>
      </c>
      <c r="L257" s="347" t="str">
        <f>VLOOKUP(K257,Dados!$E$2:$F$1673,2,FALSE)</f>
        <v>Administração Geral</v>
      </c>
      <c r="M257" s="366" t="s">
        <v>1200</v>
      </c>
      <c r="N257" s="347" t="str">
        <f>VLOOKUP(M257,Dados!$G$2:$H$1673,2,FALSE)</f>
        <v>Gestão Administrativa</v>
      </c>
      <c r="O257" s="366" t="s">
        <v>1232</v>
      </c>
      <c r="P257" s="347" t="str">
        <f>VLOOKUP(O257,Dados!$I$2:$J$1673,2,FALSE)</f>
        <v>Manutenção e Operacionalização da Unidade</v>
      </c>
      <c r="Q257" s="347"/>
      <c r="R257" s="347"/>
      <c r="S257" s="347"/>
      <c r="T257" s="347"/>
      <c r="U257" s="347"/>
      <c r="V257" s="347"/>
      <c r="W257" s="347"/>
      <c r="X257" s="347"/>
      <c r="Y257" s="347"/>
      <c r="Z257" s="347"/>
      <c r="AA257" s="347"/>
      <c r="AB257" s="347"/>
      <c r="AC257" s="347"/>
      <c r="AD257" s="347"/>
    </row>
    <row r="258" spans="1:30" s="233" customFormat="1" ht="13.5" customHeight="1" x14ac:dyDescent="0.25">
      <c r="A258" s="233">
        <v>257</v>
      </c>
      <c r="B258" s="238" t="s">
        <v>361</v>
      </c>
      <c r="C258" s="458" t="s">
        <v>198</v>
      </c>
      <c r="D258" s="239" t="s">
        <v>158</v>
      </c>
      <c r="E258" s="398" t="s">
        <v>689</v>
      </c>
      <c r="F258" s="240" t="s">
        <v>856</v>
      </c>
      <c r="G258" s="366" t="s">
        <v>1008</v>
      </c>
      <c r="H258" s="347" t="s">
        <v>1009</v>
      </c>
      <c r="I258" s="366" t="s">
        <v>1080</v>
      </c>
      <c r="J258" s="347" t="str">
        <f>VLOOKUP(I258,Dados!$C$2:$D$1665,2,FALSE)</f>
        <v>Assistência Social</v>
      </c>
      <c r="K258" s="366" t="s">
        <v>707</v>
      </c>
      <c r="L258" s="347" t="str">
        <f>VLOOKUP(K258,Dados!$E$2:$F$1673,2,FALSE)</f>
        <v>Administração Geral</v>
      </c>
      <c r="M258" s="366" t="s">
        <v>1200</v>
      </c>
      <c r="N258" s="347" t="str">
        <f>VLOOKUP(M258,Dados!$G$2:$H$1673,2,FALSE)</f>
        <v>Gestão Administrativa</v>
      </c>
      <c r="O258" s="366" t="s">
        <v>1232</v>
      </c>
      <c r="P258" s="347" t="str">
        <f>VLOOKUP(O258,Dados!$I$2:$J$1673,2,FALSE)</f>
        <v>Manutenção e Operacionalização da Unidade</v>
      </c>
      <c r="Q258" s="347"/>
      <c r="R258" s="347"/>
      <c r="S258" s="347"/>
      <c r="T258" s="347"/>
      <c r="U258" s="347"/>
      <c r="V258" s="347"/>
      <c r="W258" s="347"/>
      <c r="X258" s="347"/>
      <c r="Y258" s="347"/>
      <c r="Z258" s="347"/>
      <c r="AA258" s="347"/>
      <c r="AB258" s="347"/>
      <c r="AC258" s="347"/>
      <c r="AD258" s="347"/>
    </row>
    <row r="259" spans="1:30" s="233" customFormat="1" ht="13.5" customHeight="1" x14ac:dyDescent="0.25">
      <c r="A259" s="233">
        <v>258</v>
      </c>
      <c r="B259" s="238" t="s">
        <v>361</v>
      </c>
      <c r="C259" s="458" t="s">
        <v>199</v>
      </c>
      <c r="D259" s="239" t="s">
        <v>161</v>
      </c>
      <c r="E259" s="398" t="s">
        <v>689</v>
      </c>
      <c r="F259" s="240" t="s">
        <v>856</v>
      </c>
      <c r="G259" s="366" t="s">
        <v>1008</v>
      </c>
      <c r="H259" s="347" t="s">
        <v>1009</v>
      </c>
      <c r="I259" s="366" t="s">
        <v>1080</v>
      </c>
      <c r="J259" s="347" t="str">
        <f>VLOOKUP(I259,Dados!$C$2:$D$1665,2,FALSE)</f>
        <v>Assistência Social</v>
      </c>
      <c r="K259" s="366" t="s">
        <v>707</v>
      </c>
      <c r="L259" s="347" t="str">
        <f>VLOOKUP(K259,Dados!$E$2:$F$1673,2,FALSE)</f>
        <v>Administração Geral</v>
      </c>
      <c r="M259" s="366" t="s">
        <v>1200</v>
      </c>
      <c r="N259" s="347" t="str">
        <f>VLOOKUP(M259,Dados!$G$2:$H$1673,2,FALSE)</f>
        <v>Gestão Administrativa</v>
      </c>
      <c r="O259" s="366" t="s">
        <v>1232</v>
      </c>
      <c r="P259" s="347" t="str">
        <f>VLOOKUP(O259,Dados!$I$2:$J$1673,2,FALSE)</f>
        <v>Manutenção e Operacionalização da Unidade</v>
      </c>
      <c r="Q259" s="347"/>
      <c r="R259" s="347"/>
      <c r="S259" s="347"/>
      <c r="T259" s="347"/>
      <c r="U259" s="347"/>
      <c r="V259" s="347"/>
      <c r="W259" s="347"/>
      <c r="X259" s="347"/>
      <c r="Y259" s="347"/>
      <c r="Z259" s="347"/>
      <c r="AA259" s="347"/>
      <c r="AB259" s="347"/>
      <c r="AC259" s="347"/>
      <c r="AD259" s="347"/>
    </row>
    <row r="260" spans="1:30" s="233" customFormat="1" ht="13.5" customHeight="1" x14ac:dyDescent="0.25">
      <c r="A260" s="233">
        <v>259</v>
      </c>
      <c r="B260" s="238" t="s">
        <v>361</v>
      </c>
      <c r="C260" s="458" t="s">
        <v>170</v>
      </c>
      <c r="D260" s="239" t="s">
        <v>165</v>
      </c>
      <c r="E260" s="398" t="s">
        <v>689</v>
      </c>
      <c r="F260" s="240" t="s">
        <v>856</v>
      </c>
      <c r="G260" s="366" t="s">
        <v>1008</v>
      </c>
      <c r="H260" s="347" t="s">
        <v>1009</v>
      </c>
      <c r="I260" s="366" t="s">
        <v>1080</v>
      </c>
      <c r="J260" s="347" t="str">
        <f>VLOOKUP(I260,Dados!$C$2:$D$1665,2,FALSE)</f>
        <v>Assistência Social</v>
      </c>
      <c r="K260" s="366" t="s">
        <v>707</v>
      </c>
      <c r="L260" s="347" t="str">
        <f>VLOOKUP(K260,Dados!$E$2:$F$1673,2,FALSE)</f>
        <v>Administração Geral</v>
      </c>
      <c r="M260" s="366" t="s">
        <v>1200</v>
      </c>
      <c r="N260" s="347" t="str">
        <f>VLOOKUP(M260,Dados!$G$2:$H$1673,2,FALSE)</f>
        <v>Gestão Administrativa</v>
      </c>
      <c r="O260" s="366" t="s">
        <v>1232</v>
      </c>
      <c r="P260" s="347" t="str">
        <f>VLOOKUP(O260,Dados!$I$2:$J$1673,2,FALSE)</f>
        <v>Manutenção e Operacionalização da Unidade</v>
      </c>
      <c r="Q260" s="347"/>
      <c r="R260" s="347"/>
      <c r="S260" s="347"/>
      <c r="T260" s="347"/>
      <c r="U260" s="347"/>
      <c r="V260" s="347"/>
      <c r="W260" s="347"/>
      <c r="X260" s="347"/>
      <c r="Y260" s="347"/>
      <c r="Z260" s="347"/>
      <c r="AA260" s="347"/>
      <c r="AB260" s="347"/>
      <c r="AC260" s="347"/>
      <c r="AD260" s="347"/>
    </row>
    <row r="261" spans="1:30" s="233" customFormat="1" ht="13.5" customHeight="1" x14ac:dyDescent="0.25">
      <c r="A261" s="233">
        <v>260</v>
      </c>
      <c r="B261" s="238" t="s">
        <v>362</v>
      </c>
      <c r="C261" s="458" t="s">
        <v>168</v>
      </c>
      <c r="D261" s="239" t="s">
        <v>162</v>
      </c>
      <c r="E261" s="398" t="s">
        <v>689</v>
      </c>
      <c r="F261" s="240" t="s">
        <v>856</v>
      </c>
      <c r="G261" s="366" t="s">
        <v>1008</v>
      </c>
      <c r="H261" s="347" t="s">
        <v>1009</v>
      </c>
      <c r="I261" s="366" t="s">
        <v>1080</v>
      </c>
      <c r="J261" s="347" t="str">
        <f>VLOOKUP(I261,Dados!$C$2:$D$1665,2,FALSE)</f>
        <v>Assistência Social</v>
      </c>
      <c r="K261" s="366" t="s">
        <v>1136</v>
      </c>
      <c r="L261" s="347" t="str">
        <f>VLOOKUP(K261,Dados!$E$2:$F$1673,2,FALSE)</f>
        <v>Assistência Comunitária</v>
      </c>
      <c r="M261" s="366" t="s">
        <v>1233</v>
      </c>
      <c r="N261" s="347" t="str">
        <f>VLOOKUP(M261,Dados!$G$2:$H$1673,2,FALSE)</f>
        <v>Modernização da Estrutura Administrativa</v>
      </c>
      <c r="O261" s="366" t="s">
        <v>1294</v>
      </c>
      <c r="P261" s="347" t="str">
        <f>VLOOKUP(O261,Dados!$I$2:$J$1673,2,FALSE)</f>
        <v>Construção, Reforma, Modernização e Reequipamento da Unidade Administrativa</v>
      </c>
      <c r="Q261" s="347"/>
      <c r="R261" s="347"/>
      <c r="S261" s="347"/>
      <c r="T261" s="347"/>
      <c r="U261" s="347"/>
      <c r="V261" s="347"/>
      <c r="W261" s="347"/>
      <c r="X261" s="347"/>
      <c r="Y261" s="347"/>
      <c r="Z261" s="347"/>
      <c r="AA261" s="347"/>
      <c r="AB261" s="347"/>
      <c r="AC261" s="347"/>
      <c r="AD261" s="347"/>
    </row>
    <row r="262" spans="1:30" s="233" customFormat="1" ht="13.5" customHeight="1" x14ac:dyDescent="0.25">
      <c r="A262" s="233">
        <v>261</v>
      </c>
      <c r="B262" s="238" t="s">
        <v>362</v>
      </c>
      <c r="C262" s="458" t="s">
        <v>170</v>
      </c>
      <c r="D262" s="239" t="s">
        <v>165</v>
      </c>
      <c r="E262" s="398" t="s">
        <v>689</v>
      </c>
      <c r="F262" s="240" t="s">
        <v>856</v>
      </c>
      <c r="G262" s="366" t="s">
        <v>1008</v>
      </c>
      <c r="H262" s="347" t="s">
        <v>1009</v>
      </c>
      <c r="I262" s="366" t="s">
        <v>1080</v>
      </c>
      <c r="J262" s="347" t="str">
        <f>VLOOKUP(I262,Dados!$C$2:$D$1665,2,FALSE)</f>
        <v>Assistência Social</v>
      </c>
      <c r="K262" s="366" t="s">
        <v>1136</v>
      </c>
      <c r="L262" s="347" t="str">
        <f>VLOOKUP(K262,Dados!$E$2:$F$1673,2,FALSE)</f>
        <v>Assistência Comunitária</v>
      </c>
      <c r="M262" s="366" t="s">
        <v>1233</v>
      </c>
      <c r="N262" s="347" t="str">
        <f>VLOOKUP(M262,Dados!$G$2:$H$1673,2,FALSE)</f>
        <v>Modernização da Estrutura Administrativa</v>
      </c>
      <c r="O262" s="366" t="s">
        <v>1294</v>
      </c>
      <c r="P262" s="347" t="str">
        <f>VLOOKUP(O262,Dados!$I$2:$J$1673,2,FALSE)</f>
        <v>Construção, Reforma, Modernização e Reequipamento da Unidade Administrativa</v>
      </c>
      <c r="Q262" s="347"/>
      <c r="R262" s="347"/>
      <c r="S262" s="347"/>
      <c r="T262" s="347"/>
      <c r="U262" s="347"/>
      <c r="V262" s="347"/>
      <c r="W262" s="347"/>
      <c r="X262" s="347"/>
      <c r="Y262" s="347"/>
      <c r="Z262" s="347"/>
      <c r="AA262" s="347"/>
      <c r="AB262" s="347"/>
      <c r="AC262" s="347"/>
      <c r="AD262" s="347"/>
    </row>
    <row r="263" spans="1:30" s="233" customFormat="1" ht="13.5" customHeight="1" x14ac:dyDescent="0.25">
      <c r="A263" s="233">
        <v>262</v>
      </c>
      <c r="B263" s="238" t="s">
        <v>363</v>
      </c>
      <c r="C263" s="458" t="s">
        <v>189</v>
      </c>
      <c r="D263" s="239" t="s">
        <v>159</v>
      </c>
      <c r="E263" s="398" t="s">
        <v>252</v>
      </c>
      <c r="F263" s="235" t="s">
        <v>233</v>
      </c>
      <c r="G263" s="366" t="s">
        <v>1010</v>
      </c>
      <c r="H263" s="347" t="s">
        <v>1011</v>
      </c>
      <c r="I263" s="366" t="s">
        <v>1084</v>
      </c>
      <c r="J263" s="347" t="str">
        <f>VLOOKUP(I263,Dados!$C$2:$D$1665,2,FALSE)</f>
        <v>Saúde</v>
      </c>
      <c r="K263" s="366" t="s">
        <v>1144</v>
      </c>
      <c r="L263" s="347" t="str">
        <f>VLOOKUP(K263,Dados!$E$2:$F$1673,2,FALSE)</f>
        <v>Vigilância Sanitária</v>
      </c>
      <c r="M263" s="366" t="s">
        <v>1200</v>
      </c>
      <c r="N263" s="347" t="str">
        <f>VLOOKUP(M263,Dados!$G$2:$H$1673,2,FALSE)</f>
        <v>Gestão Administrativa</v>
      </c>
      <c r="O263" s="366" t="s">
        <v>1314</v>
      </c>
      <c r="P263" s="347" t="str">
        <f>VLOOKUP(O263,Dados!$I$2:$J$1673,2,FALSE)</f>
        <v>Proteção aos Animais e Controle de Zoonoses</v>
      </c>
      <c r="Q263" s="347"/>
      <c r="R263" s="347"/>
      <c r="S263" s="347"/>
      <c r="T263" s="347"/>
      <c r="U263" s="347"/>
      <c r="V263" s="347"/>
      <c r="W263" s="347"/>
      <c r="X263" s="347"/>
      <c r="Y263" s="347"/>
      <c r="Z263" s="347"/>
      <c r="AA263" s="347"/>
      <c r="AB263" s="347"/>
      <c r="AC263" s="347"/>
      <c r="AD263" s="347"/>
    </row>
    <row r="264" spans="1:30" s="233" customFormat="1" ht="13.5" customHeight="1" x14ac:dyDescent="0.25">
      <c r="A264" s="233">
        <v>263</v>
      </c>
      <c r="B264" s="238" t="s">
        <v>363</v>
      </c>
      <c r="C264" s="458" t="s">
        <v>196</v>
      </c>
      <c r="D264" s="239" t="s">
        <v>197</v>
      </c>
      <c r="E264" s="398" t="s">
        <v>252</v>
      </c>
      <c r="F264" s="235" t="s">
        <v>233</v>
      </c>
      <c r="G264" s="366" t="s">
        <v>1010</v>
      </c>
      <c r="H264" s="347" t="s">
        <v>1011</v>
      </c>
      <c r="I264" s="366" t="s">
        <v>1084</v>
      </c>
      <c r="J264" s="347" t="str">
        <f>VLOOKUP(I264,Dados!$C$2:$D$1665,2,FALSE)</f>
        <v>Saúde</v>
      </c>
      <c r="K264" s="366" t="s">
        <v>1144</v>
      </c>
      <c r="L264" s="347" t="str">
        <f>VLOOKUP(K264,Dados!$E$2:$F$1673,2,FALSE)</f>
        <v>Vigilância Sanitária</v>
      </c>
      <c r="M264" s="366" t="s">
        <v>1200</v>
      </c>
      <c r="N264" s="347" t="str">
        <f>VLOOKUP(M264,Dados!$G$2:$H$1673,2,FALSE)</f>
        <v>Gestão Administrativa</v>
      </c>
      <c r="O264" s="366" t="s">
        <v>1314</v>
      </c>
      <c r="P264" s="347" t="str">
        <f>VLOOKUP(O264,Dados!$I$2:$J$1673,2,FALSE)</f>
        <v>Proteção aos Animais e Controle de Zoonoses</v>
      </c>
      <c r="Q264" s="347"/>
      <c r="R264" s="347"/>
      <c r="S264" s="347"/>
      <c r="T264" s="347"/>
      <c r="U264" s="347"/>
      <c r="V264" s="347"/>
      <c r="W264" s="347"/>
      <c r="X264" s="347"/>
      <c r="Y264" s="347"/>
      <c r="Z264" s="347"/>
      <c r="AA264" s="347"/>
      <c r="AB264" s="347"/>
      <c r="AC264" s="347"/>
      <c r="AD264" s="347"/>
    </row>
    <row r="265" spans="1:30" s="233" customFormat="1" ht="13.5" customHeight="1" x14ac:dyDescent="0.25">
      <c r="A265" s="233">
        <v>264</v>
      </c>
      <c r="B265" s="238" t="s">
        <v>363</v>
      </c>
      <c r="C265" s="458" t="s">
        <v>198</v>
      </c>
      <c r="D265" s="239" t="s">
        <v>158</v>
      </c>
      <c r="E265" s="398" t="s">
        <v>252</v>
      </c>
      <c r="F265" s="235" t="s">
        <v>233</v>
      </c>
      <c r="G265" s="366" t="s">
        <v>1010</v>
      </c>
      <c r="H265" s="347" t="s">
        <v>1011</v>
      </c>
      <c r="I265" s="366" t="s">
        <v>1084</v>
      </c>
      <c r="J265" s="347" t="str">
        <f>VLOOKUP(I265,Dados!$C$2:$D$1665,2,FALSE)</f>
        <v>Saúde</v>
      </c>
      <c r="K265" s="366" t="s">
        <v>1144</v>
      </c>
      <c r="L265" s="347" t="str">
        <f>VLOOKUP(K265,Dados!$E$2:$F$1673,2,FALSE)</f>
        <v>Vigilância Sanitária</v>
      </c>
      <c r="M265" s="366" t="s">
        <v>1200</v>
      </c>
      <c r="N265" s="347" t="str">
        <f>VLOOKUP(M265,Dados!$G$2:$H$1673,2,FALSE)</f>
        <v>Gestão Administrativa</v>
      </c>
      <c r="O265" s="366" t="s">
        <v>1314</v>
      </c>
      <c r="P265" s="347" t="str">
        <f>VLOOKUP(O265,Dados!$I$2:$J$1673,2,FALSE)</f>
        <v>Proteção aos Animais e Controle de Zoonoses</v>
      </c>
      <c r="Q265" s="347"/>
      <c r="R265" s="347"/>
      <c r="S265" s="347"/>
      <c r="T265" s="347"/>
      <c r="U265" s="347"/>
      <c r="V265" s="347"/>
      <c r="W265" s="347"/>
      <c r="X265" s="347"/>
      <c r="Y265" s="347"/>
      <c r="Z265" s="347"/>
      <c r="AA265" s="347"/>
      <c r="AB265" s="347"/>
      <c r="AC265" s="347"/>
      <c r="AD265" s="347"/>
    </row>
    <row r="266" spans="1:30" s="233" customFormat="1" ht="13.5" customHeight="1" x14ac:dyDescent="0.25">
      <c r="A266" s="233">
        <v>265</v>
      </c>
      <c r="B266" s="238" t="s">
        <v>363</v>
      </c>
      <c r="C266" s="458" t="s">
        <v>168</v>
      </c>
      <c r="D266" s="239" t="s">
        <v>162</v>
      </c>
      <c r="E266" s="398" t="s">
        <v>252</v>
      </c>
      <c r="F266" s="235" t="s">
        <v>233</v>
      </c>
      <c r="G266" s="366" t="s">
        <v>1010</v>
      </c>
      <c r="H266" s="347" t="s">
        <v>1011</v>
      </c>
      <c r="I266" s="366" t="s">
        <v>1084</v>
      </c>
      <c r="J266" s="347" t="str">
        <f>VLOOKUP(I266,Dados!$C$2:$D$1665,2,FALSE)</f>
        <v>Saúde</v>
      </c>
      <c r="K266" s="366" t="s">
        <v>1144</v>
      </c>
      <c r="L266" s="347" t="str">
        <f>VLOOKUP(K266,Dados!$E$2:$F$1673,2,FALSE)</f>
        <v>Vigilância Sanitária</v>
      </c>
      <c r="M266" s="366" t="s">
        <v>1200</v>
      </c>
      <c r="N266" s="347" t="str">
        <f>VLOOKUP(M266,Dados!$G$2:$H$1673,2,FALSE)</f>
        <v>Gestão Administrativa</v>
      </c>
      <c r="O266" s="366" t="s">
        <v>1314</v>
      </c>
      <c r="P266" s="347" t="str">
        <f>VLOOKUP(O266,Dados!$I$2:$J$1673,2,FALSE)</f>
        <v>Proteção aos Animais e Controle de Zoonoses</v>
      </c>
      <c r="Q266" s="347"/>
      <c r="R266" s="347"/>
      <c r="S266" s="347"/>
      <c r="T266" s="347"/>
      <c r="U266" s="347"/>
      <c r="V266" s="347"/>
      <c r="W266" s="347"/>
      <c r="X266" s="347"/>
      <c r="Y266" s="347"/>
      <c r="Z266" s="347"/>
      <c r="AA266" s="347"/>
      <c r="AB266" s="347"/>
      <c r="AC266" s="347"/>
      <c r="AD266" s="347"/>
    </row>
    <row r="267" spans="1:30" s="233" customFormat="1" ht="13.5" customHeight="1" x14ac:dyDescent="0.25">
      <c r="A267" s="233">
        <v>266</v>
      </c>
      <c r="B267" s="238" t="s">
        <v>364</v>
      </c>
      <c r="C267" s="458" t="s">
        <v>189</v>
      </c>
      <c r="D267" s="239" t="s">
        <v>159</v>
      </c>
      <c r="E267" s="398" t="s">
        <v>253</v>
      </c>
      <c r="F267" s="235" t="s">
        <v>233</v>
      </c>
      <c r="G267" s="366" t="s">
        <v>1010</v>
      </c>
      <c r="H267" s="347" t="s">
        <v>1011</v>
      </c>
      <c r="I267" s="366" t="s">
        <v>1084</v>
      </c>
      <c r="J267" s="347" t="str">
        <f>VLOOKUP(I267,Dados!$C$2:$D$1665,2,FALSE)</f>
        <v>Saúde</v>
      </c>
      <c r="K267" s="366" t="s">
        <v>1144</v>
      </c>
      <c r="L267" s="347" t="str">
        <f>VLOOKUP(K267,Dados!$E$2:$F$1673,2,FALSE)</f>
        <v>Vigilância Sanitária</v>
      </c>
      <c r="M267" s="366" t="s">
        <v>1200</v>
      </c>
      <c r="N267" s="347" t="str">
        <f>VLOOKUP(M267,Dados!$G$2:$H$1673,2,FALSE)</f>
        <v>Gestão Administrativa</v>
      </c>
      <c r="O267" s="366" t="s">
        <v>1315</v>
      </c>
      <c r="P267" s="347" t="str">
        <f>VLOOKUP(O267,Dados!$I$2:$J$1673,2,FALSE)</f>
        <v>EI 07 - Manutenção do Canil Municipal</v>
      </c>
      <c r="Q267" s="347"/>
      <c r="R267" s="347"/>
      <c r="S267" s="347"/>
      <c r="T267" s="347"/>
      <c r="U267" s="347"/>
      <c r="V267" s="347"/>
      <c r="W267" s="347"/>
      <c r="X267" s="347"/>
      <c r="Y267" s="347"/>
      <c r="Z267" s="347"/>
      <c r="AA267" s="347"/>
      <c r="AB267" s="347"/>
      <c r="AC267" s="347"/>
      <c r="AD267" s="347"/>
    </row>
    <row r="268" spans="1:30" s="233" customFormat="1" ht="13.5" customHeight="1" x14ac:dyDescent="0.25">
      <c r="A268" s="233">
        <v>267</v>
      </c>
      <c r="B268" s="238" t="s">
        <v>364</v>
      </c>
      <c r="C268" s="458" t="s">
        <v>198</v>
      </c>
      <c r="D268" s="239" t="s">
        <v>158</v>
      </c>
      <c r="E268" s="398" t="s">
        <v>253</v>
      </c>
      <c r="F268" s="235" t="s">
        <v>233</v>
      </c>
      <c r="G268" s="366" t="s">
        <v>1010</v>
      </c>
      <c r="H268" s="347" t="s">
        <v>1011</v>
      </c>
      <c r="I268" s="366" t="s">
        <v>1084</v>
      </c>
      <c r="J268" s="347" t="str">
        <f>VLOOKUP(I268,Dados!$C$2:$D$1665,2,FALSE)</f>
        <v>Saúde</v>
      </c>
      <c r="K268" s="366" t="s">
        <v>1144</v>
      </c>
      <c r="L268" s="347" t="str">
        <f>VLOOKUP(K268,Dados!$E$2:$F$1673,2,FALSE)</f>
        <v>Vigilância Sanitária</v>
      </c>
      <c r="M268" s="366" t="s">
        <v>1200</v>
      </c>
      <c r="N268" s="347" t="str">
        <f>VLOOKUP(M268,Dados!$G$2:$H$1673,2,FALSE)</f>
        <v>Gestão Administrativa</v>
      </c>
      <c r="O268" s="366" t="s">
        <v>1315</v>
      </c>
      <c r="P268" s="347" t="str">
        <f>VLOOKUP(O268,Dados!$I$2:$J$1673,2,FALSE)</f>
        <v>EI 07 - Manutenção do Canil Municipal</v>
      </c>
      <c r="Q268" s="347"/>
      <c r="R268" s="347"/>
      <c r="S268" s="347"/>
      <c r="T268" s="347"/>
      <c r="U268" s="347"/>
      <c r="V268" s="347"/>
      <c r="W268" s="347"/>
      <c r="X268" s="347"/>
      <c r="Y268" s="347"/>
      <c r="Z268" s="347"/>
      <c r="AA268" s="347"/>
      <c r="AB268" s="347"/>
      <c r="AC268" s="347"/>
      <c r="AD268" s="347"/>
    </row>
    <row r="269" spans="1:30" s="233" customFormat="1" ht="13.5" customHeight="1" x14ac:dyDescent="0.25">
      <c r="A269" s="233">
        <v>268</v>
      </c>
      <c r="B269" s="238" t="s">
        <v>364</v>
      </c>
      <c r="C269" s="458" t="s">
        <v>168</v>
      </c>
      <c r="D269" s="239" t="s">
        <v>162</v>
      </c>
      <c r="E269" s="398" t="s">
        <v>253</v>
      </c>
      <c r="F269" s="235" t="s">
        <v>233</v>
      </c>
      <c r="G269" s="366" t="s">
        <v>1010</v>
      </c>
      <c r="H269" s="347" t="s">
        <v>1011</v>
      </c>
      <c r="I269" s="366" t="s">
        <v>1084</v>
      </c>
      <c r="J269" s="347" t="str">
        <f>VLOOKUP(I269,Dados!$C$2:$D$1665,2,FALSE)</f>
        <v>Saúde</v>
      </c>
      <c r="K269" s="366" t="s">
        <v>1144</v>
      </c>
      <c r="L269" s="347" t="str">
        <f>VLOOKUP(K269,Dados!$E$2:$F$1673,2,FALSE)</f>
        <v>Vigilância Sanitária</v>
      </c>
      <c r="M269" s="366" t="s">
        <v>1200</v>
      </c>
      <c r="N269" s="347" t="str">
        <f>VLOOKUP(M269,Dados!$G$2:$H$1673,2,FALSE)</f>
        <v>Gestão Administrativa</v>
      </c>
      <c r="O269" s="366" t="s">
        <v>1315</v>
      </c>
      <c r="P269" s="347" t="str">
        <f>VLOOKUP(O269,Dados!$I$2:$J$1673,2,FALSE)</f>
        <v>EI 07 - Manutenção do Canil Municipal</v>
      </c>
      <c r="Q269" s="347"/>
      <c r="R269" s="347"/>
      <c r="S269" s="347"/>
      <c r="T269" s="347"/>
      <c r="U269" s="347"/>
      <c r="V269" s="347"/>
      <c r="W269" s="347"/>
      <c r="X269" s="347"/>
      <c r="Y269" s="347"/>
      <c r="Z269" s="347"/>
      <c r="AA269" s="347"/>
      <c r="AB269" s="347"/>
      <c r="AC269" s="347"/>
      <c r="AD269" s="347"/>
    </row>
    <row r="270" spans="1:30" s="233" customFormat="1" ht="13.5" customHeight="1" x14ac:dyDescent="0.25">
      <c r="A270" s="233">
        <v>269</v>
      </c>
      <c r="B270" s="238" t="s">
        <v>364</v>
      </c>
      <c r="C270" s="458" t="s">
        <v>170</v>
      </c>
      <c r="D270" s="239" t="s">
        <v>165</v>
      </c>
      <c r="E270" s="398" t="s">
        <v>253</v>
      </c>
      <c r="F270" s="235" t="s">
        <v>233</v>
      </c>
      <c r="G270" s="366" t="s">
        <v>1010</v>
      </c>
      <c r="H270" s="347" t="s">
        <v>1011</v>
      </c>
      <c r="I270" s="366" t="s">
        <v>1084</v>
      </c>
      <c r="J270" s="347" t="str">
        <f>VLOOKUP(I270,Dados!$C$2:$D$1665,2,FALSE)</f>
        <v>Saúde</v>
      </c>
      <c r="K270" s="366" t="s">
        <v>1144</v>
      </c>
      <c r="L270" s="347" t="str">
        <f>VLOOKUP(K270,Dados!$E$2:$F$1673,2,FALSE)</f>
        <v>Vigilância Sanitária</v>
      </c>
      <c r="M270" s="366" t="s">
        <v>1200</v>
      </c>
      <c r="N270" s="347" t="str">
        <f>VLOOKUP(M270,Dados!$G$2:$H$1673,2,FALSE)</f>
        <v>Gestão Administrativa</v>
      </c>
      <c r="O270" s="366" t="s">
        <v>1315</v>
      </c>
      <c r="P270" s="347" t="str">
        <f>VLOOKUP(O270,Dados!$I$2:$J$1673,2,FALSE)</f>
        <v>EI 07 - Manutenção do Canil Municipal</v>
      </c>
      <c r="Q270" s="347"/>
      <c r="R270" s="347"/>
      <c r="S270" s="347"/>
      <c r="T270" s="347"/>
      <c r="U270" s="347"/>
      <c r="V270" s="347"/>
      <c r="W270" s="347"/>
      <c r="X270" s="347"/>
      <c r="Y270" s="347"/>
      <c r="Z270" s="347"/>
      <c r="AA270" s="347"/>
      <c r="AB270" s="347"/>
      <c r="AC270" s="347"/>
      <c r="AD270" s="347"/>
    </row>
    <row r="271" spans="1:30" s="233" customFormat="1" ht="13.5" customHeight="1" x14ac:dyDescent="0.25">
      <c r="A271" s="233">
        <v>270</v>
      </c>
      <c r="B271" s="238" t="s">
        <v>365</v>
      </c>
      <c r="C271" s="458" t="s">
        <v>201</v>
      </c>
      <c r="D271" s="239" t="s">
        <v>202</v>
      </c>
      <c r="E271" s="398" t="s">
        <v>689</v>
      </c>
      <c r="F271" s="235" t="s">
        <v>233</v>
      </c>
      <c r="G271" s="366" t="s">
        <v>1010</v>
      </c>
      <c r="H271" s="347" t="s">
        <v>1011</v>
      </c>
      <c r="I271" s="366" t="s">
        <v>1090</v>
      </c>
      <c r="J271" s="347" t="str">
        <f>VLOOKUP(I271,Dados!$C$2:$D$1665,2,FALSE)</f>
        <v>Agricultura</v>
      </c>
      <c r="K271" s="366" t="s">
        <v>707</v>
      </c>
      <c r="L271" s="347" t="str">
        <f>VLOOKUP(K271,Dados!$E$2:$F$1673,2,FALSE)</f>
        <v>Administração Geral</v>
      </c>
      <c r="M271" s="366" t="s">
        <v>1200</v>
      </c>
      <c r="N271" s="347" t="str">
        <f>VLOOKUP(M271,Dados!$G$2:$H$1673,2,FALSE)</f>
        <v>Gestão Administrativa</v>
      </c>
      <c r="O271" s="366" t="s">
        <v>1289</v>
      </c>
      <c r="P271" s="347" t="str">
        <f>VLOOKUP(O271,Dados!$I$2:$J$1673,2,FALSE)</f>
        <v>Pessoal e Encargos Sociais da Unidade</v>
      </c>
      <c r="Q271" s="347"/>
      <c r="R271" s="347"/>
      <c r="S271" s="347"/>
      <c r="T271" s="347"/>
      <c r="U271" s="347"/>
      <c r="V271" s="347"/>
      <c r="W271" s="347"/>
      <c r="X271" s="347"/>
      <c r="Y271" s="347"/>
      <c r="Z271" s="347"/>
      <c r="AA271" s="347"/>
      <c r="AB271" s="347"/>
      <c r="AC271" s="347"/>
      <c r="AD271" s="347"/>
    </row>
    <row r="272" spans="1:30" s="233" customFormat="1" ht="13.5" customHeight="1" x14ac:dyDescent="0.25">
      <c r="A272" s="233">
        <v>271</v>
      </c>
      <c r="B272" s="238" t="s">
        <v>365</v>
      </c>
      <c r="C272" s="458" t="s">
        <v>171</v>
      </c>
      <c r="D272" s="239" t="s">
        <v>172</v>
      </c>
      <c r="E272" s="398" t="s">
        <v>689</v>
      </c>
      <c r="F272" s="235" t="s">
        <v>233</v>
      </c>
      <c r="G272" s="366" t="s">
        <v>1010</v>
      </c>
      <c r="H272" s="347" t="s">
        <v>1011</v>
      </c>
      <c r="I272" s="366" t="s">
        <v>1090</v>
      </c>
      <c r="J272" s="347" t="str">
        <f>VLOOKUP(I272,Dados!$C$2:$D$1665,2,FALSE)</f>
        <v>Agricultura</v>
      </c>
      <c r="K272" s="366" t="s">
        <v>707</v>
      </c>
      <c r="L272" s="347" t="str">
        <f>VLOOKUP(K272,Dados!$E$2:$F$1673,2,FALSE)</f>
        <v>Administração Geral</v>
      </c>
      <c r="M272" s="366" t="s">
        <v>1200</v>
      </c>
      <c r="N272" s="347" t="str">
        <f>VLOOKUP(M272,Dados!$G$2:$H$1673,2,FALSE)</f>
        <v>Gestão Administrativa</v>
      </c>
      <c r="O272" s="366" t="s">
        <v>1289</v>
      </c>
      <c r="P272" s="347" t="str">
        <f>VLOOKUP(O272,Dados!$I$2:$J$1673,2,FALSE)</f>
        <v>Pessoal e Encargos Sociais da Unidade</v>
      </c>
      <c r="Q272" s="347"/>
      <c r="R272" s="347"/>
      <c r="S272" s="347"/>
      <c r="T272" s="347"/>
      <c r="U272" s="347"/>
      <c r="V272" s="347"/>
      <c r="W272" s="347"/>
      <c r="X272" s="347"/>
      <c r="Y272" s="347"/>
      <c r="Z272" s="347"/>
      <c r="AA272" s="347"/>
      <c r="AB272" s="347"/>
      <c r="AC272" s="347"/>
      <c r="AD272" s="347"/>
    </row>
    <row r="273" spans="1:30" s="233" customFormat="1" ht="13.5" customHeight="1" x14ac:dyDescent="0.25">
      <c r="A273" s="233">
        <v>272</v>
      </c>
      <c r="B273" s="238" t="s">
        <v>365</v>
      </c>
      <c r="C273" s="458" t="s">
        <v>176</v>
      </c>
      <c r="D273" s="239" t="s">
        <v>177</v>
      </c>
      <c r="E273" s="398" t="s">
        <v>689</v>
      </c>
      <c r="F273" s="235" t="s">
        <v>233</v>
      </c>
      <c r="G273" s="366" t="s">
        <v>1010</v>
      </c>
      <c r="H273" s="347" t="s">
        <v>1011</v>
      </c>
      <c r="I273" s="366" t="s">
        <v>1090</v>
      </c>
      <c r="J273" s="347" t="str">
        <f>VLOOKUP(I273,Dados!$C$2:$D$1665,2,FALSE)</f>
        <v>Agricultura</v>
      </c>
      <c r="K273" s="366" t="s">
        <v>707</v>
      </c>
      <c r="L273" s="347" t="str">
        <f>VLOOKUP(K273,Dados!$E$2:$F$1673,2,FALSE)</f>
        <v>Administração Geral</v>
      </c>
      <c r="M273" s="366" t="s">
        <v>1200</v>
      </c>
      <c r="N273" s="347" t="str">
        <f>VLOOKUP(M273,Dados!$G$2:$H$1673,2,FALSE)</f>
        <v>Gestão Administrativa</v>
      </c>
      <c r="O273" s="366" t="s">
        <v>1289</v>
      </c>
      <c r="P273" s="347" t="str">
        <f>VLOOKUP(O273,Dados!$I$2:$J$1673,2,FALSE)</f>
        <v>Pessoal e Encargos Sociais da Unidade</v>
      </c>
      <c r="Q273" s="347"/>
      <c r="R273" s="347"/>
      <c r="S273" s="347"/>
      <c r="T273" s="347"/>
      <c r="U273" s="347"/>
      <c r="V273" s="347"/>
      <c r="W273" s="347"/>
      <c r="X273" s="347"/>
      <c r="Y273" s="347"/>
      <c r="Z273" s="347"/>
      <c r="AA273" s="347"/>
      <c r="AB273" s="347"/>
      <c r="AC273" s="347"/>
      <c r="AD273" s="347"/>
    </row>
    <row r="274" spans="1:30" s="233" customFormat="1" ht="13.5" customHeight="1" x14ac:dyDescent="0.25">
      <c r="A274" s="233">
        <v>273</v>
      </c>
      <c r="B274" s="238" t="s">
        <v>365</v>
      </c>
      <c r="C274" s="458" t="s">
        <v>178</v>
      </c>
      <c r="D274" s="239" t="s">
        <v>161</v>
      </c>
      <c r="E274" s="398" t="s">
        <v>689</v>
      </c>
      <c r="F274" s="235" t="s">
        <v>233</v>
      </c>
      <c r="G274" s="366" t="s">
        <v>1010</v>
      </c>
      <c r="H274" s="347" t="s">
        <v>1011</v>
      </c>
      <c r="I274" s="366" t="s">
        <v>1090</v>
      </c>
      <c r="J274" s="347" t="str">
        <f>VLOOKUP(I274,Dados!$C$2:$D$1665,2,FALSE)</f>
        <v>Agricultura</v>
      </c>
      <c r="K274" s="366" t="s">
        <v>707</v>
      </c>
      <c r="L274" s="347" t="str">
        <f>VLOOKUP(K274,Dados!$E$2:$F$1673,2,FALSE)</f>
        <v>Administração Geral</v>
      </c>
      <c r="M274" s="366" t="s">
        <v>1200</v>
      </c>
      <c r="N274" s="347" t="str">
        <f>VLOOKUP(M274,Dados!$G$2:$H$1673,2,FALSE)</f>
        <v>Gestão Administrativa</v>
      </c>
      <c r="O274" s="366" t="s">
        <v>1289</v>
      </c>
      <c r="P274" s="347" t="str">
        <f>VLOOKUP(O274,Dados!$I$2:$J$1673,2,FALSE)</f>
        <v>Pessoal e Encargos Sociais da Unidade</v>
      </c>
      <c r="Q274" s="347"/>
      <c r="R274" s="347"/>
      <c r="S274" s="347"/>
      <c r="T274" s="347"/>
      <c r="U274" s="347"/>
      <c r="V274" s="347"/>
      <c r="W274" s="347"/>
      <c r="X274" s="347"/>
      <c r="Y274" s="347"/>
      <c r="Z274" s="347"/>
      <c r="AA274" s="347"/>
      <c r="AB274" s="347"/>
      <c r="AC274" s="347"/>
      <c r="AD274" s="347"/>
    </row>
    <row r="275" spans="1:30" s="233" customFormat="1" ht="13.5" customHeight="1" x14ac:dyDescent="0.25">
      <c r="A275" s="233">
        <v>274</v>
      </c>
      <c r="B275" s="238" t="s">
        <v>365</v>
      </c>
      <c r="C275" s="458" t="s">
        <v>185</v>
      </c>
      <c r="D275" s="239" t="s">
        <v>186</v>
      </c>
      <c r="E275" s="398" t="s">
        <v>689</v>
      </c>
      <c r="F275" s="235" t="s">
        <v>233</v>
      </c>
      <c r="G275" s="366" t="s">
        <v>1010</v>
      </c>
      <c r="H275" s="347" t="s">
        <v>1011</v>
      </c>
      <c r="I275" s="366" t="s">
        <v>1090</v>
      </c>
      <c r="J275" s="347" t="str">
        <f>VLOOKUP(I275,Dados!$C$2:$D$1665,2,FALSE)</f>
        <v>Agricultura</v>
      </c>
      <c r="K275" s="366" t="s">
        <v>707</v>
      </c>
      <c r="L275" s="347" t="str">
        <f>VLOOKUP(K275,Dados!$E$2:$F$1673,2,FALSE)</f>
        <v>Administração Geral</v>
      </c>
      <c r="M275" s="366" t="s">
        <v>1200</v>
      </c>
      <c r="N275" s="347" t="str">
        <f>VLOOKUP(M275,Dados!$G$2:$H$1673,2,FALSE)</f>
        <v>Gestão Administrativa</v>
      </c>
      <c r="O275" s="366" t="s">
        <v>1289</v>
      </c>
      <c r="P275" s="347" t="str">
        <f>VLOOKUP(O275,Dados!$I$2:$J$1673,2,FALSE)</f>
        <v>Pessoal e Encargos Sociais da Unidade</v>
      </c>
      <c r="Q275" s="347"/>
      <c r="R275" s="347"/>
      <c r="S275" s="347"/>
      <c r="T275" s="347"/>
      <c r="U275" s="347"/>
      <c r="V275" s="347"/>
      <c r="W275" s="347"/>
      <c r="X275" s="347"/>
      <c r="Y275" s="347"/>
      <c r="Z275" s="347"/>
      <c r="AA275" s="347"/>
      <c r="AB275" s="347"/>
      <c r="AC275" s="347"/>
      <c r="AD275" s="347"/>
    </row>
    <row r="276" spans="1:30" s="233" customFormat="1" ht="13.5" customHeight="1" x14ac:dyDescent="0.25">
      <c r="A276" s="233">
        <v>275</v>
      </c>
      <c r="B276" s="238" t="s">
        <v>366</v>
      </c>
      <c r="C276" s="458" t="s">
        <v>189</v>
      </c>
      <c r="D276" s="239" t="s">
        <v>159</v>
      </c>
      <c r="E276" s="398" t="s">
        <v>689</v>
      </c>
      <c r="F276" s="235" t="s">
        <v>233</v>
      </c>
      <c r="G276" s="366" t="s">
        <v>1010</v>
      </c>
      <c r="H276" s="347" t="s">
        <v>1011</v>
      </c>
      <c r="I276" s="366" t="s">
        <v>1090</v>
      </c>
      <c r="J276" s="347" t="str">
        <f>VLOOKUP(I276,Dados!$C$2:$D$1665,2,FALSE)</f>
        <v>Agricultura</v>
      </c>
      <c r="K276" s="366" t="s">
        <v>707</v>
      </c>
      <c r="L276" s="347" t="str">
        <f>VLOOKUP(K276,Dados!$E$2:$F$1673,2,FALSE)</f>
        <v>Administração Geral</v>
      </c>
      <c r="M276" s="366" t="s">
        <v>1200</v>
      </c>
      <c r="N276" s="347" t="str">
        <f>VLOOKUP(M276,Dados!$G$2:$H$1673,2,FALSE)</f>
        <v>Gestão Administrativa</v>
      </c>
      <c r="O276" s="366" t="s">
        <v>1232</v>
      </c>
      <c r="P276" s="347" t="str">
        <f>VLOOKUP(O276,Dados!$I$2:$J$1673,2,FALSE)</f>
        <v>Manutenção e Operacionalização da Unidade</v>
      </c>
      <c r="Q276" s="347"/>
      <c r="R276" s="347"/>
      <c r="S276" s="347"/>
      <c r="T276" s="347"/>
      <c r="U276" s="347"/>
      <c r="V276" s="347"/>
      <c r="W276" s="347"/>
      <c r="X276" s="347"/>
      <c r="Y276" s="347"/>
      <c r="Z276" s="347"/>
      <c r="AA276" s="347"/>
      <c r="AB276" s="347"/>
      <c r="AC276" s="347"/>
      <c r="AD276" s="347"/>
    </row>
    <row r="277" spans="1:30" s="233" customFormat="1" ht="13.5" customHeight="1" x14ac:dyDescent="0.25">
      <c r="A277" s="233">
        <v>276</v>
      </c>
      <c r="B277" s="238" t="s">
        <v>366</v>
      </c>
      <c r="C277" s="458" t="s">
        <v>198</v>
      </c>
      <c r="D277" s="239" t="s">
        <v>158</v>
      </c>
      <c r="E277" s="398" t="s">
        <v>689</v>
      </c>
      <c r="F277" s="235" t="s">
        <v>233</v>
      </c>
      <c r="G277" s="366" t="s">
        <v>1010</v>
      </c>
      <c r="H277" s="347" t="s">
        <v>1011</v>
      </c>
      <c r="I277" s="366" t="s">
        <v>1090</v>
      </c>
      <c r="J277" s="347" t="str">
        <f>VLOOKUP(I277,Dados!$C$2:$D$1665,2,FALSE)</f>
        <v>Agricultura</v>
      </c>
      <c r="K277" s="366" t="s">
        <v>707</v>
      </c>
      <c r="L277" s="347" t="str">
        <f>VLOOKUP(K277,Dados!$E$2:$F$1673,2,FALSE)</f>
        <v>Administração Geral</v>
      </c>
      <c r="M277" s="366" t="s">
        <v>1200</v>
      </c>
      <c r="N277" s="347" t="str">
        <f>VLOOKUP(M277,Dados!$G$2:$H$1673,2,FALSE)</f>
        <v>Gestão Administrativa</v>
      </c>
      <c r="O277" s="366" t="s">
        <v>1232</v>
      </c>
      <c r="P277" s="347" t="str">
        <f>VLOOKUP(O277,Dados!$I$2:$J$1673,2,FALSE)</f>
        <v>Manutenção e Operacionalização da Unidade</v>
      </c>
      <c r="Q277" s="347"/>
      <c r="R277" s="347"/>
      <c r="S277" s="347"/>
      <c r="T277" s="347"/>
      <c r="U277" s="347"/>
      <c r="V277" s="347"/>
      <c r="W277" s="347"/>
      <c r="X277" s="347"/>
      <c r="Y277" s="347"/>
      <c r="Z277" s="347"/>
      <c r="AA277" s="347"/>
      <c r="AB277" s="347"/>
      <c r="AC277" s="347"/>
      <c r="AD277" s="347"/>
    </row>
    <row r="278" spans="1:30" s="233" customFormat="1" ht="13.5" customHeight="1" x14ac:dyDescent="0.25">
      <c r="A278" s="233">
        <v>277</v>
      </c>
      <c r="B278" s="238" t="s">
        <v>366</v>
      </c>
      <c r="C278" s="458" t="s">
        <v>170</v>
      </c>
      <c r="D278" s="239" t="s">
        <v>165</v>
      </c>
      <c r="E278" s="398" t="s">
        <v>689</v>
      </c>
      <c r="F278" s="235" t="s">
        <v>233</v>
      </c>
      <c r="G278" s="366" t="s">
        <v>1010</v>
      </c>
      <c r="H278" s="347" t="s">
        <v>1011</v>
      </c>
      <c r="I278" s="366" t="s">
        <v>1090</v>
      </c>
      <c r="J278" s="347" t="str">
        <f>VLOOKUP(I278,Dados!$C$2:$D$1665,2,FALSE)</f>
        <v>Agricultura</v>
      </c>
      <c r="K278" s="366" t="s">
        <v>707</v>
      </c>
      <c r="L278" s="347" t="str">
        <f>VLOOKUP(K278,Dados!$E$2:$F$1673,2,FALSE)</f>
        <v>Administração Geral</v>
      </c>
      <c r="M278" s="366" t="s">
        <v>1200</v>
      </c>
      <c r="N278" s="347" t="str">
        <f>VLOOKUP(M278,Dados!$G$2:$H$1673,2,FALSE)</f>
        <v>Gestão Administrativa</v>
      </c>
      <c r="O278" s="366" t="s">
        <v>1232</v>
      </c>
      <c r="P278" s="347" t="str">
        <f>VLOOKUP(O278,Dados!$I$2:$J$1673,2,FALSE)</f>
        <v>Manutenção e Operacionalização da Unidade</v>
      </c>
      <c r="Q278" s="347"/>
      <c r="R278" s="347"/>
      <c r="S278" s="347"/>
      <c r="T278" s="347"/>
      <c r="U278" s="347"/>
      <c r="V278" s="347"/>
      <c r="W278" s="347"/>
      <c r="X278" s="347"/>
      <c r="Y278" s="347"/>
      <c r="Z278" s="347"/>
      <c r="AA278" s="347"/>
      <c r="AB278" s="347"/>
      <c r="AC278" s="347"/>
      <c r="AD278" s="347"/>
    </row>
    <row r="279" spans="1:30" s="233" customFormat="1" ht="13.5" customHeight="1" x14ac:dyDescent="0.25">
      <c r="A279" s="233">
        <v>278</v>
      </c>
      <c r="B279" s="238" t="s">
        <v>367</v>
      </c>
      <c r="C279" s="458" t="s">
        <v>189</v>
      </c>
      <c r="D279" s="239" t="s">
        <v>159</v>
      </c>
      <c r="E279" s="398" t="s">
        <v>253</v>
      </c>
      <c r="F279" s="235" t="s">
        <v>233</v>
      </c>
      <c r="G279" s="366" t="s">
        <v>1010</v>
      </c>
      <c r="H279" s="347" t="s">
        <v>1011</v>
      </c>
      <c r="I279" s="366" t="s">
        <v>1090</v>
      </c>
      <c r="J279" s="347" t="str">
        <f>VLOOKUP(I279,Dados!$C$2:$D$1665,2,FALSE)</f>
        <v>Agricultura</v>
      </c>
      <c r="K279" s="366" t="s">
        <v>1208</v>
      </c>
      <c r="L279" s="347" t="str">
        <f>VLOOKUP(K279,Dados!$E$2:$F$1673,2,FALSE)</f>
        <v>Abastecimento</v>
      </c>
      <c r="M279" s="366" t="s">
        <v>1241</v>
      </c>
      <c r="N279" s="347" t="str">
        <f>VLOOKUP(M279,Dados!$G$2:$H$1673,2,FALSE)</f>
        <v>Alimentação e Nutrição</v>
      </c>
      <c r="O279" s="366" t="s">
        <v>1316</v>
      </c>
      <c r="P279" s="347" t="str">
        <f>VLOOKUP(O279,Dados!$I$2:$J$1673,2,FALSE)</f>
        <v>EI 01, 10 e 12 - Implantação e Apoio à Atividade Pesqueira</v>
      </c>
      <c r="Q279" s="347"/>
      <c r="R279" s="347"/>
      <c r="S279" s="347"/>
      <c r="T279" s="347"/>
      <c r="U279" s="347"/>
      <c r="V279" s="347"/>
      <c r="W279" s="347"/>
      <c r="X279" s="347"/>
      <c r="Y279" s="347"/>
      <c r="Z279" s="347"/>
      <c r="AA279" s="347"/>
      <c r="AB279" s="347"/>
      <c r="AC279" s="347"/>
      <c r="AD279" s="347"/>
    </row>
    <row r="280" spans="1:30" s="233" customFormat="1" ht="13.5" customHeight="1" x14ac:dyDescent="0.25">
      <c r="A280" s="233">
        <v>279</v>
      </c>
      <c r="B280" s="238" t="s">
        <v>367</v>
      </c>
      <c r="C280" s="458" t="s">
        <v>198</v>
      </c>
      <c r="D280" s="239" t="s">
        <v>158</v>
      </c>
      <c r="E280" s="398" t="s">
        <v>253</v>
      </c>
      <c r="F280" s="235" t="s">
        <v>233</v>
      </c>
      <c r="G280" s="366" t="s">
        <v>1010</v>
      </c>
      <c r="H280" s="347" t="s">
        <v>1011</v>
      </c>
      <c r="I280" s="366" t="s">
        <v>1090</v>
      </c>
      <c r="J280" s="347" t="str">
        <f>VLOOKUP(I280,Dados!$C$2:$D$1665,2,FALSE)</f>
        <v>Agricultura</v>
      </c>
      <c r="K280" s="366" t="s">
        <v>1208</v>
      </c>
      <c r="L280" s="347" t="str">
        <f>VLOOKUP(K280,Dados!$E$2:$F$1673,2,FALSE)</f>
        <v>Abastecimento</v>
      </c>
      <c r="M280" s="366" t="s">
        <v>1241</v>
      </c>
      <c r="N280" s="347" t="str">
        <f>VLOOKUP(M280,Dados!$G$2:$H$1673,2,FALSE)</f>
        <v>Alimentação e Nutrição</v>
      </c>
      <c r="O280" s="366" t="s">
        <v>1316</v>
      </c>
      <c r="P280" s="347" t="str">
        <f>VLOOKUP(O280,Dados!$I$2:$J$1673,2,FALSE)</f>
        <v>EI 01, 10 e 12 - Implantação e Apoio à Atividade Pesqueira</v>
      </c>
      <c r="Q280" s="347"/>
      <c r="R280" s="347"/>
      <c r="S280" s="347"/>
      <c r="T280" s="347"/>
      <c r="U280" s="347"/>
      <c r="V280" s="347"/>
      <c r="W280" s="347"/>
      <c r="X280" s="347"/>
      <c r="Y280" s="347"/>
      <c r="Z280" s="347"/>
      <c r="AA280" s="347"/>
      <c r="AB280" s="347"/>
      <c r="AC280" s="347"/>
      <c r="AD280" s="347"/>
    </row>
    <row r="281" spans="1:30" s="233" customFormat="1" ht="13.5" customHeight="1" x14ac:dyDescent="0.25">
      <c r="A281" s="233">
        <v>280</v>
      </c>
      <c r="B281" s="238" t="s">
        <v>367</v>
      </c>
      <c r="C281" s="458" t="s">
        <v>168</v>
      </c>
      <c r="D281" s="239" t="s">
        <v>162</v>
      </c>
      <c r="E281" s="398" t="s">
        <v>253</v>
      </c>
      <c r="F281" s="235" t="s">
        <v>233</v>
      </c>
      <c r="G281" s="366" t="s">
        <v>1010</v>
      </c>
      <c r="H281" s="347" t="s">
        <v>1011</v>
      </c>
      <c r="I281" s="366" t="s">
        <v>1090</v>
      </c>
      <c r="J281" s="347" t="str">
        <f>VLOOKUP(I281,Dados!$C$2:$D$1665,2,FALSE)</f>
        <v>Agricultura</v>
      </c>
      <c r="K281" s="366" t="s">
        <v>1208</v>
      </c>
      <c r="L281" s="347" t="str">
        <f>VLOOKUP(K281,Dados!$E$2:$F$1673,2,FALSE)</f>
        <v>Abastecimento</v>
      </c>
      <c r="M281" s="366" t="s">
        <v>1241</v>
      </c>
      <c r="N281" s="347" t="str">
        <f>VLOOKUP(M281,Dados!$G$2:$H$1673,2,FALSE)</f>
        <v>Alimentação e Nutrição</v>
      </c>
      <c r="O281" s="366" t="s">
        <v>1316</v>
      </c>
      <c r="P281" s="347" t="str">
        <f>VLOOKUP(O281,Dados!$I$2:$J$1673,2,FALSE)</f>
        <v>EI 01, 10 e 12 - Implantação e Apoio à Atividade Pesqueira</v>
      </c>
      <c r="Q281" s="347"/>
      <c r="R281" s="347"/>
      <c r="S281" s="347"/>
      <c r="T281" s="347"/>
      <c r="U281" s="347"/>
      <c r="V281" s="347"/>
      <c r="W281" s="347"/>
      <c r="X281" s="347"/>
      <c r="Y281" s="347"/>
      <c r="Z281" s="347"/>
      <c r="AA281" s="347"/>
      <c r="AB281" s="347"/>
      <c r="AC281" s="347"/>
      <c r="AD281" s="347"/>
    </row>
    <row r="282" spans="1:30" s="233" customFormat="1" ht="13.5" customHeight="1" x14ac:dyDescent="0.25">
      <c r="A282" s="233">
        <v>281</v>
      </c>
      <c r="B282" s="238" t="s">
        <v>367</v>
      </c>
      <c r="C282" s="458" t="s">
        <v>170</v>
      </c>
      <c r="D282" s="239" t="s">
        <v>165</v>
      </c>
      <c r="E282" s="398" t="s">
        <v>253</v>
      </c>
      <c r="F282" s="235" t="s">
        <v>233</v>
      </c>
      <c r="G282" s="366" t="s">
        <v>1010</v>
      </c>
      <c r="H282" s="347" t="s">
        <v>1011</v>
      </c>
      <c r="I282" s="366" t="s">
        <v>1090</v>
      </c>
      <c r="J282" s="347" t="str">
        <f>VLOOKUP(I282,Dados!$C$2:$D$1665,2,FALSE)</f>
        <v>Agricultura</v>
      </c>
      <c r="K282" s="366" t="s">
        <v>1208</v>
      </c>
      <c r="L282" s="347" t="str">
        <f>VLOOKUP(K282,Dados!$E$2:$F$1673,2,FALSE)</f>
        <v>Abastecimento</v>
      </c>
      <c r="M282" s="366" t="s">
        <v>1241</v>
      </c>
      <c r="N282" s="347" t="str">
        <f>VLOOKUP(M282,Dados!$G$2:$H$1673,2,FALSE)</f>
        <v>Alimentação e Nutrição</v>
      </c>
      <c r="O282" s="366" t="s">
        <v>1316</v>
      </c>
      <c r="P282" s="347" t="str">
        <f>VLOOKUP(O282,Dados!$I$2:$J$1673,2,FALSE)</f>
        <v>EI 01, 10 e 12 - Implantação e Apoio à Atividade Pesqueira</v>
      </c>
      <c r="Q282" s="347"/>
      <c r="R282" s="347"/>
      <c r="S282" s="347"/>
      <c r="T282" s="347"/>
      <c r="U282" s="347"/>
      <c r="V282" s="347"/>
      <c r="W282" s="347"/>
      <c r="X282" s="347"/>
      <c r="Y282" s="347"/>
      <c r="Z282" s="347"/>
      <c r="AA282" s="347"/>
      <c r="AB282" s="347"/>
      <c r="AC282" s="347"/>
      <c r="AD282" s="347"/>
    </row>
    <row r="283" spans="1:30" s="233" customFormat="1" ht="13.5" customHeight="1" x14ac:dyDescent="0.25">
      <c r="A283" s="233">
        <v>282</v>
      </c>
      <c r="B283" s="238" t="s">
        <v>368</v>
      </c>
      <c r="C283" s="458" t="s">
        <v>189</v>
      </c>
      <c r="D283" s="239" t="s">
        <v>159</v>
      </c>
      <c r="E283" s="398" t="s">
        <v>689</v>
      </c>
      <c r="F283" s="235" t="s">
        <v>233</v>
      </c>
      <c r="G283" s="366" t="s">
        <v>1010</v>
      </c>
      <c r="H283" s="347" t="s">
        <v>1011</v>
      </c>
      <c r="I283" s="366" t="s">
        <v>1090</v>
      </c>
      <c r="J283" s="347" t="str">
        <f>VLOOKUP(I283,Dados!$C$2:$D$1665,2,FALSE)</f>
        <v>Agricultura</v>
      </c>
      <c r="K283" s="366" t="s">
        <v>1225</v>
      </c>
      <c r="L283" s="347" t="str">
        <f>VLOOKUP(K283,Dados!$E$2:$F$1673,2,FALSE)</f>
        <v>Promoção da Produção Agropecuária</v>
      </c>
      <c r="M283" s="366" t="s">
        <v>1209</v>
      </c>
      <c r="N283" s="347" t="str">
        <f>VLOOKUP(M283,Dados!$G$2:$H$1673,2,FALSE)</f>
        <v>Produção Agropecuária</v>
      </c>
      <c r="O283" s="366" t="s">
        <v>1109</v>
      </c>
      <c r="P283" s="347" t="str">
        <f>VLOOKUP(O283,Dados!$I$2:$J$1673,2,FALSE)</f>
        <v>Manutenção do Setor Agrícola</v>
      </c>
      <c r="Q283" s="347"/>
      <c r="R283" s="347"/>
      <c r="S283" s="347"/>
      <c r="T283" s="347"/>
      <c r="U283" s="347"/>
      <c r="V283" s="347"/>
      <c r="W283" s="347"/>
      <c r="X283" s="347"/>
      <c r="Y283" s="347"/>
      <c r="Z283" s="347"/>
      <c r="AA283" s="347"/>
      <c r="AB283" s="347"/>
      <c r="AC283" s="347"/>
      <c r="AD283" s="347"/>
    </row>
    <row r="284" spans="1:30" s="233" customFormat="1" ht="13.5" customHeight="1" x14ac:dyDescent="0.25">
      <c r="A284" s="233">
        <v>283</v>
      </c>
      <c r="B284" s="238" t="s">
        <v>369</v>
      </c>
      <c r="C284" s="458" t="s">
        <v>189</v>
      </c>
      <c r="D284" s="239" t="s">
        <v>159</v>
      </c>
      <c r="E284" s="398" t="s">
        <v>689</v>
      </c>
      <c r="F284" s="235" t="s">
        <v>233</v>
      </c>
      <c r="G284" s="366" t="s">
        <v>1010</v>
      </c>
      <c r="H284" s="347" t="s">
        <v>1011</v>
      </c>
      <c r="I284" s="366" t="s">
        <v>1090</v>
      </c>
      <c r="J284" s="347" t="str">
        <f>VLOOKUP(I284,Dados!$C$2:$D$1665,2,FALSE)</f>
        <v>Agricultura</v>
      </c>
      <c r="K284" s="366" t="s">
        <v>1225</v>
      </c>
      <c r="L284" s="347" t="str">
        <f>VLOOKUP(K284,Dados!$E$2:$F$1673,2,FALSE)</f>
        <v>Promoção da Produção Agropecuária</v>
      </c>
      <c r="M284" s="366" t="s">
        <v>1209</v>
      </c>
      <c r="N284" s="347" t="str">
        <f>VLOOKUP(M284,Dados!$G$2:$H$1673,2,FALSE)</f>
        <v>Produção Agropecuária</v>
      </c>
      <c r="O284" s="366" t="s">
        <v>1109</v>
      </c>
      <c r="P284" s="347" t="str">
        <f>VLOOKUP(O284,Dados!$I$2:$J$1673,2,FALSE)</f>
        <v>Manutenção do Setor Agrícola</v>
      </c>
      <c r="Q284" s="347"/>
      <c r="R284" s="347"/>
      <c r="S284" s="347"/>
      <c r="T284" s="347"/>
      <c r="U284" s="347"/>
      <c r="V284" s="347"/>
      <c r="W284" s="347"/>
      <c r="X284" s="347"/>
      <c r="Y284" s="347"/>
      <c r="Z284" s="347"/>
      <c r="AA284" s="347"/>
      <c r="AB284" s="347"/>
      <c r="AC284" s="347"/>
      <c r="AD284" s="347"/>
    </row>
    <row r="285" spans="1:30" s="233" customFormat="1" ht="13.5" customHeight="1" x14ac:dyDescent="0.25">
      <c r="A285" s="233">
        <v>284</v>
      </c>
      <c r="B285" s="238" t="s">
        <v>368</v>
      </c>
      <c r="C285" s="458" t="s">
        <v>190</v>
      </c>
      <c r="D285" s="239" t="s">
        <v>191</v>
      </c>
      <c r="E285" s="398" t="s">
        <v>689</v>
      </c>
      <c r="F285" s="235" t="s">
        <v>233</v>
      </c>
      <c r="G285" s="366" t="s">
        <v>1010</v>
      </c>
      <c r="H285" s="347" t="s">
        <v>1011</v>
      </c>
      <c r="I285" s="366" t="s">
        <v>1090</v>
      </c>
      <c r="J285" s="347" t="str">
        <f>VLOOKUP(I285,Dados!$C$2:$D$1665,2,FALSE)</f>
        <v>Agricultura</v>
      </c>
      <c r="K285" s="366" t="s">
        <v>1225</v>
      </c>
      <c r="L285" s="347" t="str">
        <f>VLOOKUP(K285,Dados!$E$2:$F$1673,2,FALSE)</f>
        <v>Promoção da Produção Agropecuária</v>
      </c>
      <c r="M285" s="366" t="s">
        <v>1209</v>
      </c>
      <c r="N285" s="347" t="str">
        <f>VLOOKUP(M285,Dados!$G$2:$H$1673,2,FALSE)</f>
        <v>Produção Agropecuária</v>
      </c>
      <c r="O285" s="366" t="s">
        <v>1109</v>
      </c>
      <c r="P285" s="347" t="str">
        <f>VLOOKUP(O285,Dados!$I$2:$J$1673,2,FALSE)</f>
        <v>Manutenção do Setor Agrícola</v>
      </c>
      <c r="Q285" s="347"/>
      <c r="R285" s="347"/>
      <c r="S285" s="347"/>
      <c r="T285" s="347"/>
      <c r="U285" s="347"/>
      <c r="V285" s="347"/>
      <c r="W285" s="347"/>
      <c r="X285" s="347"/>
      <c r="Y285" s="347"/>
      <c r="Z285" s="347"/>
      <c r="AA285" s="347"/>
      <c r="AB285" s="347"/>
      <c r="AC285" s="347"/>
      <c r="AD285" s="347"/>
    </row>
    <row r="286" spans="1:30" s="233" customFormat="1" ht="13.5" customHeight="1" x14ac:dyDescent="0.25">
      <c r="A286" s="233">
        <v>285</v>
      </c>
      <c r="B286" s="238" t="s">
        <v>369</v>
      </c>
      <c r="C286" s="458" t="s">
        <v>190</v>
      </c>
      <c r="D286" s="239" t="s">
        <v>191</v>
      </c>
      <c r="E286" s="398" t="s">
        <v>689</v>
      </c>
      <c r="F286" s="235" t="s">
        <v>233</v>
      </c>
      <c r="G286" s="366" t="s">
        <v>1010</v>
      </c>
      <c r="H286" s="347" t="s">
        <v>1011</v>
      </c>
      <c r="I286" s="366" t="s">
        <v>1090</v>
      </c>
      <c r="J286" s="347" t="str">
        <f>VLOOKUP(I286,Dados!$C$2:$D$1665,2,FALSE)</f>
        <v>Agricultura</v>
      </c>
      <c r="K286" s="366" t="s">
        <v>1225</v>
      </c>
      <c r="L286" s="347" t="str">
        <f>VLOOKUP(K286,Dados!$E$2:$F$1673,2,FALSE)</f>
        <v>Promoção da Produção Agropecuária</v>
      </c>
      <c r="M286" s="366" t="s">
        <v>1209</v>
      </c>
      <c r="N286" s="347" t="str">
        <f>VLOOKUP(M286,Dados!$G$2:$H$1673,2,FALSE)</f>
        <v>Produção Agropecuária</v>
      </c>
      <c r="O286" s="366" t="s">
        <v>1109</v>
      </c>
      <c r="P286" s="347" t="str">
        <f>VLOOKUP(O286,Dados!$I$2:$J$1673,2,FALSE)</f>
        <v>Manutenção do Setor Agrícola</v>
      </c>
      <c r="Q286" s="347"/>
      <c r="R286" s="347"/>
      <c r="S286" s="347"/>
      <c r="T286" s="347"/>
      <c r="U286" s="347"/>
      <c r="V286" s="347"/>
      <c r="W286" s="347"/>
      <c r="X286" s="347"/>
      <c r="Y286" s="347"/>
      <c r="Z286" s="347"/>
      <c r="AA286" s="347"/>
      <c r="AB286" s="347"/>
      <c r="AC286" s="347"/>
      <c r="AD286" s="347"/>
    </row>
    <row r="287" spans="1:30" s="233" customFormat="1" ht="13.5" customHeight="1" x14ac:dyDescent="0.25">
      <c r="A287" s="233">
        <v>286</v>
      </c>
      <c r="B287" s="238" t="s">
        <v>368</v>
      </c>
      <c r="C287" s="458" t="s">
        <v>196</v>
      </c>
      <c r="D287" s="239" t="s">
        <v>197</v>
      </c>
      <c r="E287" s="398" t="s">
        <v>689</v>
      </c>
      <c r="F287" s="235" t="s">
        <v>233</v>
      </c>
      <c r="G287" s="366" t="s">
        <v>1010</v>
      </c>
      <c r="H287" s="347" t="s">
        <v>1011</v>
      </c>
      <c r="I287" s="366" t="s">
        <v>1090</v>
      </c>
      <c r="J287" s="347" t="str">
        <f>VLOOKUP(I287,Dados!$C$2:$D$1665,2,FALSE)</f>
        <v>Agricultura</v>
      </c>
      <c r="K287" s="366" t="s">
        <v>1225</v>
      </c>
      <c r="L287" s="347" t="str">
        <f>VLOOKUP(K287,Dados!$E$2:$F$1673,2,FALSE)</f>
        <v>Promoção da Produção Agropecuária</v>
      </c>
      <c r="M287" s="366" t="s">
        <v>1209</v>
      </c>
      <c r="N287" s="347" t="str">
        <f>VLOOKUP(M287,Dados!$G$2:$H$1673,2,FALSE)</f>
        <v>Produção Agropecuária</v>
      </c>
      <c r="O287" s="366" t="s">
        <v>1109</v>
      </c>
      <c r="P287" s="347" t="str">
        <f>VLOOKUP(O287,Dados!$I$2:$J$1673,2,FALSE)</f>
        <v>Manutenção do Setor Agrícola</v>
      </c>
      <c r="Q287" s="347"/>
      <c r="R287" s="347"/>
      <c r="S287" s="347"/>
      <c r="T287" s="347"/>
      <c r="U287" s="347"/>
      <c r="V287" s="347"/>
      <c r="W287" s="347"/>
      <c r="X287" s="347"/>
      <c r="Y287" s="347"/>
      <c r="Z287" s="347"/>
      <c r="AA287" s="347"/>
      <c r="AB287" s="347"/>
      <c r="AC287" s="347"/>
      <c r="AD287" s="347"/>
    </row>
    <row r="288" spans="1:30" s="233" customFormat="1" ht="13.5" customHeight="1" x14ac:dyDescent="0.25">
      <c r="A288" s="233">
        <v>287</v>
      </c>
      <c r="B288" s="238" t="s">
        <v>368</v>
      </c>
      <c r="C288" s="458" t="s">
        <v>198</v>
      </c>
      <c r="D288" s="239" t="s">
        <v>158</v>
      </c>
      <c r="E288" s="398" t="s">
        <v>689</v>
      </c>
      <c r="F288" s="235" t="s">
        <v>233</v>
      </c>
      <c r="G288" s="366" t="s">
        <v>1010</v>
      </c>
      <c r="H288" s="347" t="s">
        <v>1011</v>
      </c>
      <c r="I288" s="366" t="s">
        <v>1090</v>
      </c>
      <c r="J288" s="347" t="str">
        <f>VLOOKUP(I288,Dados!$C$2:$D$1665,2,FALSE)</f>
        <v>Agricultura</v>
      </c>
      <c r="K288" s="366" t="s">
        <v>1225</v>
      </c>
      <c r="L288" s="347" t="str">
        <f>VLOOKUP(K288,Dados!$E$2:$F$1673,2,FALSE)</f>
        <v>Promoção da Produção Agropecuária</v>
      </c>
      <c r="M288" s="366" t="s">
        <v>1209</v>
      </c>
      <c r="N288" s="347" t="str">
        <f>VLOOKUP(M288,Dados!$G$2:$H$1673,2,FALSE)</f>
        <v>Produção Agropecuária</v>
      </c>
      <c r="O288" s="366" t="s">
        <v>1109</v>
      </c>
      <c r="P288" s="347" t="str">
        <f>VLOOKUP(O288,Dados!$I$2:$J$1673,2,FALSE)</f>
        <v>Manutenção do Setor Agrícola</v>
      </c>
      <c r="Q288" s="347"/>
      <c r="R288" s="347"/>
      <c r="S288" s="347"/>
      <c r="T288" s="347"/>
      <c r="U288" s="347"/>
      <c r="V288" s="347"/>
      <c r="W288" s="347"/>
      <c r="X288" s="347"/>
      <c r="Y288" s="347"/>
      <c r="Z288" s="347"/>
      <c r="AA288" s="347"/>
      <c r="AB288" s="347"/>
      <c r="AC288" s="347"/>
      <c r="AD288" s="347"/>
    </row>
    <row r="289" spans="1:30" s="233" customFormat="1" ht="13.5" customHeight="1" x14ac:dyDescent="0.25">
      <c r="A289" s="233">
        <v>288</v>
      </c>
      <c r="B289" s="238" t="s">
        <v>369</v>
      </c>
      <c r="C289" s="458" t="s">
        <v>198</v>
      </c>
      <c r="D289" s="239" t="s">
        <v>158</v>
      </c>
      <c r="E289" s="398" t="s">
        <v>689</v>
      </c>
      <c r="F289" s="235" t="s">
        <v>233</v>
      </c>
      <c r="G289" s="366" t="s">
        <v>1010</v>
      </c>
      <c r="H289" s="347" t="s">
        <v>1011</v>
      </c>
      <c r="I289" s="366" t="s">
        <v>1090</v>
      </c>
      <c r="J289" s="347" t="str">
        <f>VLOOKUP(I289,Dados!$C$2:$D$1665,2,FALSE)</f>
        <v>Agricultura</v>
      </c>
      <c r="K289" s="366" t="s">
        <v>1225</v>
      </c>
      <c r="L289" s="347" t="str">
        <f>VLOOKUP(K289,Dados!$E$2:$F$1673,2,FALSE)</f>
        <v>Promoção da Produção Agropecuária</v>
      </c>
      <c r="M289" s="366" t="s">
        <v>1209</v>
      </c>
      <c r="N289" s="347" t="str">
        <f>VLOOKUP(M289,Dados!$G$2:$H$1673,2,FALSE)</f>
        <v>Produção Agropecuária</v>
      </c>
      <c r="O289" s="366" t="s">
        <v>1109</v>
      </c>
      <c r="P289" s="347" t="str">
        <f>VLOOKUP(O289,Dados!$I$2:$J$1673,2,FALSE)</f>
        <v>Manutenção do Setor Agrícola</v>
      </c>
      <c r="Q289" s="347"/>
      <c r="R289" s="347"/>
      <c r="S289" s="347"/>
      <c r="T289" s="347"/>
      <c r="U289" s="347"/>
      <c r="V289" s="347"/>
      <c r="W289" s="347"/>
      <c r="X289" s="347"/>
      <c r="Y289" s="347"/>
      <c r="Z289" s="347"/>
      <c r="AA289" s="347"/>
      <c r="AB289" s="347"/>
      <c r="AC289" s="347"/>
      <c r="AD289" s="347"/>
    </row>
    <row r="290" spans="1:30" s="233" customFormat="1" ht="13.5" customHeight="1" x14ac:dyDescent="0.25">
      <c r="A290" s="233">
        <v>289</v>
      </c>
      <c r="B290" s="238" t="s">
        <v>371</v>
      </c>
      <c r="C290" s="458" t="s">
        <v>189</v>
      </c>
      <c r="D290" s="239" t="s">
        <v>159</v>
      </c>
      <c r="E290" s="398" t="s">
        <v>689</v>
      </c>
      <c r="F290" s="235" t="s">
        <v>233</v>
      </c>
      <c r="G290" s="366" t="s">
        <v>1010</v>
      </c>
      <c r="H290" s="347" t="s">
        <v>1011</v>
      </c>
      <c r="I290" s="366" t="s">
        <v>1090</v>
      </c>
      <c r="J290" s="347" t="str">
        <f>VLOOKUP(I290,Dados!$C$2:$D$1665,2,FALSE)</f>
        <v>Agricultura</v>
      </c>
      <c r="K290" s="366" t="s">
        <v>1225</v>
      </c>
      <c r="L290" s="347" t="str">
        <f>VLOOKUP(K290,Dados!$E$2:$F$1673,2,FALSE)</f>
        <v>Promoção da Produção Agropecuária</v>
      </c>
      <c r="M290" s="366" t="s">
        <v>1209</v>
      </c>
      <c r="N290" s="347" t="str">
        <f>VLOOKUP(M290,Dados!$G$2:$H$1673,2,FALSE)</f>
        <v>Produção Agropecuária</v>
      </c>
      <c r="O290" s="366" t="s">
        <v>1242</v>
      </c>
      <c r="P290" s="347" t="str">
        <f>VLOOKUP(O290,Dados!$I$2:$J$1673,2,FALSE)</f>
        <v>Manutenção do Setor Pecuário</v>
      </c>
      <c r="Q290" s="347"/>
      <c r="R290" s="347"/>
      <c r="S290" s="347"/>
      <c r="T290" s="347"/>
      <c r="U290" s="347"/>
      <c r="V290" s="347"/>
      <c r="W290" s="347"/>
      <c r="X290" s="347"/>
      <c r="Y290" s="347"/>
      <c r="Z290" s="347"/>
      <c r="AA290" s="347"/>
      <c r="AB290" s="347"/>
      <c r="AC290" s="347"/>
      <c r="AD290" s="347"/>
    </row>
    <row r="291" spans="1:30" s="233" customFormat="1" ht="13.5" customHeight="1" x14ac:dyDescent="0.25">
      <c r="A291" s="233">
        <v>290</v>
      </c>
      <c r="B291" s="238" t="s">
        <v>370</v>
      </c>
      <c r="C291" s="458" t="s">
        <v>189</v>
      </c>
      <c r="D291" s="239" t="s">
        <v>159</v>
      </c>
      <c r="E291" s="398" t="s">
        <v>252</v>
      </c>
      <c r="F291" s="235" t="s">
        <v>233</v>
      </c>
      <c r="G291" s="366" t="s">
        <v>1010</v>
      </c>
      <c r="H291" s="347" t="s">
        <v>1011</v>
      </c>
      <c r="I291" s="366" t="s">
        <v>1090</v>
      </c>
      <c r="J291" s="347" t="str">
        <f>VLOOKUP(I291,Dados!$C$2:$D$1665,2,FALSE)</f>
        <v>Agricultura</v>
      </c>
      <c r="K291" s="366" t="s">
        <v>1225</v>
      </c>
      <c r="L291" s="347" t="str">
        <f>VLOOKUP(K291,Dados!$E$2:$F$1673,2,FALSE)</f>
        <v>Promoção da Produção Agropecuária</v>
      </c>
      <c r="M291" s="366" t="s">
        <v>1209</v>
      </c>
      <c r="N291" s="347" t="str">
        <f>VLOOKUP(M291,Dados!$G$2:$H$1673,2,FALSE)</f>
        <v>Produção Agropecuária</v>
      </c>
      <c r="O291" s="366" t="s">
        <v>1242</v>
      </c>
      <c r="P291" s="347" t="str">
        <f>VLOOKUP(O291,Dados!$I$2:$J$1673,2,FALSE)</f>
        <v>Manutenção do Setor Pecuário</v>
      </c>
      <c r="Q291" s="347"/>
      <c r="R291" s="347"/>
      <c r="S291" s="347"/>
      <c r="T291" s="347"/>
      <c r="U291" s="347"/>
      <c r="V291" s="347"/>
      <c r="W291" s="347"/>
      <c r="X291" s="347"/>
      <c r="Y291" s="347"/>
      <c r="Z291" s="347"/>
      <c r="AA291" s="347"/>
      <c r="AB291" s="347"/>
      <c r="AC291" s="347"/>
      <c r="AD291" s="347"/>
    </row>
    <row r="292" spans="1:30" s="233" customFormat="1" ht="13.5" customHeight="1" x14ac:dyDescent="0.25">
      <c r="A292" s="233">
        <v>291</v>
      </c>
      <c r="B292" s="238" t="s">
        <v>371</v>
      </c>
      <c r="C292" s="458" t="s">
        <v>190</v>
      </c>
      <c r="D292" s="239" t="s">
        <v>191</v>
      </c>
      <c r="E292" s="398" t="s">
        <v>689</v>
      </c>
      <c r="F292" s="235" t="s">
        <v>233</v>
      </c>
      <c r="G292" s="366" t="s">
        <v>1010</v>
      </c>
      <c r="H292" s="347" t="s">
        <v>1011</v>
      </c>
      <c r="I292" s="366" t="s">
        <v>1090</v>
      </c>
      <c r="J292" s="347" t="str">
        <f>VLOOKUP(I292,Dados!$C$2:$D$1665,2,FALSE)</f>
        <v>Agricultura</v>
      </c>
      <c r="K292" s="366" t="s">
        <v>1225</v>
      </c>
      <c r="L292" s="347" t="str">
        <f>VLOOKUP(K292,Dados!$E$2:$F$1673,2,FALSE)</f>
        <v>Promoção da Produção Agropecuária</v>
      </c>
      <c r="M292" s="366" t="s">
        <v>1209</v>
      </c>
      <c r="N292" s="347" t="str">
        <f>VLOOKUP(M292,Dados!$G$2:$H$1673,2,FALSE)</f>
        <v>Produção Agropecuária</v>
      </c>
      <c r="O292" s="366" t="s">
        <v>1242</v>
      </c>
      <c r="P292" s="347" t="str">
        <f>VLOOKUP(O292,Dados!$I$2:$J$1673,2,FALSE)</f>
        <v>Manutenção do Setor Pecuário</v>
      </c>
      <c r="Q292" s="347"/>
      <c r="R292" s="347"/>
      <c r="S292" s="347"/>
      <c r="T292" s="347"/>
      <c r="U292" s="347"/>
      <c r="V292" s="347"/>
      <c r="W292" s="347"/>
      <c r="X292" s="347"/>
      <c r="Y292" s="347"/>
      <c r="Z292" s="347"/>
      <c r="AA292" s="347"/>
      <c r="AB292" s="347"/>
      <c r="AC292" s="347"/>
      <c r="AD292" s="347"/>
    </row>
    <row r="293" spans="1:30" s="233" customFormat="1" ht="13.5" customHeight="1" x14ac:dyDescent="0.25">
      <c r="A293" s="233">
        <v>292</v>
      </c>
      <c r="B293" s="238" t="s">
        <v>370</v>
      </c>
      <c r="C293" s="458" t="s">
        <v>190</v>
      </c>
      <c r="D293" s="239" t="s">
        <v>191</v>
      </c>
      <c r="E293" s="398" t="s">
        <v>689</v>
      </c>
      <c r="F293" s="235" t="s">
        <v>233</v>
      </c>
      <c r="G293" s="366" t="s">
        <v>1010</v>
      </c>
      <c r="H293" s="347" t="s">
        <v>1011</v>
      </c>
      <c r="I293" s="366" t="s">
        <v>1090</v>
      </c>
      <c r="J293" s="347" t="str">
        <f>VLOOKUP(I293,Dados!$C$2:$D$1665,2,FALSE)</f>
        <v>Agricultura</v>
      </c>
      <c r="K293" s="366" t="s">
        <v>1225</v>
      </c>
      <c r="L293" s="347" t="str">
        <f>VLOOKUP(K293,Dados!$E$2:$F$1673,2,FALSE)</f>
        <v>Promoção da Produção Agropecuária</v>
      </c>
      <c r="M293" s="366" t="s">
        <v>1209</v>
      </c>
      <c r="N293" s="347" t="str">
        <f>VLOOKUP(M293,Dados!$G$2:$H$1673,2,FALSE)</f>
        <v>Produção Agropecuária</v>
      </c>
      <c r="O293" s="366" t="s">
        <v>1242</v>
      </c>
      <c r="P293" s="347" t="str">
        <f>VLOOKUP(O293,Dados!$I$2:$J$1673,2,FALSE)</f>
        <v>Manutenção do Setor Pecuário</v>
      </c>
      <c r="Q293" s="347"/>
      <c r="R293" s="347"/>
      <c r="S293" s="347"/>
      <c r="T293" s="347"/>
      <c r="U293" s="347"/>
      <c r="V293" s="347"/>
      <c r="W293" s="347"/>
      <c r="X293" s="347"/>
      <c r="Y293" s="347"/>
      <c r="Z293" s="347"/>
      <c r="AA293" s="347"/>
      <c r="AB293" s="347"/>
      <c r="AC293" s="347"/>
      <c r="AD293" s="347"/>
    </row>
    <row r="294" spans="1:30" s="233" customFormat="1" ht="13.5" customHeight="1" x14ac:dyDescent="0.25">
      <c r="A294" s="233">
        <v>293</v>
      </c>
      <c r="B294" s="238" t="s">
        <v>370</v>
      </c>
      <c r="C294" s="458" t="s">
        <v>196</v>
      </c>
      <c r="D294" s="239" t="s">
        <v>197</v>
      </c>
      <c r="E294" s="398" t="s">
        <v>689</v>
      </c>
      <c r="F294" s="235" t="s">
        <v>233</v>
      </c>
      <c r="G294" s="366" t="s">
        <v>1010</v>
      </c>
      <c r="H294" s="347" t="s">
        <v>1011</v>
      </c>
      <c r="I294" s="366" t="s">
        <v>1090</v>
      </c>
      <c r="J294" s="347" t="str">
        <f>VLOOKUP(I294,Dados!$C$2:$D$1665,2,FALSE)</f>
        <v>Agricultura</v>
      </c>
      <c r="K294" s="366" t="s">
        <v>1225</v>
      </c>
      <c r="L294" s="347" t="str">
        <f>VLOOKUP(K294,Dados!$E$2:$F$1673,2,FALSE)</f>
        <v>Promoção da Produção Agropecuária</v>
      </c>
      <c r="M294" s="366" t="s">
        <v>1209</v>
      </c>
      <c r="N294" s="347" t="str">
        <f>VLOOKUP(M294,Dados!$G$2:$H$1673,2,FALSE)</f>
        <v>Produção Agropecuária</v>
      </c>
      <c r="O294" s="366" t="s">
        <v>1242</v>
      </c>
      <c r="P294" s="347" t="str">
        <f>VLOOKUP(O294,Dados!$I$2:$J$1673,2,FALSE)</f>
        <v>Manutenção do Setor Pecuário</v>
      </c>
      <c r="Q294" s="347"/>
      <c r="R294" s="347"/>
      <c r="S294" s="347"/>
      <c r="T294" s="347"/>
      <c r="U294" s="347"/>
      <c r="V294" s="347"/>
      <c r="W294" s="347"/>
      <c r="X294" s="347"/>
      <c r="Y294" s="347"/>
      <c r="Z294" s="347"/>
      <c r="AA294" s="347"/>
      <c r="AB294" s="347"/>
      <c r="AC294" s="347"/>
      <c r="AD294" s="347"/>
    </row>
    <row r="295" spans="1:30" s="233" customFormat="1" ht="13.5" customHeight="1" x14ac:dyDescent="0.25">
      <c r="A295" s="233">
        <v>294</v>
      </c>
      <c r="B295" s="238" t="s">
        <v>371</v>
      </c>
      <c r="C295" s="458" t="s">
        <v>198</v>
      </c>
      <c r="D295" s="239" t="s">
        <v>158</v>
      </c>
      <c r="E295" s="398" t="s">
        <v>689</v>
      </c>
      <c r="F295" s="235" t="s">
        <v>233</v>
      </c>
      <c r="G295" s="366" t="s">
        <v>1010</v>
      </c>
      <c r="H295" s="347" t="s">
        <v>1011</v>
      </c>
      <c r="I295" s="366" t="s">
        <v>1090</v>
      </c>
      <c r="J295" s="347" t="str">
        <f>VLOOKUP(I295,Dados!$C$2:$D$1665,2,FALSE)</f>
        <v>Agricultura</v>
      </c>
      <c r="K295" s="366" t="s">
        <v>1225</v>
      </c>
      <c r="L295" s="347" t="str">
        <f>VLOOKUP(K295,Dados!$E$2:$F$1673,2,FALSE)</f>
        <v>Promoção da Produção Agropecuária</v>
      </c>
      <c r="M295" s="366" t="s">
        <v>1209</v>
      </c>
      <c r="N295" s="347" t="str">
        <f>VLOOKUP(M295,Dados!$G$2:$H$1673,2,FALSE)</f>
        <v>Produção Agropecuária</v>
      </c>
      <c r="O295" s="366" t="s">
        <v>1242</v>
      </c>
      <c r="P295" s="347" t="str">
        <f>VLOOKUP(O295,Dados!$I$2:$J$1673,2,FALSE)</f>
        <v>Manutenção do Setor Pecuário</v>
      </c>
      <c r="Q295" s="347"/>
      <c r="R295" s="347"/>
      <c r="S295" s="347"/>
      <c r="T295" s="347"/>
      <c r="U295" s="347"/>
      <c r="V295" s="347"/>
      <c r="W295" s="347"/>
      <c r="X295" s="347"/>
      <c r="Y295" s="347"/>
      <c r="Z295" s="347"/>
      <c r="AA295" s="347"/>
      <c r="AB295" s="347"/>
      <c r="AC295" s="347"/>
      <c r="AD295" s="347"/>
    </row>
    <row r="296" spans="1:30" s="233" customFormat="1" ht="13.5" customHeight="1" x14ac:dyDescent="0.25">
      <c r="A296" s="233">
        <v>295</v>
      </c>
      <c r="B296" s="238" t="s">
        <v>370</v>
      </c>
      <c r="C296" s="458" t="s">
        <v>198</v>
      </c>
      <c r="D296" s="239" t="s">
        <v>158</v>
      </c>
      <c r="E296" s="398" t="s">
        <v>252</v>
      </c>
      <c r="F296" s="235" t="s">
        <v>233</v>
      </c>
      <c r="G296" s="366" t="s">
        <v>1010</v>
      </c>
      <c r="H296" s="347" t="s">
        <v>1011</v>
      </c>
      <c r="I296" s="366" t="s">
        <v>1090</v>
      </c>
      <c r="J296" s="347" t="str">
        <f>VLOOKUP(I296,Dados!$C$2:$D$1665,2,FALSE)</f>
        <v>Agricultura</v>
      </c>
      <c r="K296" s="366" t="s">
        <v>1225</v>
      </c>
      <c r="L296" s="347" t="str">
        <f>VLOOKUP(K296,Dados!$E$2:$F$1673,2,FALSE)</f>
        <v>Promoção da Produção Agropecuária</v>
      </c>
      <c r="M296" s="366" t="s">
        <v>1209</v>
      </c>
      <c r="N296" s="347" t="str">
        <f>VLOOKUP(M296,Dados!$G$2:$H$1673,2,FALSE)</f>
        <v>Produção Agropecuária</v>
      </c>
      <c r="O296" s="366" t="s">
        <v>1242</v>
      </c>
      <c r="P296" s="347" t="str">
        <f>VLOOKUP(O296,Dados!$I$2:$J$1673,2,FALSE)</f>
        <v>Manutenção do Setor Pecuário</v>
      </c>
      <c r="Q296" s="347"/>
      <c r="R296" s="347"/>
      <c r="S296" s="347"/>
      <c r="T296" s="347"/>
      <c r="U296" s="347"/>
      <c r="V296" s="347"/>
      <c r="W296" s="347"/>
      <c r="X296" s="347"/>
      <c r="Y296" s="347"/>
      <c r="Z296" s="347"/>
      <c r="AA296" s="347"/>
      <c r="AB296" s="347"/>
      <c r="AC296" s="347"/>
      <c r="AD296" s="347"/>
    </row>
    <row r="297" spans="1:30" s="233" customFormat="1" ht="13.5" customHeight="1" x14ac:dyDescent="0.25">
      <c r="A297" s="233">
        <v>296</v>
      </c>
      <c r="B297" s="238" t="s">
        <v>373</v>
      </c>
      <c r="C297" s="458" t="s">
        <v>189</v>
      </c>
      <c r="D297" s="239" t="s">
        <v>159</v>
      </c>
      <c r="E297" s="398" t="s">
        <v>689</v>
      </c>
      <c r="F297" s="235" t="s">
        <v>233</v>
      </c>
      <c r="G297" s="366" t="s">
        <v>1010</v>
      </c>
      <c r="H297" s="347" t="s">
        <v>1011</v>
      </c>
      <c r="I297" s="366" t="s">
        <v>1090</v>
      </c>
      <c r="J297" s="347" t="str">
        <f>VLOOKUP(I297,Dados!$C$2:$D$1665,2,FALSE)</f>
        <v>Agricultura</v>
      </c>
      <c r="K297" s="366" t="s">
        <v>1225</v>
      </c>
      <c r="L297" s="347" t="str">
        <f>VLOOKUP(K297,Dados!$E$2:$F$1673,2,FALSE)</f>
        <v>Promoção da Produção Agropecuária</v>
      </c>
      <c r="M297" s="366" t="s">
        <v>1209</v>
      </c>
      <c r="N297" s="347" t="str">
        <f>VLOOKUP(M297,Dados!$G$2:$H$1673,2,FALSE)</f>
        <v>Produção Agropecuária</v>
      </c>
      <c r="O297" s="366" t="s">
        <v>1243</v>
      </c>
      <c r="P297" s="347" t="str">
        <f>VLOOKUP(O297,Dados!$I$2:$J$1673,2,FALSE)</f>
        <v>Aquisição e Manutenção de Máquinas e Equipamentos Agrícolas</v>
      </c>
      <c r="Q297" s="347"/>
      <c r="R297" s="347"/>
      <c r="S297" s="347"/>
      <c r="T297" s="347"/>
      <c r="U297" s="347"/>
      <c r="V297" s="347"/>
      <c r="W297" s="347"/>
      <c r="X297" s="347"/>
      <c r="Y297" s="347"/>
      <c r="Z297" s="347"/>
      <c r="AA297" s="347"/>
      <c r="AB297" s="347"/>
      <c r="AC297" s="347"/>
      <c r="AD297" s="347"/>
    </row>
    <row r="298" spans="1:30" s="233" customFormat="1" ht="13.5" customHeight="1" x14ac:dyDescent="0.25">
      <c r="A298" s="233">
        <v>297</v>
      </c>
      <c r="B298" s="238" t="s">
        <v>372</v>
      </c>
      <c r="C298" s="458" t="s">
        <v>189</v>
      </c>
      <c r="D298" s="239" t="s">
        <v>159</v>
      </c>
      <c r="E298" s="398" t="s">
        <v>689</v>
      </c>
      <c r="F298" s="235" t="s">
        <v>233</v>
      </c>
      <c r="G298" s="366" t="s">
        <v>1010</v>
      </c>
      <c r="H298" s="347" t="s">
        <v>1011</v>
      </c>
      <c r="I298" s="366" t="s">
        <v>1090</v>
      </c>
      <c r="J298" s="347" t="str">
        <f>VLOOKUP(I298,Dados!$C$2:$D$1665,2,FALSE)</f>
        <v>Agricultura</v>
      </c>
      <c r="K298" s="366" t="s">
        <v>1225</v>
      </c>
      <c r="L298" s="347" t="str">
        <f>VLOOKUP(K298,Dados!$E$2:$F$1673,2,FALSE)</f>
        <v>Promoção da Produção Agropecuária</v>
      </c>
      <c r="M298" s="366" t="s">
        <v>1209</v>
      </c>
      <c r="N298" s="347" t="str">
        <f>VLOOKUP(M298,Dados!$G$2:$H$1673,2,FALSE)</f>
        <v>Produção Agropecuária</v>
      </c>
      <c r="O298" s="366" t="s">
        <v>1243</v>
      </c>
      <c r="P298" s="347" t="str">
        <f>VLOOKUP(O298,Dados!$I$2:$J$1673,2,FALSE)</f>
        <v>Aquisição e Manutenção de Máquinas e Equipamentos Agrícolas</v>
      </c>
      <c r="Q298" s="347"/>
      <c r="R298" s="347"/>
      <c r="S298" s="347"/>
      <c r="T298" s="347"/>
      <c r="U298" s="347"/>
      <c r="V298" s="347"/>
      <c r="W298" s="347"/>
      <c r="X298" s="347"/>
      <c r="Y298" s="347"/>
      <c r="Z298" s="347"/>
      <c r="AA298" s="347"/>
      <c r="AB298" s="347"/>
      <c r="AC298" s="347"/>
      <c r="AD298" s="347"/>
    </row>
    <row r="299" spans="1:30" s="233" customFormat="1" ht="13.5" customHeight="1" x14ac:dyDescent="0.25">
      <c r="A299" s="233">
        <v>298</v>
      </c>
      <c r="B299" s="238" t="s">
        <v>372</v>
      </c>
      <c r="C299" s="458" t="s">
        <v>198</v>
      </c>
      <c r="D299" s="239" t="s">
        <v>158</v>
      </c>
      <c r="E299" s="398" t="s">
        <v>689</v>
      </c>
      <c r="F299" s="235" t="s">
        <v>233</v>
      </c>
      <c r="G299" s="366" t="s">
        <v>1010</v>
      </c>
      <c r="H299" s="347" t="s">
        <v>1011</v>
      </c>
      <c r="I299" s="366" t="s">
        <v>1090</v>
      </c>
      <c r="J299" s="347" t="str">
        <f>VLOOKUP(I299,Dados!$C$2:$D$1665,2,FALSE)</f>
        <v>Agricultura</v>
      </c>
      <c r="K299" s="366" t="s">
        <v>1225</v>
      </c>
      <c r="L299" s="347" t="str">
        <f>VLOOKUP(K299,Dados!$E$2:$F$1673,2,FALSE)</f>
        <v>Promoção da Produção Agropecuária</v>
      </c>
      <c r="M299" s="366" t="s">
        <v>1209</v>
      </c>
      <c r="N299" s="347" t="str">
        <f>VLOOKUP(M299,Dados!$G$2:$H$1673,2,FALSE)</f>
        <v>Produção Agropecuária</v>
      </c>
      <c r="O299" s="366" t="s">
        <v>1243</v>
      </c>
      <c r="P299" s="347" t="str">
        <f>VLOOKUP(O299,Dados!$I$2:$J$1673,2,FALSE)</f>
        <v>Aquisição e Manutenção de Máquinas e Equipamentos Agrícolas</v>
      </c>
      <c r="Q299" s="347"/>
      <c r="R299" s="347"/>
      <c r="S299" s="347"/>
      <c r="T299" s="347"/>
      <c r="U299" s="347"/>
      <c r="V299" s="347"/>
      <c r="W299" s="347"/>
      <c r="X299" s="347"/>
      <c r="Y299" s="347"/>
      <c r="Z299" s="347"/>
      <c r="AA299" s="347"/>
      <c r="AB299" s="347"/>
      <c r="AC299" s="347"/>
      <c r="AD299" s="347"/>
    </row>
    <row r="300" spans="1:30" s="233" customFormat="1" ht="13.5" customHeight="1" x14ac:dyDescent="0.25">
      <c r="A300" s="233">
        <v>299</v>
      </c>
      <c r="B300" s="238" t="s">
        <v>373</v>
      </c>
      <c r="C300" s="458" t="s">
        <v>198</v>
      </c>
      <c r="D300" s="239" t="s">
        <v>158</v>
      </c>
      <c r="E300" s="398" t="s">
        <v>689</v>
      </c>
      <c r="F300" s="235" t="s">
        <v>233</v>
      </c>
      <c r="G300" s="366" t="s">
        <v>1010</v>
      </c>
      <c r="H300" s="347" t="s">
        <v>1011</v>
      </c>
      <c r="I300" s="366" t="s">
        <v>1090</v>
      </c>
      <c r="J300" s="347" t="str">
        <f>VLOOKUP(I300,Dados!$C$2:$D$1665,2,FALSE)</f>
        <v>Agricultura</v>
      </c>
      <c r="K300" s="366" t="s">
        <v>1225</v>
      </c>
      <c r="L300" s="347" t="str">
        <f>VLOOKUP(K300,Dados!$E$2:$F$1673,2,FALSE)</f>
        <v>Promoção da Produção Agropecuária</v>
      </c>
      <c r="M300" s="366" t="s">
        <v>1209</v>
      </c>
      <c r="N300" s="347" t="str">
        <f>VLOOKUP(M300,Dados!$G$2:$H$1673,2,FALSE)</f>
        <v>Produção Agropecuária</v>
      </c>
      <c r="O300" s="366" t="s">
        <v>1243</v>
      </c>
      <c r="P300" s="347" t="str">
        <f>VLOOKUP(O300,Dados!$I$2:$J$1673,2,FALSE)</f>
        <v>Aquisição e Manutenção de Máquinas e Equipamentos Agrícolas</v>
      </c>
      <c r="Q300" s="347"/>
      <c r="R300" s="347"/>
      <c r="S300" s="347"/>
      <c r="T300" s="347"/>
      <c r="U300" s="347"/>
      <c r="V300" s="347"/>
      <c r="W300" s="347"/>
      <c r="X300" s="347"/>
      <c r="Y300" s="347"/>
      <c r="Z300" s="347"/>
      <c r="AA300" s="347"/>
      <c r="AB300" s="347"/>
      <c r="AC300" s="347"/>
      <c r="AD300" s="347"/>
    </row>
    <row r="301" spans="1:30" s="233" customFormat="1" ht="13.5" customHeight="1" x14ac:dyDescent="0.25">
      <c r="A301" s="233">
        <v>300</v>
      </c>
      <c r="B301" s="238" t="s">
        <v>373</v>
      </c>
      <c r="C301" s="458" t="s">
        <v>170</v>
      </c>
      <c r="D301" s="239" t="s">
        <v>165</v>
      </c>
      <c r="E301" s="398" t="s">
        <v>689</v>
      </c>
      <c r="F301" s="235" t="s">
        <v>233</v>
      </c>
      <c r="G301" s="366" t="s">
        <v>1010</v>
      </c>
      <c r="H301" s="347" t="s">
        <v>1011</v>
      </c>
      <c r="I301" s="366" t="s">
        <v>1090</v>
      </c>
      <c r="J301" s="347" t="str">
        <f>VLOOKUP(I301,Dados!$C$2:$D$1665,2,FALSE)</f>
        <v>Agricultura</v>
      </c>
      <c r="K301" s="366" t="s">
        <v>1225</v>
      </c>
      <c r="L301" s="347" t="str">
        <f>VLOOKUP(K301,Dados!$E$2:$F$1673,2,FALSE)</f>
        <v>Promoção da Produção Agropecuária</v>
      </c>
      <c r="M301" s="366" t="s">
        <v>1209</v>
      </c>
      <c r="N301" s="347" t="str">
        <f>VLOOKUP(M301,Dados!$G$2:$H$1673,2,FALSE)</f>
        <v>Produção Agropecuária</v>
      </c>
      <c r="O301" s="366" t="s">
        <v>1243</v>
      </c>
      <c r="P301" s="347" t="str">
        <f>VLOOKUP(O301,Dados!$I$2:$J$1673,2,FALSE)</f>
        <v>Aquisição e Manutenção de Máquinas e Equipamentos Agrícolas</v>
      </c>
      <c r="Q301" s="347"/>
      <c r="R301" s="347"/>
      <c r="S301" s="347"/>
      <c r="T301" s="347"/>
      <c r="U301" s="347"/>
      <c r="V301" s="347"/>
      <c r="W301" s="347"/>
      <c r="X301" s="347"/>
      <c r="Y301" s="347"/>
      <c r="Z301" s="347"/>
      <c r="AA301" s="347"/>
      <c r="AB301" s="347"/>
      <c r="AC301" s="347"/>
      <c r="AD301" s="347"/>
    </row>
    <row r="302" spans="1:30" s="233" customFormat="1" ht="13.5" customHeight="1" x14ac:dyDescent="0.25">
      <c r="A302" s="233">
        <v>301</v>
      </c>
      <c r="B302" s="238" t="s">
        <v>372</v>
      </c>
      <c r="C302" s="458" t="s">
        <v>170</v>
      </c>
      <c r="D302" s="239" t="s">
        <v>165</v>
      </c>
      <c r="E302" s="398" t="s">
        <v>689</v>
      </c>
      <c r="F302" s="235" t="s">
        <v>233</v>
      </c>
      <c r="G302" s="366" t="s">
        <v>1010</v>
      </c>
      <c r="H302" s="347" t="s">
        <v>1011</v>
      </c>
      <c r="I302" s="366" t="s">
        <v>1090</v>
      </c>
      <c r="J302" s="347" t="str">
        <f>VLOOKUP(I302,Dados!$C$2:$D$1665,2,FALSE)</f>
        <v>Agricultura</v>
      </c>
      <c r="K302" s="366" t="s">
        <v>1225</v>
      </c>
      <c r="L302" s="347" t="str">
        <f>VLOOKUP(K302,Dados!$E$2:$F$1673,2,FALSE)</f>
        <v>Promoção da Produção Agropecuária</v>
      </c>
      <c r="M302" s="366" t="s">
        <v>1209</v>
      </c>
      <c r="N302" s="347" t="str">
        <f>VLOOKUP(M302,Dados!$G$2:$H$1673,2,FALSE)</f>
        <v>Produção Agropecuária</v>
      </c>
      <c r="O302" s="366" t="s">
        <v>1243</v>
      </c>
      <c r="P302" s="347" t="str">
        <f>VLOOKUP(O302,Dados!$I$2:$J$1673,2,FALSE)</f>
        <v>Aquisição e Manutenção de Máquinas e Equipamentos Agrícolas</v>
      </c>
      <c r="Q302" s="347"/>
      <c r="R302" s="347"/>
      <c r="S302" s="347"/>
      <c r="T302" s="347"/>
      <c r="U302" s="347"/>
      <c r="V302" s="347"/>
      <c r="W302" s="347"/>
      <c r="X302" s="347"/>
      <c r="Y302" s="347"/>
      <c r="Z302" s="347"/>
      <c r="AA302" s="347"/>
      <c r="AB302" s="347"/>
      <c r="AC302" s="347"/>
      <c r="AD302" s="347"/>
    </row>
    <row r="303" spans="1:30" s="233" customFormat="1" ht="13.5" customHeight="1" x14ac:dyDescent="0.25">
      <c r="A303" s="233">
        <v>302</v>
      </c>
      <c r="B303" s="238" t="s">
        <v>374</v>
      </c>
      <c r="C303" s="458" t="s">
        <v>201</v>
      </c>
      <c r="D303" s="239" t="s">
        <v>202</v>
      </c>
      <c r="E303" s="398" t="s">
        <v>689</v>
      </c>
      <c r="F303" s="240" t="s">
        <v>234</v>
      </c>
      <c r="G303" s="366" t="s">
        <v>1012</v>
      </c>
      <c r="H303" s="347" t="s">
        <v>1013</v>
      </c>
      <c r="I303" s="366" t="s">
        <v>1076</v>
      </c>
      <c r="J303" s="347" t="str">
        <f>VLOOKUP(I303,Dados!$C$2:$D$1665,2,FALSE)</f>
        <v>Administração</v>
      </c>
      <c r="K303" s="366" t="s">
        <v>707</v>
      </c>
      <c r="L303" s="347" t="str">
        <f>VLOOKUP(K303,Dados!$E$2:$F$1673,2,FALSE)</f>
        <v>Administração Geral</v>
      </c>
      <c r="M303" s="366" t="s">
        <v>1200</v>
      </c>
      <c r="N303" s="347" t="str">
        <f>VLOOKUP(M303,Dados!$G$2:$H$1673,2,FALSE)</f>
        <v>Gestão Administrativa</v>
      </c>
      <c r="O303" s="366" t="s">
        <v>1289</v>
      </c>
      <c r="P303" s="347" t="str">
        <f>VLOOKUP(O303,Dados!$I$2:$J$1673,2,FALSE)</f>
        <v>Pessoal e Encargos Sociais da Unidade</v>
      </c>
      <c r="Q303" s="347"/>
      <c r="R303" s="347"/>
      <c r="S303" s="347"/>
      <c r="T303" s="347"/>
      <c r="U303" s="347"/>
      <c r="V303" s="347"/>
      <c r="W303" s="347"/>
      <c r="X303" s="347"/>
      <c r="Y303" s="347"/>
      <c r="Z303" s="347"/>
      <c r="AA303" s="347"/>
      <c r="AB303" s="347"/>
      <c r="AC303" s="347"/>
      <c r="AD303" s="347"/>
    </row>
    <row r="304" spans="1:30" s="233" customFormat="1" ht="13.5" customHeight="1" x14ac:dyDescent="0.25">
      <c r="A304" s="233">
        <v>303</v>
      </c>
      <c r="B304" s="238" t="s">
        <v>374</v>
      </c>
      <c r="C304" s="458" t="s">
        <v>171</v>
      </c>
      <c r="D304" s="239" t="s">
        <v>172</v>
      </c>
      <c r="E304" s="398" t="s">
        <v>689</v>
      </c>
      <c r="F304" s="240" t="s">
        <v>234</v>
      </c>
      <c r="G304" s="366" t="s">
        <v>1012</v>
      </c>
      <c r="H304" s="347" t="s">
        <v>1013</v>
      </c>
      <c r="I304" s="366" t="s">
        <v>1076</v>
      </c>
      <c r="J304" s="347" t="str">
        <f>VLOOKUP(I304,Dados!$C$2:$D$1665,2,FALSE)</f>
        <v>Administração</v>
      </c>
      <c r="K304" s="366" t="s">
        <v>707</v>
      </c>
      <c r="L304" s="347" t="str">
        <f>VLOOKUP(K304,Dados!$E$2:$F$1673,2,FALSE)</f>
        <v>Administração Geral</v>
      </c>
      <c r="M304" s="366" t="s">
        <v>1200</v>
      </c>
      <c r="N304" s="347" t="str">
        <f>VLOOKUP(M304,Dados!$G$2:$H$1673,2,FALSE)</f>
        <v>Gestão Administrativa</v>
      </c>
      <c r="O304" s="366" t="s">
        <v>1289</v>
      </c>
      <c r="P304" s="347" t="str">
        <f>VLOOKUP(O304,Dados!$I$2:$J$1673,2,FALSE)</f>
        <v>Pessoal e Encargos Sociais da Unidade</v>
      </c>
      <c r="Q304" s="347"/>
      <c r="R304" s="347"/>
      <c r="S304" s="347"/>
      <c r="T304" s="347"/>
      <c r="U304" s="347"/>
      <c r="V304" s="347"/>
      <c r="W304" s="347"/>
      <c r="X304" s="347"/>
      <c r="Y304" s="347"/>
      <c r="Z304" s="347"/>
      <c r="AA304" s="347"/>
      <c r="AB304" s="347"/>
      <c r="AC304" s="347"/>
      <c r="AD304" s="347"/>
    </row>
    <row r="305" spans="1:30" s="233" customFormat="1" ht="13.5" customHeight="1" x14ac:dyDescent="0.25">
      <c r="A305" s="233">
        <v>304</v>
      </c>
      <c r="B305" s="238" t="s">
        <v>374</v>
      </c>
      <c r="C305" s="458" t="s">
        <v>176</v>
      </c>
      <c r="D305" s="239" t="s">
        <v>177</v>
      </c>
      <c r="E305" s="398" t="s">
        <v>689</v>
      </c>
      <c r="F305" s="240" t="s">
        <v>234</v>
      </c>
      <c r="G305" s="366" t="s">
        <v>1012</v>
      </c>
      <c r="H305" s="347" t="s">
        <v>1013</v>
      </c>
      <c r="I305" s="366" t="s">
        <v>1076</v>
      </c>
      <c r="J305" s="347" t="str">
        <f>VLOOKUP(I305,Dados!$C$2:$D$1665,2,FALSE)</f>
        <v>Administração</v>
      </c>
      <c r="K305" s="366" t="s">
        <v>707</v>
      </c>
      <c r="L305" s="347" t="str">
        <f>VLOOKUP(K305,Dados!$E$2:$F$1673,2,FALSE)</f>
        <v>Administração Geral</v>
      </c>
      <c r="M305" s="366" t="s">
        <v>1200</v>
      </c>
      <c r="N305" s="347" t="str">
        <f>VLOOKUP(M305,Dados!$G$2:$H$1673,2,FALSE)</f>
        <v>Gestão Administrativa</v>
      </c>
      <c r="O305" s="366" t="s">
        <v>1289</v>
      </c>
      <c r="P305" s="347" t="str">
        <f>VLOOKUP(O305,Dados!$I$2:$J$1673,2,FALSE)</f>
        <v>Pessoal e Encargos Sociais da Unidade</v>
      </c>
      <c r="Q305" s="347"/>
      <c r="R305" s="347"/>
      <c r="S305" s="347"/>
      <c r="T305" s="347"/>
      <c r="U305" s="347"/>
      <c r="V305" s="347"/>
      <c r="W305" s="347"/>
      <c r="X305" s="347"/>
      <c r="Y305" s="347"/>
      <c r="Z305" s="347"/>
      <c r="AA305" s="347"/>
      <c r="AB305" s="347"/>
      <c r="AC305" s="347"/>
      <c r="AD305" s="347"/>
    </row>
    <row r="306" spans="1:30" s="233" customFormat="1" ht="13.5" customHeight="1" x14ac:dyDescent="0.25">
      <c r="A306" s="233">
        <v>305</v>
      </c>
      <c r="B306" s="238" t="s">
        <v>374</v>
      </c>
      <c r="C306" s="458" t="s">
        <v>178</v>
      </c>
      <c r="D306" s="239" t="s">
        <v>161</v>
      </c>
      <c r="E306" s="398" t="s">
        <v>689</v>
      </c>
      <c r="F306" s="240" t="s">
        <v>234</v>
      </c>
      <c r="G306" s="366" t="s">
        <v>1012</v>
      </c>
      <c r="H306" s="347" t="s">
        <v>1013</v>
      </c>
      <c r="I306" s="366" t="s">
        <v>1076</v>
      </c>
      <c r="J306" s="347" t="str">
        <f>VLOOKUP(I306,Dados!$C$2:$D$1665,2,FALSE)</f>
        <v>Administração</v>
      </c>
      <c r="K306" s="366" t="s">
        <v>707</v>
      </c>
      <c r="L306" s="347" t="str">
        <f>VLOOKUP(K306,Dados!$E$2:$F$1673,2,FALSE)</f>
        <v>Administração Geral</v>
      </c>
      <c r="M306" s="366" t="s">
        <v>1200</v>
      </c>
      <c r="N306" s="347" t="str">
        <f>VLOOKUP(M306,Dados!$G$2:$H$1673,2,FALSE)</f>
        <v>Gestão Administrativa</v>
      </c>
      <c r="O306" s="366" t="s">
        <v>1289</v>
      </c>
      <c r="P306" s="347" t="str">
        <f>VLOOKUP(O306,Dados!$I$2:$J$1673,2,FALSE)</f>
        <v>Pessoal e Encargos Sociais da Unidade</v>
      </c>
      <c r="Q306" s="347"/>
      <c r="R306" s="347"/>
      <c r="S306" s="347"/>
      <c r="T306" s="347"/>
      <c r="U306" s="347"/>
      <c r="V306" s="347"/>
      <c r="W306" s="347"/>
      <c r="X306" s="347"/>
      <c r="Y306" s="347"/>
      <c r="Z306" s="347"/>
      <c r="AA306" s="347"/>
      <c r="AB306" s="347"/>
      <c r="AC306" s="347"/>
      <c r="AD306" s="347"/>
    </row>
    <row r="307" spans="1:30" s="233" customFormat="1" ht="13.5" customHeight="1" x14ac:dyDescent="0.25">
      <c r="A307" s="233">
        <v>306</v>
      </c>
      <c r="B307" s="238" t="s">
        <v>374</v>
      </c>
      <c r="C307" s="458" t="s">
        <v>179</v>
      </c>
      <c r="D307" s="239" t="s">
        <v>180</v>
      </c>
      <c r="E307" s="398" t="s">
        <v>689</v>
      </c>
      <c r="F307" s="240" t="s">
        <v>234</v>
      </c>
      <c r="G307" s="366" t="s">
        <v>1012</v>
      </c>
      <c r="H307" s="347" t="s">
        <v>1013</v>
      </c>
      <c r="I307" s="366" t="s">
        <v>1076</v>
      </c>
      <c r="J307" s="347" t="str">
        <f>VLOOKUP(I307,Dados!$C$2:$D$1665,2,FALSE)</f>
        <v>Administração</v>
      </c>
      <c r="K307" s="366" t="s">
        <v>707</v>
      </c>
      <c r="L307" s="347" t="str">
        <f>VLOOKUP(K307,Dados!$E$2:$F$1673,2,FALSE)</f>
        <v>Administração Geral</v>
      </c>
      <c r="M307" s="366" t="s">
        <v>1200</v>
      </c>
      <c r="N307" s="347" t="str">
        <f>VLOOKUP(M307,Dados!$G$2:$H$1673,2,FALSE)</f>
        <v>Gestão Administrativa</v>
      </c>
      <c r="O307" s="366" t="s">
        <v>1289</v>
      </c>
      <c r="P307" s="347" t="str">
        <f>VLOOKUP(O307,Dados!$I$2:$J$1673,2,FALSE)</f>
        <v>Pessoal e Encargos Sociais da Unidade</v>
      </c>
      <c r="Q307" s="347"/>
      <c r="R307" s="347"/>
      <c r="S307" s="347"/>
      <c r="T307" s="347"/>
      <c r="U307" s="347"/>
      <c r="V307" s="347"/>
      <c r="W307" s="347"/>
      <c r="X307" s="347"/>
      <c r="Y307" s="347"/>
      <c r="Z307" s="347"/>
      <c r="AA307" s="347"/>
      <c r="AB307" s="347"/>
      <c r="AC307" s="347"/>
      <c r="AD307" s="347"/>
    </row>
    <row r="308" spans="1:30" s="233" customFormat="1" ht="13.5" customHeight="1" x14ac:dyDescent="0.25">
      <c r="A308" s="233">
        <v>307</v>
      </c>
      <c r="B308" s="238" t="s">
        <v>374</v>
      </c>
      <c r="C308" s="458" t="s">
        <v>185</v>
      </c>
      <c r="D308" s="239" t="s">
        <v>186</v>
      </c>
      <c r="E308" s="398" t="s">
        <v>689</v>
      </c>
      <c r="F308" s="240" t="s">
        <v>234</v>
      </c>
      <c r="G308" s="366" t="s">
        <v>1012</v>
      </c>
      <c r="H308" s="347" t="s">
        <v>1013</v>
      </c>
      <c r="I308" s="366" t="s">
        <v>1076</v>
      </c>
      <c r="J308" s="347" t="str">
        <f>VLOOKUP(I308,Dados!$C$2:$D$1665,2,FALSE)</f>
        <v>Administração</v>
      </c>
      <c r="K308" s="366" t="s">
        <v>707</v>
      </c>
      <c r="L308" s="347" t="str">
        <f>VLOOKUP(K308,Dados!$E$2:$F$1673,2,FALSE)</f>
        <v>Administração Geral</v>
      </c>
      <c r="M308" s="366" t="s">
        <v>1200</v>
      </c>
      <c r="N308" s="347" t="str">
        <f>VLOOKUP(M308,Dados!$G$2:$H$1673,2,FALSE)</f>
        <v>Gestão Administrativa</v>
      </c>
      <c r="O308" s="366" t="s">
        <v>1289</v>
      </c>
      <c r="P308" s="347" t="str">
        <f>VLOOKUP(O308,Dados!$I$2:$J$1673,2,FALSE)</f>
        <v>Pessoal e Encargos Sociais da Unidade</v>
      </c>
      <c r="Q308" s="347"/>
      <c r="R308" s="347"/>
      <c r="S308" s="347"/>
      <c r="T308" s="347"/>
      <c r="U308" s="347"/>
      <c r="V308" s="347"/>
      <c r="W308" s="347"/>
      <c r="X308" s="347"/>
      <c r="Y308" s="347"/>
      <c r="Z308" s="347"/>
      <c r="AA308" s="347"/>
      <c r="AB308" s="347"/>
      <c r="AC308" s="347"/>
      <c r="AD308" s="347"/>
    </row>
    <row r="309" spans="1:30" s="233" customFormat="1" ht="13.5" customHeight="1" x14ac:dyDescent="0.25">
      <c r="A309" s="233">
        <v>308</v>
      </c>
      <c r="B309" s="238" t="s">
        <v>375</v>
      </c>
      <c r="C309" s="458" t="s">
        <v>187</v>
      </c>
      <c r="D309" s="239" t="s">
        <v>188</v>
      </c>
      <c r="E309" s="398" t="s">
        <v>689</v>
      </c>
      <c r="F309" s="240" t="s">
        <v>234</v>
      </c>
      <c r="G309" s="366" t="s">
        <v>1012</v>
      </c>
      <c r="H309" s="347" t="s">
        <v>1013</v>
      </c>
      <c r="I309" s="366" t="s">
        <v>1076</v>
      </c>
      <c r="J309" s="347" t="str">
        <f>VLOOKUP(I309,Dados!$C$2:$D$1665,2,FALSE)</f>
        <v>Administração</v>
      </c>
      <c r="K309" s="366" t="s">
        <v>707</v>
      </c>
      <c r="L309" s="347" t="str">
        <f>VLOOKUP(K309,Dados!$E$2:$F$1673,2,FALSE)</f>
        <v>Administração Geral</v>
      </c>
      <c r="M309" s="366" t="s">
        <v>1200</v>
      </c>
      <c r="N309" s="347" t="str">
        <f>VLOOKUP(M309,Dados!$G$2:$H$1673,2,FALSE)</f>
        <v>Gestão Administrativa</v>
      </c>
      <c r="O309" s="366" t="s">
        <v>1232</v>
      </c>
      <c r="P309" s="347" t="str">
        <f>VLOOKUP(O309,Dados!$I$2:$J$1673,2,FALSE)</f>
        <v>Manutenção e Operacionalização da Unidade</v>
      </c>
      <c r="Q309" s="347"/>
      <c r="R309" s="347"/>
      <c r="S309" s="347"/>
      <c r="T309" s="347"/>
      <c r="U309" s="347"/>
      <c r="V309" s="347"/>
      <c r="W309" s="347"/>
      <c r="X309" s="347"/>
      <c r="Y309" s="347"/>
      <c r="Z309" s="347"/>
      <c r="AA309" s="347"/>
      <c r="AB309" s="347"/>
      <c r="AC309" s="347"/>
      <c r="AD309" s="347"/>
    </row>
    <row r="310" spans="1:30" s="233" customFormat="1" ht="13.5" customHeight="1" x14ac:dyDescent="0.25">
      <c r="A310" s="233">
        <v>309</v>
      </c>
      <c r="B310" s="238" t="s">
        <v>375</v>
      </c>
      <c r="C310" s="458" t="s">
        <v>189</v>
      </c>
      <c r="D310" s="239" t="s">
        <v>159</v>
      </c>
      <c r="E310" s="398" t="s">
        <v>689</v>
      </c>
      <c r="F310" s="240" t="s">
        <v>234</v>
      </c>
      <c r="G310" s="366" t="s">
        <v>1012</v>
      </c>
      <c r="H310" s="347" t="s">
        <v>1013</v>
      </c>
      <c r="I310" s="366" t="s">
        <v>1076</v>
      </c>
      <c r="J310" s="347" t="str">
        <f>VLOOKUP(I310,Dados!$C$2:$D$1665,2,FALSE)</f>
        <v>Administração</v>
      </c>
      <c r="K310" s="366" t="s">
        <v>707</v>
      </c>
      <c r="L310" s="347" t="str">
        <f>VLOOKUP(K310,Dados!$E$2:$F$1673,2,FALSE)</f>
        <v>Administração Geral</v>
      </c>
      <c r="M310" s="366" t="s">
        <v>1200</v>
      </c>
      <c r="N310" s="347" t="str">
        <f>VLOOKUP(M310,Dados!$G$2:$H$1673,2,FALSE)</f>
        <v>Gestão Administrativa</v>
      </c>
      <c r="O310" s="366" t="s">
        <v>1232</v>
      </c>
      <c r="P310" s="347" t="str">
        <f>VLOOKUP(O310,Dados!$I$2:$J$1673,2,FALSE)</f>
        <v>Manutenção e Operacionalização da Unidade</v>
      </c>
      <c r="Q310" s="347"/>
      <c r="R310" s="347"/>
      <c r="S310" s="347"/>
      <c r="T310" s="347"/>
      <c r="U310" s="347"/>
      <c r="V310" s="347"/>
      <c r="W310" s="347"/>
      <c r="X310" s="347"/>
      <c r="Y310" s="347"/>
      <c r="Z310" s="347"/>
      <c r="AA310" s="347"/>
      <c r="AB310" s="347"/>
      <c r="AC310" s="347"/>
      <c r="AD310" s="347"/>
    </row>
    <row r="311" spans="1:30" s="233" customFormat="1" ht="13.5" customHeight="1" x14ac:dyDescent="0.25">
      <c r="A311" s="233">
        <v>310</v>
      </c>
      <c r="B311" s="238" t="s">
        <v>375</v>
      </c>
      <c r="C311" s="458" t="s">
        <v>198</v>
      </c>
      <c r="D311" s="239" t="s">
        <v>158</v>
      </c>
      <c r="E311" s="398" t="s">
        <v>689</v>
      </c>
      <c r="F311" s="240" t="s">
        <v>234</v>
      </c>
      <c r="G311" s="366" t="s">
        <v>1012</v>
      </c>
      <c r="H311" s="347" t="s">
        <v>1013</v>
      </c>
      <c r="I311" s="366" t="s">
        <v>1076</v>
      </c>
      <c r="J311" s="347" t="str">
        <f>VLOOKUP(I311,Dados!$C$2:$D$1665,2,FALSE)</f>
        <v>Administração</v>
      </c>
      <c r="K311" s="366" t="s">
        <v>707</v>
      </c>
      <c r="L311" s="347" t="str">
        <f>VLOOKUP(K311,Dados!$E$2:$F$1673,2,FALSE)</f>
        <v>Administração Geral</v>
      </c>
      <c r="M311" s="366" t="s">
        <v>1200</v>
      </c>
      <c r="N311" s="347" t="str">
        <f>VLOOKUP(M311,Dados!$G$2:$H$1673,2,FALSE)</f>
        <v>Gestão Administrativa</v>
      </c>
      <c r="O311" s="366" t="s">
        <v>1232</v>
      </c>
      <c r="P311" s="347" t="str">
        <f>VLOOKUP(O311,Dados!$I$2:$J$1673,2,FALSE)</f>
        <v>Manutenção e Operacionalização da Unidade</v>
      </c>
      <c r="Q311" s="347"/>
      <c r="R311" s="347"/>
      <c r="S311" s="347"/>
      <c r="T311" s="347"/>
      <c r="U311" s="347"/>
      <c r="V311" s="347"/>
      <c r="W311" s="347"/>
      <c r="X311" s="347"/>
      <c r="Y311" s="347"/>
      <c r="Z311" s="347"/>
      <c r="AA311" s="347"/>
      <c r="AB311" s="347"/>
      <c r="AC311" s="347"/>
      <c r="AD311" s="347"/>
    </row>
    <row r="312" spans="1:30" s="233" customFormat="1" ht="13.5" customHeight="1" x14ac:dyDescent="0.25">
      <c r="A312" s="233">
        <v>311</v>
      </c>
      <c r="B312" s="238" t="s">
        <v>375</v>
      </c>
      <c r="C312" s="458" t="s">
        <v>168</v>
      </c>
      <c r="D312" s="239" t="s">
        <v>162</v>
      </c>
      <c r="E312" s="398" t="s">
        <v>689</v>
      </c>
      <c r="F312" s="240" t="s">
        <v>234</v>
      </c>
      <c r="G312" s="366" t="s">
        <v>1012</v>
      </c>
      <c r="H312" s="347" t="s">
        <v>1013</v>
      </c>
      <c r="I312" s="366" t="s">
        <v>1076</v>
      </c>
      <c r="J312" s="347" t="str">
        <f>VLOOKUP(I312,Dados!$C$2:$D$1665,2,FALSE)</f>
        <v>Administração</v>
      </c>
      <c r="K312" s="366" t="s">
        <v>707</v>
      </c>
      <c r="L312" s="347" t="str">
        <f>VLOOKUP(K312,Dados!$E$2:$F$1673,2,FALSE)</f>
        <v>Administração Geral</v>
      </c>
      <c r="M312" s="366" t="s">
        <v>1200</v>
      </c>
      <c r="N312" s="347" t="str">
        <f>VLOOKUP(M312,Dados!$G$2:$H$1673,2,FALSE)</f>
        <v>Gestão Administrativa</v>
      </c>
      <c r="O312" s="366" t="s">
        <v>1232</v>
      </c>
      <c r="P312" s="347" t="str">
        <f>VLOOKUP(O312,Dados!$I$2:$J$1673,2,FALSE)</f>
        <v>Manutenção e Operacionalização da Unidade</v>
      </c>
      <c r="Q312" s="347"/>
      <c r="R312" s="347"/>
      <c r="S312" s="347"/>
      <c r="T312" s="347"/>
      <c r="U312" s="347"/>
      <c r="V312" s="347"/>
      <c r="W312" s="347"/>
      <c r="X312" s="347"/>
      <c r="Y312" s="347"/>
      <c r="Z312" s="347"/>
      <c r="AA312" s="347"/>
      <c r="AB312" s="347"/>
      <c r="AC312" s="347"/>
      <c r="AD312" s="347"/>
    </row>
    <row r="313" spans="1:30" s="233" customFormat="1" ht="13.5" customHeight="1" x14ac:dyDescent="0.25">
      <c r="A313" s="233">
        <v>312</v>
      </c>
      <c r="B313" s="238" t="s">
        <v>375</v>
      </c>
      <c r="C313" s="458" t="s">
        <v>170</v>
      </c>
      <c r="D313" s="239" t="s">
        <v>165</v>
      </c>
      <c r="E313" s="398" t="s">
        <v>689</v>
      </c>
      <c r="F313" s="240" t="s">
        <v>234</v>
      </c>
      <c r="G313" s="366" t="s">
        <v>1012</v>
      </c>
      <c r="H313" s="347" t="s">
        <v>1013</v>
      </c>
      <c r="I313" s="366" t="s">
        <v>1076</v>
      </c>
      <c r="J313" s="347" t="str">
        <f>VLOOKUP(I313,Dados!$C$2:$D$1665,2,FALSE)</f>
        <v>Administração</v>
      </c>
      <c r="K313" s="366" t="s">
        <v>707</v>
      </c>
      <c r="L313" s="347" t="str">
        <f>VLOOKUP(K313,Dados!$E$2:$F$1673,2,FALSE)</f>
        <v>Administração Geral</v>
      </c>
      <c r="M313" s="366" t="s">
        <v>1200</v>
      </c>
      <c r="N313" s="347" t="str">
        <f>VLOOKUP(M313,Dados!$G$2:$H$1673,2,FALSE)</f>
        <v>Gestão Administrativa</v>
      </c>
      <c r="O313" s="366" t="s">
        <v>1232</v>
      </c>
      <c r="P313" s="347" t="str">
        <f>VLOOKUP(O313,Dados!$I$2:$J$1673,2,FALSE)</f>
        <v>Manutenção e Operacionalização da Unidade</v>
      </c>
      <c r="Q313" s="347"/>
      <c r="R313" s="347"/>
      <c r="S313" s="347"/>
      <c r="T313" s="347"/>
      <c r="U313" s="347"/>
      <c r="V313" s="347"/>
      <c r="W313" s="347"/>
      <c r="X313" s="347"/>
      <c r="Y313" s="347"/>
      <c r="Z313" s="347"/>
      <c r="AA313" s="347"/>
      <c r="AB313" s="347"/>
      <c r="AC313" s="347"/>
      <c r="AD313" s="347"/>
    </row>
    <row r="314" spans="1:30" s="233" customFormat="1" ht="13.5" customHeight="1" x14ac:dyDescent="0.25">
      <c r="A314" s="233">
        <v>313</v>
      </c>
      <c r="B314" s="238" t="s">
        <v>376</v>
      </c>
      <c r="C314" s="458" t="s">
        <v>189</v>
      </c>
      <c r="D314" s="239" t="s">
        <v>159</v>
      </c>
      <c r="E314" s="398" t="s">
        <v>252</v>
      </c>
      <c r="F314" s="240" t="s">
        <v>234</v>
      </c>
      <c r="G314" s="366" t="s">
        <v>1012</v>
      </c>
      <c r="H314" s="347" t="s">
        <v>1013</v>
      </c>
      <c r="I314" s="366" t="s">
        <v>1076</v>
      </c>
      <c r="J314" s="347" t="str">
        <f>VLOOKUP(I314,Dados!$C$2:$D$1665,2,FALSE)</f>
        <v>Administração</v>
      </c>
      <c r="K314" s="366" t="s">
        <v>728</v>
      </c>
      <c r="L314" s="347" t="str">
        <f>VLOOKUP(K314,Dados!$E$2:$F$1673,2,FALSE)</f>
        <v>Tecnologia e Informação</v>
      </c>
      <c r="M314" s="366" t="s">
        <v>1200</v>
      </c>
      <c r="N314" s="347" t="str">
        <f>VLOOKUP(M314,Dados!$G$2:$H$1673,2,FALSE)</f>
        <v>Gestão Administrativa</v>
      </c>
      <c r="O314" s="366" t="s">
        <v>1299</v>
      </c>
      <c r="P314" s="347" t="str">
        <f>VLOOKUP(O314,Dados!$I$2:$J$1673,2,FALSE)</f>
        <v>Manutenção da Tecnologia da Informação</v>
      </c>
      <c r="Q314" s="347"/>
      <c r="R314" s="347"/>
      <c r="S314" s="347"/>
      <c r="T314" s="347"/>
      <c r="U314" s="347"/>
      <c r="V314" s="347"/>
      <c r="W314" s="347"/>
      <c r="X314" s="347"/>
      <c r="Y314" s="347"/>
      <c r="Z314" s="347"/>
      <c r="AA314" s="347"/>
      <c r="AB314" s="347"/>
      <c r="AC314" s="347"/>
      <c r="AD314" s="347"/>
    </row>
    <row r="315" spans="1:30" s="233" customFormat="1" ht="13.5" customHeight="1" x14ac:dyDescent="0.25">
      <c r="A315" s="233">
        <v>314</v>
      </c>
      <c r="B315" s="238" t="s">
        <v>376</v>
      </c>
      <c r="C315" s="458" t="s">
        <v>198</v>
      </c>
      <c r="D315" s="239" t="s">
        <v>158</v>
      </c>
      <c r="E315" s="398" t="s">
        <v>252</v>
      </c>
      <c r="F315" s="240" t="s">
        <v>234</v>
      </c>
      <c r="G315" s="366" t="s">
        <v>1012</v>
      </c>
      <c r="H315" s="347" t="s">
        <v>1013</v>
      </c>
      <c r="I315" s="366" t="s">
        <v>1076</v>
      </c>
      <c r="J315" s="347" t="str">
        <f>VLOOKUP(I315,Dados!$C$2:$D$1665,2,FALSE)</f>
        <v>Administração</v>
      </c>
      <c r="K315" s="366" t="s">
        <v>728</v>
      </c>
      <c r="L315" s="347" t="str">
        <f>VLOOKUP(K315,Dados!$E$2:$F$1673,2,FALSE)</f>
        <v>Tecnologia e Informação</v>
      </c>
      <c r="M315" s="366" t="s">
        <v>1200</v>
      </c>
      <c r="N315" s="347" t="str">
        <f>VLOOKUP(M315,Dados!$G$2:$H$1673,2,FALSE)</f>
        <v>Gestão Administrativa</v>
      </c>
      <c r="O315" s="366" t="s">
        <v>1299</v>
      </c>
      <c r="P315" s="347" t="str">
        <f>VLOOKUP(O315,Dados!$I$2:$J$1673,2,FALSE)</f>
        <v>Manutenção da Tecnologia da Informação</v>
      </c>
      <c r="Q315" s="347"/>
      <c r="R315" s="347"/>
      <c r="S315" s="347"/>
      <c r="T315" s="347"/>
      <c r="U315" s="347"/>
      <c r="V315" s="347"/>
      <c r="W315" s="347"/>
      <c r="X315" s="347"/>
      <c r="Y315" s="347"/>
      <c r="Z315" s="347"/>
      <c r="AA315" s="347"/>
      <c r="AB315" s="347"/>
      <c r="AC315" s="347"/>
      <c r="AD315" s="347"/>
    </row>
    <row r="316" spans="1:30" s="233" customFormat="1" ht="13.5" customHeight="1" x14ac:dyDescent="0.25">
      <c r="A316" s="233">
        <v>315</v>
      </c>
      <c r="B316" s="238" t="s">
        <v>376</v>
      </c>
      <c r="C316" s="458" t="s">
        <v>170</v>
      </c>
      <c r="D316" s="239" t="s">
        <v>165</v>
      </c>
      <c r="E316" s="398" t="s">
        <v>252</v>
      </c>
      <c r="F316" s="240" t="s">
        <v>234</v>
      </c>
      <c r="G316" s="366" t="s">
        <v>1012</v>
      </c>
      <c r="H316" s="347" t="s">
        <v>1013</v>
      </c>
      <c r="I316" s="366" t="s">
        <v>1076</v>
      </c>
      <c r="J316" s="347" t="str">
        <f>VLOOKUP(I316,Dados!$C$2:$D$1665,2,FALSE)</f>
        <v>Administração</v>
      </c>
      <c r="K316" s="366" t="s">
        <v>728</v>
      </c>
      <c r="L316" s="347" t="str">
        <f>VLOOKUP(K316,Dados!$E$2:$F$1673,2,FALSE)</f>
        <v>Tecnologia e Informação</v>
      </c>
      <c r="M316" s="366" t="s">
        <v>1200</v>
      </c>
      <c r="N316" s="347" t="str">
        <f>VLOOKUP(M316,Dados!$G$2:$H$1673,2,FALSE)</f>
        <v>Gestão Administrativa</v>
      </c>
      <c r="O316" s="366" t="s">
        <v>1299</v>
      </c>
      <c r="P316" s="347" t="str">
        <f>VLOOKUP(O316,Dados!$I$2:$J$1673,2,FALSE)</f>
        <v>Manutenção da Tecnologia da Informação</v>
      </c>
      <c r="Q316" s="347"/>
      <c r="R316" s="347"/>
      <c r="S316" s="347"/>
      <c r="T316" s="347"/>
      <c r="U316" s="347"/>
      <c r="V316" s="347"/>
      <c r="W316" s="347"/>
      <c r="X316" s="347"/>
      <c r="Y316" s="347"/>
      <c r="Z316" s="347"/>
      <c r="AA316" s="347"/>
      <c r="AB316" s="347"/>
      <c r="AC316" s="347"/>
      <c r="AD316" s="347"/>
    </row>
    <row r="317" spans="1:30" s="233" customFormat="1" ht="13.5" customHeight="1" x14ac:dyDescent="0.25">
      <c r="A317" s="233">
        <v>316</v>
      </c>
      <c r="B317" s="238" t="s">
        <v>377</v>
      </c>
      <c r="C317" s="458" t="s">
        <v>189</v>
      </c>
      <c r="D317" s="239" t="s">
        <v>159</v>
      </c>
      <c r="E317" s="398" t="s">
        <v>689</v>
      </c>
      <c r="F317" s="240" t="s">
        <v>234</v>
      </c>
      <c r="G317" s="366" t="s">
        <v>1012</v>
      </c>
      <c r="H317" s="347" t="s">
        <v>1013</v>
      </c>
      <c r="I317" s="366" t="s">
        <v>1087</v>
      </c>
      <c r="J317" s="347" t="str">
        <f>VLOOKUP(I317,Dados!$C$2:$D$1665,2,FALSE)</f>
        <v>Urbanismo</v>
      </c>
      <c r="K317" s="366" t="s">
        <v>1128</v>
      </c>
      <c r="L317" s="347" t="str">
        <f>VLOOKUP(K317,Dados!$E$2:$F$1673,2,FALSE)</f>
        <v>Serviços Urbanos</v>
      </c>
      <c r="M317" s="366" t="s">
        <v>1244</v>
      </c>
      <c r="N317" s="347" t="str">
        <f>VLOOKUP(M317,Dados!$G$2:$H$1673,2,FALSE)</f>
        <v>Urbanismo e Arquitetura</v>
      </c>
      <c r="O317" s="366" t="s">
        <v>1317</v>
      </c>
      <c r="P317" s="347" t="str">
        <f>VLOOKUP(O317,Dados!$I$2:$J$1673,2,FALSE)</f>
        <v>Análise, Aprovação, Licenciamento e Fiscalização de Projetos</v>
      </c>
      <c r="Q317" s="347"/>
      <c r="R317" s="347"/>
      <c r="S317" s="347"/>
      <c r="T317" s="347"/>
      <c r="U317" s="347"/>
      <c r="V317" s="347"/>
      <c r="W317" s="347"/>
      <c r="X317" s="347"/>
      <c r="Y317" s="347"/>
      <c r="Z317" s="347"/>
      <c r="AA317" s="347"/>
      <c r="AB317" s="347"/>
      <c r="AC317" s="347"/>
      <c r="AD317" s="347"/>
    </row>
    <row r="318" spans="1:30" s="233" customFormat="1" ht="13.5" customHeight="1" x14ac:dyDescent="0.25">
      <c r="A318" s="233">
        <v>317</v>
      </c>
      <c r="B318" s="238" t="s">
        <v>377</v>
      </c>
      <c r="C318" s="458" t="s">
        <v>196</v>
      </c>
      <c r="D318" s="239" t="s">
        <v>197</v>
      </c>
      <c r="E318" s="398" t="s">
        <v>689</v>
      </c>
      <c r="F318" s="240" t="s">
        <v>234</v>
      </c>
      <c r="G318" s="366" t="s">
        <v>1012</v>
      </c>
      <c r="H318" s="347" t="s">
        <v>1013</v>
      </c>
      <c r="I318" s="366" t="s">
        <v>1087</v>
      </c>
      <c r="J318" s="347" t="str">
        <f>VLOOKUP(I318,Dados!$C$2:$D$1665,2,FALSE)</f>
        <v>Urbanismo</v>
      </c>
      <c r="K318" s="366" t="s">
        <v>1128</v>
      </c>
      <c r="L318" s="347" t="str">
        <f>VLOOKUP(K318,Dados!$E$2:$F$1673,2,FALSE)</f>
        <v>Serviços Urbanos</v>
      </c>
      <c r="M318" s="366" t="s">
        <v>1244</v>
      </c>
      <c r="N318" s="347" t="str">
        <f>VLOOKUP(M318,Dados!$G$2:$H$1673,2,FALSE)</f>
        <v>Urbanismo e Arquitetura</v>
      </c>
      <c r="O318" s="366" t="s">
        <v>1317</v>
      </c>
      <c r="P318" s="347" t="str">
        <f>VLOOKUP(O318,Dados!$I$2:$J$1673,2,FALSE)</f>
        <v>Análise, Aprovação, Licenciamento e Fiscalização de Projetos</v>
      </c>
      <c r="Q318" s="347"/>
      <c r="R318" s="347"/>
      <c r="S318" s="347"/>
      <c r="T318" s="347"/>
      <c r="U318" s="347"/>
      <c r="V318" s="347"/>
      <c r="W318" s="347"/>
      <c r="X318" s="347"/>
      <c r="Y318" s="347"/>
      <c r="Z318" s="347"/>
      <c r="AA318" s="347"/>
      <c r="AB318" s="347"/>
      <c r="AC318" s="347"/>
      <c r="AD318" s="347"/>
    </row>
    <row r="319" spans="1:30" s="233" customFormat="1" ht="13.5" customHeight="1" x14ac:dyDescent="0.25">
      <c r="A319" s="233">
        <v>318</v>
      </c>
      <c r="B319" s="238" t="s">
        <v>377</v>
      </c>
      <c r="C319" s="458" t="s">
        <v>198</v>
      </c>
      <c r="D319" s="239" t="s">
        <v>158</v>
      </c>
      <c r="E319" s="398" t="s">
        <v>689</v>
      </c>
      <c r="F319" s="240" t="s">
        <v>234</v>
      </c>
      <c r="G319" s="366" t="s">
        <v>1012</v>
      </c>
      <c r="H319" s="347" t="s">
        <v>1013</v>
      </c>
      <c r="I319" s="366" t="s">
        <v>1087</v>
      </c>
      <c r="J319" s="347" t="str">
        <f>VLOOKUP(I319,Dados!$C$2:$D$1665,2,FALSE)</f>
        <v>Urbanismo</v>
      </c>
      <c r="K319" s="366" t="s">
        <v>1128</v>
      </c>
      <c r="L319" s="347" t="str">
        <f>VLOOKUP(K319,Dados!$E$2:$F$1673,2,FALSE)</f>
        <v>Serviços Urbanos</v>
      </c>
      <c r="M319" s="366" t="s">
        <v>1244</v>
      </c>
      <c r="N319" s="347" t="str">
        <f>VLOOKUP(M319,Dados!$G$2:$H$1673,2,FALSE)</f>
        <v>Urbanismo e Arquitetura</v>
      </c>
      <c r="O319" s="366" t="s">
        <v>1317</v>
      </c>
      <c r="P319" s="347" t="str">
        <f>VLOOKUP(O319,Dados!$I$2:$J$1673,2,FALSE)</f>
        <v>Análise, Aprovação, Licenciamento e Fiscalização de Projetos</v>
      </c>
      <c r="Q319" s="347"/>
      <c r="R319" s="347"/>
      <c r="S319" s="347"/>
      <c r="T319" s="347"/>
      <c r="U319" s="347"/>
      <c r="V319" s="347"/>
      <c r="W319" s="347"/>
      <c r="X319" s="347"/>
      <c r="Y319" s="347"/>
      <c r="Z319" s="347"/>
      <c r="AA319" s="347"/>
      <c r="AB319" s="347"/>
      <c r="AC319" s="347"/>
      <c r="AD319" s="347"/>
    </row>
    <row r="320" spans="1:30" s="233" customFormat="1" ht="13.5" customHeight="1" x14ac:dyDescent="0.25">
      <c r="A320" s="233">
        <v>319</v>
      </c>
      <c r="B320" s="238" t="s">
        <v>377</v>
      </c>
      <c r="C320" s="458" t="s">
        <v>168</v>
      </c>
      <c r="D320" s="239" t="s">
        <v>162</v>
      </c>
      <c r="E320" s="398" t="s">
        <v>689</v>
      </c>
      <c r="F320" s="240" t="s">
        <v>234</v>
      </c>
      <c r="G320" s="366" t="s">
        <v>1012</v>
      </c>
      <c r="H320" s="347" t="s">
        <v>1013</v>
      </c>
      <c r="I320" s="366" t="s">
        <v>1087</v>
      </c>
      <c r="J320" s="347" t="str">
        <f>VLOOKUP(I320,Dados!$C$2:$D$1665,2,FALSE)</f>
        <v>Urbanismo</v>
      </c>
      <c r="K320" s="366" t="s">
        <v>1128</v>
      </c>
      <c r="L320" s="347" t="str">
        <f>VLOOKUP(K320,Dados!$E$2:$F$1673,2,FALSE)</f>
        <v>Serviços Urbanos</v>
      </c>
      <c r="M320" s="366" t="s">
        <v>1244</v>
      </c>
      <c r="N320" s="347" t="str">
        <f>VLOOKUP(M320,Dados!$G$2:$H$1673,2,FALSE)</f>
        <v>Urbanismo e Arquitetura</v>
      </c>
      <c r="O320" s="366" t="s">
        <v>1317</v>
      </c>
      <c r="P320" s="347" t="str">
        <f>VLOOKUP(O320,Dados!$I$2:$J$1673,2,FALSE)</f>
        <v>Análise, Aprovação, Licenciamento e Fiscalização de Projetos</v>
      </c>
      <c r="Q320" s="347"/>
      <c r="R320" s="347"/>
      <c r="S320" s="347"/>
      <c r="T320" s="347"/>
      <c r="U320" s="347"/>
      <c r="V320" s="347"/>
      <c r="W320" s="347"/>
      <c r="X320" s="347"/>
      <c r="Y320" s="347"/>
      <c r="Z320" s="347"/>
      <c r="AA320" s="347"/>
      <c r="AB320" s="347"/>
      <c r="AC320" s="347"/>
      <c r="AD320" s="347"/>
    </row>
    <row r="321" spans="1:30" s="233" customFormat="1" ht="13.5" customHeight="1" x14ac:dyDescent="0.25">
      <c r="A321" s="233">
        <v>320</v>
      </c>
      <c r="B321" s="238" t="s">
        <v>378</v>
      </c>
      <c r="C321" s="458" t="s">
        <v>189</v>
      </c>
      <c r="D321" s="239" t="s">
        <v>159</v>
      </c>
      <c r="E321" s="398" t="s">
        <v>689</v>
      </c>
      <c r="F321" s="240" t="s">
        <v>234</v>
      </c>
      <c r="G321" s="366" t="s">
        <v>1012</v>
      </c>
      <c r="H321" s="347" t="s">
        <v>1013</v>
      </c>
      <c r="I321" s="366" t="s">
        <v>1087</v>
      </c>
      <c r="J321" s="347" t="str">
        <f>VLOOKUP(I321,Dados!$C$2:$D$1665,2,FALSE)</f>
        <v>Urbanismo</v>
      </c>
      <c r="K321" s="366" t="s">
        <v>1128</v>
      </c>
      <c r="L321" s="347" t="str">
        <f>VLOOKUP(K321,Dados!$E$2:$F$1673,2,FALSE)</f>
        <v>Serviços Urbanos</v>
      </c>
      <c r="M321" s="366" t="s">
        <v>1244</v>
      </c>
      <c r="N321" s="347" t="str">
        <f>VLOOKUP(M321,Dados!$G$2:$H$1673,2,FALSE)</f>
        <v>Urbanismo e Arquitetura</v>
      </c>
      <c r="O321" s="366" t="s">
        <v>1318</v>
      </c>
      <c r="P321" s="347" t="str">
        <f>VLOOKUP(O321,Dados!$I$2:$J$1673,2,FALSE)</f>
        <v>Manutenção de Projetos Complementares</v>
      </c>
      <c r="Q321" s="347"/>
      <c r="R321" s="347"/>
      <c r="S321" s="347"/>
      <c r="T321" s="347"/>
      <c r="U321" s="347"/>
      <c r="V321" s="347"/>
      <c r="W321" s="347"/>
      <c r="X321" s="347"/>
      <c r="Y321" s="347"/>
      <c r="Z321" s="347"/>
      <c r="AA321" s="347"/>
      <c r="AB321" s="347"/>
      <c r="AC321" s="347"/>
      <c r="AD321" s="347"/>
    </row>
    <row r="322" spans="1:30" s="233" customFormat="1" ht="13.5" customHeight="1" x14ac:dyDescent="0.25">
      <c r="A322" s="233">
        <v>321</v>
      </c>
      <c r="B322" s="238" t="s">
        <v>378</v>
      </c>
      <c r="C322" s="458" t="s">
        <v>196</v>
      </c>
      <c r="D322" s="239" t="s">
        <v>197</v>
      </c>
      <c r="E322" s="398" t="s">
        <v>689</v>
      </c>
      <c r="F322" s="240" t="s">
        <v>234</v>
      </c>
      <c r="G322" s="366" t="s">
        <v>1012</v>
      </c>
      <c r="H322" s="347" t="s">
        <v>1013</v>
      </c>
      <c r="I322" s="366" t="s">
        <v>1087</v>
      </c>
      <c r="J322" s="347" t="str">
        <f>VLOOKUP(I322,Dados!$C$2:$D$1665,2,FALSE)</f>
        <v>Urbanismo</v>
      </c>
      <c r="K322" s="366" t="s">
        <v>1128</v>
      </c>
      <c r="L322" s="347" t="str">
        <f>VLOOKUP(K322,Dados!$E$2:$F$1673,2,FALSE)</f>
        <v>Serviços Urbanos</v>
      </c>
      <c r="M322" s="366" t="s">
        <v>1244</v>
      </c>
      <c r="N322" s="347" t="str">
        <f>VLOOKUP(M322,Dados!$G$2:$H$1673,2,FALSE)</f>
        <v>Urbanismo e Arquitetura</v>
      </c>
      <c r="O322" s="366" t="s">
        <v>1318</v>
      </c>
      <c r="P322" s="347" t="str">
        <f>VLOOKUP(O322,Dados!$I$2:$J$1673,2,FALSE)</f>
        <v>Manutenção de Projetos Complementares</v>
      </c>
      <c r="Q322" s="347"/>
      <c r="R322" s="347"/>
      <c r="S322" s="347"/>
      <c r="T322" s="347"/>
      <c r="U322" s="347"/>
      <c r="V322" s="347"/>
      <c r="W322" s="347"/>
      <c r="X322" s="347"/>
      <c r="Y322" s="347"/>
      <c r="Z322" s="347"/>
      <c r="AA322" s="347"/>
      <c r="AB322" s="347"/>
      <c r="AC322" s="347"/>
      <c r="AD322" s="347"/>
    </row>
    <row r="323" spans="1:30" s="233" customFormat="1" ht="13.5" customHeight="1" x14ac:dyDescent="0.25">
      <c r="A323" s="233">
        <v>322</v>
      </c>
      <c r="B323" s="238" t="s">
        <v>378</v>
      </c>
      <c r="C323" s="458" t="s">
        <v>198</v>
      </c>
      <c r="D323" s="239" t="s">
        <v>158</v>
      </c>
      <c r="E323" s="398" t="s">
        <v>689</v>
      </c>
      <c r="F323" s="240" t="s">
        <v>234</v>
      </c>
      <c r="G323" s="366" t="s">
        <v>1012</v>
      </c>
      <c r="H323" s="347" t="s">
        <v>1013</v>
      </c>
      <c r="I323" s="366" t="s">
        <v>1087</v>
      </c>
      <c r="J323" s="347" t="str">
        <f>VLOOKUP(I323,Dados!$C$2:$D$1665,2,FALSE)</f>
        <v>Urbanismo</v>
      </c>
      <c r="K323" s="366" t="s">
        <v>1128</v>
      </c>
      <c r="L323" s="347" t="str">
        <f>VLOOKUP(K323,Dados!$E$2:$F$1673,2,FALSE)</f>
        <v>Serviços Urbanos</v>
      </c>
      <c r="M323" s="366" t="s">
        <v>1244</v>
      </c>
      <c r="N323" s="347" t="str">
        <f>VLOOKUP(M323,Dados!$G$2:$H$1673,2,FALSE)</f>
        <v>Urbanismo e Arquitetura</v>
      </c>
      <c r="O323" s="366" t="s">
        <v>1318</v>
      </c>
      <c r="P323" s="347" t="str">
        <f>VLOOKUP(O323,Dados!$I$2:$J$1673,2,FALSE)</f>
        <v>Manutenção de Projetos Complementares</v>
      </c>
      <c r="Q323" s="347"/>
      <c r="R323" s="347"/>
      <c r="S323" s="347"/>
      <c r="T323" s="347"/>
      <c r="U323" s="347"/>
      <c r="V323" s="347"/>
      <c r="W323" s="347"/>
      <c r="X323" s="347"/>
      <c r="Y323" s="347"/>
      <c r="Z323" s="347"/>
      <c r="AA323" s="347"/>
      <c r="AB323" s="347"/>
      <c r="AC323" s="347"/>
      <c r="AD323" s="347"/>
    </row>
    <row r="324" spans="1:30" s="233" customFormat="1" ht="13.5" customHeight="1" x14ac:dyDescent="0.25">
      <c r="A324" s="233">
        <v>323</v>
      </c>
      <c r="B324" s="238" t="s">
        <v>378</v>
      </c>
      <c r="C324" s="458" t="s">
        <v>170</v>
      </c>
      <c r="D324" s="239" t="s">
        <v>165</v>
      </c>
      <c r="E324" s="398" t="s">
        <v>689</v>
      </c>
      <c r="F324" s="240" t="s">
        <v>234</v>
      </c>
      <c r="G324" s="366" t="s">
        <v>1012</v>
      </c>
      <c r="H324" s="347" t="s">
        <v>1013</v>
      </c>
      <c r="I324" s="366" t="s">
        <v>1087</v>
      </c>
      <c r="J324" s="347" t="str">
        <f>VLOOKUP(I324,Dados!$C$2:$D$1665,2,FALSE)</f>
        <v>Urbanismo</v>
      </c>
      <c r="K324" s="366" t="s">
        <v>1128</v>
      </c>
      <c r="L324" s="347" t="str">
        <f>VLOOKUP(K324,Dados!$E$2:$F$1673,2,FALSE)</f>
        <v>Serviços Urbanos</v>
      </c>
      <c r="M324" s="366" t="s">
        <v>1244</v>
      </c>
      <c r="N324" s="347" t="str">
        <f>VLOOKUP(M324,Dados!$G$2:$H$1673,2,FALSE)</f>
        <v>Urbanismo e Arquitetura</v>
      </c>
      <c r="O324" s="366" t="s">
        <v>1318</v>
      </c>
      <c r="P324" s="347" t="str">
        <f>VLOOKUP(O324,Dados!$I$2:$J$1673,2,FALSE)</f>
        <v>Manutenção de Projetos Complementares</v>
      </c>
      <c r="Q324" s="347"/>
      <c r="R324" s="347"/>
      <c r="S324" s="347"/>
      <c r="T324" s="347"/>
      <c r="U324" s="347"/>
      <c r="V324" s="347"/>
      <c r="W324" s="347"/>
      <c r="X324" s="347"/>
      <c r="Y324" s="347"/>
      <c r="Z324" s="347"/>
      <c r="AA324" s="347"/>
      <c r="AB324" s="347"/>
      <c r="AC324" s="347"/>
      <c r="AD324" s="347"/>
    </row>
    <row r="325" spans="1:30" s="233" customFormat="1" ht="13.5" customHeight="1" x14ac:dyDescent="0.25">
      <c r="A325" s="233">
        <v>324</v>
      </c>
      <c r="B325" s="238" t="s">
        <v>379</v>
      </c>
      <c r="C325" s="458" t="s">
        <v>201</v>
      </c>
      <c r="D325" s="239" t="s">
        <v>202</v>
      </c>
      <c r="E325" s="398" t="s">
        <v>689</v>
      </c>
      <c r="F325" s="240" t="s">
        <v>235</v>
      </c>
      <c r="G325" s="366" t="s">
        <v>1014</v>
      </c>
      <c r="H325" s="347" t="s">
        <v>1015</v>
      </c>
      <c r="I325" s="366" t="s">
        <v>1101</v>
      </c>
      <c r="J325" s="347" t="str">
        <f>VLOOKUP(I325,Dados!$C$2:$D$1665,2,FALSE)</f>
        <v>Comércio e Serviço</v>
      </c>
      <c r="K325" s="366" t="s">
        <v>707</v>
      </c>
      <c r="L325" s="347" t="str">
        <f>VLOOKUP(K325,Dados!$E$2:$F$1673,2,FALSE)</f>
        <v>Administração Geral</v>
      </c>
      <c r="M325" s="366" t="s">
        <v>1200</v>
      </c>
      <c r="N325" s="347" t="str">
        <f>VLOOKUP(M325,Dados!$G$2:$H$1673,2,FALSE)</f>
        <v>Gestão Administrativa</v>
      </c>
      <c r="O325" s="366" t="s">
        <v>1289</v>
      </c>
      <c r="P325" s="347" t="str">
        <f>VLOOKUP(O325,Dados!$I$2:$J$1673,2,FALSE)</f>
        <v>Pessoal e Encargos Sociais da Unidade</v>
      </c>
      <c r="Q325" s="347"/>
      <c r="R325" s="347"/>
      <c r="S325" s="347"/>
      <c r="T325" s="347"/>
      <c r="U325" s="347"/>
      <c r="V325" s="347"/>
      <c r="W325" s="347"/>
      <c r="X325" s="347"/>
      <c r="Y325" s="347"/>
      <c r="Z325" s="347"/>
      <c r="AA325" s="347"/>
      <c r="AB325" s="347"/>
      <c r="AC325" s="347"/>
      <c r="AD325" s="347"/>
    </row>
    <row r="326" spans="1:30" s="233" customFormat="1" ht="13.5" customHeight="1" x14ac:dyDescent="0.25">
      <c r="A326" s="233">
        <v>325</v>
      </c>
      <c r="B326" s="238" t="s">
        <v>379</v>
      </c>
      <c r="C326" s="458" t="s">
        <v>171</v>
      </c>
      <c r="D326" s="239" t="s">
        <v>172</v>
      </c>
      <c r="E326" s="398" t="s">
        <v>689</v>
      </c>
      <c r="F326" s="240" t="s">
        <v>235</v>
      </c>
      <c r="G326" s="366" t="s">
        <v>1014</v>
      </c>
      <c r="H326" s="347" t="s">
        <v>1015</v>
      </c>
      <c r="I326" s="366" t="s">
        <v>1101</v>
      </c>
      <c r="J326" s="347" t="str">
        <f>VLOOKUP(I326,Dados!$C$2:$D$1665,2,FALSE)</f>
        <v>Comércio e Serviço</v>
      </c>
      <c r="K326" s="366" t="s">
        <v>707</v>
      </c>
      <c r="L326" s="347" t="str">
        <f>VLOOKUP(K326,Dados!$E$2:$F$1673,2,FALSE)</f>
        <v>Administração Geral</v>
      </c>
      <c r="M326" s="366" t="s">
        <v>1200</v>
      </c>
      <c r="N326" s="347" t="str">
        <f>VLOOKUP(M326,Dados!$G$2:$H$1673,2,FALSE)</f>
        <v>Gestão Administrativa</v>
      </c>
      <c r="O326" s="366" t="s">
        <v>1289</v>
      </c>
      <c r="P326" s="347" t="str">
        <f>VLOOKUP(O326,Dados!$I$2:$J$1673,2,FALSE)</f>
        <v>Pessoal e Encargos Sociais da Unidade</v>
      </c>
      <c r="Q326" s="347"/>
      <c r="R326" s="347"/>
      <c r="S326" s="347"/>
      <c r="T326" s="347"/>
      <c r="U326" s="347"/>
      <c r="V326" s="347"/>
      <c r="W326" s="347"/>
      <c r="X326" s="347"/>
      <c r="Y326" s="347"/>
      <c r="Z326" s="347"/>
      <c r="AA326" s="347"/>
      <c r="AB326" s="347"/>
      <c r="AC326" s="347"/>
      <c r="AD326" s="347"/>
    </row>
    <row r="327" spans="1:30" s="233" customFormat="1" ht="13.5" customHeight="1" x14ac:dyDescent="0.25">
      <c r="A327" s="233">
        <v>326</v>
      </c>
      <c r="B327" s="238" t="s">
        <v>379</v>
      </c>
      <c r="C327" s="458" t="s">
        <v>176</v>
      </c>
      <c r="D327" s="239" t="s">
        <v>177</v>
      </c>
      <c r="E327" s="398" t="s">
        <v>689</v>
      </c>
      <c r="F327" s="240" t="s">
        <v>235</v>
      </c>
      <c r="G327" s="366" t="s">
        <v>1014</v>
      </c>
      <c r="H327" s="347" t="s">
        <v>1015</v>
      </c>
      <c r="I327" s="366" t="s">
        <v>1101</v>
      </c>
      <c r="J327" s="347" t="str">
        <f>VLOOKUP(I327,Dados!$C$2:$D$1665,2,FALSE)</f>
        <v>Comércio e Serviço</v>
      </c>
      <c r="K327" s="366" t="s">
        <v>707</v>
      </c>
      <c r="L327" s="347" t="str">
        <f>VLOOKUP(K327,Dados!$E$2:$F$1673,2,FALSE)</f>
        <v>Administração Geral</v>
      </c>
      <c r="M327" s="366" t="s">
        <v>1200</v>
      </c>
      <c r="N327" s="347" t="str">
        <f>VLOOKUP(M327,Dados!$G$2:$H$1673,2,FALSE)</f>
        <v>Gestão Administrativa</v>
      </c>
      <c r="O327" s="366" t="s">
        <v>1289</v>
      </c>
      <c r="P327" s="347" t="str">
        <f>VLOOKUP(O327,Dados!$I$2:$J$1673,2,FALSE)</f>
        <v>Pessoal e Encargos Sociais da Unidade</v>
      </c>
      <c r="Q327" s="347"/>
      <c r="R327" s="347"/>
      <c r="S327" s="347"/>
      <c r="T327" s="347"/>
      <c r="U327" s="347"/>
      <c r="V327" s="347"/>
      <c r="W327" s="347"/>
      <c r="X327" s="347"/>
      <c r="Y327" s="347"/>
      <c r="Z327" s="347"/>
      <c r="AA327" s="347"/>
      <c r="AB327" s="347"/>
      <c r="AC327" s="347"/>
      <c r="AD327" s="347"/>
    </row>
    <row r="328" spans="1:30" s="233" customFormat="1" ht="13.5" customHeight="1" x14ac:dyDescent="0.25">
      <c r="A328" s="233">
        <v>327</v>
      </c>
      <c r="B328" s="238" t="s">
        <v>379</v>
      </c>
      <c r="C328" s="458" t="s">
        <v>178</v>
      </c>
      <c r="D328" s="239" t="s">
        <v>161</v>
      </c>
      <c r="E328" s="398" t="s">
        <v>689</v>
      </c>
      <c r="F328" s="240" t="s">
        <v>235</v>
      </c>
      <c r="G328" s="366" t="s">
        <v>1014</v>
      </c>
      <c r="H328" s="347" t="s">
        <v>1015</v>
      </c>
      <c r="I328" s="366" t="s">
        <v>1101</v>
      </c>
      <c r="J328" s="347" t="str">
        <f>VLOOKUP(I328,Dados!$C$2:$D$1665,2,FALSE)</f>
        <v>Comércio e Serviço</v>
      </c>
      <c r="K328" s="366" t="s">
        <v>707</v>
      </c>
      <c r="L328" s="347" t="str">
        <f>VLOOKUP(K328,Dados!$E$2:$F$1673,2,FALSE)</f>
        <v>Administração Geral</v>
      </c>
      <c r="M328" s="366" t="s">
        <v>1200</v>
      </c>
      <c r="N328" s="347" t="str">
        <f>VLOOKUP(M328,Dados!$G$2:$H$1673,2,FALSE)</f>
        <v>Gestão Administrativa</v>
      </c>
      <c r="O328" s="366" t="s">
        <v>1289</v>
      </c>
      <c r="P328" s="347" t="str">
        <f>VLOOKUP(O328,Dados!$I$2:$J$1673,2,FALSE)</f>
        <v>Pessoal e Encargos Sociais da Unidade</v>
      </c>
      <c r="Q328" s="347"/>
      <c r="R328" s="347"/>
      <c r="S328" s="347"/>
      <c r="T328" s="347"/>
      <c r="U328" s="347"/>
      <c r="V328" s="347"/>
      <c r="W328" s="347"/>
      <c r="X328" s="347"/>
      <c r="Y328" s="347"/>
      <c r="Z328" s="347"/>
      <c r="AA328" s="347"/>
      <c r="AB328" s="347"/>
      <c r="AC328" s="347"/>
      <c r="AD328" s="347"/>
    </row>
    <row r="329" spans="1:30" s="233" customFormat="1" ht="13.5" customHeight="1" x14ac:dyDescent="0.25">
      <c r="A329" s="233">
        <v>328</v>
      </c>
      <c r="B329" s="238" t="s">
        <v>379</v>
      </c>
      <c r="C329" s="458" t="s">
        <v>179</v>
      </c>
      <c r="D329" s="239" t="s">
        <v>180</v>
      </c>
      <c r="E329" s="398" t="s">
        <v>689</v>
      </c>
      <c r="F329" s="240" t="s">
        <v>235</v>
      </c>
      <c r="G329" s="366" t="s">
        <v>1014</v>
      </c>
      <c r="H329" s="347" t="s">
        <v>1015</v>
      </c>
      <c r="I329" s="366" t="s">
        <v>1101</v>
      </c>
      <c r="J329" s="347" t="str">
        <f>VLOOKUP(I329,Dados!$C$2:$D$1665,2,FALSE)</f>
        <v>Comércio e Serviço</v>
      </c>
      <c r="K329" s="366" t="s">
        <v>707</v>
      </c>
      <c r="L329" s="347" t="str">
        <f>VLOOKUP(K329,Dados!$E$2:$F$1673,2,FALSE)</f>
        <v>Administração Geral</v>
      </c>
      <c r="M329" s="366" t="s">
        <v>1200</v>
      </c>
      <c r="N329" s="347" t="str">
        <f>VLOOKUP(M329,Dados!$G$2:$H$1673,2,FALSE)</f>
        <v>Gestão Administrativa</v>
      </c>
      <c r="O329" s="366" t="s">
        <v>1289</v>
      </c>
      <c r="P329" s="347" t="str">
        <f>VLOOKUP(O329,Dados!$I$2:$J$1673,2,FALSE)</f>
        <v>Pessoal e Encargos Sociais da Unidade</v>
      </c>
      <c r="Q329" s="347"/>
      <c r="R329" s="347"/>
      <c r="S329" s="347"/>
      <c r="T329" s="347"/>
      <c r="U329" s="347"/>
      <c r="V329" s="347"/>
      <c r="W329" s="347"/>
      <c r="X329" s="347"/>
      <c r="Y329" s="347"/>
      <c r="Z329" s="347"/>
      <c r="AA329" s="347"/>
      <c r="AB329" s="347"/>
      <c r="AC329" s="347"/>
      <c r="AD329" s="347"/>
    </row>
    <row r="330" spans="1:30" s="233" customFormat="1" ht="13.5" customHeight="1" x14ac:dyDescent="0.25">
      <c r="A330" s="233">
        <v>329</v>
      </c>
      <c r="B330" s="238" t="s">
        <v>379</v>
      </c>
      <c r="C330" s="458" t="s">
        <v>185</v>
      </c>
      <c r="D330" s="239" t="s">
        <v>186</v>
      </c>
      <c r="E330" s="398" t="s">
        <v>689</v>
      </c>
      <c r="F330" s="240" t="s">
        <v>235</v>
      </c>
      <c r="G330" s="366" t="s">
        <v>1014</v>
      </c>
      <c r="H330" s="347" t="s">
        <v>1015</v>
      </c>
      <c r="I330" s="366" t="s">
        <v>1101</v>
      </c>
      <c r="J330" s="347" t="str">
        <f>VLOOKUP(I330,Dados!$C$2:$D$1665,2,FALSE)</f>
        <v>Comércio e Serviço</v>
      </c>
      <c r="K330" s="366" t="s">
        <v>707</v>
      </c>
      <c r="L330" s="347" t="str">
        <f>VLOOKUP(K330,Dados!$E$2:$F$1673,2,FALSE)</f>
        <v>Administração Geral</v>
      </c>
      <c r="M330" s="366" t="s">
        <v>1200</v>
      </c>
      <c r="N330" s="347" t="str">
        <f>VLOOKUP(M330,Dados!$G$2:$H$1673,2,FALSE)</f>
        <v>Gestão Administrativa</v>
      </c>
      <c r="O330" s="366" t="s">
        <v>1289</v>
      </c>
      <c r="P330" s="347" t="str">
        <f>VLOOKUP(O330,Dados!$I$2:$J$1673,2,FALSE)</f>
        <v>Pessoal e Encargos Sociais da Unidade</v>
      </c>
      <c r="Q330" s="347"/>
      <c r="R330" s="347"/>
      <c r="S330" s="347"/>
      <c r="T330" s="347"/>
      <c r="U330" s="347"/>
      <c r="V330" s="347"/>
      <c r="W330" s="347"/>
      <c r="X330" s="347"/>
      <c r="Y330" s="347"/>
      <c r="Z330" s="347"/>
      <c r="AA330" s="347"/>
      <c r="AB330" s="347"/>
      <c r="AC330" s="347"/>
      <c r="AD330" s="347"/>
    </row>
    <row r="331" spans="1:30" s="233" customFormat="1" ht="13.5" customHeight="1" x14ac:dyDescent="0.25">
      <c r="A331" s="233">
        <v>330</v>
      </c>
      <c r="B331" s="238" t="s">
        <v>380</v>
      </c>
      <c r="C331" s="458" t="s">
        <v>187</v>
      </c>
      <c r="D331" s="239" t="s">
        <v>188</v>
      </c>
      <c r="E331" s="398" t="s">
        <v>689</v>
      </c>
      <c r="F331" s="240" t="s">
        <v>235</v>
      </c>
      <c r="G331" s="366" t="s">
        <v>1014</v>
      </c>
      <c r="H331" s="347" t="s">
        <v>1015</v>
      </c>
      <c r="I331" s="366" t="s">
        <v>1101</v>
      </c>
      <c r="J331" s="347" t="str">
        <f>VLOOKUP(I331,Dados!$C$2:$D$1665,2,FALSE)</f>
        <v>Comércio e Serviço</v>
      </c>
      <c r="K331" s="366" t="s">
        <v>707</v>
      </c>
      <c r="L331" s="347" t="str">
        <f>VLOOKUP(K331,Dados!$E$2:$F$1673,2,FALSE)</f>
        <v>Administração Geral</v>
      </c>
      <c r="M331" s="366" t="s">
        <v>1200</v>
      </c>
      <c r="N331" s="347" t="str">
        <f>VLOOKUP(M331,Dados!$G$2:$H$1673,2,FALSE)</f>
        <v>Gestão Administrativa</v>
      </c>
      <c r="O331" s="366" t="s">
        <v>1232</v>
      </c>
      <c r="P331" s="347" t="str">
        <f>VLOOKUP(O331,Dados!$I$2:$J$1673,2,FALSE)</f>
        <v>Manutenção e Operacionalização da Unidade</v>
      </c>
      <c r="Q331" s="347"/>
      <c r="R331" s="347"/>
      <c r="S331" s="347"/>
      <c r="T331" s="347"/>
      <c r="U331" s="347"/>
      <c r="V331" s="347"/>
      <c r="W331" s="347"/>
      <c r="X331" s="347"/>
      <c r="Y331" s="347"/>
      <c r="Z331" s="347"/>
      <c r="AA331" s="347"/>
      <c r="AB331" s="347"/>
      <c r="AC331" s="347"/>
      <c r="AD331" s="347"/>
    </row>
    <row r="332" spans="1:30" s="233" customFormat="1" ht="13.5" customHeight="1" x14ac:dyDescent="0.25">
      <c r="A332" s="233">
        <v>331</v>
      </c>
      <c r="B332" s="238" t="s">
        <v>380</v>
      </c>
      <c r="C332" s="458" t="s">
        <v>189</v>
      </c>
      <c r="D332" s="239" t="s">
        <v>159</v>
      </c>
      <c r="E332" s="398" t="s">
        <v>689</v>
      </c>
      <c r="F332" s="240" t="s">
        <v>235</v>
      </c>
      <c r="G332" s="366" t="s">
        <v>1014</v>
      </c>
      <c r="H332" s="347" t="s">
        <v>1015</v>
      </c>
      <c r="I332" s="366" t="s">
        <v>1101</v>
      </c>
      <c r="J332" s="347" t="str">
        <f>VLOOKUP(I332,Dados!$C$2:$D$1665,2,FALSE)</f>
        <v>Comércio e Serviço</v>
      </c>
      <c r="K332" s="366" t="s">
        <v>707</v>
      </c>
      <c r="L332" s="347" t="str">
        <f>VLOOKUP(K332,Dados!$E$2:$F$1673,2,FALSE)</f>
        <v>Administração Geral</v>
      </c>
      <c r="M332" s="366" t="s">
        <v>1200</v>
      </c>
      <c r="N332" s="347" t="str">
        <f>VLOOKUP(M332,Dados!$G$2:$H$1673,2,FALSE)</f>
        <v>Gestão Administrativa</v>
      </c>
      <c r="O332" s="366" t="s">
        <v>1232</v>
      </c>
      <c r="P332" s="347" t="str">
        <f>VLOOKUP(O332,Dados!$I$2:$J$1673,2,FALSE)</f>
        <v>Manutenção e Operacionalização da Unidade</v>
      </c>
      <c r="Q332" s="347"/>
      <c r="R332" s="347"/>
      <c r="S332" s="347"/>
      <c r="T332" s="347"/>
      <c r="U332" s="347"/>
      <c r="V332" s="347"/>
      <c r="W332" s="347"/>
      <c r="X332" s="347"/>
      <c r="Y332" s="347"/>
      <c r="Z332" s="347"/>
      <c r="AA332" s="347"/>
      <c r="AB332" s="347"/>
      <c r="AC332" s="347"/>
      <c r="AD332" s="347"/>
    </row>
    <row r="333" spans="1:30" s="233" customFormat="1" ht="13.5" customHeight="1" x14ac:dyDescent="0.25">
      <c r="A333" s="233">
        <v>332</v>
      </c>
      <c r="B333" s="238" t="s">
        <v>380</v>
      </c>
      <c r="C333" s="458" t="s">
        <v>192</v>
      </c>
      <c r="D333" s="239" t="s">
        <v>193</v>
      </c>
      <c r="E333" s="398" t="s">
        <v>689</v>
      </c>
      <c r="F333" s="240" t="s">
        <v>235</v>
      </c>
      <c r="G333" s="366" t="s">
        <v>1014</v>
      </c>
      <c r="H333" s="347" t="s">
        <v>1015</v>
      </c>
      <c r="I333" s="366" t="s">
        <v>1101</v>
      </c>
      <c r="J333" s="347" t="str">
        <f>VLOOKUP(I333,Dados!$C$2:$D$1665,2,FALSE)</f>
        <v>Comércio e Serviço</v>
      </c>
      <c r="K333" s="366" t="s">
        <v>707</v>
      </c>
      <c r="L333" s="347" t="str">
        <f>VLOOKUP(K333,Dados!$E$2:$F$1673,2,FALSE)</f>
        <v>Administração Geral</v>
      </c>
      <c r="M333" s="366" t="s">
        <v>1200</v>
      </c>
      <c r="N333" s="347" t="str">
        <f>VLOOKUP(M333,Dados!$G$2:$H$1673,2,FALSE)</f>
        <v>Gestão Administrativa</v>
      </c>
      <c r="O333" s="366" t="s">
        <v>1232</v>
      </c>
      <c r="P333" s="347" t="str">
        <f>VLOOKUP(O333,Dados!$I$2:$J$1673,2,FALSE)</f>
        <v>Manutenção e Operacionalização da Unidade</v>
      </c>
      <c r="Q333" s="347"/>
      <c r="R333" s="347"/>
      <c r="S333" s="347"/>
      <c r="T333" s="347"/>
      <c r="U333" s="347"/>
      <c r="V333" s="347"/>
      <c r="W333" s="347"/>
      <c r="X333" s="347"/>
      <c r="Y333" s="347"/>
      <c r="Z333" s="347"/>
      <c r="AA333" s="347"/>
      <c r="AB333" s="347"/>
      <c r="AC333" s="347"/>
      <c r="AD333" s="347"/>
    </row>
    <row r="334" spans="1:30" s="233" customFormat="1" ht="13.5" customHeight="1" x14ac:dyDescent="0.25">
      <c r="A334" s="233">
        <v>333</v>
      </c>
      <c r="B334" s="238" t="s">
        <v>380</v>
      </c>
      <c r="C334" s="458" t="s">
        <v>196</v>
      </c>
      <c r="D334" s="239" t="s">
        <v>197</v>
      </c>
      <c r="E334" s="398" t="s">
        <v>689</v>
      </c>
      <c r="F334" s="240" t="s">
        <v>235</v>
      </c>
      <c r="G334" s="366" t="s">
        <v>1014</v>
      </c>
      <c r="H334" s="347" t="s">
        <v>1015</v>
      </c>
      <c r="I334" s="366" t="s">
        <v>1101</v>
      </c>
      <c r="J334" s="347" t="str">
        <f>VLOOKUP(I334,Dados!$C$2:$D$1665,2,FALSE)</f>
        <v>Comércio e Serviço</v>
      </c>
      <c r="K334" s="366" t="s">
        <v>707</v>
      </c>
      <c r="L334" s="347" t="str">
        <f>VLOOKUP(K334,Dados!$E$2:$F$1673,2,FALSE)</f>
        <v>Administração Geral</v>
      </c>
      <c r="M334" s="366" t="s">
        <v>1200</v>
      </c>
      <c r="N334" s="347" t="str">
        <f>VLOOKUP(M334,Dados!$G$2:$H$1673,2,FALSE)</f>
        <v>Gestão Administrativa</v>
      </c>
      <c r="O334" s="366" t="s">
        <v>1232</v>
      </c>
      <c r="P334" s="347" t="str">
        <f>VLOOKUP(O334,Dados!$I$2:$J$1673,2,FALSE)</f>
        <v>Manutenção e Operacionalização da Unidade</v>
      </c>
      <c r="Q334" s="347"/>
      <c r="R334" s="347"/>
      <c r="S334" s="347"/>
      <c r="T334" s="347"/>
      <c r="U334" s="347"/>
      <c r="V334" s="347"/>
      <c r="W334" s="347"/>
      <c r="X334" s="347"/>
      <c r="Y334" s="347"/>
      <c r="Z334" s="347"/>
      <c r="AA334" s="347"/>
      <c r="AB334" s="347"/>
      <c r="AC334" s="347"/>
      <c r="AD334" s="347"/>
    </row>
    <row r="335" spans="1:30" s="233" customFormat="1" ht="13.5" customHeight="1" x14ac:dyDescent="0.25">
      <c r="A335" s="233">
        <v>334</v>
      </c>
      <c r="B335" s="238" t="s">
        <v>380</v>
      </c>
      <c r="C335" s="458" t="s">
        <v>198</v>
      </c>
      <c r="D335" s="239" t="s">
        <v>158</v>
      </c>
      <c r="E335" s="398" t="s">
        <v>689</v>
      </c>
      <c r="F335" s="240" t="s">
        <v>235</v>
      </c>
      <c r="G335" s="366" t="s">
        <v>1014</v>
      </c>
      <c r="H335" s="347" t="s">
        <v>1015</v>
      </c>
      <c r="I335" s="366" t="s">
        <v>1101</v>
      </c>
      <c r="J335" s="347" t="str">
        <f>VLOOKUP(I335,Dados!$C$2:$D$1665,2,FALSE)</f>
        <v>Comércio e Serviço</v>
      </c>
      <c r="K335" s="366" t="s">
        <v>707</v>
      </c>
      <c r="L335" s="347" t="str">
        <f>VLOOKUP(K335,Dados!$E$2:$F$1673,2,FALSE)</f>
        <v>Administração Geral</v>
      </c>
      <c r="M335" s="366" t="s">
        <v>1200</v>
      </c>
      <c r="N335" s="347" t="str">
        <f>VLOOKUP(M335,Dados!$G$2:$H$1673,2,FALSE)</f>
        <v>Gestão Administrativa</v>
      </c>
      <c r="O335" s="366" t="s">
        <v>1232</v>
      </c>
      <c r="P335" s="347" t="str">
        <f>VLOOKUP(O335,Dados!$I$2:$J$1673,2,FALSE)</f>
        <v>Manutenção e Operacionalização da Unidade</v>
      </c>
      <c r="Q335" s="347"/>
      <c r="R335" s="347"/>
      <c r="S335" s="347"/>
      <c r="T335" s="347"/>
      <c r="U335" s="347"/>
      <c r="V335" s="347"/>
      <c r="W335" s="347"/>
      <c r="X335" s="347"/>
      <c r="Y335" s="347"/>
      <c r="Z335" s="347"/>
      <c r="AA335" s="347"/>
      <c r="AB335" s="347"/>
      <c r="AC335" s="347"/>
      <c r="AD335" s="347"/>
    </row>
    <row r="336" spans="1:30" s="233" customFormat="1" ht="13.5" customHeight="1" x14ac:dyDescent="0.25">
      <c r="A336" s="233">
        <v>335</v>
      </c>
      <c r="B336" s="238" t="s">
        <v>380</v>
      </c>
      <c r="C336" s="458" t="s">
        <v>199</v>
      </c>
      <c r="D336" s="239" t="s">
        <v>161</v>
      </c>
      <c r="E336" s="398" t="s">
        <v>689</v>
      </c>
      <c r="F336" s="240" t="s">
        <v>235</v>
      </c>
      <c r="G336" s="366" t="s">
        <v>1014</v>
      </c>
      <c r="H336" s="347" t="s">
        <v>1015</v>
      </c>
      <c r="I336" s="366" t="s">
        <v>1101</v>
      </c>
      <c r="J336" s="347" t="str">
        <f>VLOOKUP(I336,Dados!$C$2:$D$1665,2,FALSE)</f>
        <v>Comércio e Serviço</v>
      </c>
      <c r="K336" s="366" t="s">
        <v>707</v>
      </c>
      <c r="L336" s="347" t="str">
        <f>VLOOKUP(K336,Dados!$E$2:$F$1673,2,FALSE)</f>
        <v>Administração Geral</v>
      </c>
      <c r="M336" s="366" t="s">
        <v>1200</v>
      </c>
      <c r="N336" s="347" t="str">
        <f>VLOOKUP(M336,Dados!$G$2:$H$1673,2,FALSE)</f>
        <v>Gestão Administrativa</v>
      </c>
      <c r="O336" s="366" t="s">
        <v>1232</v>
      </c>
      <c r="P336" s="347" t="str">
        <f>VLOOKUP(O336,Dados!$I$2:$J$1673,2,FALSE)</f>
        <v>Manutenção e Operacionalização da Unidade</v>
      </c>
      <c r="Q336" s="347"/>
      <c r="R336" s="347"/>
      <c r="S336" s="347"/>
      <c r="T336" s="347"/>
      <c r="U336" s="347"/>
      <c r="V336" s="347"/>
      <c r="W336" s="347"/>
      <c r="X336" s="347"/>
      <c r="Y336" s="347"/>
      <c r="Z336" s="347"/>
      <c r="AA336" s="347"/>
      <c r="AB336" s="347"/>
      <c r="AC336" s="347"/>
      <c r="AD336" s="347"/>
    </row>
    <row r="337" spans="1:30" s="233" customFormat="1" ht="13.5" customHeight="1" x14ac:dyDescent="0.25">
      <c r="A337" s="233">
        <v>336</v>
      </c>
      <c r="B337" s="238" t="s">
        <v>380</v>
      </c>
      <c r="C337" s="458" t="s">
        <v>170</v>
      </c>
      <c r="D337" s="239" t="s">
        <v>165</v>
      </c>
      <c r="E337" s="398" t="s">
        <v>689</v>
      </c>
      <c r="F337" s="240" t="s">
        <v>235</v>
      </c>
      <c r="G337" s="366" t="s">
        <v>1014</v>
      </c>
      <c r="H337" s="347" t="s">
        <v>1015</v>
      </c>
      <c r="I337" s="366" t="s">
        <v>1101</v>
      </c>
      <c r="J337" s="347" t="str">
        <f>VLOOKUP(I337,Dados!$C$2:$D$1665,2,FALSE)</f>
        <v>Comércio e Serviço</v>
      </c>
      <c r="K337" s="366" t="s">
        <v>707</v>
      </c>
      <c r="L337" s="347" t="str">
        <f>VLOOKUP(K337,Dados!$E$2:$F$1673,2,FALSE)</f>
        <v>Administração Geral</v>
      </c>
      <c r="M337" s="366" t="s">
        <v>1200</v>
      </c>
      <c r="N337" s="347" t="str">
        <f>VLOOKUP(M337,Dados!$G$2:$H$1673,2,FALSE)</f>
        <v>Gestão Administrativa</v>
      </c>
      <c r="O337" s="366" t="s">
        <v>1232</v>
      </c>
      <c r="P337" s="347" t="str">
        <f>VLOOKUP(O337,Dados!$I$2:$J$1673,2,FALSE)</f>
        <v>Manutenção e Operacionalização da Unidade</v>
      </c>
      <c r="Q337" s="347"/>
      <c r="R337" s="347"/>
      <c r="S337" s="347"/>
      <c r="T337" s="347"/>
      <c r="U337" s="347"/>
      <c r="V337" s="347"/>
      <c r="W337" s="347"/>
      <c r="X337" s="347"/>
      <c r="Y337" s="347"/>
      <c r="Z337" s="347"/>
      <c r="AA337" s="347"/>
      <c r="AB337" s="347"/>
      <c r="AC337" s="347"/>
      <c r="AD337" s="347"/>
    </row>
    <row r="338" spans="1:30" s="233" customFormat="1" ht="13.5" customHeight="1" x14ac:dyDescent="0.25">
      <c r="A338" s="233">
        <v>337</v>
      </c>
      <c r="B338" s="238" t="s">
        <v>381</v>
      </c>
      <c r="C338" s="458" t="s">
        <v>189</v>
      </c>
      <c r="D338" s="239" t="s">
        <v>159</v>
      </c>
      <c r="E338" s="398" t="s">
        <v>252</v>
      </c>
      <c r="F338" s="240" t="s">
        <v>235</v>
      </c>
      <c r="G338" s="366" t="s">
        <v>1014</v>
      </c>
      <c r="H338" s="347" t="s">
        <v>1015</v>
      </c>
      <c r="I338" s="366" t="s">
        <v>1101</v>
      </c>
      <c r="J338" s="347" t="str">
        <f>VLOOKUP(I338,Dados!$C$2:$D$1665,2,FALSE)</f>
        <v>Comércio e Serviço</v>
      </c>
      <c r="K338" s="366" t="s">
        <v>1179</v>
      </c>
      <c r="L338" s="347" t="str">
        <f>VLOOKUP(K338,Dados!$E$2:$F$1673,2,FALSE)</f>
        <v>Turismo</v>
      </c>
      <c r="M338" s="366" t="s">
        <v>1204</v>
      </c>
      <c r="N338" s="347" t="str">
        <f>VLOOKUP(M338,Dados!$G$2:$H$1673,2,FALSE)</f>
        <v>Promoção ao Turismo</v>
      </c>
      <c r="O338" s="366" t="s">
        <v>1319</v>
      </c>
      <c r="P338" s="347" t="str">
        <f>VLOOKUP(O338,Dados!$I$2:$J$1673,2,FALSE)</f>
        <v>Manutenção de Equipametos Turísticos</v>
      </c>
      <c r="Q338" s="347"/>
      <c r="R338" s="347"/>
      <c r="S338" s="347"/>
      <c r="T338" s="347"/>
      <c r="U338" s="347"/>
      <c r="V338" s="347"/>
      <c r="W338" s="347"/>
      <c r="X338" s="347"/>
      <c r="Y338" s="347"/>
      <c r="Z338" s="347"/>
      <c r="AA338" s="347"/>
      <c r="AB338" s="347"/>
      <c r="AC338" s="347"/>
      <c r="AD338" s="347"/>
    </row>
    <row r="339" spans="1:30" s="233" customFormat="1" ht="13.5" customHeight="1" x14ac:dyDescent="0.25">
      <c r="A339" s="233">
        <v>338</v>
      </c>
      <c r="B339" s="238" t="s">
        <v>381</v>
      </c>
      <c r="C339" s="458" t="s">
        <v>196</v>
      </c>
      <c r="D339" s="239" t="s">
        <v>197</v>
      </c>
      <c r="E339" s="398" t="s">
        <v>252</v>
      </c>
      <c r="F339" s="240" t="s">
        <v>235</v>
      </c>
      <c r="G339" s="366" t="s">
        <v>1014</v>
      </c>
      <c r="H339" s="347" t="s">
        <v>1015</v>
      </c>
      <c r="I339" s="366" t="s">
        <v>1101</v>
      </c>
      <c r="J339" s="347" t="str">
        <f>VLOOKUP(I339,Dados!$C$2:$D$1665,2,FALSE)</f>
        <v>Comércio e Serviço</v>
      </c>
      <c r="K339" s="366" t="s">
        <v>1179</v>
      </c>
      <c r="L339" s="347" t="str">
        <f>VLOOKUP(K339,Dados!$E$2:$F$1673,2,FALSE)</f>
        <v>Turismo</v>
      </c>
      <c r="M339" s="366" t="s">
        <v>1204</v>
      </c>
      <c r="N339" s="347" t="str">
        <f>VLOOKUP(M339,Dados!$G$2:$H$1673,2,FALSE)</f>
        <v>Promoção ao Turismo</v>
      </c>
      <c r="O339" s="366" t="s">
        <v>1319</v>
      </c>
      <c r="P339" s="347" t="str">
        <f>VLOOKUP(O339,Dados!$I$2:$J$1673,2,FALSE)</f>
        <v>Manutenção de Equipametos Turísticos</v>
      </c>
      <c r="Q339" s="347"/>
      <c r="R339" s="347"/>
      <c r="S339" s="347"/>
      <c r="T339" s="347"/>
      <c r="U339" s="347"/>
      <c r="V339" s="347"/>
      <c r="W339" s="347"/>
      <c r="X339" s="347"/>
      <c r="Y339" s="347"/>
      <c r="Z339" s="347"/>
      <c r="AA339" s="347"/>
      <c r="AB339" s="347"/>
      <c r="AC339" s="347"/>
      <c r="AD339" s="347"/>
    </row>
    <row r="340" spans="1:30" s="233" customFormat="1" ht="13.5" customHeight="1" x14ac:dyDescent="0.25">
      <c r="A340" s="233">
        <v>339</v>
      </c>
      <c r="B340" s="238" t="s">
        <v>381</v>
      </c>
      <c r="C340" s="458" t="s">
        <v>198</v>
      </c>
      <c r="D340" s="239" t="s">
        <v>158</v>
      </c>
      <c r="E340" s="398" t="s">
        <v>252</v>
      </c>
      <c r="F340" s="240" t="s">
        <v>235</v>
      </c>
      <c r="G340" s="366" t="s">
        <v>1014</v>
      </c>
      <c r="H340" s="347" t="s">
        <v>1015</v>
      </c>
      <c r="I340" s="366" t="s">
        <v>1101</v>
      </c>
      <c r="J340" s="347" t="str">
        <f>VLOOKUP(I340,Dados!$C$2:$D$1665,2,FALSE)</f>
        <v>Comércio e Serviço</v>
      </c>
      <c r="K340" s="366" t="s">
        <v>1179</v>
      </c>
      <c r="L340" s="347" t="str">
        <f>VLOOKUP(K340,Dados!$E$2:$F$1673,2,FALSE)</f>
        <v>Turismo</v>
      </c>
      <c r="M340" s="366" t="s">
        <v>1204</v>
      </c>
      <c r="N340" s="347" t="str">
        <f>VLOOKUP(M340,Dados!$G$2:$H$1673,2,FALSE)</f>
        <v>Promoção ao Turismo</v>
      </c>
      <c r="O340" s="366" t="s">
        <v>1319</v>
      </c>
      <c r="P340" s="347" t="str">
        <f>VLOOKUP(O340,Dados!$I$2:$J$1673,2,FALSE)</f>
        <v>Manutenção de Equipametos Turísticos</v>
      </c>
      <c r="Q340" s="347"/>
      <c r="R340" s="347"/>
      <c r="S340" s="347"/>
      <c r="T340" s="347"/>
      <c r="U340" s="347"/>
      <c r="V340" s="347"/>
      <c r="W340" s="347"/>
      <c r="X340" s="347"/>
      <c r="Y340" s="347"/>
      <c r="Z340" s="347"/>
      <c r="AA340" s="347"/>
      <c r="AB340" s="347"/>
      <c r="AC340" s="347"/>
      <c r="AD340" s="347"/>
    </row>
    <row r="341" spans="1:30" s="233" customFormat="1" ht="13.5" customHeight="1" x14ac:dyDescent="0.25">
      <c r="A341" s="233">
        <v>340</v>
      </c>
      <c r="B341" s="238" t="s">
        <v>381</v>
      </c>
      <c r="C341" s="458" t="s">
        <v>168</v>
      </c>
      <c r="D341" s="239" t="s">
        <v>162</v>
      </c>
      <c r="E341" s="398" t="s">
        <v>252</v>
      </c>
      <c r="F341" s="240" t="s">
        <v>235</v>
      </c>
      <c r="G341" s="366" t="s">
        <v>1014</v>
      </c>
      <c r="H341" s="347" t="s">
        <v>1015</v>
      </c>
      <c r="I341" s="366" t="s">
        <v>1101</v>
      </c>
      <c r="J341" s="347" t="str">
        <f>VLOOKUP(I341,Dados!$C$2:$D$1665,2,FALSE)</f>
        <v>Comércio e Serviço</v>
      </c>
      <c r="K341" s="366" t="s">
        <v>1179</v>
      </c>
      <c r="L341" s="347" t="str">
        <f>VLOOKUP(K341,Dados!$E$2:$F$1673,2,FALSE)</f>
        <v>Turismo</v>
      </c>
      <c r="M341" s="366" t="s">
        <v>1204</v>
      </c>
      <c r="N341" s="347" t="str">
        <f>VLOOKUP(M341,Dados!$G$2:$H$1673,2,FALSE)</f>
        <v>Promoção ao Turismo</v>
      </c>
      <c r="O341" s="366" t="s">
        <v>1319</v>
      </c>
      <c r="P341" s="347" t="str">
        <f>VLOOKUP(O341,Dados!$I$2:$J$1673,2,FALSE)</f>
        <v>Manutenção de Equipametos Turísticos</v>
      </c>
      <c r="Q341" s="347"/>
      <c r="R341" s="347"/>
      <c r="S341" s="347"/>
      <c r="T341" s="347"/>
      <c r="U341" s="347"/>
      <c r="V341" s="347"/>
      <c r="W341" s="347"/>
      <c r="X341" s="347"/>
      <c r="Y341" s="347"/>
      <c r="Z341" s="347"/>
      <c r="AA341" s="347"/>
      <c r="AB341" s="347"/>
      <c r="AC341" s="347"/>
      <c r="AD341" s="347"/>
    </row>
    <row r="342" spans="1:30" s="233" customFormat="1" ht="13.5" customHeight="1" x14ac:dyDescent="0.25">
      <c r="A342" s="233">
        <v>341</v>
      </c>
      <c r="B342" s="238" t="s">
        <v>381</v>
      </c>
      <c r="C342" s="458" t="s">
        <v>170</v>
      </c>
      <c r="D342" s="239" t="s">
        <v>165</v>
      </c>
      <c r="E342" s="398" t="s">
        <v>252</v>
      </c>
      <c r="F342" s="240" t="s">
        <v>235</v>
      </c>
      <c r="G342" s="366" t="s">
        <v>1014</v>
      </c>
      <c r="H342" s="347" t="s">
        <v>1015</v>
      </c>
      <c r="I342" s="366" t="s">
        <v>1101</v>
      </c>
      <c r="J342" s="347" t="str">
        <f>VLOOKUP(I342,Dados!$C$2:$D$1665,2,FALSE)</f>
        <v>Comércio e Serviço</v>
      </c>
      <c r="K342" s="366" t="s">
        <v>1179</v>
      </c>
      <c r="L342" s="347" t="str">
        <f>VLOOKUP(K342,Dados!$E$2:$F$1673,2,FALSE)</f>
        <v>Turismo</v>
      </c>
      <c r="M342" s="366" t="s">
        <v>1204</v>
      </c>
      <c r="N342" s="347" t="str">
        <f>VLOOKUP(M342,Dados!$G$2:$H$1673,2,FALSE)</f>
        <v>Promoção ao Turismo</v>
      </c>
      <c r="O342" s="366" t="s">
        <v>1319</v>
      </c>
      <c r="P342" s="347" t="str">
        <f>VLOOKUP(O342,Dados!$I$2:$J$1673,2,FALSE)</f>
        <v>Manutenção de Equipametos Turísticos</v>
      </c>
      <c r="Q342" s="347"/>
      <c r="R342" s="347"/>
      <c r="S342" s="347"/>
      <c r="T342" s="347"/>
      <c r="U342" s="347"/>
      <c r="V342" s="347"/>
      <c r="W342" s="347"/>
      <c r="X342" s="347"/>
      <c r="Y342" s="347"/>
      <c r="Z342" s="347"/>
      <c r="AA342" s="347"/>
      <c r="AB342" s="347"/>
      <c r="AC342" s="347"/>
      <c r="AD342" s="347"/>
    </row>
    <row r="343" spans="1:30" s="233" customFormat="1" ht="13.5" customHeight="1" x14ac:dyDescent="0.25">
      <c r="A343" s="233">
        <v>342</v>
      </c>
      <c r="B343" s="238" t="s">
        <v>382</v>
      </c>
      <c r="C343" s="458" t="s">
        <v>187</v>
      </c>
      <c r="D343" s="239" t="s">
        <v>188</v>
      </c>
      <c r="E343" s="398" t="s">
        <v>252</v>
      </c>
      <c r="F343" s="240" t="s">
        <v>235</v>
      </c>
      <c r="G343" s="366" t="s">
        <v>1014</v>
      </c>
      <c r="H343" s="347" t="s">
        <v>1015</v>
      </c>
      <c r="I343" s="366" t="s">
        <v>1101</v>
      </c>
      <c r="J343" s="347" t="str">
        <f>VLOOKUP(I343,Dados!$C$2:$D$1665,2,FALSE)</f>
        <v>Comércio e Serviço</v>
      </c>
      <c r="K343" s="366" t="s">
        <v>1179</v>
      </c>
      <c r="L343" s="347" t="str">
        <f>VLOOKUP(K343,Dados!$E$2:$F$1673,2,FALSE)</f>
        <v>Turismo</v>
      </c>
      <c r="M343" s="366" t="s">
        <v>1204</v>
      </c>
      <c r="N343" s="347" t="str">
        <f>VLOOKUP(M343,Dados!$G$2:$H$1673,2,FALSE)</f>
        <v>Promoção ao Turismo</v>
      </c>
      <c r="O343" s="366" t="s">
        <v>1320</v>
      </c>
      <c r="P343" s="347" t="str">
        <f>VLOOKUP(O343,Dados!$I$2:$J$1673,2,FALSE)</f>
        <v>Realização de Eventos Turísticos, Esportivos e de Lazer</v>
      </c>
      <c r="Q343" s="347"/>
      <c r="R343" s="347"/>
      <c r="S343" s="347"/>
      <c r="T343" s="347"/>
      <c r="U343" s="347"/>
      <c r="V343" s="347"/>
      <c r="W343" s="347"/>
      <c r="X343" s="347"/>
      <c r="Y343" s="347"/>
      <c r="Z343" s="347"/>
      <c r="AA343" s="347"/>
      <c r="AB343" s="347"/>
      <c r="AC343" s="347"/>
      <c r="AD343" s="347"/>
    </row>
    <row r="344" spans="1:30" s="233" customFormat="1" ht="13.5" customHeight="1" x14ac:dyDescent="0.25">
      <c r="A344" s="233">
        <v>343</v>
      </c>
      <c r="B344" s="238" t="s">
        <v>382</v>
      </c>
      <c r="C344" s="458" t="s">
        <v>189</v>
      </c>
      <c r="D344" s="239" t="s">
        <v>159</v>
      </c>
      <c r="E344" s="398" t="s">
        <v>252</v>
      </c>
      <c r="F344" s="240" t="s">
        <v>235</v>
      </c>
      <c r="G344" s="366" t="s">
        <v>1014</v>
      </c>
      <c r="H344" s="347" t="s">
        <v>1015</v>
      </c>
      <c r="I344" s="366" t="s">
        <v>1101</v>
      </c>
      <c r="J344" s="347" t="str">
        <f>VLOOKUP(I344,Dados!$C$2:$D$1665,2,FALSE)</f>
        <v>Comércio e Serviço</v>
      </c>
      <c r="K344" s="366" t="s">
        <v>1179</v>
      </c>
      <c r="L344" s="347" t="str">
        <f>VLOOKUP(K344,Dados!$E$2:$F$1673,2,FALSE)</f>
        <v>Turismo</v>
      </c>
      <c r="M344" s="366" t="s">
        <v>1204</v>
      </c>
      <c r="N344" s="347" t="str">
        <f>VLOOKUP(M344,Dados!$G$2:$H$1673,2,FALSE)</f>
        <v>Promoção ao Turismo</v>
      </c>
      <c r="O344" s="366" t="s">
        <v>1320</v>
      </c>
      <c r="P344" s="347" t="str">
        <f>VLOOKUP(O344,Dados!$I$2:$J$1673,2,FALSE)</f>
        <v>Realização de Eventos Turísticos, Esportivos e de Lazer</v>
      </c>
      <c r="Q344" s="347"/>
      <c r="R344" s="347"/>
      <c r="S344" s="347"/>
      <c r="T344" s="347"/>
      <c r="U344" s="347"/>
      <c r="V344" s="347"/>
      <c r="W344" s="347"/>
      <c r="X344" s="347"/>
      <c r="Y344" s="347"/>
      <c r="Z344" s="347"/>
      <c r="AA344" s="347"/>
      <c r="AB344" s="347"/>
      <c r="AC344" s="347"/>
      <c r="AD344" s="347"/>
    </row>
    <row r="345" spans="1:30" s="233" customFormat="1" ht="13.5" customHeight="1" x14ac:dyDescent="0.25">
      <c r="A345" s="233">
        <v>344</v>
      </c>
      <c r="B345" s="238" t="s">
        <v>382</v>
      </c>
      <c r="C345" s="458" t="s">
        <v>190</v>
      </c>
      <c r="D345" s="239" t="s">
        <v>191</v>
      </c>
      <c r="E345" s="398" t="s">
        <v>252</v>
      </c>
      <c r="F345" s="240" t="s">
        <v>235</v>
      </c>
      <c r="G345" s="366" t="s">
        <v>1014</v>
      </c>
      <c r="H345" s="347" t="s">
        <v>1015</v>
      </c>
      <c r="I345" s="366" t="s">
        <v>1101</v>
      </c>
      <c r="J345" s="347" t="str">
        <f>VLOOKUP(I345,Dados!$C$2:$D$1665,2,FALSE)</f>
        <v>Comércio e Serviço</v>
      </c>
      <c r="K345" s="366" t="s">
        <v>1179</v>
      </c>
      <c r="L345" s="347" t="str">
        <f>VLOOKUP(K345,Dados!$E$2:$F$1673,2,FALSE)</f>
        <v>Turismo</v>
      </c>
      <c r="M345" s="366" t="s">
        <v>1204</v>
      </c>
      <c r="N345" s="347" t="str">
        <f>VLOOKUP(M345,Dados!$G$2:$H$1673,2,FALSE)</f>
        <v>Promoção ao Turismo</v>
      </c>
      <c r="O345" s="366" t="s">
        <v>1320</v>
      </c>
      <c r="P345" s="347" t="str">
        <f>VLOOKUP(O345,Dados!$I$2:$J$1673,2,FALSE)</f>
        <v>Realização de Eventos Turísticos, Esportivos e de Lazer</v>
      </c>
      <c r="Q345" s="347"/>
      <c r="R345" s="347"/>
      <c r="S345" s="347"/>
      <c r="T345" s="347"/>
      <c r="U345" s="347"/>
      <c r="V345" s="347"/>
      <c r="W345" s="347"/>
      <c r="X345" s="347"/>
      <c r="Y345" s="347"/>
      <c r="Z345" s="347"/>
      <c r="AA345" s="347"/>
      <c r="AB345" s="347"/>
      <c r="AC345" s="347"/>
      <c r="AD345" s="347"/>
    </row>
    <row r="346" spans="1:30" s="233" customFormat="1" ht="13.5" customHeight="1" x14ac:dyDescent="0.25">
      <c r="A346" s="233">
        <v>345</v>
      </c>
      <c r="B346" s="238" t="s">
        <v>382</v>
      </c>
      <c r="C346" s="458" t="s">
        <v>192</v>
      </c>
      <c r="D346" s="239" t="s">
        <v>193</v>
      </c>
      <c r="E346" s="398" t="s">
        <v>252</v>
      </c>
      <c r="F346" s="240" t="s">
        <v>235</v>
      </c>
      <c r="G346" s="366" t="s">
        <v>1014</v>
      </c>
      <c r="H346" s="347" t="s">
        <v>1015</v>
      </c>
      <c r="I346" s="366" t="s">
        <v>1101</v>
      </c>
      <c r="J346" s="347" t="str">
        <f>VLOOKUP(I346,Dados!$C$2:$D$1665,2,FALSE)</f>
        <v>Comércio e Serviço</v>
      </c>
      <c r="K346" s="366" t="s">
        <v>1179</v>
      </c>
      <c r="L346" s="347" t="str">
        <f>VLOOKUP(K346,Dados!$E$2:$F$1673,2,FALSE)</f>
        <v>Turismo</v>
      </c>
      <c r="M346" s="366" t="s">
        <v>1204</v>
      </c>
      <c r="N346" s="347" t="str">
        <f>VLOOKUP(M346,Dados!$G$2:$H$1673,2,FALSE)</f>
        <v>Promoção ao Turismo</v>
      </c>
      <c r="O346" s="366" t="s">
        <v>1320</v>
      </c>
      <c r="P346" s="347" t="str">
        <f>VLOOKUP(O346,Dados!$I$2:$J$1673,2,FALSE)</f>
        <v>Realização de Eventos Turísticos, Esportivos e de Lazer</v>
      </c>
      <c r="Q346" s="347"/>
      <c r="R346" s="347"/>
      <c r="S346" s="347"/>
      <c r="T346" s="347"/>
      <c r="U346" s="347"/>
      <c r="V346" s="347"/>
      <c r="W346" s="347"/>
      <c r="X346" s="347"/>
      <c r="Y346" s="347"/>
      <c r="Z346" s="347"/>
      <c r="AA346" s="347"/>
      <c r="AB346" s="347"/>
      <c r="AC346" s="347"/>
      <c r="AD346" s="347"/>
    </row>
    <row r="347" spans="1:30" s="233" customFormat="1" ht="13.5" customHeight="1" x14ac:dyDescent="0.25">
      <c r="A347" s="233">
        <v>346</v>
      </c>
      <c r="B347" s="238" t="s">
        <v>382</v>
      </c>
      <c r="C347" s="458" t="s">
        <v>196</v>
      </c>
      <c r="D347" s="239" t="s">
        <v>197</v>
      </c>
      <c r="E347" s="398" t="s">
        <v>252</v>
      </c>
      <c r="F347" s="240" t="s">
        <v>235</v>
      </c>
      <c r="G347" s="366" t="s">
        <v>1014</v>
      </c>
      <c r="H347" s="347" t="s">
        <v>1015</v>
      </c>
      <c r="I347" s="366" t="s">
        <v>1101</v>
      </c>
      <c r="J347" s="347" t="str">
        <f>VLOOKUP(I347,Dados!$C$2:$D$1665,2,FALSE)</f>
        <v>Comércio e Serviço</v>
      </c>
      <c r="K347" s="366" t="s">
        <v>1179</v>
      </c>
      <c r="L347" s="347" t="str">
        <f>VLOOKUP(K347,Dados!$E$2:$F$1673,2,FALSE)</f>
        <v>Turismo</v>
      </c>
      <c r="M347" s="366" t="s">
        <v>1204</v>
      </c>
      <c r="N347" s="347" t="str">
        <f>VLOOKUP(M347,Dados!$G$2:$H$1673,2,FALSE)</f>
        <v>Promoção ao Turismo</v>
      </c>
      <c r="O347" s="366" t="s">
        <v>1320</v>
      </c>
      <c r="P347" s="347" t="str">
        <f>VLOOKUP(O347,Dados!$I$2:$J$1673,2,FALSE)</f>
        <v>Realização de Eventos Turísticos, Esportivos e de Lazer</v>
      </c>
      <c r="Q347" s="347"/>
      <c r="R347" s="347"/>
      <c r="S347" s="347"/>
      <c r="T347" s="347"/>
      <c r="U347" s="347"/>
      <c r="V347" s="347"/>
      <c r="W347" s="347"/>
      <c r="X347" s="347"/>
      <c r="Y347" s="347"/>
      <c r="Z347" s="347"/>
      <c r="AA347" s="347"/>
      <c r="AB347" s="347"/>
      <c r="AC347" s="347"/>
      <c r="AD347" s="347"/>
    </row>
    <row r="348" spans="1:30" s="233" customFormat="1" ht="13.5" customHeight="1" x14ac:dyDescent="0.25">
      <c r="A348" s="233">
        <v>347</v>
      </c>
      <c r="B348" s="238" t="s">
        <v>382</v>
      </c>
      <c r="C348" s="458" t="s">
        <v>198</v>
      </c>
      <c r="D348" s="239" t="s">
        <v>158</v>
      </c>
      <c r="E348" s="398" t="s">
        <v>252</v>
      </c>
      <c r="F348" s="240" t="s">
        <v>235</v>
      </c>
      <c r="G348" s="366" t="s">
        <v>1014</v>
      </c>
      <c r="H348" s="347" t="s">
        <v>1015</v>
      </c>
      <c r="I348" s="366" t="s">
        <v>1101</v>
      </c>
      <c r="J348" s="347" t="str">
        <f>VLOOKUP(I348,Dados!$C$2:$D$1665,2,FALSE)</f>
        <v>Comércio e Serviço</v>
      </c>
      <c r="K348" s="366" t="s">
        <v>1179</v>
      </c>
      <c r="L348" s="347" t="str">
        <f>VLOOKUP(K348,Dados!$E$2:$F$1673,2,FALSE)</f>
        <v>Turismo</v>
      </c>
      <c r="M348" s="366" t="s">
        <v>1204</v>
      </c>
      <c r="N348" s="347" t="str">
        <f>VLOOKUP(M348,Dados!$G$2:$H$1673,2,FALSE)</f>
        <v>Promoção ao Turismo</v>
      </c>
      <c r="O348" s="366" t="s">
        <v>1320</v>
      </c>
      <c r="P348" s="347" t="str">
        <f>VLOOKUP(O348,Dados!$I$2:$J$1673,2,FALSE)</f>
        <v>Realização de Eventos Turísticos, Esportivos e de Lazer</v>
      </c>
      <c r="Q348" s="347"/>
      <c r="R348" s="347"/>
      <c r="S348" s="347"/>
      <c r="T348" s="347"/>
      <c r="U348" s="347"/>
      <c r="V348" s="347"/>
      <c r="W348" s="347"/>
      <c r="X348" s="347"/>
      <c r="Y348" s="347"/>
      <c r="Z348" s="347"/>
      <c r="AA348" s="347"/>
      <c r="AB348" s="347"/>
      <c r="AC348" s="347"/>
      <c r="AD348" s="347"/>
    </row>
    <row r="349" spans="1:30" s="233" customFormat="1" ht="13.5" customHeight="1" x14ac:dyDescent="0.25">
      <c r="A349" s="233">
        <v>348</v>
      </c>
      <c r="B349" s="238" t="s">
        <v>383</v>
      </c>
      <c r="C349" s="458" t="s">
        <v>189</v>
      </c>
      <c r="D349" s="239" t="s">
        <v>159</v>
      </c>
      <c r="E349" s="398" t="s">
        <v>254</v>
      </c>
      <c r="F349" s="240" t="s">
        <v>235</v>
      </c>
      <c r="G349" s="366" t="s">
        <v>1014</v>
      </c>
      <c r="H349" s="347" t="s">
        <v>1015</v>
      </c>
      <c r="I349" s="366" t="s">
        <v>1101</v>
      </c>
      <c r="J349" s="347" t="str">
        <f>VLOOKUP(I349,Dados!$C$2:$D$1665,2,FALSE)</f>
        <v>Comércio e Serviço</v>
      </c>
      <c r="K349" s="366" t="s">
        <v>1179</v>
      </c>
      <c r="L349" s="347" t="str">
        <f>VLOOKUP(K349,Dados!$E$2:$F$1673,2,FALSE)</f>
        <v>Turismo</v>
      </c>
      <c r="M349" s="366" t="s">
        <v>1204</v>
      </c>
      <c r="N349" s="347" t="str">
        <f>VLOOKUP(M349,Dados!$G$2:$H$1673,2,FALSE)</f>
        <v>Promoção ao Turismo</v>
      </c>
      <c r="O349" s="366" t="s">
        <v>1321</v>
      </c>
      <c r="P349" s="347" t="str">
        <f>VLOOKUP(O349,Dados!$I$2:$J$1673,2,FALSE)</f>
        <v>Promoção e Apoio da Comercialização do Destino Cabo Frio</v>
      </c>
      <c r="Q349" s="347"/>
      <c r="R349" s="347"/>
      <c r="S349" s="347"/>
      <c r="T349" s="347"/>
      <c r="U349" s="347"/>
      <c r="V349" s="347"/>
      <c r="W349" s="347"/>
      <c r="X349" s="347"/>
      <c r="Y349" s="347"/>
      <c r="Z349" s="347"/>
      <c r="AA349" s="347"/>
      <c r="AB349" s="347"/>
      <c r="AC349" s="347"/>
      <c r="AD349" s="347"/>
    </row>
    <row r="350" spans="1:30" s="233" customFormat="1" ht="13.5" customHeight="1" x14ac:dyDescent="0.25">
      <c r="A350" s="233">
        <v>349</v>
      </c>
      <c r="B350" s="238" t="s">
        <v>383</v>
      </c>
      <c r="C350" s="458" t="s">
        <v>190</v>
      </c>
      <c r="D350" s="239" t="s">
        <v>191</v>
      </c>
      <c r="E350" s="398" t="s">
        <v>254</v>
      </c>
      <c r="F350" s="240" t="s">
        <v>235</v>
      </c>
      <c r="G350" s="366" t="s">
        <v>1014</v>
      </c>
      <c r="H350" s="347" t="s">
        <v>1015</v>
      </c>
      <c r="I350" s="366" t="s">
        <v>1101</v>
      </c>
      <c r="J350" s="347" t="str">
        <f>VLOOKUP(I350,Dados!$C$2:$D$1665,2,FALSE)</f>
        <v>Comércio e Serviço</v>
      </c>
      <c r="K350" s="366" t="s">
        <v>1179</v>
      </c>
      <c r="L350" s="347" t="str">
        <f>VLOOKUP(K350,Dados!$E$2:$F$1673,2,FALSE)</f>
        <v>Turismo</v>
      </c>
      <c r="M350" s="366" t="s">
        <v>1204</v>
      </c>
      <c r="N350" s="347" t="str">
        <f>VLOOKUP(M350,Dados!$G$2:$H$1673,2,FALSE)</f>
        <v>Promoção ao Turismo</v>
      </c>
      <c r="O350" s="366" t="s">
        <v>1321</v>
      </c>
      <c r="P350" s="347" t="str">
        <f>VLOOKUP(O350,Dados!$I$2:$J$1673,2,FALSE)</f>
        <v>Promoção e Apoio da Comercialização do Destino Cabo Frio</v>
      </c>
      <c r="Q350" s="347"/>
      <c r="R350" s="347"/>
      <c r="S350" s="347"/>
      <c r="T350" s="347"/>
      <c r="U350" s="347"/>
      <c r="V350" s="347"/>
      <c r="W350" s="347"/>
      <c r="X350" s="347"/>
      <c r="Y350" s="347"/>
      <c r="Z350" s="347"/>
      <c r="AA350" s="347"/>
      <c r="AB350" s="347"/>
      <c r="AC350" s="347"/>
      <c r="AD350" s="347"/>
    </row>
    <row r="351" spans="1:30" s="233" customFormat="1" ht="13.5" customHeight="1" x14ac:dyDescent="0.25">
      <c r="A351" s="233">
        <v>350</v>
      </c>
      <c r="B351" s="238" t="s">
        <v>383</v>
      </c>
      <c r="C351" s="458" t="s">
        <v>192</v>
      </c>
      <c r="D351" s="239" t="s">
        <v>193</v>
      </c>
      <c r="E351" s="398" t="s">
        <v>254</v>
      </c>
      <c r="F351" s="240" t="s">
        <v>235</v>
      </c>
      <c r="G351" s="366" t="s">
        <v>1014</v>
      </c>
      <c r="H351" s="347" t="s">
        <v>1015</v>
      </c>
      <c r="I351" s="366" t="s">
        <v>1101</v>
      </c>
      <c r="J351" s="347" t="str">
        <f>VLOOKUP(I351,Dados!$C$2:$D$1665,2,FALSE)</f>
        <v>Comércio e Serviço</v>
      </c>
      <c r="K351" s="366" t="s">
        <v>1179</v>
      </c>
      <c r="L351" s="347" t="str">
        <f>VLOOKUP(K351,Dados!$E$2:$F$1673,2,FALSE)</f>
        <v>Turismo</v>
      </c>
      <c r="M351" s="366" t="s">
        <v>1204</v>
      </c>
      <c r="N351" s="347" t="str">
        <f>VLOOKUP(M351,Dados!$G$2:$H$1673,2,FALSE)</f>
        <v>Promoção ao Turismo</v>
      </c>
      <c r="O351" s="366" t="s">
        <v>1321</v>
      </c>
      <c r="P351" s="347" t="str">
        <f>VLOOKUP(O351,Dados!$I$2:$J$1673,2,FALSE)</f>
        <v>Promoção e Apoio da Comercialização do Destino Cabo Frio</v>
      </c>
      <c r="Q351" s="347"/>
      <c r="R351" s="347"/>
      <c r="S351" s="347"/>
      <c r="T351" s="347"/>
      <c r="U351" s="347"/>
      <c r="V351" s="347"/>
      <c r="W351" s="347"/>
      <c r="X351" s="347"/>
      <c r="Y351" s="347"/>
      <c r="Z351" s="347"/>
      <c r="AA351" s="347"/>
      <c r="AB351" s="347"/>
      <c r="AC351" s="347"/>
      <c r="AD351" s="347"/>
    </row>
    <row r="352" spans="1:30" s="233" customFormat="1" ht="13.5" customHeight="1" x14ac:dyDescent="0.25">
      <c r="A352" s="233">
        <v>351</v>
      </c>
      <c r="B352" s="238" t="s">
        <v>383</v>
      </c>
      <c r="C352" s="458" t="s">
        <v>196</v>
      </c>
      <c r="D352" s="239" t="s">
        <v>197</v>
      </c>
      <c r="E352" s="398" t="s">
        <v>254</v>
      </c>
      <c r="F352" s="240" t="s">
        <v>235</v>
      </c>
      <c r="G352" s="366" t="s">
        <v>1014</v>
      </c>
      <c r="H352" s="347" t="s">
        <v>1015</v>
      </c>
      <c r="I352" s="366" t="s">
        <v>1101</v>
      </c>
      <c r="J352" s="347" t="str">
        <f>VLOOKUP(I352,Dados!$C$2:$D$1665,2,FALSE)</f>
        <v>Comércio e Serviço</v>
      </c>
      <c r="K352" s="366" t="s">
        <v>1179</v>
      </c>
      <c r="L352" s="347" t="str">
        <f>VLOOKUP(K352,Dados!$E$2:$F$1673,2,FALSE)</f>
        <v>Turismo</v>
      </c>
      <c r="M352" s="366" t="s">
        <v>1204</v>
      </c>
      <c r="N352" s="347" t="str">
        <f>VLOOKUP(M352,Dados!$G$2:$H$1673,2,FALSE)</f>
        <v>Promoção ao Turismo</v>
      </c>
      <c r="O352" s="366" t="s">
        <v>1321</v>
      </c>
      <c r="P352" s="347" t="str">
        <f>VLOOKUP(O352,Dados!$I$2:$J$1673,2,FALSE)</f>
        <v>Promoção e Apoio da Comercialização do Destino Cabo Frio</v>
      </c>
      <c r="Q352" s="347"/>
      <c r="R352" s="347"/>
      <c r="S352" s="347"/>
      <c r="T352" s="347"/>
      <c r="U352" s="347"/>
      <c r="V352" s="347"/>
      <c r="W352" s="347"/>
      <c r="X352" s="347"/>
      <c r="Y352" s="347"/>
      <c r="Z352" s="347"/>
      <c r="AA352" s="347"/>
      <c r="AB352" s="347"/>
      <c r="AC352" s="347"/>
      <c r="AD352" s="347"/>
    </row>
    <row r="353" spans="1:30" s="233" customFormat="1" ht="13.5" customHeight="1" x14ac:dyDescent="0.25">
      <c r="A353" s="233">
        <v>352</v>
      </c>
      <c r="B353" s="238" t="s">
        <v>383</v>
      </c>
      <c r="C353" s="458" t="s">
        <v>198</v>
      </c>
      <c r="D353" s="239" t="s">
        <v>158</v>
      </c>
      <c r="E353" s="398" t="s">
        <v>254</v>
      </c>
      <c r="F353" s="240" t="s">
        <v>235</v>
      </c>
      <c r="G353" s="366" t="s">
        <v>1014</v>
      </c>
      <c r="H353" s="347" t="s">
        <v>1015</v>
      </c>
      <c r="I353" s="366" t="s">
        <v>1101</v>
      </c>
      <c r="J353" s="347" t="str">
        <f>VLOOKUP(I353,Dados!$C$2:$D$1665,2,FALSE)</f>
        <v>Comércio e Serviço</v>
      </c>
      <c r="K353" s="366" t="s">
        <v>1179</v>
      </c>
      <c r="L353" s="347" t="str">
        <f>VLOOKUP(K353,Dados!$E$2:$F$1673,2,FALSE)</f>
        <v>Turismo</v>
      </c>
      <c r="M353" s="366" t="s">
        <v>1204</v>
      </c>
      <c r="N353" s="347" t="str">
        <f>VLOOKUP(M353,Dados!$G$2:$H$1673,2,FALSE)</f>
        <v>Promoção ao Turismo</v>
      </c>
      <c r="O353" s="366" t="s">
        <v>1321</v>
      </c>
      <c r="P353" s="347" t="str">
        <f>VLOOKUP(O353,Dados!$I$2:$J$1673,2,FALSE)</f>
        <v>Promoção e Apoio da Comercialização do Destino Cabo Frio</v>
      </c>
      <c r="Q353" s="347"/>
      <c r="R353" s="347"/>
      <c r="S353" s="347"/>
      <c r="T353" s="347"/>
      <c r="U353" s="347"/>
      <c r="V353" s="347"/>
      <c r="W353" s="347"/>
      <c r="X353" s="347"/>
      <c r="Y353" s="347"/>
      <c r="Z353" s="347"/>
      <c r="AA353" s="347"/>
      <c r="AB353" s="347"/>
      <c r="AC353" s="347"/>
      <c r="AD353" s="347"/>
    </row>
    <row r="354" spans="1:30" s="233" customFormat="1" ht="13.5" customHeight="1" x14ac:dyDescent="0.25">
      <c r="A354" s="233">
        <v>353</v>
      </c>
      <c r="B354" s="238" t="s">
        <v>384</v>
      </c>
      <c r="C354" s="458" t="s">
        <v>236</v>
      </c>
      <c r="D354" s="239" t="s">
        <v>193</v>
      </c>
      <c r="E354" s="398" t="s">
        <v>252</v>
      </c>
      <c r="F354" s="240" t="s">
        <v>235</v>
      </c>
      <c r="G354" s="366" t="s">
        <v>1014</v>
      </c>
      <c r="H354" s="347" t="s">
        <v>1015</v>
      </c>
      <c r="I354" s="366" t="s">
        <v>1101</v>
      </c>
      <c r="J354" s="347" t="str">
        <f>VLOOKUP(I354,Dados!$C$2:$D$1665,2,FALSE)</f>
        <v>Comércio e Serviço</v>
      </c>
      <c r="K354" s="366" t="s">
        <v>1179</v>
      </c>
      <c r="L354" s="347" t="str">
        <f>VLOOKUP(K354,Dados!$E$2:$F$1673,2,FALSE)</f>
        <v>Turismo</v>
      </c>
      <c r="M354" s="366" t="s">
        <v>1204</v>
      </c>
      <c r="N354" s="347" t="str">
        <f>VLOOKUP(M354,Dados!$G$2:$H$1673,2,FALSE)</f>
        <v>Promoção ao Turismo</v>
      </c>
      <c r="O354" s="366" t="s">
        <v>1322</v>
      </c>
      <c r="P354" s="347" t="str">
        <f>VLOOKUP(O354,Dados!$I$2:$J$1673,2,FALSE)</f>
        <v>Realização e Participação de Reuniões, Seminários e Fóruns</v>
      </c>
      <c r="Q354" s="347"/>
      <c r="R354" s="347"/>
      <c r="S354" s="347"/>
      <c r="T354" s="347"/>
      <c r="U354" s="347"/>
      <c r="V354" s="347"/>
      <c r="W354" s="347"/>
      <c r="X354" s="347"/>
      <c r="Y354" s="347"/>
      <c r="Z354" s="347"/>
      <c r="AA354" s="347"/>
      <c r="AB354" s="347"/>
      <c r="AC354" s="347"/>
      <c r="AD354" s="347"/>
    </row>
    <row r="355" spans="1:30" s="233" customFormat="1" ht="13.5" customHeight="1" x14ac:dyDescent="0.25">
      <c r="A355" s="233">
        <v>354</v>
      </c>
      <c r="B355" s="238" t="s">
        <v>384</v>
      </c>
      <c r="C355" s="458" t="s">
        <v>187</v>
      </c>
      <c r="D355" s="239" t="s">
        <v>188</v>
      </c>
      <c r="E355" s="398" t="s">
        <v>689</v>
      </c>
      <c r="F355" s="240" t="s">
        <v>235</v>
      </c>
      <c r="G355" s="366" t="s">
        <v>1014</v>
      </c>
      <c r="H355" s="347" t="s">
        <v>1015</v>
      </c>
      <c r="I355" s="366" t="s">
        <v>1101</v>
      </c>
      <c r="J355" s="347" t="str">
        <f>VLOOKUP(I355,Dados!$C$2:$D$1665,2,FALSE)</f>
        <v>Comércio e Serviço</v>
      </c>
      <c r="K355" s="366" t="s">
        <v>1179</v>
      </c>
      <c r="L355" s="347" t="str">
        <f>VLOOKUP(K355,Dados!$E$2:$F$1673,2,FALSE)</f>
        <v>Turismo</v>
      </c>
      <c r="M355" s="366" t="s">
        <v>1204</v>
      </c>
      <c r="N355" s="347" t="str">
        <f>VLOOKUP(M355,Dados!$G$2:$H$1673,2,FALSE)</f>
        <v>Promoção ao Turismo</v>
      </c>
      <c r="O355" s="366" t="s">
        <v>1322</v>
      </c>
      <c r="P355" s="347" t="str">
        <f>VLOOKUP(O355,Dados!$I$2:$J$1673,2,FALSE)</f>
        <v>Realização e Participação de Reuniões, Seminários e Fóruns</v>
      </c>
      <c r="Q355" s="347"/>
      <c r="R355" s="347"/>
      <c r="S355" s="347"/>
      <c r="T355" s="347"/>
      <c r="U355" s="347"/>
      <c r="V355" s="347"/>
      <c r="W355" s="347"/>
      <c r="X355" s="347"/>
      <c r="Y355" s="347"/>
      <c r="Z355" s="347"/>
      <c r="AA355" s="347"/>
      <c r="AB355" s="347"/>
      <c r="AC355" s="347"/>
      <c r="AD355" s="347"/>
    </row>
    <row r="356" spans="1:30" s="233" customFormat="1" ht="13.5" customHeight="1" x14ac:dyDescent="0.25">
      <c r="A356" s="233">
        <v>355</v>
      </c>
      <c r="B356" s="238" t="s">
        <v>384</v>
      </c>
      <c r="C356" s="458" t="s">
        <v>189</v>
      </c>
      <c r="D356" s="239" t="s">
        <v>159</v>
      </c>
      <c r="E356" s="398" t="s">
        <v>252</v>
      </c>
      <c r="F356" s="240" t="s">
        <v>235</v>
      </c>
      <c r="G356" s="366" t="s">
        <v>1014</v>
      </c>
      <c r="H356" s="347" t="s">
        <v>1015</v>
      </c>
      <c r="I356" s="366" t="s">
        <v>1101</v>
      </c>
      <c r="J356" s="347" t="str">
        <f>VLOOKUP(I356,Dados!$C$2:$D$1665,2,FALSE)</f>
        <v>Comércio e Serviço</v>
      </c>
      <c r="K356" s="366" t="s">
        <v>1179</v>
      </c>
      <c r="L356" s="347" t="str">
        <f>VLOOKUP(K356,Dados!$E$2:$F$1673,2,FALSE)</f>
        <v>Turismo</v>
      </c>
      <c r="M356" s="366" t="s">
        <v>1204</v>
      </c>
      <c r="N356" s="347" t="str">
        <f>VLOOKUP(M356,Dados!$G$2:$H$1673,2,FALSE)</f>
        <v>Promoção ao Turismo</v>
      </c>
      <c r="O356" s="366" t="s">
        <v>1322</v>
      </c>
      <c r="P356" s="347" t="str">
        <f>VLOOKUP(O356,Dados!$I$2:$J$1673,2,FALSE)</f>
        <v>Realização e Participação de Reuniões, Seminários e Fóruns</v>
      </c>
      <c r="Q356" s="347"/>
      <c r="R356" s="347"/>
      <c r="S356" s="347"/>
      <c r="T356" s="347"/>
      <c r="U356" s="347"/>
      <c r="V356" s="347"/>
      <c r="W356" s="347"/>
      <c r="X356" s="347"/>
      <c r="Y356" s="347"/>
      <c r="Z356" s="347"/>
      <c r="AA356" s="347"/>
      <c r="AB356" s="347"/>
      <c r="AC356" s="347"/>
      <c r="AD356" s="347"/>
    </row>
    <row r="357" spans="1:30" s="233" customFormat="1" ht="13.5" customHeight="1" x14ac:dyDescent="0.25">
      <c r="A357" s="233">
        <v>356</v>
      </c>
      <c r="B357" s="238" t="s">
        <v>384</v>
      </c>
      <c r="C357" s="458" t="s">
        <v>190</v>
      </c>
      <c r="D357" s="239" t="s">
        <v>191</v>
      </c>
      <c r="E357" s="398" t="s">
        <v>252</v>
      </c>
      <c r="F357" s="240" t="s">
        <v>235</v>
      </c>
      <c r="G357" s="366" t="s">
        <v>1014</v>
      </c>
      <c r="H357" s="347" t="s">
        <v>1015</v>
      </c>
      <c r="I357" s="366" t="s">
        <v>1101</v>
      </c>
      <c r="J357" s="347" t="str">
        <f>VLOOKUP(I357,Dados!$C$2:$D$1665,2,FALSE)</f>
        <v>Comércio e Serviço</v>
      </c>
      <c r="K357" s="366" t="s">
        <v>1179</v>
      </c>
      <c r="L357" s="347" t="str">
        <f>VLOOKUP(K357,Dados!$E$2:$F$1673,2,FALSE)</f>
        <v>Turismo</v>
      </c>
      <c r="M357" s="366" t="s">
        <v>1204</v>
      </c>
      <c r="N357" s="347" t="str">
        <f>VLOOKUP(M357,Dados!$G$2:$H$1673,2,FALSE)</f>
        <v>Promoção ao Turismo</v>
      </c>
      <c r="O357" s="366" t="s">
        <v>1322</v>
      </c>
      <c r="P357" s="347" t="str">
        <f>VLOOKUP(O357,Dados!$I$2:$J$1673,2,FALSE)</f>
        <v>Realização e Participação de Reuniões, Seminários e Fóruns</v>
      </c>
      <c r="Q357" s="347"/>
      <c r="R357" s="347"/>
      <c r="S357" s="347"/>
      <c r="T357" s="347"/>
      <c r="U357" s="347"/>
      <c r="V357" s="347"/>
      <c r="W357" s="347"/>
      <c r="X357" s="347"/>
      <c r="Y357" s="347"/>
      <c r="Z357" s="347"/>
      <c r="AA357" s="347"/>
      <c r="AB357" s="347"/>
      <c r="AC357" s="347"/>
      <c r="AD357" s="347"/>
    </row>
    <row r="358" spans="1:30" s="233" customFormat="1" ht="13.5" customHeight="1" x14ac:dyDescent="0.25">
      <c r="A358" s="233">
        <v>357</v>
      </c>
      <c r="B358" s="238" t="s">
        <v>384</v>
      </c>
      <c r="C358" s="458" t="s">
        <v>196</v>
      </c>
      <c r="D358" s="239" t="s">
        <v>197</v>
      </c>
      <c r="E358" s="398" t="s">
        <v>252</v>
      </c>
      <c r="F358" s="240" t="s">
        <v>235</v>
      </c>
      <c r="G358" s="366" t="s">
        <v>1014</v>
      </c>
      <c r="H358" s="347" t="s">
        <v>1015</v>
      </c>
      <c r="I358" s="366" t="s">
        <v>1101</v>
      </c>
      <c r="J358" s="347" t="str">
        <f>VLOOKUP(I358,Dados!$C$2:$D$1665,2,FALSE)</f>
        <v>Comércio e Serviço</v>
      </c>
      <c r="K358" s="366" t="s">
        <v>1179</v>
      </c>
      <c r="L358" s="347" t="str">
        <f>VLOOKUP(K358,Dados!$E$2:$F$1673,2,FALSE)</f>
        <v>Turismo</v>
      </c>
      <c r="M358" s="366" t="s">
        <v>1204</v>
      </c>
      <c r="N358" s="347" t="str">
        <f>VLOOKUP(M358,Dados!$G$2:$H$1673,2,FALSE)</f>
        <v>Promoção ao Turismo</v>
      </c>
      <c r="O358" s="366" t="s">
        <v>1322</v>
      </c>
      <c r="P358" s="347" t="str">
        <f>VLOOKUP(O358,Dados!$I$2:$J$1673,2,FALSE)</f>
        <v>Realização e Participação de Reuniões, Seminários e Fóruns</v>
      </c>
      <c r="Q358" s="347"/>
      <c r="R358" s="347"/>
      <c r="S358" s="347"/>
      <c r="T358" s="347"/>
      <c r="U358" s="347"/>
      <c r="V358" s="347"/>
      <c r="W358" s="347"/>
      <c r="X358" s="347"/>
      <c r="Y358" s="347"/>
      <c r="Z358" s="347"/>
      <c r="AA358" s="347"/>
      <c r="AB358" s="347"/>
      <c r="AC358" s="347"/>
      <c r="AD358" s="347"/>
    </row>
    <row r="359" spans="1:30" s="233" customFormat="1" ht="13.5" customHeight="1" x14ac:dyDescent="0.25">
      <c r="A359" s="233">
        <v>358</v>
      </c>
      <c r="B359" s="238" t="s">
        <v>384</v>
      </c>
      <c r="C359" s="458" t="s">
        <v>198</v>
      </c>
      <c r="D359" s="239" t="s">
        <v>158</v>
      </c>
      <c r="E359" s="398" t="s">
        <v>252</v>
      </c>
      <c r="F359" s="240" t="s">
        <v>235</v>
      </c>
      <c r="G359" s="366" t="s">
        <v>1014</v>
      </c>
      <c r="H359" s="347" t="s">
        <v>1015</v>
      </c>
      <c r="I359" s="366" t="s">
        <v>1101</v>
      </c>
      <c r="J359" s="347" t="str">
        <f>VLOOKUP(I359,Dados!$C$2:$D$1665,2,FALSE)</f>
        <v>Comércio e Serviço</v>
      </c>
      <c r="K359" s="366" t="s">
        <v>1179</v>
      </c>
      <c r="L359" s="347" t="str">
        <f>VLOOKUP(K359,Dados!$E$2:$F$1673,2,FALSE)</f>
        <v>Turismo</v>
      </c>
      <c r="M359" s="366" t="s">
        <v>1204</v>
      </c>
      <c r="N359" s="347" t="str">
        <f>VLOOKUP(M359,Dados!$G$2:$H$1673,2,FALSE)</f>
        <v>Promoção ao Turismo</v>
      </c>
      <c r="O359" s="366" t="s">
        <v>1322</v>
      </c>
      <c r="P359" s="347" t="str">
        <f>VLOOKUP(O359,Dados!$I$2:$J$1673,2,FALSE)</f>
        <v>Realização e Participação de Reuniões, Seminários e Fóruns</v>
      </c>
      <c r="Q359" s="347"/>
      <c r="R359" s="347"/>
      <c r="S359" s="347"/>
      <c r="T359" s="347"/>
      <c r="U359" s="347"/>
      <c r="V359" s="347"/>
      <c r="W359" s="347"/>
      <c r="X359" s="347"/>
      <c r="Y359" s="347"/>
      <c r="Z359" s="347"/>
      <c r="AA359" s="347"/>
      <c r="AB359" s="347"/>
      <c r="AC359" s="347"/>
      <c r="AD359" s="347"/>
    </row>
    <row r="360" spans="1:30" s="233" customFormat="1" ht="13.5" customHeight="1" x14ac:dyDescent="0.25">
      <c r="A360" s="233">
        <v>359</v>
      </c>
      <c r="B360" s="238" t="s">
        <v>385</v>
      </c>
      <c r="C360" s="458" t="s">
        <v>189</v>
      </c>
      <c r="D360" s="239" t="s">
        <v>159</v>
      </c>
      <c r="E360" s="398" t="s">
        <v>252</v>
      </c>
      <c r="F360" s="240" t="s">
        <v>235</v>
      </c>
      <c r="G360" s="366" t="s">
        <v>1014</v>
      </c>
      <c r="H360" s="347" t="s">
        <v>1015</v>
      </c>
      <c r="I360" s="366" t="s">
        <v>1105</v>
      </c>
      <c r="J360" s="347" t="str">
        <f>VLOOKUP(I360,Dados!$C$2:$D$1665,2,FALSE)</f>
        <v>Desporto e Lazer</v>
      </c>
      <c r="K360" s="366" t="s">
        <v>1187</v>
      </c>
      <c r="L360" s="347" t="str">
        <f>VLOOKUP(K360,Dados!$E$2:$F$1673,2,FALSE)</f>
        <v>Lazer</v>
      </c>
      <c r="M360" s="366" t="s">
        <v>1245</v>
      </c>
      <c r="N360" s="347" t="str">
        <f>VLOOKUP(M360,Dados!$G$2:$H$1673,2,FALSE)</f>
        <v>Desporto e Lazer</v>
      </c>
      <c r="O360" s="366" t="s">
        <v>1323</v>
      </c>
      <c r="P360" s="347" t="str">
        <f>VLOOKUP(O360,Dados!$I$2:$J$1673,2,FALSE)</f>
        <v xml:space="preserve">Reforma e Manutenção de Centros, Quadras e Complexos Esportivos </v>
      </c>
      <c r="Q360" s="347"/>
      <c r="R360" s="347"/>
      <c r="S360" s="347"/>
      <c r="T360" s="347"/>
      <c r="U360" s="347"/>
      <c r="V360" s="347"/>
      <c r="W360" s="347"/>
      <c r="X360" s="347"/>
      <c r="Y360" s="347"/>
      <c r="Z360" s="347"/>
      <c r="AA360" s="347"/>
      <c r="AB360" s="347"/>
      <c r="AC360" s="347"/>
      <c r="AD360" s="347"/>
    </row>
    <row r="361" spans="1:30" s="233" customFormat="1" ht="13.5" customHeight="1" x14ac:dyDescent="0.25">
      <c r="A361" s="233">
        <v>360</v>
      </c>
      <c r="B361" s="238" t="s">
        <v>385</v>
      </c>
      <c r="C361" s="458" t="s">
        <v>198</v>
      </c>
      <c r="D361" s="239" t="s">
        <v>158</v>
      </c>
      <c r="E361" s="398" t="s">
        <v>252</v>
      </c>
      <c r="F361" s="240" t="s">
        <v>235</v>
      </c>
      <c r="G361" s="366" t="s">
        <v>1014</v>
      </c>
      <c r="H361" s="347" t="s">
        <v>1015</v>
      </c>
      <c r="I361" s="366" t="s">
        <v>1105</v>
      </c>
      <c r="J361" s="347" t="str">
        <f>VLOOKUP(I361,Dados!$C$2:$D$1665,2,FALSE)</f>
        <v>Desporto e Lazer</v>
      </c>
      <c r="K361" s="366" t="s">
        <v>1187</v>
      </c>
      <c r="L361" s="347" t="str">
        <f>VLOOKUP(K361,Dados!$E$2:$F$1673,2,FALSE)</f>
        <v>Lazer</v>
      </c>
      <c r="M361" s="366" t="s">
        <v>1245</v>
      </c>
      <c r="N361" s="347" t="str">
        <f>VLOOKUP(M361,Dados!$G$2:$H$1673,2,FALSE)</f>
        <v>Desporto e Lazer</v>
      </c>
      <c r="O361" s="366" t="s">
        <v>1323</v>
      </c>
      <c r="P361" s="347" t="str">
        <f>VLOOKUP(O361,Dados!$I$2:$J$1673,2,FALSE)</f>
        <v xml:space="preserve">Reforma e Manutenção de Centros, Quadras e Complexos Esportivos </v>
      </c>
      <c r="Q361" s="347"/>
      <c r="R361" s="347"/>
      <c r="S361" s="347"/>
      <c r="T361" s="347"/>
      <c r="U361" s="347"/>
      <c r="V361" s="347"/>
      <c r="W361" s="347"/>
      <c r="X361" s="347"/>
      <c r="Y361" s="347"/>
      <c r="Z361" s="347"/>
      <c r="AA361" s="347"/>
      <c r="AB361" s="347"/>
      <c r="AC361" s="347"/>
      <c r="AD361" s="347"/>
    </row>
    <row r="362" spans="1:30" s="233" customFormat="1" ht="13.5" customHeight="1" x14ac:dyDescent="0.25">
      <c r="A362" s="233">
        <v>361</v>
      </c>
      <c r="B362" s="238" t="s">
        <v>385</v>
      </c>
      <c r="C362" s="458" t="s">
        <v>168</v>
      </c>
      <c r="D362" s="239" t="s">
        <v>162</v>
      </c>
      <c r="E362" s="398" t="s">
        <v>252</v>
      </c>
      <c r="F362" s="240" t="s">
        <v>235</v>
      </c>
      <c r="G362" s="366" t="s">
        <v>1014</v>
      </c>
      <c r="H362" s="347" t="s">
        <v>1015</v>
      </c>
      <c r="I362" s="366" t="s">
        <v>1105</v>
      </c>
      <c r="J362" s="347" t="str">
        <f>VLOOKUP(I362,Dados!$C$2:$D$1665,2,FALSE)</f>
        <v>Desporto e Lazer</v>
      </c>
      <c r="K362" s="366" t="s">
        <v>1187</v>
      </c>
      <c r="L362" s="347" t="str">
        <f>VLOOKUP(K362,Dados!$E$2:$F$1673,2,FALSE)</f>
        <v>Lazer</v>
      </c>
      <c r="M362" s="366" t="s">
        <v>1245</v>
      </c>
      <c r="N362" s="347" t="str">
        <f>VLOOKUP(M362,Dados!$G$2:$H$1673,2,FALSE)</f>
        <v>Desporto e Lazer</v>
      </c>
      <c r="O362" s="366" t="s">
        <v>1323</v>
      </c>
      <c r="P362" s="347" t="str">
        <f>VLOOKUP(O362,Dados!$I$2:$J$1673,2,FALSE)</f>
        <v xml:space="preserve">Reforma e Manutenção de Centros, Quadras e Complexos Esportivos </v>
      </c>
      <c r="Q362" s="347"/>
      <c r="R362" s="347"/>
      <c r="S362" s="347"/>
      <c r="T362" s="347"/>
      <c r="U362" s="347"/>
      <c r="V362" s="347"/>
      <c r="W362" s="347"/>
      <c r="X362" s="347"/>
      <c r="Y362" s="347"/>
      <c r="Z362" s="347"/>
      <c r="AA362" s="347"/>
      <c r="AB362" s="347"/>
      <c r="AC362" s="347"/>
      <c r="AD362" s="347"/>
    </row>
    <row r="363" spans="1:30" s="233" customFormat="1" ht="13.5" customHeight="1" x14ac:dyDescent="0.25">
      <c r="A363" s="233">
        <v>362</v>
      </c>
      <c r="B363" s="238" t="s">
        <v>385</v>
      </c>
      <c r="C363" s="458" t="s">
        <v>170</v>
      </c>
      <c r="D363" s="239" t="s">
        <v>165</v>
      </c>
      <c r="E363" s="398" t="s">
        <v>252</v>
      </c>
      <c r="F363" s="240" t="s">
        <v>235</v>
      </c>
      <c r="G363" s="366" t="s">
        <v>1014</v>
      </c>
      <c r="H363" s="347" t="s">
        <v>1015</v>
      </c>
      <c r="I363" s="366" t="s">
        <v>1105</v>
      </c>
      <c r="J363" s="347" t="str">
        <f>VLOOKUP(I363,Dados!$C$2:$D$1665,2,FALSE)</f>
        <v>Desporto e Lazer</v>
      </c>
      <c r="K363" s="366" t="s">
        <v>1187</v>
      </c>
      <c r="L363" s="347" t="str">
        <f>VLOOKUP(K363,Dados!$E$2:$F$1673,2,FALSE)</f>
        <v>Lazer</v>
      </c>
      <c r="M363" s="366" t="s">
        <v>1245</v>
      </c>
      <c r="N363" s="347" t="str">
        <f>VLOOKUP(M363,Dados!$G$2:$H$1673,2,FALSE)</f>
        <v>Desporto e Lazer</v>
      </c>
      <c r="O363" s="366" t="s">
        <v>1323</v>
      </c>
      <c r="P363" s="347" t="str">
        <f>VLOOKUP(O363,Dados!$I$2:$J$1673,2,FALSE)</f>
        <v xml:space="preserve">Reforma e Manutenção de Centros, Quadras e Complexos Esportivos </v>
      </c>
      <c r="Q363" s="347"/>
      <c r="R363" s="347"/>
      <c r="S363" s="347"/>
      <c r="T363" s="347"/>
      <c r="U363" s="347"/>
      <c r="V363" s="347"/>
      <c r="W363" s="347"/>
      <c r="X363" s="347"/>
      <c r="Y363" s="347"/>
      <c r="Z363" s="347"/>
      <c r="AA363" s="347"/>
      <c r="AB363" s="347"/>
      <c r="AC363" s="347"/>
      <c r="AD363" s="347"/>
    </row>
    <row r="364" spans="1:30" s="233" customFormat="1" ht="13.5" customHeight="1" x14ac:dyDescent="0.25">
      <c r="A364" s="233">
        <v>363</v>
      </c>
      <c r="B364" s="238" t="s">
        <v>386</v>
      </c>
      <c r="C364" s="458" t="s">
        <v>189</v>
      </c>
      <c r="D364" s="239" t="s">
        <v>159</v>
      </c>
      <c r="E364" s="398" t="s">
        <v>253</v>
      </c>
      <c r="F364" s="240" t="s">
        <v>235</v>
      </c>
      <c r="G364" s="366" t="s">
        <v>1014</v>
      </c>
      <c r="H364" s="347" t="s">
        <v>1015</v>
      </c>
      <c r="I364" s="366" t="s">
        <v>1105</v>
      </c>
      <c r="J364" s="347" t="str">
        <f>VLOOKUP(I364,Dados!$C$2:$D$1665,2,FALSE)</f>
        <v>Desporto e Lazer</v>
      </c>
      <c r="K364" s="366" t="s">
        <v>1187</v>
      </c>
      <c r="L364" s="347" t="str">
        <f>VLOOKUP(K364,Dados!$E$2:$F$1673,2,FALSE)</f>
        <v>Lazer</v>
      </c>
      <c r="M364" s="366" t="s">
        <v>1245</v>
      </c>
      <c r="N364" s="347" t="str">
        <f>VLOOKUP(M364,Dados!$G$2:$H$1673,2,FALSE)</f>
        <v>Desporto e Lazer</v>
      </c>
      <c r="O364" s="366" t="s">
        <v>1324</v>
      </c>
      <c r="P364" s="347" t="str">
        <f>VLOOKUP(O364,Dados!$I$2:$J$1673,2,FALSE)</f>
        <v>EI 04 e 12 - Reforma do Ginásio Poliesp. Aracy Machado</v>
      </c>
      <c r="Q364" s="347"/>
      <c r="R364" s="347"/>
      <c r="S364" s="347"/>
      <c r="T364" s="347"/>
      <c r="U364" s="347"/>
      <c r="V364" s="347"/>
      <c r="W364" s="347"/>
      <c r="X364" s="347"/>
      <c r="Y364" s="347"/>
      <c r="Z364" s="347"/>
      <c r="AA364" s="347"/>
      <c r="AB364" s="347"/>
      <c r="AC364" s="347"/>
      <c r="AD364" s="347"/>
    </row>
    <row r="365" spans="1:30" s="233" customFormat="1" ht="13.5" customHeight="1" x14ac:dyDescent="0.25">
      <c r="A365" s="233">
        <v>364</v>
      </c>
      <c r="B365" s="238" t="s">
        <v>386</v>
      </c>
      <c r="C365" s="458" t="s">
        <v>198</v>
      </c>
      <c r="D365" s="239" t="s">
        <v>158</v>
      </c>
      <c r="E365" s="398" t="s">
        <v>253</v>
      </c>
      <c r="F365" s="240" t="s">
        <v>235</v>
      </c>
      <c r="G365" s="366" t="s">
        <v>1014</v>
      </c>
      <c r="H365" s="347" t="s">
        <v>1015</v>
      </c>
      <c r="I365" s="366" t="s">
        <v>1105</v>
      </c>
      <c r="J365" s="347" t="str">
        <f>VLOOKUP(I365,Dados!$C$2:$D$1665,2,FALSE)</f>
        <v>Desporto e Lazer</v>
      </c>
      <c r="K365" s="366" t="s">
        <v>1187</v>
      </c>
      <c r="L365" s="347" t="str">
        <f>VLOOKUP(K365,Dados!$E$2:$F$1673,2,FALSE)</f>
        <v>Lazer</v>
      </c>
      <c r="M365" s="366" t="s">
        <v>1245</v>
      </c>
      <c r="N365" s="347" t="str">
        <f>VLOOKUP(M365,Dados!$G$2:$H$1673,2,FALSE)</f>
        <v>Desporto e Lazer</v>
      </c>
      <c r="O365" s="366" t="s">
        <v>1324</v>
      </c>
      <c r="P365" s="347" t="str">
        <f>VLOOKUP(O365,Dados!$I$2:$J$1673,2,FALSE)</f>
        <v>EI 04 e 12 - Reforma do Ginásio Poliesp. Aracy Machado</v>
      </c>
      <c r="Q365" s="347"/>
      <c r="R365" s="347"/>
      <c r="S365" s="347"/>
      <c r="T365" s="347"/>
      <c r="U365" s="347"/>
      <c r="V365" s="347"/>
      <c r="W365" s="347"/>
      <c r="X365" s="347"/>
      <c r="Y365" s="347"/>
      <c r="Z365" s="347"/>
      <c r="AA365" s="347"/>
      <c r="AB365" s="347"/>
      <c r="AC365" s="347"/>
      <c r="AD365" s="347"/>
    </row>
    <row r="366" spans="1:30" s="233" customFormat="1" ht="13.5" customHeight="1" x14ac:dyDescent="0.25">
      <c r="A366" s="233">
        <v>365</v>
      </c>
      <c r="B366" s="238" t="s">
        <v>386</v>
      </c>
      <c r="C366" s="458" t="s">
        <v>168</v>
      </c>
      <c r="D366" s="239" t="s">
        <v>162</v>
      </c>
      <c r="E366" s="398" t="s">
        <v>253</v>
      </c>
      <c r="F366" s="240" t="s">
        <v>235</v>
      </c>
      <c r="G366" s="366" t="s">
        <v>1014</v>
      </c>
      <c r="H366" s="347" t="s">
        <v>1015</v>
      </c>
      <c r="I366" s="366" t="s">
        <v>1105</v>
      </c>
      <c r="J366" s="347" t="str">
        <f>VLOOKUP(I366,Dados!$C$2:$D$1665,2,FALSE)</f>
        <v>Desporto e Lazer</v>
      </c>
      <c r="K366" s="366" t="s">
        <v>1187</v>
      </c>
      <c r="L366" s="347" t="str">
        <f>VLOOKUP(K366,Dados!$E$2:$F$1673,2,FALSE)</f>
        <v>Lazer</v>
      </c>
      <c r="M366" s="366" t="s">
        <v>1245</v>
      </c>
      <c r="N366" s="347" t="str">
        <f>VLOOKUP(M366,Dados!$G$2:$H$1673,2,FALSE)</f>
        <v>Desporto e Lazer</v>
      </c>
      <c r="O366" s="366" t="s">
        <v>1324</v>
      </c>
      <c r="P366" s="347" t="str">
        <f>VLOOKUP(O366,Dados!$I$2:$J$1673,2,FALSE)</f>
        <v>EI 04 e 12 - Reforma do Ginásio Poliesp. Aracy Machado</v>
      </c>
      <c r="Q366" s="347"/>
      <c r="R366" s="347"/>
      <c r="S366" s="347"/>
      <c r="T366" s="347"/>
      <c r="U366" s="347"/>
      <c r="V366" s="347"/>
      <c r="W366" s="347"/>
      <c r="X366" s="347"/>
      <c r="Y366" s="347"/>
      <c r="Z366" s="347"/>
      <c r="AA366" s="347"/>
      <c r="AB366" s="347"/>
      <c r="AC366" s="347"/>
      <c r="AD366" s="347"/>
    </row>
    <row r="367" spans="1:30" s="233" customFormat="1" ht="13.5" customHeight="1" x14ac:dyDescent="0.25">
      <c r="A367" s="233">
        <v>366</v>
      </c>
      <c r="B367" s="238" t="s">
        <v>387</v>
      </c>
      <c r="C367" s="458" t="s">
        <v>189</v>
      </c>
      <c r="D367" s="239" t="s">
        <v>159</v>
      </c>
      <c r="E367" s="398" t="s">
        <v>253</v>
      </c>
      <c r="F367" s="240" t="s">
        <v>235</v>
      </c>
      <c r="G367" s="366" t="s">
        <v>1014</v>
      </c>
      <c r="H367" s="347" t="s">
        <v>1015</v>
      </c>
      <c r="I367" s="366" t="s">
        <v>1105</v>
      </c>
      <c r="J367" s="347" t="str">
        <f>VLOOKUP(I367,Dados!$C$2:$D$1665,2,FALSE)</f>
        <v>Desporto e Lazer</v>
      </c>
      <c r="K367" s="366" t="s">
        <v>1187</v>
      </c>
      <c r="L367" s="347" t="str">
        <f>VLOOKUP(K367,Dados!$E$2:$F$1673,2,FALSE)</f>
        <v>Lazer</v>
      </c>
      <c r="M367" s="366" t="s">
        <v>1245</v>
      </c>
      <c r="N367" s="347" t="str">
        <f>VLOOKUP(M367,Dados!$G$2:$H$1673,2,FALSE)</f>
        <v>Desporto e Lazer</v>
      </c>
      <c r="O367" s="366" t="s">
        <v>1325</v>
      </c>
      <c r="P367" s="347" t="str">
        <f>VLOOKUP(O367,Dados!$I$2:$J$1673,2,FALSE)</f>
        <v>EI 08 - Projeto Paraolímpico de Basquete Adaptado</v>
      </c>
      <c r="Q367" s="347"/>
      <c r="R367" s="347"/>
      <c r="S367" s="347"/>
      <c r="T367" s="347"/>
      <c r="U367" s="347"/>
      <c r="V367" s="347"/>
      <c r="W367" s="347"/>
      <c r="X367" s="347"/>
      <c r="Y367" s="347"/>
      <c r="Z367" s="347"/>
      <c r="AA367" s="347"/>
      <c r="AB367" s="347"/>
      <c r="AC367" s="347"/>
      <c r="AD367" s="347"/>
    </row>
    <row r="368" spans="1:30" s="233" customFormat="1" ht="13.5" customHeight="1" x14ac:dyDescent="0.25">
      <c r="A368" s="233">
        <v>367</v>
      </c>
      <c r="B368" s="238" t="s">
        <v>387</v>
      </c>
      <c r="C368" s="458" t="s">
        <v>198</v>
      </c>
      <c r="D368" s="239" t="s">
        <v>158</v>
      </c>
      <c r="E368" s="398" t="s">
        <v>253</v>
      </c>
      <c r="F368" s="240" t="s">
        <v>235</v>
      </c>
      <c r="G368" s="366" t="s">
        <v>1014</v>
      </c>
      <c r="H368" s="347" t="s">
        <v>1015</v>
      </c>
      <c r="I368" s="366" t="s">
        <v>1105</v>
      </c>
      <c r="J368" s="347" t="str">
        <f>VLOOKUP(I368,Dados!$C$2:$D$1665,2,FALSE)</f>
        <v>Desporto e Lazer</v>
      </c>
      <c r="K368" s="366" t="s">
        <v>1187</v>
      </c>
      <c r="L368" s="347" t="str">
        <f>VLOOKUP(K368,Dados!$E$2:$F$1673,2,FALSE)</f>
        <v>Lazer</v>
      </c>
      <c r="M368" s="366" t="s">
        <v>1245</v>
      </c>
      <c r="N368" s="347" t="str">
        <f>VLOOKUP(M368,Dados!$G$2:$H$1673,2,FALSE)</f>
        <v>Desporto e Lazer</v>
      </c>
      <c r="O368" s="366" t="s">
        <v>1325</v>
      </c>
      <c r="P368" s="347" t="str">
        <f>VLOOKUP(O368,Dados!$I$2:$J$1673,2,FALSE)</f>
        <v>EI 08 - Projeto Paraolímpico de Basquete Adaptado</v>
      </c>
      <c r="Q368" s="347"/>
      <c r="R368" s="347"/>
      <c r="S368" s="347"/>
      <c r="T368" s="347"/>
      <c r="U368" s="347"/>
      <c r="V368" s="347"/>
      <c r="W368" s="347"/>
      <c r="X368" s="347"/>
      <c r="Y368" s="347"/>
      <c r="Z368" s="347"/>
      <c r="AA368" s="347"/>
      <c r="AB368" s="347"/>
      <c r="AC368" s="347"/>
      <c r="AD368" s="347"/>
    </row>
    <row r="369" spans="1:30" s="233" customFormat="1" ht="13.5" customHeight="1" x14ac:dyDescent="0.25">
      <c r="A369" s="233">
        <v>368</v>
      </c>
      <c r="B369" s="238" t="s">
        <v>387</v>
      </c>
      <c r="C369" s="458" t="s">
        <v>168</v>
      </c>
      <c r="D369" s="239" t="s">
        <v>162</v>
      </c>
      <c r="E369" s="398" t="s">
        <v>253</v>
      </c>
      <c r="F369" s="240" t="s">
        <v>235</v>
      </c>
      <c r="G369" s="366" t="s">
        <v>1014</v>
      </c>
      <c r="H369" s="347" t="s">
        <v>1015</v>
      </c>
      <c r="I369" s="366" t="s">
        <v>1105</v>
      </c>
      <c r="J369" s="347" t="str">
        <f>VLOOKUP(I369,Dados!$C$2:$D$1665,2,FALSE)</f>
        <v>Desporto e Lazer</v>
      </c>
      <c r="K369" s="366" t="s">
        <v>1187</v>
      </c>
      <c r="L369" s="347" t="str">
        <f>VLOOKUP(K369,Dados!$E$2:$F$1673,2,FALSE)</f>
        <v>Lazer</v>
      </c>
      <c r="M369" s="366" t="s">
        <v>1245</v>
      </c>
      <c r="N369" s="347" t="str">
        <f>VLOOKUP(M369,Dados!$G$2:$H$1673,2,FALSE)</f>
        <v>Desporto e Lazer</v>
      </c>
      <c r="O369" s="366" t="s">
        <v>1325</v>
      </c>
      <c r="P369" s="347" t="str">
        <f>VLOOKUP(O369,Dados!$I$2:$J$1673,2,FALSE)</f>
        <v>EI 08 - Projeto Paraolímpico de Basquete Adaptado</v>
      </c>
      <c r="Q369" s="347"/>
      <c r="R369" s="347"/>
      <c r="S369" s="347"/>
      <c r="T369" s="347"/>
      <c r="U369" s="347"/>
      <c r="V369" s="347"/>
      <c r="W369" s="347"/>
      <c r="X369" s="347"/>
      <c r="Y369" s="347"/>
      <c r="Z369" s="347"/>
      <c r="AA369" s="347"/>
      <c r="AB369" s="347"/>
      <c r="AC369" s="347"/>
      <c r="AD369" s="347"/>
    </row>
    <row r="370" spans="1:30" s="233" customFormat="1" ht="13.5" customHeight="1" x14ac:dyDescent="0.25">
      <c r="A370" s="233">
        <v>369</v>
      </c>
      <c r="B370" s="238" t="s">
        <v>387</v>
      </c>
      <c r="C370" s="458" t="s">
        <v>170</v>
      </c>
      <c r="D370" s="239" t="s">
        <v>165</v>
      </c>
      <c r="E370" s="398" t="s">
        <v>253</v>
      </c>
      <c r="F370" s="240" t="s">
        <v>235</v>
      </c>
      <c r="G370" s="366" t="s">
        <v>1014</v>
      </c>
      <c r="H370" s="347" t="s">
        <v>1015</v>
      </c>
      <c r="I370" s="366" t="s">
        <v>1105</v>
      </c>
      <c r="J370" s="347" t="str">
        <f>VLOOKUP(I370,Dados!$C$2:$D$1665,2,FALSE)</f>
        <v>Desporto e Lazer</v>
      </c>
      <c r="K370" s="366" t="s">
        <v>1187</v>
      </c>
      <c r="L370" s="347" t="str">
        <f>VLOOKUP(K370,Dados!$E$2:$F$1673,2,FALSE)</f>
        <v>Lazer</v>
      </c>
      <c r="M370" s="366" t="s">
        <v>1245</v>
      </c>
      <c r="N370" s="347" t="str">
        <f>VLOOKUP(M370,Dados!$G$2:$H$1673,2,FALSE)</f>
        <v>Desporto e Lazer</v>
      </c>
      <c r="O370" s="366" t="s">
        <v>1325</v>
      </c>
      <c r="P370" s="347" t="str">
        <f>VLOOKUP(O370,Dados!$I$2:$J$1673,2,FALSE)</f>
        <v>EI 08 - Projeto Paraolímpico de Basquete Adaptado</v>
      </c>
      <c r="Q370" s="347"/>
      <c r="R370" s="347"/>
      <c r="S370" s="347"/>
      <c r="T370" s="347"/>
      <c r="U370" s="347"/>
      <c r="V370" s="347"/>
      <c r="W370" s="347"/>
      <c r="X370" s="347"/>
      <c r="Y370" s="347"/>
      <c r="Z370" s="347"/>
      <c r="AA370" s="347"/>
      <c r="AB370" s="347"/>
      <c r="AC370" s="347"/>
      <c r="AD370" s="347"/>
    </row>
    <row r="371" spans="1:30" s="233" customFormat="1" ht="13.5" customHeight="1" x14ac:dyDescent="0.25">
      <c r="A371" s="233">
        <v>370</v>
      </c>
      <c r="B371" s="238" t="s">
        <v>388</v>
      </c>
      <c r="C371" s="458" t="s">
        <v>189</v>
      </c>
      <c r="D371" s="239" t="s">
        <v>159</v>
      </c>
      <c r="E371" s="398" t="s">
        <v>253</v>
      </c>
      <c r="F371" s="240" t="s">
        <v>235</v>
      </c>
      <c r="G371" s="366" t="s">
        <v>1014</v>
      </c>
      <c r="H371" s="347" t="s">
        <v>1015</v>
      </c>
      <c r="I371" s="366" t="s">
        <v>1105</v>
      </c>
      <c r="J371" s="347" t="str">
        <f>VLOOKUP(I371,Dados!$C$2:$D$1665,2,FALSE)</f>
        <v>Desporto e Lazer</v>
      </c>
      <c r="K371" s="366" t="s">
        <v>1187</v>
      </c>
      <c r="L371" s="347" t="str">
        <f>VLOOKUP(K371,Dados!$E$2:$F$1673,2,FALSE)</f>
        <v>Lazer</v>
      </c>
      <c r="M371" s="366" t="s">
        <v>1245</v>
      </c>
      <c r="N371" s="347" t="str">
        <f>VLOOKUP(M371,Dados!$G$2:$H$1673,2,FALSE)</f>
        <v>Desporto e Lazer</v>
      </c>
      <c r="O371" s="366" t="s">
        <v>1326</v>
      </c>
      <c r="P371" s="347" t="str">
        <f>VLOOKUP(O371,Dados!$I$2:$J$1673,2,FALSE)</f>
        <v>EI 16 - Aquisição de Materiais Esportivos Para Projetos em Tamoios</v>
      </c>
      <c r="Q371" s="347"/>
      <c r="R371" s="347"/>
      <c r="S371" s="347"/>
      <c r="T371" s="347"/>
      <c r="U371" s="347"/>
      <c r="V371" s="347"/>
      <c r="W371" s="347"/>
      <c r="X371" s="347"/>
      <c r="Y371" s="347"/>
      <c r="Z371" s="347"/>
      <c r="AA371" s="347"/>
      <c r="AB371" s="347"/>
      <c r="AC371" s="347"/>
      <c r="AD371" s="347"/>
    </row>
    <row r="372" spans="1:30" s="233" customFormat="1" ht="13.5" customHeight="1" x14ac:dyDescent="0.25">
      <c r="A372" s="233">
        <v>371</v>
      </c>
      <c r="B372" s="238" t="s">
        <v>388</v>
      </c>
      <c r="C372" s="458" t="s">
        <v>170</v>
      </c>
      <c r="D372" s="239" t="s">
        <v>165</v>
      </c>
      <c r="E372" s="398" t="s">
        <v>253</v>
      </c>
      <c r="F372" s="240" t="s">
        <v>235</v>
      </c>
      <c r="G372" s="366" t="s">
        <v>1014</v>
      </c>
      <c r="H372" s="347" t="s">
        <v>1015</v>
      </c>
      <c r="I372" s="366" t="s">
        <v>1105</v>
      </c>
      <c r="J372" s="347" t="str">
        <f>VLOOKUP(I372,Dados!$C$2:$D$1665,2,FALSE)</f>
        <v>Desporto e Lazer</v>
      </c>
      <c r="K372" s="366" t="s">
        <v>1187</v>
      </c>
      <c r="L372" s="347" t="str">
        <f>VLOOKUP(K372,Dados!$E$2:$F$1673,2,FALSE)</f>
        <v>Lazer</v>
      </c>
      <c r="M372" s="366" t="s">
        <v>1245</v>
      </c>
      <c r="N372" s="347" t="str">
        <f>VLOOKUP(M372,Dados!$G$2:$H$1673,2,FALSE)</f>
        <v>Desporto e Lazer</v>
      </c>
      <c r="O372" s="366" t="s">
        <v>1326</v>
      </c>
      <c r="P372" s="347" t="str">
        <f>VLOOKUP(O372,Dados!$I$2:$J$1673,2,FALSE)</f>
        <v>EI 16 - Aquisição de Materiais Esportivos Para Projetos em Tamoios</v>
      </c>
      <c r="Q372" s="347"/>
      <c r="R372" s="347"/>
      <c r="S372" s="347"/>
      <c r="T372" s="347"/>
      <c r="U372" s="347"/>
      <c r="V372" s="347"/>
      <c r="W372" s="347"/>
      <c r="X372" s="347"/>
      <c r="Y372" s="347"/>
      <c r="Z372" s="347"/>
      <c r="AA372" s="347"/>
      <c r="AB372" s="347"/>
      <c r="AC372" s="347"/>
      <c r="AD372" s="347"/>
    </row>
    <row r="373" spans="1:30" s="233" customFormat="1" ht="13.5" customHeight="1" x14ac:dyDescent="0.25">
      <c r="A373" s="233">
        <v>372</v>
      </c>
      <c r="B373" s="238" t="s">
        <v>389</v>
      </c>
      <c r="C373" s="458" t="s">
        <v>189</v>
      </c>
      <c r="D373" s="239" t="s">
        <v>159</v>
      </c>
      <c r="E373" s="398" t="s">
        <v>689</v>
      </c>
      <c r="F373" s="240" t="s">
        <v>235</v>
      </c>
      <c r="G373" s="366" t="s">
        <v>1014</v>
      </c>
      <c r="H373" s="347" t="s">
        <v>1015</v>
      </c>
      <c r="I373" s="366" t="s">
        <v>1105</v>
      </c>
      <c r="J373" s="347" t="str">
        <f>VLOOKUP(I373,Dados!$C$2:$D$1665,2,FALSE)</f>
        <v>Desporto e Lazer</v>
      </c>
      <c r="K373" s="366" t="s">
        <v>1188</v>
      </c>
      <c r="L373" s="347" t="str">
        <f>VLOOKUP(K373,Dados!$E$2:$F$1673,2,FALSE)</f>
        <v>Desporto Comunitário</v>
      </c>
      <c r="M373" s="366" t="s">
        <v>1245</v>
      </c>
      <c r="N373" s="347" t="str">
        <f>VLOOKUP(M373,Dados!$G$2:$H$1673,2,FALSE)</f>
        <v>Desporto e Lazer</v>
      </c>
      <c r="O373" s="366" t="s">
        <v>1327</v>
      </c>
      <c r="P373" s="347" t="str">
        <f>VLOOKUP(O373,Dados!$I$2:$J$1673,2,FALSE)</f>
        <v>Projeto Vida Ativa - Esporte é Saúde</v>
      </c>
      <c r="Q373" s="347"/>
      <c r="R373" s="347"/>
      <c r="S373" s="347"/>
      <c r="T373" s="347"/>
      <c r="U373" s="347"/>
      <c r="V373" s="347"/>
      <c r="W373" s="347"/>
      <c r="X373" s="347"/>
      <c r="Y373" s="347"/>
      <c r="Z373" s="347"/>
      <c r="AA373" s="347"/>
      <c r="AB373" s="347"/>
      <c r="AC373" s="347"/>
      <c r="AD373" s="347"/>
    </row>
    <row r="374" spans="1:30" s="233" customFormat="1" ht="13.5" customHeight="1" x14ac:dyDescent="0.25">
      <c r="A374" s="233">
        <v>373</v>
      </c>
      <c r="B374" s="238" t="s">
        <v>389</v>
      </c>
      <c r="C374" s="458" t="s">
        <v>237</v>
      </c>
      <c r="D374" s="239" t="s">
        <v>238</v>
      </c>
      <c r="E374" s="398" t="s">
        <v>689</v>
      </c>
      <c r="F374" s="240" t="s">
        <v>235</v>
      </c>
      <c r="G374" s="366" t="s">
        <v>1014</v>
      </c>
      <c r="H374" s="347" t="s">
        <v>1015</v>
      </c>
      <c r="I374" s="366" t="s">
        <v>1105</v>
      </c>
      <c r="J374" s="347" t="str">
        <f>VLOOKUP(I374,Dados!$C$2:$D$1665,2,FALSE)</f>
        <v>Desporto e Lazer</v>
      </c>
      <c r="K374" s="366" t="s">
        <v>1188</v>
      </c>
      <c r="L374" s="347" t="str">
        <f>VLOOKUP(K374,Dados!$E$2:$F$1673,2,FALSE)</f>
        <v>Desporto Comunitário</v>
      </c>
      <c r="M374" s="366" t="s">
        <v>1245</v>
      </c>
      <c r="N374" s="347" t="str">
        <f>VLOOKUP(M374,Dados!$G$2:$H$1673,2,FALSE)</f>
        <v>Desporto e Lazer</v>
      </c>
      <c r="O374" s="366" t="s">
        <v>1327</v>
      </c>
      <c r="P374" s="347" t="str">
        <f>VLOOKUP(O374,Dados!$I$2:$J$1673,2,FALSE)</f>
        <v>Projeto Vida Ativa - Esporte é Saúde</v>
      </c>
      <c r="Q374" s="347"/>
      <c r="R374" s="347"/>
      <c r="S374" s="347"/>
      <c r="T374" s="347"/>
      <c r="U374" s="347"/>
      <c r="V374" s="347"/>
      <c r="W374" s="347"/>
      <c r="X374" s="347"/>
      <c r="Y374" s="347"/>
      <c r="Z374" s="347"/>
      <c r="AA374" s="347"/>
      <c r="AB374" s="347"/>
      <c r="AC374" s="347"/>
      <c r="AD374" s="347"/>
    </row>
    <row r="375" spans="1:30" s="233" customFormat="1" ht="13.5" customHeight="1" x14ac:dyDescent="0.25">
      <c r="A375" s="233">
        <v>374</v>
      </c>
      <c r="B375" s="238" t="s">
        <v>389</v>
      </c>
      <c r="C375" s="458" t="s">
        <v>190</v>
      </c>
      <c r="D375" s="239" t="s">
        <v>191</v>
      </c>
      <c r="E375" s="398" t="s">
        <v>689</v>
      </c>
      <c r="F375" s="240" t="s">
        <v>235</v>
      </c>
      <c r="G375" s="366" t="s">
        <v>1014</v>
      </c>
      <c r="H375" s="347" t="s">
        <v>1015</v>
      </c>
      <c r="I375" s="366" t="s">
        <v>1105</v>
      </c>
      <c r="J375" s="347" t="str">
        <f>VLOOKUP(I375,Dados!$C$2:$D$1665,2,FALSE)</f>
        <v>Desporto e Lazer</v>
      </c>
      <c r="K375" s="366" t="s">
        <v>1188</v>
      </c>
      <c r="L375" s="347" t="str">
        <f>VLOOKUP(K375,Dados!$E$2:$F$1673,2,FALSE)</f>
        <v>Desporto Comunitário</v>
      </c>
      <c r="M375" s="366" t="s">
        <v>1245</v>
      </c>
      <c r="N375" s="347" t="str">
        <f>VLOOKUP(M375,Dados!$G$2:$H$1673,2,FALSE)</f>
        <v>Desporto e Lazer</v>
      </c>
      <c r="O375" s="366" t="s">
        <v>1327</v>
      </c>
      <c r="P375" s="347" t="str">
        <f>VLOOKUP(O375,Dados!$I$2:$J$1673,2,FALSE)</f>
        <v>Projeto Vida Ativa - Esporte é Saúde</v>
      </c>
      <c r="Q375" s="347"/>
      <c r="R375" s="347"/>
      <c r="S375" s="347"/>
      <c r="T375" s="347"/>
      <c r="U375" s="347"/>
      <c r="V375" s="347"/>
      <c r="W375" s="347"/>
      <c r="X375" s="347"/>
      <c r="Y375" s="347"/>
      <c r="Z375" s="347"/>
      <c r="AA375" s="347"/>
      <c r="AB375" s="347"/>
      <c r="AC375" s="347"/>
      <c r="AD375" s="347"/>
    </row>
    <row r="376" spans="1:30" s="233" customFormat="1" ht="13.5" customHeight="1" x14ac:dyDescent="0.25">
      <c r="A376" s="233">
        <v>375</v>
      </c>
      <c r="B376" s="238" t="s">
        <v>389</v>
      </c>
      <c r="C376" s="458" t="s">
        <v>196</v>
      </c>
      <c r="D376" s="239" t="s">
        <v>197</v>
      </c>
      <c r="E376" s="398" t="s">
        <v>689</v>
      </c>
      <c r="F376" s="240" t="s">
        <v>235</v>
      </c>
      <c r="G376" s="366" t="s">
        <v>1014</v>
      </c>
      <c r="H376" s="347" t="s">
        <v>1015</v>
      </c>
      <c r="I376" s="366" t="s">
        <v>1105</v>
      </c>
      <c r="J376" s="347" t="str">
        <f>VLOOKUP(I376,Dados!$C$2:$D$1665,2,FALSE)</f>
        <v>Desporto e Lazer</v>
      </c>
      <c r="K376" s="366" t="s">
        <v>1188</v>
      </c>
      <c r="L376" s="347" t="str">
        <f>VLOOKUP(K376,Dados!$E$2:$F$1673,2,FALSE)</f>
        <v>Desporto Comunitário</v>
      </c>
      <c r="M376" s="366" t="s">
        <v>1245</v>
      </c>
      <c r="N376" s="347" t="str">
        <f>VLOOKUP(M376,Dados!$G$2:$H$1673,2,FALSE)</f>
        <v>Desporto e Lazer</v>
      </c>
      <c r="O376" s="366" t="s">
        <v>1327</v>
      </c>
      <c r="P376" s="347" t="str">
        <f>VLOOKUP(O376,Dados!$I$2:$J$1673,2,FALSE)</f>
        <v>Projeto Vida Ativa - Esporte é Saúde</v>
      </c>
      <c r="Q376" s="347"/>
      <c r="R376" s="347"/>
      <c r="S376" s="347"/>
      <c r="T376" s="347"/>
      <c r="U376" s="347"/>
      <c r="V376" s="347"/>
      <c r="W376" s="347"/>
      <c r="X376" s="347"/>
      <c r="Y376" s="347"/>
      <c r="Z376" s="347"/>
      <c r="AA376" s="347"/>
      <c r="AB376" s="347"/>
      <c r="AC376" s="347"/>
      <c r="AD376" s="347"/>
    </row>
    <row r="377" spans="1:30" s="233" customFormat="1" ht="13.5" customHeight="1" x14ac:dyDescent="0.25">
      <c r="A377" s="233">
        <v>376</v>
      </c>
      <c r="B377" s="238" t="s">
        <v>389</v>
      </c>
      <c r="C377" s="458" t="s">
        <v>198</v>
      </c>
      <c r="D377" s="239" t="s">
        <v>158</v>
      </c>
      <c r="E377" s="398" t="s">
        <v>689</v>
      </c>
      <c r="F377" s="240" t="s">
        <v>235</v>
      </c>
      <c r="G377" s="366" t="s">
        <v>1014</v>
      </c>
      <c r="H377" s="347" t="s">
        <v>1015</v>
      </c>
      <c r="I377" s="366" t="s">
        <v>1105</v>
      </c>
      <c r="J377" s="347" t="str">
        <f>VLOOKUP(I377,Dados!$C$2:$D$1665,2,FALSE)</f>
        <v>Desporto e Lazer</v>
      </c>
      <c r="K377" s="366" t="s">
        <v>1188</v>
      </c>
      <c r="L377" s="347" t="str">
        <f>VLOOKUP(K377,Dados!$E$2:$F$1673,2,FALSE)</f>
        <v>Desporto Comunitário</v>
      </c>
      <c r="M377" s="366" t="s">
        <v>1245</v>
      </c>
      <c r="N377" s="347" t="str">
        <f>VLOOKUP(M377,Dados!$G$2:$H$1673,2,FALSE)</f>
        <v>Desporto e Lazer</v>
      </c>
      <c r="O377" s="366" t="s">
        <v>1327</v>
      </c>
      <c r="P377" s="347" t="str">
        <f>VLOOKUP(O377,Dados!$I$2:$J$1673,2,FALSE)</f>
        <v>Projeto Vida Ativa - Esporte é Saúde</v>
      </c>
      <c r="Q377" s="347"/>
      <c r="R377" s="347"/>
      <c r="S377" s="347"/>
      <c r="T377" s="347"/>
      <c r="U377" s="347"/>
      <c r="V377" s="347"/>
      <c r="W377" s="347"/>
      <c r="X377" s="347"/>
      <c r="Y377" s="347"/>
      <c r="Z377" s="347"/>
      <c r="AA377" s="347"/>
      <c r="AB377" s="347"/>
      <c r="AC377" s="347"/>
      <c r="AD377" s="347"/>
    </row>
    <row r="378" spans="1:30" s="233" customFormat="1" ht="13.5" customHeight="1" x14ac:dyDescent="0.25">
      <c r="A378" s="233">
        <v>377</v>
      </c>
      <c r="B378" s="238" t="s">
        <v>390</v>
      </c>
      <c r="C378" s="458" t="s">
        <v>189</v>
      </c>
      <c r="D378" s="239" t="s">
        <v>159</v>
      </c>
      <c r="E378" s="398" t="s">
        <v>689</v>
      </c>
      <c r="F378" s="240" t="s">
        <v>235</v>
      </c>
      <c r="G378" s="366" t="s">
        <v>1014</v>
      </c>
      <c r="H378" s="347" t="s">
        <v>1015</v>
      </c>
      <c r="I378" s="366" t="s">
        <v>1105</v>
      </c>
      <c r="J378" s="347" t="str">
        <f>VLOOKUP(I378,Dados!$C$2:$D$1665,2,FALSE)</f>
        <v>Desporto e Lazer</v>
      </c>
      <c r="K378" s="366" t="s">
        <v>1188</v>
      </c>
      <c r="L378" s="347" t="str">
        <f>VLOOKUP(K378,Dados!$E$2:$F$1673,2,FALSE)</f>
        <v>Desporto Comunitário</v>
      </c>
      <c r="M378" s="366" t="s">
        <v>1245</v>
      </c>
      <c r="N378" s="347" t="str">
        <f>VLOOKUP(M378,Dados!$G$2:$H$1673,2,FALSE)</f>
        <v>Desporto e Lazer</v>
      </c>
      <c r="O378" s="366" t="s">
        <v>1328</v>
      </c>
      <c r="P378" s="347" t="str">
        <f>VLOOKUP(O378,Dados!$I$2:$J$1673,2,FALSE)</f>
        <v>Cabo Frio - Esporte e Lazer Sem Limites</v>
      </c>
      <c r="Q378" s="347"/>
      <c r="R378" s="347"/>
      <c r="S378" s="347"/>
      <c r="T378" s="347"/>
      <c r="U378" s="347"/>
      <c r="V378" s="347"/>
      <c r="W378" s="347"/>
      <c r="X378" s="347"/>
      <c r="Y378" s="347"/>
      <c r="Z378" s="347"/>
      <c r="AA378" s="347"/>
      <c r="AB378" s="347"/>
      <c r="AC378" s="347"/>
      <c r="AD378" s="347"/>
    </row>
    <row r="379" spans="1:30" s="233" customFormat="1" ht="13.5" customHeight="1" x14ac:dyDescent="0.25">
      <c r="A379" s="233">
        <v>378</v>
      </c>
      <c r="B379" s="238" t="s">
        <v>390</v>
      </c>
      <c r="C379" s="458" t="s">
        <v>237</v>
      </c>
      <c r="D379" s="239" t="s">
        <v>238</v>
      </c>
      <c r="E379" s="398" t="s">
        <v>689</v>
      </c>
      <c r="F379" s="240" t="s">
        <v>235</v>
      </c>
      <c r="G379" s="366" t="s">
        <v>1014</v>
      </c>
      <c r="H379" s="347" t="s">
        <v>1015</v>
      </c>
      <c r="I379" s="366" t="s">
        <v>1105</v>
      </c>
      <c r="J379" s="347" t="str">
        <f>VLOOKUP(I379,Dados!$C$2:$D$1665,2,FALSE)</f>
        <v>Desporto e Lazer</v>
      </c>
      <c r="K379" s="366" t="s">
        <v>1188</v>
      </c>
      <c r="L379" s="347" t="str">
        <f>VLOOKUP(K379,Dados!$E$2:$F$1673,2,FALSE)</f>
        <v>Desporto Comunitário</v>
      </c>
      <c r="M379" s="366" t="s">
        <v>1245</v>
      </c>
      <c r="N379" s="347" t="str">
        <f>VLOOKUP(M379,Dados!$G$2:$H$1673,2,FALSE)</f>
        <v>Desporto e Lazer</v>
      </c>
      <c r="O379" s="366" t="s">
        <v>1328</v>
      </c>
      <c r="P379" s="347" t="str">
        <f>VLOOKUP(O379,Dados!$I$2:$J$1673,2,FALSE)</f>
        <v>Cabo Frio - Esporte e Lazer Sem Limites</v>
      </c>
      <c r="Q379" s="347"/>
      <c r="R379" s="347"/>
      <c r="S379" s="347"/>
      <c r="T379" s="347"/>
      <c r="U379" s="347"/>
      <c r="V379" s="347"/>
      <c r="W379" s="347"/>
      <c r="X379" s="347"/>
      <c r="Y379" s="347"/>
      <c r="Z379" s="347"/>
      <c r="AA379" s="347"/>
      <c r="AB379" s="347"/>
      <c r="AC379" s="347"/>
      <c r="AD379" s="347"/>
    </row>
    <row r="380" spans="1:30" s="233" customFormat="1" ht="13.5" customHeight="1" x14ac:dyDescent="0.25">
      <c r="A380" s="233">
        <v>379</v>
      </c>
      <c r="B380" s="238" t="s">
        <v>390</v>
      </c>
      <c r="C380" s="458" t="s">
        <v>190</v>
      </c>
      <c r="D380" s="239" t="s">
        <v>191</v>
      </c>
      <c r="E380" s="398" t="s">
        <v>689</v>
      </c>
      <c r="F380" s="240" t="s">
        <v>235</v>
      </c>
      <c r="G380" s="366" t="s">
        <v>1014</v>
      </c>
      <c r="H380" s="347" t="s">
        <v>1015</v>
      </c>
      <c r="I380" s="366" t="s">
        <v>1105</v>
      </c>
      <c r="J380" s="347" t="str">
        <f>VLOOKUP(I380,Dados!$C$2:$D$1665,2,FALSE)</f>
        <v>Desporto e Lazer</v>
      </c>
      <c r="K380" s="366" t="s">
        <v>1188</v>
      </c>
      <c r="L380" s="347" t="str">
        <f>VLOOKUP(K380,Dados!$E$2:$F$1673,2,FALSE)</f>
        <v>Desporto Comunitário</v>
      </c>
      <c r="M380" s="366" t="s">
        <v>1245</v>
      </c>
      <c r="N380" s="347" t="str">
        <f>VLOOKUP(M380,Dados!$G$2:$H$1673,2,FALSE)</f>
        <v>Desporto e Lazer</v>
      </c>
      <c r="O380" s="366" t="s">
        <v>1328</v>
      </c>
      <c r="P380" s="347" t="str">
        <f>VLOOKUP(O380,Dados!$I$2:$J$1673,2,FALSE)</f>
        <v>Cabo Frio - Esporte e Lazer Sem Limites</v>
      </c>
      <c r="Q380" s="347"/>
      <c r="R380" s="347"/>
      <c r="S380" s="347"/>
      <c r="T380" s="347"/>
      <c r="U380" s="347"/>
      <c r="V380" s="347"/>
      <c r="W380" s="347"/>
      <c r="X380" s="347"/>
      <c r="Y380" s="347"/>
      <c r="Z380" s="347"/>
      <c r="AA380" s="347"/>
      <c r="AB380" s="347"/>
      <c r="AC380" s="347"/>
      <c r="AD380" s="347"/>
    </row>
    <row r="381" spans="1:30" s="233" customFormat="1" ht="13.5" customHeight="1" x14ac:dyDescent="0.25">
      <c r="A381" s="233">
        <v>380</v>
      </c>
      <c r="B381" s="238" t="s">
        <v>390</v>
      </c>
      <c r="C381" s="458" t="s">
        <v>196</v>
      </c>
      <c r="D381" s="239" t="s">
        <v>197</v>
      </c>
      <c r="E381" s="398" t="s">
        <v>689</v>
      </c>
      <c r="F381" s="240" t="s">
        <v>235</v>
      </c>
      <c r="G381" s="366" t="s">
        <v>1014</v>
      </c>
      <c r="H381" s="347" t="s">
        <v>1015</v>
      </c>
      <c r="I381" s="366" t="s">
        <v>1105</v>
      </c>
      <c r="J381" s="347" t="str">
        <f>VLOOKUP(I381,Dados!$C$2:$D$1665,2,FALSE)</f>
        <v>Desporto e Lazer</v>
      </c>
      <c r="K381" s="366" t="s">
        <v>1188</v>
      </c>
      <c r="L381" s="347" t="str">
        <f>VLOOKUP(K381,Dados!$E$2:$F$1673,2,FALSE)</f>
        <v>Desporto Comunitário</v>
      </c>
      <c r="M381" s="366" t="s">
        <v>1245</v>
      </c>
      <c r="N381" s="347" t="str">
        <f>VLOOKUP(M381,Dados!$G$2:$H$1673,2,FALSE)</f>
        <v>Desporto e Lazer</v>
      </c>
      <c r="O381" s="366" t="s">
        <v>1328</v>
      </c>
      <c r="P381" s="347" t="str">
        <f>VLOOKUP(O381,Dados!$I$2:$J$1673,2,FALSE)</f>
        <v>Cabo Frio - Esporte e Lazer Sem Limites</v>
      </c>
      <c r="Q381" s="347"/>
      <c r="R381" s="347"/>
      <c r="S381" s="347"/>
      <c r="T381" s="347"/>
      <c r="U381" s="347"/>
      <c r="V381" s="347"/>
      <c r="W381" s="347"/>
      <c r="X381" s="347"/>
      <c r="Y381" s="347"/>
      <c r="Z381" s="347"/>
      <c r="AA381" s="347"/>
      <c r="AB381" s="347"/>
      <c r="AC381" s="347"/>
      <c r="AD381" s="347"/>
    </row>
    <row r="382" spans="1:30" s="233" customFormat="1" ht="13.5" customHeight="1" x14ac:dyDescent="0.25">
      <c r="A382" s="233">
        <v>381</v>
      </c>
      <c r="B382" s="238" t="s">
        <v>390</v>
      </c>
      <c r="C382" s="458" t="s">
        <v>198</v>
      </c>
      <c r="D382" s="239" t="s">
        <v>158</v>
      </c>
      <c r="E382" s="398" t="s">
        <v>689</v>
      </c>
      <c r="F382" s="240" t="s">
        <v>235</v>
      </c>
      <c r="G382" s="366" t="s">
        <v>1014</v>
      </c>
      <c r="H382" s="347" t="s">
        <v>1015</v>
      </c>
      <c r="I382" s="366" t="s">
        <v>1105</v>
      </c>
      <c r="J382" s="347" t="str">
        <f>VLOOKUP(I382,Dados!$C$2:$D$1665,2,FALSE)</f>
        <v>Desporto e Lazer</v>
      </c>
      <c r="K382" s="366" t="s">
        <v>1188</v>
      </c>
      <c r="L382" s="347" t="str">
        <f>VLOOKUP(K382,Dados!$E$2:$F$1673,2,FALSE)</f>
        <v>Desporto Comunitário</v>
      </c>
      <c r="M382" s="366" t="s">
        <v>1245</v>
      </c>
      <c r="N382" s="347" t="str">
        <f>VLOOKUP(M382,Dados!$G$2:$H$1673,2,FALSE)</f>
        <v>Desporto e Lazer</v>
      </c>
      <c r="O382" s="366" t="s">
        <v>1328</v>
      </c>
      <c r="P382" s="347" t="str">
        <f>VLOOKUP(O382,Dados!$I$2:$J$1673,2,FALSE)</f>
        <v>Cabo Frio - Esporte e Lazer Sem Limites</v>
      </c>
      <c r="Q382" s="347"/>
      <c r="R382" s="347"/>
      <c r="S382" s="347"/>
      <c r="T382" s="347"/>
      <c r="U382" s="347"/>
      <c r="V382" s="347"/>
      <c r="W382" s="347"/>
      <c r="X382" s="347"/>
      <c r="Y382" s="347"/>
      <c r="Z382" s="347"/>
      <c r="AA382" s="347"/>
      <c r="AB382" s="347"/>
      <c r="AC382" s="347"/>
      <c r="AD382" s="347"/>
    </row>
    <row r="383" spans="1:30" s="233" customFormat="1" ht="13.5" customHeight="1" x14ac:dyDescent="0.25">
      <c r="A383" s="233">
        <v>382</v>
      </c>
      <c r="B383" s="238" t="s">
        <v>391</v>
      </c>
      <c r="C383" s="458" t="s">
        <v>189</v>
      </c>
      <c r="D383" s="239" t="s">
        <v>159</v>
      </c>
      <c r="E383" s="398" t="s">
        <v>252</v>
      </c>
      <c r="F383" s="240" t="s">
        <v>235</v>
      </c>
      <c r="G383" s="366" t="s">
        <v>1014</v>
      </c>
      <c r="H383" s="347" t="s">
        <v>1015</v>
      </c>
      <c r="I383" s="366" t="s">
        <v>1105</v>
      </c>
      <c r="J383" s="347" t="str">
        <f>VLOOKUP(I383,Dados!$C$2:$D$1665,2,FALSE)</f>
        <v>Desporto e Lazer</v>
      </c>
      <c r="K383" s="366" t="s">
        <v>1188</v>
      </c>
      <c r="L383" s="347" t="str">
        <f>VLOOKUP(K383,Dados!$E$2:$F$1673,2,FALSE)</f>
        <v>Desporto Comunitário</v>
      </c>
      <c r="M383" s="366" t="s">
        <v>1245</v>
      </c>
      <c r="N383" s="347" t="str">
        <f>VLOOKUP(M383,Dados!$G$2:$H$1673,2,FALSE)</f>
        <v>Desporto e Lazer</v>
      </c>
      <c r="O383" s="366" t="s">
        <v>1329</v>
      </c>
      <c r="P383" s="347" t="str">
        <f>VLOOKUP(O383,Dados!$I$2:$J$1673,2,FALSE)</f>
        <v>Eventos Nacionais</v>
      </c>
      <c r="Q383" s="347"/>
      <c r="R383" s="347"/>
      <c r="S383" s="347"/>
      <c r="T383" s="347"/>
      <c r="U383" s="347"/>
      <c r="V383" s="347"/>
      <c r="W383" s="347"/>
      <c r="X383" s="347"/>
      <c r="Y383" s="347"/>
      <c r="Z383" s="347"/>
      <c r="AA383" s="347"/>
      <c r="AB383" s="347"/>
      <c r="AC383" s="347"/>
      <c r="AD383" s="347"/>
    </row>
    <row r="384" spans="1:30" s="233" customFormat="1" ht="13.5" customHeight="1" x14ac:dyDescent="0.25">
      <c r="A384" s="233">
        <v>383</v>
      </c>
      <c r="B384" s="238" t="s">
        <v>391</v>
      </c>
      <c r="C384" s="458" t="s">
        <v>237</v>
      </c>
      <c r="D384" s="239" t="s">
        <v>238</v>
      </c>
      <c r="E384" s="398" t="s">
        <v>252</v>
      </c>
      <c r="F384" s="240" t="s">
        <v>235</v>
      </c>
      <c r="G384" s="366" t="s">
        <v>1014</v>
      </c>
      <c r="H384" s="347" t="s">
        <v>1015</v>
      </c>
      <c r="I384" s="366" t="s">
        <v>1105</v>
      </c>
      <c r="J384" s="347" t="str">
        <f>VLOOKUP(I384,Dados!$C$2:$D$1665,2,FALSE)</f>
        <v>Desporto e Lazer</v>
      </c>
      <c r="K384" s="366" t="s">
        <v>1188</v>
      </c>
      <c r="L384" s="347" t="str">
        <f>VLOOKUP(K384,Dados!$E$2:$F$1673,2,FALSE)</f>
        <v>Desporto Comunitário</v>
      </c>
      <c r="M384" s="366" t="s">
        <v>1245</v>
      </c>
      <c r="N384" s="347" t="str">
        <f>VLOOKUP(M384,Dados!$G$2:$H$1673,2,FALSE)</f>
        <v>Desporto e Lazer</v>
      </c>
      <c r="O384" s="366" t="s">
        <v>1329</v>
      </c>
      <c r="P384" s="347" t="str">
        <f>VLOOKUP(O384,Dados!$I$2:$J$1673,2,FALSE)</f>
        <v>Eventos Nacionais</v>
      </c>
      <c r="Q384" s="347"/>
      <c r="R384" s="347"/>
      <c r="S384" s="347"/>
      <c r="T384" s="347"/>
      <c r="U384" s="347"/>
      <c r="V384" s="347"/>
      <c r="W384" s="347"/>
      <c r="X384" s="347"/>
      <c r="Y384" s="347"/>
      <c r="Z384" s="347"/>
      <c r="AA384" s="347"/>
      <c r="AB384" s="347"/>
      <c r="AC384" s="347"/>
      <c r="AD384" s="347"/>
    </row>
    <row r="385" spans="1:30" s="233" customFormat="1" ht="13.5" customHeight="1" x14ac:dyDescent="0.25">
      <c r="A385" s="233">
        <v>384</v>
      </c>
      <c r="B385" s="238" t="s">
        <v>391</v>
      </c>
      <c r="C385" s="458" t="s">
        <v>190</v>
      </c>
      <c r="D385" s="239" t="s">
        <v>191</v>
      </c>
      <c r="E385" s="398" t="s">
        <v>252</v>
      </c>
      <c r="F385" s="240" t="s">
        <v>235</v>
      </c>
      <c r="G385" s="366" t="s">
        <v>1014</v>
      </c>
      <c r="H385" s="347" t="s">
        <v>1015</v>
      </c>
      <c r="I385" s="366" t="s">
        <v>1105</v>
      </c>
      <c r="J385" s="347" t="str">
        <f>VLOOKUP(I385,Dados!$C$2:$D$1665,2,FALSE)</f>
        <v>Desporto e Lazer</v>
      </c>
      <c r="K385" s="366" t="s">
        <v>1188</v>
      </c>
      <c r="L385" s="347" t="str">
        <f>VLOOKUP(K385,Dados!$E$2:$F$1673,2,FALSE)</f>
        <v>Desporto Comunitário</v>
      </c>
      <c r="M385" s="366" t="s">
        <v>1245</v>
      </c>
      <c r="N385" s="347" t="str">
        <f>VLOOKUP(M385,Dados!$G$2:$H$1673,2,FALSE)</f>
        <v>Desporto e Lazer</v>
      </c>
      <c r="O385" s="366" t="s">
        <v>1329</v>
      </c>
      <c r="P385" s="347" t="str">
        <f>VLOOKUP(O385,Dados!$I$2:$J$1673,2,FALSE)</f>
        <v>Eventos Nacionais</v>
      </c>
      <c r="Q385" s="347"/>
      <c r="R385" s="347"/>
      <c r="S385" s="347"/>
      <c r="T385" s="347"/>
      <c r="U385" s="347"/>
      <c r="V385" s="347"/>
      <c r="W385" s="347"/>
      <c r="X385" s="347"/>
      <c r="Y385" s="347"/>
      <c r="Z385" s="347"/>
      <c r="AA385" s="347"/>
      <c r="AB385" s="347"/>
      <c r="AC385" s="347"/>
      <c r="AD385" s="347"/>
    </row>
    <row r="386" spans="1:30" s="233" customFormat="1" ht="13.5" customHeight="1" x14ac:dyDescent="0.25">
      <c r="A386" s="233">
        <v>385</v>
      </c>
      <c r="B386" s="238" t="s">
        <v>391</v>
      </c>
      <c r="C386" s="458" t="s">
        <v>196</v>
      </c>
      <c r="D386" s="239" t="s">
        <v>197</v>
      </c>
      <c r="E386" s="398" t="s">
        <v>252</v>
      </c>
      <c r="F386" s="240" t="s">
        <v>235</v>
      </c>
      <c r="G386" s="366" t="s">
        <v>1014</v>
      </c>
      <c r="H386" s="347" t="s">
        <v>1015</v>
      </c>
      <c r="I386" s="366" t="s">
        <v>1105</v>
      </c>
      <c r="J386" s="347" t="str">
        <f>VLOOKUP(I386,Dados!$C$2:$D$1665,2,FALSE)</f>
        <v>Desporto e Lazer</v>
      </c>
      <c r="K386" s="366" t="s">
        <v>1188</v>
      </c>
      <c r="L386" s="347" t="str">
        <f>VLOOKUP(K386,Dados!$E$2:$F$1673,2,FALSE)</f>
        <v>Desporto Comunitário</v>
      </c>
      <c r="M386" s="366" t="s">
        <v>1245</v>
      </c>
      <c r="N386" s="347" t="str">
        <f>VLOOKUP(M386,Dados!$G$2:$H$1673,2,FALSE)</f>
        <v>Desporto e Lazer</v>
      </c>
      <c r="O386" s="366" t="s">
        <v>1329</v>
      </c>
      <c r="P386" s="347" t="str">
        <f>VLOOKUP(O386,Dados!$I$2:$J$1673,2,FALSE)</f>
        <v>Eventos Nacionais</v>
      </c>
      <c r="Q386" s="347"/>
      <c r="R386" s="347"/>
      <c r="S386" s="347"/>
      <c r="T386" s="347"/>
      <c r="U386" s="347"/>
      <c r="V386" s="347"/>
      <c r="W386" s="347"/>
      <c r="X386" s="347"/>
      <c r="Y386" s="347"/>
      <c r="Z386" s="347"/>
      <c r="AA386" s="347"/>
      <c r="AB386" s="347"/>
      <c r="AC386" s="347"/>
      <c r="AD386" s="347"/>
    </row>
    <row r="387" spans="1:30" s="233" customFormat="1" ht="13.5" customHeight="1" x14ac:dyDescent="0.25">
      <c r="A387" s="233">
        <v>386</v>
      </c>
      <c r="B387" s="238" t="s">
        <v>391</v>
      </c>
      <c r="C387" s="458" t="s">
        <v>198</v>
      </c>
      <c r="D387" s="239" t="s">
        <v>158</v>
      </c>
      <c r="E387" s="398" t="s">
        <v>252</v>
      </c>
      <c r="F387" s="240" t="s">
        <v>235</v>
      </c>
      <c r="G387" s="366" t="s">
        <v>1014</v>
      </c>
      <c r="H387" s="347" t="s">
        <v>1015</v>
      </c>
      <c r="I387" s="366" t="s">
        <v>1105</v>
      </c>
      <c r="J387" s="347" t="str">
        <f>VLOOKUP(I387,Dados!$C$2:$D$1665,2,FALSE)</f>
        <v>Desporto e Lazer</v>
      </c>
      <c r="K387" s="366" t="s">
        <v>1188</v>
      </c>
      <c r="L387" s="347" t="str">
        <f>VLOOKUP(K387,Dados!$E$2:$F$1673,2,FALSE)</f>
        <v>Desporto Comunitário</v>
      </c>
      <c r="M387" s="366" t="s">
        <v>1245</v>
      </c>
      <c r="N387" s="347" t="str">
        <f>VLOOKUP(M387,Dados!$G$2:$H$1673,2,FALSE)</f>
        <v>Desporto e Lazer</v>
      </c>
      <c r="O387" s="366" t="s">
        <v>1329</v>
      </c>
      <c r="P387" s="347" t="str">
        <f>VLOOKUP(O387,Dados!$I$2:$J$1673,2,FALSE)</f>
        <v>Eventos Nacionais</v>
      </c>
      <c r="Q387" s="347"/>
      <c r="R387" s="347"/>
      <c r="S387" s="347"/>
      <c r="T387" s="347"/>
      <c r="U387" s="347"/>
      <c r="V387" s="347"/>
      <c r="W387" s="347"/>
      <c r="X387" s="347"/>
      <c r="Y387" s="347"/>
      <c r="Z387" s="347"/>
      <c r="AA387" s="347"/>
      <c r="AB387" s="347"/>
      <c r="AC387" s="347"/>
      <c r="AD387" s="347"/>
    </row>
    <row r="388" spans="1:30" s="233" customFormat="1" ht="13.5" customHeight="1" x14ac:dyDescent="0.25">
      <c r="A388" s="233">
        <v>387</v>
      </c>
      <c r="B388" s="238" t="s">
        <v>392</v>
      </c>
      <c r="C388" s="458" t="s">
        <v>189</v>
      </c>
      <c r="D388" s="239" t="s">
        <v>159</v>
      </c>
      <c r="E388" s="398" t="s">
        <v>689</v>
      </c>
      <c r="F388" s="240" t="s">
        <v>235</v>
      </c>
      <c r="G388" s="366" t="s">
        <v>1014</v>
      </c>
      <c r="H388" s="347" t="s">
        <v>1015</v>
      </c>
      <c r="I388" s="366" t="s">
        <v>1105</v>
      </c>
      <c r="J388" s="347" t="str">
        <f>VLOOKUP(I388,Dados!$C$2:$D$1665,2,FALSE)</f>
        <v>Desporto e Lazer</v>
      </c>
      <c r="K388" s="366" t="s">
        <v>1188</v>
      </c>
      <c r="L388" s="347" t="str">
        <f>VLOOKUP(K388,Dados!$E$2:$F$1673,2,FALSE)</f>
        <v>Desporto Comunitário</v>
      </c>
      <c r="M388" s="366" t="s">
        <v>1245</v>
      </c>
      <c r="N388" s="347" t="str">
        <f>VLOOKUP(M388,Dados!$G$2:$H$1673,2,FALSE)</f>
        <v>Desporto e Lazer</v>
      </c>
      <c r="O388" s="366" t="s">
        <v>1330</v>
      </c>
      <c r="P388" s="347" t="str">
        <f>VLOOKUP(O388,Dados!$I$2:$J$1673,2,FALSE)</f>
        <v>Jogos Estudantis</v>
      </c>
      <c r="Q388" s="347"/>
      <c r="R388" s="347"/>
      <c r="S388" s="347"/>
      <c r="T388" s="347"/>
      <c r="U388" s="347"/>
      <c r="V388" s="347"/>
      <c r="W388" s="347"/>
      <c r="X388" s="347"/>
      <c r="Y388" s="347"/>
      <c r="Z388" s="347"/>
      <c r="AA388" s="347"/>
      <c r="AB388" s="347"/>
      <c r="AC388" s="347"/>
      <c r="AD388" s="347"/>
    </row>
    <row r="389" spans="1:30" s="233" customFormat="1" ht="13.5" customHeight="1" x14ac:dyDescent="0.25">
      <c r="A389" s="233">
        <v>388</v>
      </c>
      <c r="B389" s="238" t="s">
        <v>392</v>
      </c>
      <c r="C389" s="458" t="s">
        <v>237</v>
      </c>
      <c r="D389" s="239" t="s">
        <v>238</v>
      </c>
      <c r="E389" s="398" t="s">
        <v>689</v>
      </c>
      <c r="F389" s="240" t="s">
        <v>235</v>
      </c>
      <c r="G389" s="366" t="s">
        <v>1014</v>
      </c>
      <c r="H389" s="347" t="s">
        <v>1015</v>
      </c>
      <c r="I389" s="366" t="s">
        <v>1105</v>
      </c>
      <c r="J389" s="347" t="str">
        <f>VLOOKUP(I389,Dados!$C$2:$D$1665,2,FALSE)</f>
        <v>Desporto e Lazer</v>
      </c>
      <c r="K389" s="366" t="s">
        <v>1188</v>
      </c>
      <c r="L389" s="347" t="str">
        <f>VLOOKUP(K389,Dados!$E$2:$F$1673,2,FALSE)</f>
        <v>Desporto Comunitário</v>
      </c>
      <c r="M389" s="366" t="s">
        <v>1245</v>
      </c>
      <c r="N389" s="347" t="str">
        <f>VLOOKUP(M389,Dados!$G$2:$H$1673,2,FALSE)</f>
        <v>Desporto e Lazer</v>
      </c>
      <c r="O389" s="366" t="s">
        <v>1330</v>
      </c>
      <c r="P389" s="347" t="str">
        <f>VLOOKUP(O389,Dados!$I$2:$J$1673,2,FALSE)</f>
        <v>Jogos Estudantis</v>
      </c>
      <c r="Q389" s="347"/>
      <c r="R389" s="347"/>
      <c r="S389" s="347"/>
      <c r="T389" s="347"/>
      <c r="U389" s="347"/>
      <c r="V389" s="347"/>
      <c r="W389" s="347"/>
      <c r="X389" s="347"/>
      <c r="Y389" s="347"/>
      <c r="Z389" s="347"/>
      <c r="AA389" s="347"/>
      <c r="AB389" s="347"/>
      <c r="AC389" s="347"/>
      <c r="AD389" s="347"/>
    </row>
    <row r="390" spans="1:30" s="233" customFormat="1" ht="13.5" customHeight="1" x14ac:dyDescent="0.25">
      <c r="A390" s="233">
        <v>389</v>
      </c>
      <c r="B390" s="238" t="s">
        <v>392</v>
      </c>
      <c r="C390" s="458" t="s">
        <v>190</v>
      </c>
      <c r="D390" s="239" t="s">
        <v>191</v>
      </c>
      <c r="E390" s="398" t="s">
        <v>689</v>
      </c>
      <c r="F390" s="240" t="s">
        <v>235</v>
      </c>
      <c r="G390" s="366" t="s">
        <v>1014</v>
      </c>
      <c r="H390" s="347" t="s">
        <v>1015</v>
      </c>
      <c r="I390" s="366" t="s">
        <v>1105</v>
      </c>
      <c r="J390" s="347" t="str">
        <f>VLOOKUP(I390,Dados!$C$2:$D$1665,2,FALSE)</f>
        <v>Desporto e Lazer</v>
      </c>
      <c r="K390" s="366" t="s">
        <v>1188</v>
      </c>
      <c r="L390" s="347" t="str">
        <f>VLOOKUP(K390,Dados!$E$2:$F$1673,2,FALSE)</f>
        <v>Desporto Comunitário</v>
      </c>
      <c r="M390" s="366" t="s">
        <v>1245</v>
      </c>
      <c r="N390" s="347" t="str">
        <f>VLOOKUP(M390,Dados!$G$2:$H$1673,2,FALSE)</f>
        <v>Desporto e Lazer</v>
      </c>
      <c r="O390" s="366" t="s">
        <v>1330</v>
      </c>
      <c r="P390" s="347" t="str">
        <f>VLOOKUP(O390,Dados!$I$2:$J$1673,2,FALSE)</f>
        <v>Jogos Estudantis</v>
      </c>
      <c r="Q390" s="347"/>
      <c r="R390" s="347"/>
      <c r="S390" s="347"/>
      <c r="T390" s="347"/>
      <c r="U390" s="347"/>
      <c r="V390" s="347"/>
      <c r="W390" s="347"/>
      <c r="X390" s="347"/>
      <c r="Y390" s="347"/>
      <c r="Z390" s="347"/>
      <c r="AA390" s="347"/>
      <c r="AB390" s="347"/>
      <c r="AC390" s="347"/>
      <c r="AD390" s="347"/>
    </row>
    <row r="391" spans="1:30" s="233" customFormat="1" ht="13.5" customHeight="1" x14ac:dyDescent="0.25">
      <c r="A391" s="233">
        <v>390</v>
      </c>
      <c r="B391" s="238" t="s">
        <v>392</v>
      </c>
      <c r="C391" s="458" t="s">
        <v>198</v>
      </c>
      <c r="D391" s="239" t="s">
        <v>158</v>
      </c>
      <c r="E391" s="398" t="s">
        <v>689</v>
      </c>
      <c r="F391" s="240" t="s">
        <v>235</v>
      </c>
      <c r="G391" s="366" t="s">
        <v>1014</v>
      </c>
      <c r="H391" s="347" t="s">
        <v>1015</v>
      </c>
      <c r="I391" s="366" t="s">
        <v>1105</v>
      </c>
      <c r="J391" s="347" t="str">
        <f>VLOOKUP(I391,Dados!$C$2:$D$1665,2,FALSE)</f>
        <v>Desporto e Lazer</v>
      </c>
      <c r="K391" s="366" t="s">
        <v>1188</v>
      </c>
      <c r="L391" s="347" t="str">
        <f>VLOOKUP(K391,Dados!$E$2:$F$1673,2,FALSE)</f>
        <v>Desporto Comunitário</v>
      </c>
      <c r="M391" s="366" t="s">
        <v>1245</v>
      </c>
      <c r="N391" s="347" t="str">
        <f>VLOOKUP(M391,Dados!$G$2:$H$1673,2,FALSE)</f>
        <v>Desporto e Lazer</v>
      </c>
      <c r="O391" s="366" t="s">
        <v>1330</v>
      </c>
      <c r="P391" s="347" t="str">
        <f>VLOOKUP(O391,Dados!$I$2:$J$1673,2,FALSE)</f>
        <v>Jogos Estudantis</v>
      </c>
      <c r="Q391" s="347"/>
      <c r="R391" s="347"/>
      <c r="S391" s="347"/>
      <c r="T391" s="347"/>
      <c r="U391" s="347"/>
      <c r="V391" s="347"/>
      <c r="W391" s="347"/>
      <c r="X391" s="347"/>
      <c r="Y391" s="347"/>
      <c r="Z391" s="347"/>
      <c r="AA391" s="347"/>
      <c r="AB391" s="347"/>
      <c r="AC391" s="347"/>
      <c r="AD391" s="347"/>
    </row>
    <row r="392" spans="1:30" s="233" customFormat="1" ht="13.5" customHeight="1" x14ac:dyDescent="0.25">
      <c r="A392" s="233">
        <v>391</v>
      </c>
      <c r="B392" s="241" t="s">
        <v>393</v>
      </c>
      <c r="C392" s="458" t="s">
        <v>225</v>
      </c>
      <c r="D392" s="239" t="s">
        <v>226</v>
      </c>
      <c r="E392" s="398" t="s">
        <v>689</v>
      </c>
      <c r="F392" s="240" t="s">
        <v>239</v>
      </c>
      <c r="G392" s="366" t="s">
        <v>1016</v>
      </c>
      <c r="H392" s="347" t="s">
        <v>1017</v>
      </c>
      <c r="I392" s="366" t="s">
        <v>705</v>
      </c>
      <c r="J392" s="347" t="str">
        <f>VLOOKUP(I392,Dados!$C$2:$D$1665,2,FALSE)</f>
        <v>Educação</v>
      </c>
      <c r="K392" s="366" t="s">
        <v>707</v>
      </c>
      <c r="L392" s="347" t="str">
        <f>VLOOKUP(K392,Dados!$E$2:$F$1673,2,FALSE)</f>
        <v>Administração Geral</v>
      </c>
      <c r="M392" s="366" t="s">
        <v>1210</v>
      </c>
      <c r="N392" s="347" t="str">
        <f>VLOOKUP(M392,Dados!$G$2:$H$1673,2,FALSE)</f>
        <v>Gestão Administrativa da Educação</v>
      </c>
      <c r="O392" s="366" t="s">
        <v>1232</v>
      </c>
      <c r="P392" s="347" t="str">
        <f>VLOOKUP(O392,Dados!$I$2:$J$1673,2,FALSE)</f>
        <v>Manutenção e Operacionalização da Unidade</v>
      </c>
      <c r="Q392" s="347"/>
      <c r="R392" s="347"/>
      <c r="S392" s="347"/>
      <c r="T392" s="347"/>
      <c r="U392" s="347"/>
      <c r="V392" s="347"/>
      <c r="W392" s="347"/>
      <c r="X392" s="347"/>
      <c r="Y392" s="347"/>
      <c r="Z392" s="347"/>
      <c r="AA392" s="347"/>
      <c r="AB392" s="347"/>
      <c r="AC392" s="347"/>
      <c r="AD392" s="347"/>
    </row>
    <row r="393" spans="1:30" s="233" customFormat="1" ht="13.5" customHeight="1" x14ac:dyDescent="0.25">
      <c r="A393" s="233">
        <v>392</v>
      </c>
      <c r="B393" s="241" t="s">
        <v>393</v>
      </c>
      <c r="C393" s="458" t="s">
        <v>189</v>
      </c>
      <c r="D393" s="239" t="s">
        <v>159</v>
      </c>
      <c r="E393" s="398" t="s">
        <v>689</v>
      </c>
      <c r="F393" s="240" t="s">
        <v>239</v>
      </c>
      <c r="G393" s="366" t="s">
        <v>1016</v>
      </c>
      <c r="H393" s="347" t="s">
        <v>1017</v>
      </c>
      <c r="I393" s="366" t="s">
        <v>705</v>
      </c>
      <c r="J393" s="347" t="str">
        <f>VLOOKUP(I393,Dados!$C$2:$D$1665,2,FALSE)</f>
        <v>Educação</v>
      </c>
      <c r="K393" s="366" t="s">
        <v>707</v>
      </c>
      <c r="L393" s="347" t="str">
        <f>VLOOKUP(K393,Dados!$E$2:$F$1673,2,FALSE)</f>
        <v>Administração Geral</v>
      </c>
      <c r="M393" s="366" t="s">
        <v>1210</v>
      </c>
      <c r="N393" s="347" t="str">
        <f>VLOOKUP(M393,Dados!$G$2:$H$1673,2,FALSE)</f>
        <v>Gestão Administrativa da Educação</v>
      </c>
      <c r="O393" s="366" t="s">
        <v>1232</v>
      </c>
      <c r="P393" s="347" t="str">
        <f>VLOOKUP(O393,Dados!$I$2:$J$1673,2,FALSE)</f>
        <v>Manutenção e Operacionalização da Unidade</v>
      </c>
      <c r="Q393" s="347"/>
      <c r="R393" s="347"/>
      <c r="S393" s="347"/>
      <c r="T393" s="347"/>
      <c r="U393" s="347"/>
      <c r="V393" s="347"/>
      <c r="W393" s="347"/>
      <c r="X393" s="347"/>
      <c r="Y393" s="347"/>
      <c r="Z393" s="347"/>
      <c r="AA393" s="347"/>
      <c r="AB393" s="347"/>
      <c r="AC393" s="347"/>
      <c r="AD393" s="347"/>
    </row>
    <row r="394" spans="1:30" s="233" customFormat="1" ht="13.5" customHeight="1" x14ac:dyDescent="0.25">
      <c r="A394" s="233">
        <v>393</v>
      </c>
      <c r="B394" s="241" t="s">
        <v>393</v>
      </c>
      <c r="C394" s="458" t="s">
        <v>198</v>
      </c>
      <c r="D394" s="239" t="s">
        <v>158</v>
      </c>
      <c r="E394" s="398" t="s">
        <v>689</v>
      </c>
      <c r="F394" s="240" t="s">
        <v>239</v>
      </c>
      <c r="G394" s="366" t="s">
        <v>1016</v>
      </c>
      <c r="H394" s="347" t="s">
        <v>1017</v>
      </c>
      <c r="I394" s="366" t="s">
        <v>705</v>
      </c>
      <c r="J394" s="347" t="str">
        <f>VLOOKUP(I394,Dados!$C$2:$D$1665,2,FALSE)</f>
        <v>Educação</v>
      </c>
      <c r="K394" s="366" t="s">
        <v>707</v>
      </c>
      <c r="L394" s="347" t="str">
        <f>VLOOKUP(K394,Dados!$E$2:$F$1673,2,FALSE)</f>
        <v>Administração Geral</v>
      </c>
      <c r="M394" s="366" t="s">
        <v>1210</v>
      </c>
      <c r="N394" s="347" t="str">
        <f>VLOOKUP(M394,Dados!$G$2:$H$1673,2,FALSE)</f>
        <v>Gestão Administrativa da Educação</v>
      </c>
      <c r="O394" s="366" t="s">
        <v>1232</v>
      </c>
      <c r="P394" s="347" t="str">
        <f>VLOOKUP(O394,Dados!$I$2:$J$1673,2,FALSE)</f>
        <v>Manutenção e Operacionalização da Unidade</v>
      </c>
      <c r="Q394" s="347"/>
      <c r="R394" s="347"/>
      <c r="S394" s="347"/>
      <c r="T394" s="347"/>
      <c r="U394" s="347"/>
      <c r="V394" s="347"/>
      <c r="W394" s="347"/>
      <c r="X394" s="347"/>
      <c r="Y394" s="347"/>
      <c r="Z394" s="347"/>
      <c r="AA394" s="347"/>
      <c r="AB394" s="347"/>
      <c r="AC394" s="347"/>
      <c r="AD394" s="347"/>
    </row>
    <row r="395" spans="1:30" s="233" customFormat="1" ht="13.5" customHeight="1" x14ac:dyDescent="0.25">
      <c r="A395" s="233">
        <v>394</v>
      </c>
      <c r="B395" s="241" t="s">
        <v>393</v>
      </c>
      <c r="C395" s="458" t="s">
        <v>199</v>
      </c>
      <c r="D395" s="239" t="s">
        <v>161</v>
      </c>
      <c r="E395" s="398" t="s">
        <v>689</v>
      </c>
      <c r="F395" s="240" t="s">
        <v>239</v>
      </c>
      <c r="G395" s="366" t="s">
        <v>1016</v>
      </c>
      <c r="H395" s="347" t="s">
        <v>1017</v>
      </c>
      <c r="I395" s="366" t="s">
        <v>705</v>
      </c>
      <c r="J395" s="347" t="str">
        <f>VLOOKUP(I395,Dados!$C$2:$D$1665,2,FALSE)</f>
        <v>Educação</v>
      </c>
      <c r="K395" s="366" t="s">
        <v>707</v>
      </c>
      <c r="L395" s="347" t="str">
        <f>VLOOKUP(K395,Dados!$E$2:$F$1673,2,FALSE)</f>
        <v>Administração Geral</v>
      </c>
      <c r="M395" s="366" t="s">
        <v>1210</v>
      </c>
      <c r="N395" s="347" t="str">
        <f>VLOOKUP(M395,Dados!$G$2:$H$1673,2,FALSE)</f>
        <v>Gestão Administrativa da Educação</v>
      </c>
      <c r="O395" s="366" t="s">
        <v>1232</v>
      </c>
      <c r="P395" s="347" t="str">
        <f>VLOOKUP(O395,Dados!$I$2:$J$1673,2,FALSE)</f>
        <v>Manutenção e Operacionalização da Unidade</v>
      </c>
      <c r="Q395" s="347"/>
      <c r="R395" s="347"/>
      <c r="S395" s="347"/>
      <c r="T395" s="347"/>
      <c r="U395" s="347"/>
      <c r="V395" s="347"/>
      <c r="W395" s="347"/>
      <c r="X395" s="347"/>
      <c r="Y395" s="347"/>
      <c r="Z395" s="347"/>
      <c r="AA395" s="347"/>
      <c r="AB395" s="347"/>
      <c r="AC395" s="347"/>
      <c r="AD395" s="347"/>
    </row>
    <row r="396" spans="1:30" s="233" customFormat="1" ht="13.5" customHeight="1" x14ac:dyDescent="0.25">
      <c r="A396" s="233">
        <v>395</v>
      </c>
      <c r="B396" s="241" t="s">
        <v>393</v>
      </c>
      <c r="C396" s="458" t="s">
        <v>213</v>
      </c>
      <c r="D396" s="239" t="s">
        <v>214</v>
      </c>
      <c r="E396" s="398" t="s">
        <v>689</v>
      </c>
      <c r="F396" s="240" t="s">
        <v>239</v>
      </c>
      <c r="G396" s="366" t="s">
        <v>1016</v>
      </c>
      <c r="H396" s="347" t="s">
        <v>1017</v>
      </c>
      <c r="I396" s="366" t="s">
        <v>705</v>
      </c>
      <c r="J396" s="347" t="str">
        <f>VLOOKUP(I396,Dados!$C$2:$D$1665,2,FALSE)</f>
        <v>Educação</v>
      </c>
      <c r="K396" s="366" t="s">
        <v>707</v>
      </c>
      <c r="L396" s="347" t="str">
        <f>VLOOKUP(K396,Dados!$E$2:$F$1673,2,FALSE)</f>
        <v>Administração Geral</v>
      </c>
      <c r="M396" s="366" t="s">
        <v>1210</v>
      </c>
      <c r="N396" s="347" t="str">
        <f>VLOOKUP(M396,Dados!$G$2:$H$1673,2,FALSE)</f>
        <v>Gestão Administrativa da Educação</v>
      </c>
      <c r="O396" s="366" t="s">
        <v>1232</v>
      </c>
      <c r="P396" s="347" t="str">
        <f>VLOOKUP(O396,Dados!$I$2:$J$1673,2,FALSE)</f>
        <v>Manutenção e Operacionalização da Unidade</v>
      </c>
      <c r="Q396" s="347"/>
      <c r="R396" s="347"/>
      <c r="S396" s="347"/>
      <c r="T396" s="347"/>
      <c r="U396" s="347"/>
      <c r="V396" s="347"/>
      <c r="W396" s="347"/>
      <c r="X396" s="347"/>
      <c r="Y396" s="347"/>
      <c r="Z396" s="347"/>
      <c r="AA396" s="347"/>
      <c r="AB396" s="347"/>
      <c r="AC396" s="347"/>
      <c r="AD396" s="347"/>
    </row>
    <row r="397" spans="1:30" s="233" customFormat="1" ht="13.5" customHeight="1" x14ac:dyDescent="0.25">
      <c r="A397" s="233">
        <v>396</v>
      </c>
      <c r="B397" s="241" t="s">
        <v>394</v>
      </c>
      <c r="C397" s="458" t="s">
        <v>198</v>
      </c>
      <c r="D397" s="239" t="s">
        <v>158</v>
      </c>
      <c r="E397" s="398" t="s">
        <v>689</v>
      </c>
      <c r="F397" s="240" t="s">
        <v>239</v>
      </c>
      <c r="G397" s="366" t="s">
        <v>1016</v>
      </c>
      <c r="H397" s="347" t="s">
        <v>1017</v>
      </c>
      <c r="I397" s="366" t="s">
        <v>705</v>
      </c>
      <c r="J397" s="347" t="str">
        <f>VLOOKUP(I397,Dados!$C$2:$D$1665,2,FALSE)</f>
        <v>Educação</v>
      </c>
      <c r="K397" s="366" t="s">
        <v>707</v>
      </c>
      <c r="L397" s="347" t="str">
        <f>VLOOKUP(K397,Dados!$E$2:$F$1673,2,FALSE)</f>
        <v>Administração Geral</v>
      </c>
      <c r="M397" s="366" t="s">
        <v>1210</v>
      </c>
      <c r="N397" s="347" t="str">
        <f>VLOOKUP(M397,Dados!$G$2:$H$1673,2,FALSE)</f>
        <v>Gestão Administrativa da Educação</v>
      </c>
      <c r="O397" s="366" t="s">
        <v>1331</v>
      </c>
      <c r="P397" s="347" t="str">
        <f>VLOOKUP(O397,Dados!$I$2:$J$1673,2,FALSE)</f>
        <v>Manutenção dos Conselhos Municipais</v>
      </c>
      <c r="Q397" s="347"/>
      <c r="R397" s="347"/>
      <c r="S397" s="347"/>
      <c r="T397" s="347"/>
      <c r="U397" s="347"/>
      <c r="V397" s="347"/>
      <c r="W397" s="347"/>
      <c r="X397" s="347"/>
      <c r="Y397" s="347"/>
      <c r="Z397" s="347"/>
      <c r="AA397" s="347"/>
      <c r="AB397" s="347"/>
      <c r="AC397" s="347"/>
      <c r="AD397" s="347"/>
    </row>
    <row r="398" spans="1:30" s="233" customFormat="1" ht="13.5" customHeight="1" x14ac:dyDescent="0.25">
      <c r="A398" s="233">
        <v>397</v>
      </c>
      <c r="B398" s="241" t="s">
        <v>395</v>
      </c>
      <c r="C398" s="458" t="s">
        <v>189</v>
      </c>
      <c r="D398" s="239" t="s">
        <v>159</v>
      </c>
      <c r="E398" s="398" t="s">
        <v>240</v>
      </c>
      <c r="F398" s="240" t="s">
        <v>239</v>
      </c>
      <c r="G398" s="366" t="s">
        <v>1016</v>
      </c>
      <c r="H398" s="347" t="s">
        <v>1017</v>
      </c>
      <c r="I398" s="366" t="s">
        <v>705</v>
      </c>
      <c r="J398" s="347" t="str">
        <f>VLOOKUP(I398,Dados!$C$2:$D$1665,2,FALSE)</f>
        <v>Educação</v>
      </c>
      <c r="K398" s="366" t="s">
        <v>1152</v>
      </c>
      <c r="L398" s="347" t="str">
        <f>VLOOKUP(K398,Dados!$E$2:$F$1673,2,FALSE)</f>
        <v>Ensino Fundamental</v>
      </c>
      <c r="M398" s="366" t="s">
        <v>1210</v>
      </c>
      <c r="N398" s="347" t="str">
        <f>VLOOKUP(M398,Dados!$G$2:$H$1673,2,FALSE)</f>
        <v>Gestão Administrativa da Educação</v>
      </c>
      <c r="O398" s="366" t="s">
        <v>1332</v>
      </c>
      <c r="P398" s="347" t="str">
        <f>VLOOKUP(O398,Dados!$I$2:$J$1673,2,FALSE)</f>
        <v>Manutenção das Atividades do Desenvolvimento - Ensino Fundamental</v>
      </c>
      <c r="Q398" s="347"/>
      <c r="R398" s="347"/>
      <c r="S398" s="347"/>
      <c r="T398" s="347"/>
      <c r="U398" s="347"/>
      <c r="V398" s="347"/>
      <c r="W398" s="347"/>
      <c r="X398" s="347"/>
      <c r="Y398" s="347"/>
      <c r="Z398" s="347"/>
      <c r="AA398" s="347"/>
      <c r="AB398" s="347"/>
      <c r="AC398" s="347"/>
      <c r="AD398" s="347"/>
    </row>
    <row r="399" spans="1:30" s="233" customFormat="1" ht="13.5" customHeight="1" x14ac:dyDescent="0.25">
      <c r="A399" s="233">
        <v>398</v>
      </c>
      <c r="B399" s="241" t="s">
        <v>395</v>
      </c>
      <c r="C399" s="458" t="s">
        <v>196</v>
      </c>
      <c r="D399" s="239" t="s">
        <v>197</v>
      </c>
      <c r="E399" s="398" t="s">
        <v>240</v>
      </c>
      <c r="F399" s="240" t="s">
        <v>239</v>
      </c>
      <c r="G399" s="366" t="s">
        <v>1016</v>
      </c>
      <c r="H399" s="347" t="s">
        <v>1017</v>
      </c>
      <c r="I399" s="366" t="s">
        <v>705</v>
      </c>
      <c r="J399" s="347" t="str">
        <f>VLOOKUP(I399,Dados!$C$2:$D$1665,2,FALSE)</f>
        <v>Educação</v>
      </c>
      <c r="K399" s="366" t="s">
        <v>1152</v>
      </c>
      <c r="L399" s="347" t="str">
        <f>VLOOKUP(K399,Dados!$E$2:$F$1673,2,FALSE)</f>
        <v>Ensino Fundamental</v>
      </c>
      <c r="M399" s="366" t="s">
        <v>1210</v>
      </c>
      <c r="N399" s="347" t="str">
        <f>VLOOKUP(M399,Dados!$G$2:$H$1673,2,FALSE)</f>
        <v>Gestão Administrativa da Educação</v>
      </c>
      <c r="O399" s="366" t="s">
        <v>1332</v>
      </c>
      <c r="P399" s="347" t="str">
        <f>VLOOKUP(O399,Dados!$I$2:$J$1673,2,FALSE)</f>
        <v>Manutenção das Atividades do Desenvolvimento - Ensino Fundamental</v>
      </c>
      <c r="Q399" s="347"/>
      <c r="R399" s="347"/>
      <c r="S399" s="347"/>
      <c r="T399" s="347"/>
      <c r="U399" s="347"/>
      <c r="V399" s="347"/>
      <c r="W399" s="347"/>
      <c r="X399" s="347"/>
      <c r="Y399" s="347"/>
      <c r="Z399" s="347"/>
      <c r="AA399" s="347"/>
      <c r="AB399" s="347"/>
      <c r="AC399" s="347"/>
      <c r="AD399" s="347"/>
    </row>
    <row r="400" spans="1:30" s="233" customFormat="1" ht="13.5" customHeight="1" x14ac:dyDescent="0.25">
      <c r="A400" s="233">
        <v>399</v>
      </c>
      <c r="B400" s="241" t="s">
        <v>395</v>
      </c>
      <c r="C400" s="458" t="s">
        <v>198</v>
      </c>
      <c r="D400" s="239" t="s">
        <v>158</v>
      </c>
      <c r="E400" s="398" t="s">
        <v>240</v>
      </c>
      <c r="F400" s="240" t="s">
        <v>239</v>
      </c>
      <c r="G400" s="366" t="s">
        <v>1016</v>
      </c>
      <c r="H400" s="347" t="s">
        <v>1017</v>
      </c>
      <c r="I400" s="366" t="s">
        <v>705</v>
      </c>
      <c r="J400" s="347" t="str">
        <f>VLOOKUP(I400,Dados!$C$2:$D$1665,2,FALSE)</f>
        <v>Educação</v>
      </c>
      <c r="K400" s="366" t="s">
        <v>1152</v>
      </c>
      <c r="L400" s="347" t="str">
        <f>VLOOKUP(K400,Dados!$E$2:$F$1673,2,FALSE)</f>
        <v>Ensino Fundamental</v>
      </c>
      <c r="M400" s="366" t="s">
        <v>1210</v>
      </c>
      <c r="N400" s="347" t="str">
        <f>VLOOKUP(M400,Dados!$G$2:$H$1673,2,FALSE)</f>
        <v>Gestão Administrativa da Educação</v>
      </c>
      <c r="O400" s="366" t="s">
        <v>1332</v>
      </c>
      <c r="P400" s="347" t="str">
        <f>VLOOKUP(O400,Dados!$I$2:$J$1673,2,FALSE)</f>
        <v>Manutenção das Atividades do Desenvolvimento - Ensino Fundamental</v>
      </c>
      <c r="Q400" s="347"/>
      <c r="R400" s="347"/>
      <c r="S400" s="347"/>
      <c r="T400" s="347"/>
      <c r="U400" s="347"/>
      <c r="V400" s="347"/>
      <c r="W400" s="347"/>
      <c r="X400" s="347"/>
      <c r="Y400" s="347"/>
      <c r="Z400" s="347"/>
      <c r="AA400" s="347"/>
      <c r="AB400" s="347"/>
      <c r="AC400" s="347"/>
      <c r="AD400" s="347"/>
    </row>
    <row r="401" spans="1:30" s="233" customFormat="1" ht="13.5" customHeight="1" x14ac:dyDescent="0.25">
      <c r="A401" s="233">
        <v>400</v>
      </c>
      <c r="B401" s="241" t="s">
        <v>395</v>
      </c>
      <c r="C401" s="458" t="s">
        <v>213</v>
      </c>
      <c r="D401" s="239" t="s">
        <v>214</v>
      </c>
      <c r="E401" s="398" t="s">
        <v>240</v>
      </c>
      <c r="F401" s="240" t="s">
        <v>239</v>
      </c>
      <c r="G401" s="366" t="s">
        <v>1016</v>
      </c>
      <c r="H401" s="347" t="s">
        <v>1017</v>
      </c>
      <c r="I401" s="366" t="s">
        <v>705</v>
      </c>
      <c r="J401" s="347" t="str">
        <f>VLOOKUP(I401,Dados!$C$2:$D$1665,2,FALSE)</f>
        <v>Educação</v>
      </c>
      <c r="K401" s="366" t="s">
        <v>1152</v>
      </c>
      <c r="L401" s="347" t="str">
        <f>VLOOKUP(K401,Dados!$E$2:$F$1673,2,FALSE)</f>
        <v>Ensino Fundamental</v>
      </c>
      <c r="M401" s="366" t="s">
        <v>1210</v>
      </c>
      <c r="N401" s="347" t="str">
        <f>VLOOKUP(M401,Dados!$G$2:$H$1673,2,FALSE)</f>
        <v>Gestão Administrativa da Educação</v>
      </c>
      <c r="O401" s="366" t="s">
        <v>1332</v>
      </c>
      <c r="P401" s="347" t="str">
        <f>VLOOKUP(O401,Dados!$I$2:$J$1673,2,FALSE)</f>
        <v>Manutenção das Atividades do Desenvolvimento - Ensino Fundamental</v>
      </c>
      <c r="Q401" s="347"/>
      <c r="R401" s="347"/>
      <c r="S401" s="347"/>
      <c r="T401" s="347"/>
      <c r="U401" s="347"/>
      <c r="V401" s="347"/>
      <c r="W401" s="347"/>
      <c r="X401" s="347"/>
      <c r="Y401" s="347"/>
      <c r="Z401" s="347"/>
      <c r="AA401" s="347"/>
      <c r="AB401" s="347"/>
      <c r="AC401" s="347"/>
      <c r="AD401" s="347"/>
    </row>
    <row r="402" spans="1:30" s="233" customFormat="1" ht="13.5" customHeight="1" x14ac:dyDescent="0.25">
      <c r="A402" s="233">
        <v>401</v>
      </c>
      <c r="B402" s="241" t="s">
        <v>395</v>
      </c>
      <c r="C402" s="458" t="s">
        <v>170</v>
      </c>
      <c r="D402" s="239" t="s">
        <v>165</v>
      </c>
      <c r="E402" s="398" t="s">
        <v>240</v>
      </c>
      <c r="F402" s="240" t="s">
        <v>239</v>
      </c>
      <c r="G402" s="366" t="s">
        <v>1016</v>
      </c>
      <c r="H402" s="347" t="s">
        <v>1017</v>
      </c>
      <c r="I402" s="366" t="s">
        <v>705</v>
      </c>
      <c r="J402" s="347" t="str">
        <f>VLOOKUP(I402,Dados!$C$2:$D$1665,2,FALSE)</f>
        <v>Educação</v>
      </c>
      <c r="K402" s="366" t="s">
        <v>1152</v>
      </c>
      <c r="L402" s="347" t="str">
        <f>VLOOKUP(K402,Dados!$E$2:$F$1673,2,FALSE)</f>
        <v>Ensino Fundamental</v>
      </c>
      <c r="M402" s="366" t="s">
        <v>1210</v>
      </c>
      <c r="N402" s="347" t="str">
        <f>VLOOKUP(M402,Dados!$G$2:$H$1673,2,FALSE)</f>
        <v>Gestão Administrativa da Educação</v>
      </c>
      <c r="O402" s="366" t="s">
        <v>1332</v>
      </c>
      <c r="P402" s="347" t="str">
        <f>VLOOKUP(O402,Dados!$I$2:$J$1673,2,FALSE)</f>
        <v>Manutenção das Atividades do Desenvolvimento - Ensino Fundamental</v>
      </c>
      <c r="Q402" s="347"/>
      <c r="R402" s="347"/>
      <c r="S402" s="347"/>
      <c r="T402" s="347"/>
      <c r="U402" s="347"/>
      <c r="V402" s="347"/>
      <c r="W402" s="347"/>
      <c r="X402" s="347"/>
      <c r="Y402" s="347"/>
      <c r="Z402" s="347"/>
      <c r="AA402" s="347"/>
      <c r="AB402" s="347"/>
      <c r="AC402" s="347"/>
      <c r="AD402" s="347"/>
    </row>
    <row r="403" spans="1:30" s="233" customFormat="1" ht="13.5" customHeight="1" x14ac:dyDescent="0.25">
      <c r="A403" s="233">
        <v>402</v>
      </c>
      <c r="B403" s="241" t="s">
        <v>395</v>
      </c>
      <c r="C403" s="458" t="s">
        <v>227</v>
      </c>
      <c r="D403" s="239" t="s">
        <v>228</v>
      </c>
      <c r="E403" s="398" t="s">
        <v>224</v>
      </c>
      <c r="F403" s="240" t="s">
        <v>239</v>
      </c>
      <c r="G403" s="366" t="s">
        <v>1016</v>
      </c>
      <c r="H403" s="347" t="s">
        <v>1017</v>
      </c>
      <c r="I403" s="366" t="s">
        <v>705</v>
      </c>
      <c r="J403" s="347" t="str">
        <f>VLOOKUP(I403,Dados!$C$2:$D$1665,2,FALSE)</f>
        <v>Educação</v>
      </c>
      <c r="K403" s="366" t="s">
        <v>1152</v>
      </c>
      <c r="L403" s="347" t="str">
        <f>VLOOKUP(K403,Dados!$E$2:$F$1673,2,FALSE)</f>
        <v>Ensino Fundamental</v>
      </c>
      <c r="M403" s="366" t="s">
        <v>1210</v>
      </c>
      <c r="N403" s="347" t="str">
        <f>VLOOKUP(M403,Dados!$G$2:$H$1673,2,FALSE)</f>
        <v>Gestão Administrativa da Educação</v>
      </c>
      <c r="O403" s="366" t="s">
        <v>1332</v>
      </c>
      <c r="P403" s="347" t="str">
        <f>VLOOKUP(O403,Dados!$I$2:$J$1673,2,FALSE)</f>
        <v>Manutenção das Atividades do Desenvolvimento - Ensino Fundamental</v>
      </c>
      <c r="Q403" s="347"/>
      <c r="R403" s="347"/>
      <c r="S403" s="347"/>
      <c r="T403" s="347"/>
      <c r="U403" s="347"/>
      <c r="V403" s="347"/>
      <c r="W403" s="347"/>
      <c r="X403" s="347"/>
      <c r="Y403" s="347"/>
      <c r="Z403" s="347"/>
      <c r="AA403" s="347"/>
      <c r="AB403" s="347"/>
      <c r="AC403" s="347"/>
      <c r="AD403" s="347"/>
    </row>
    <row r="404" spans="1:30" s="233" customFormat="1" ht="13.5" customHeight="1" x14ac:dyDescent="0.25">
      <c r="A404" s="233">
        <v>403</v>
      </c>
      <c r="B404" s="241" t="s">
        <v>396</v>
      </c>
      <c r="C404" s="458" t="s">
        <v>201</v>
      </c>
      <c r="D404" s="239" t="s">
        <v>202</v>
      </c>
      <c r="E404" s="398" t="s">
        <v>224</v>
      </c>
      <c r="F404" s="240" t="s">
        <v>239</v>
      </c>
      <c r="G404" s="366" t="s">
        <v>1016</v>
      </c>
      <c r="H404" s="347" t="s">
        <v>1017</v>
      </c>
      <c r="I404" s="366" t="s">
        <v>705</v>
      </c>
      <c r="J404" s="347" t="str">
        <f>VLOOKUP(I404,Dados!$C$2:$D$1665,2,FALSE)</f>
        <v>Educação</v>
      </c>
      <c r="K404" s="366" t="s">
        <v>1152</v>
      </c>
      <c r="L404" s="347" t="str">
        <f>VLOOKUP(K404,Dados!$E$2:$F$1673,2,FALSE)</f>
        <v>Ensino Fundamental</v>
      </c>
      <c r="M404" s="366" t="s">
        <v>1246</v>
      </c>
      <c r="N404" s="347" t="str">
        <f>VLOOKUP(M404,Dados!$G$2:$H$1673,2,FALSE)</f>
        <v>Gestão de Pessoal da Educação</v>
      </c>
      <c r="O404" s="366" t="s">
        <v>1289</v>
      </c>
      <c r="P404" s="347" t="str">
        <f>VLOOKUP(O404,Dados!$I$2:$J$1673,2,FALSE)</f>
        <v>Pessoal e Encargos Sociais da Unidade</v>
      </c>
      <c r="Q404" s="347"/>
      <c r="R404" s="347"/>
      <c r="S404" s="347"/>
      <c r="T404" s="347"/>
      <c r="U404" s="347"/>
      <c r="V404" s="347"/>
      <c r="W404" s="347"/>
      <c r="X404" s="347"/>
      <c r="Y404" s="347"/>
      <c r="Z404" s="347"/>
      <c r="AA404" s="347"/>
      <c r="AB404" s="347"/>
      <c r="AC404" s="347"/>
      <c r="AD404" s="347"/>
    </row>
    <row r="405" spans="1:30" s="233" customFormat="1" ht="13.5" customHeight="1" x14ac:dyDescent="0.25">
      <c r="A405" s="233">
        <v>404</v>
      </c>
      <c r="B405" s="241" t="s">
        <v>396</v>
      </c>
      <c r="C405" s="458" t="s">
        <v>171</v>
      </c>
      <c r="D405" s="239" t="s">
        <v>172</v>
      </c>
      <c r="E405" s="398" t="s">
        <v>224</v>
      </c>
      <c r="F405" s="240" t="s">
        <v>239</v>
      </c>
      <c r="G405" s="366" t="s">
        <v>1016</v>
      </c>
      <c r="H405" s="347" t="s">
        <v>1017</v>
      </c>
      <c r="I405" s="366" t="s">
        <v>705</v>
      </c>
      <c r="J405" s="347" t="str">
        <f>VLOOKUP(I405,Dados!$C$2:$D$1665,2,FALSE)</f>
        <v>Educação</v>
      </c>
      <c r="K405" s="366" t="s">
        <v>1152</v>
      </c>
      <c r="L405" s="347" t="str">
        <f>VLOOKUP(K405,Dados!$E$2:$F$1673,2,FALSE)</f>
        <v>Ensino Fundamental</v>
      </c>
      <c r="M405" s="366" t="s">
        <v>1246</v>
      </c>
      <c r="N405" s="347" t="str">
        <f>VLOOKUP(M405,Dados!$G$2:$H$1673,2,FALSE)</f>
        <v>Gestão de Pessoal da Educação</v>
      </c>
      <c r="O405" s="366" t="s">
        <v>1289</v>
      </c>
      <c r="P405" s="347" t="str">
        <f>VLOOKUP(O405,Dados!$I$2:$J$1673,2,FALSE)</f>
        <v>Pessoal e Encargos Sociais da Unidade</v>
      </c>
      <c r="Q405" s="347"/>
      <c r="R405" s="347"/>
      <c r="S405" s="347"/>
      <c r="T405" s="347"/>
      <c r="U405" s="347"/>
      <c r="V405" s="347"/>
      <c r="W405" s="347"/>
      <c r="X405" s="347"/>
      <c r="Y405" s="347"/>
      <c r="Z405" s="347"/>
      <c r="AA405" s="347"/>
      <c r="AB405" s="347"/>
      <c r="AC405" s="347"/>
      <c r="AD405" s="347"/>
    </row>
    <row r="406" spans="1:30" s="233" customFormat="1" ht="13.5" customHeight="1" x14ac:dyDescent="0.25">
      <c r="A406" s="233">
        <v>405</v>
      </c>
      <c r="B406" s="241" t="s">
        <v>396</v>
      </c>
      <c r="C406" s="458" t="s">
        <v>173</v>
      </c>
      <c r="D406" s="239" t="s">
        <v>174</v>
      </c>
      <c r="E406" s="398" t="s">
        <v>224</v>
      </c>
      <c r="F406" s="240" t="s">
        <v>239</v>
      </c>
      <c r="G406" s="366" t="s">
        <v>1016</v>
      </c>
      <c r="H406" s="347" t="s">
        <v>1017</v>
      </c>
      <c r="I406" s="366" t="s">
        <v>705</v>
      </c>
      <c r="J406" s="347" t="str">
        <f>VLOOKUP(I406,Dados!$C$2:$D$1665,2,FALSE)</f>
        <v>Educação</v>
      </c>
      <c r="K406" s="366" t="s">
        <v>1152</v>
      </c>
      <c r="L406" s="347" t="str">
        <f>VLOOKUP(K406,Dados!$E$2:$F$1673,2,FALSE)</f>
        <v>Ensino Fundamental</v>
      </c>
      <c r="M406" s="366" t="s">
        <v>1246</v>
      </c>
      <c r="N406" s="347" t="str">
        <f>VLOOKUP(M406,Dados!$G$2:$H$1673,2,FALSE)</f>
        <v>Gestão de Pessoal da Educação</v>
      </c>
      <c r="O406" s="366" t="s">
        <v>1289</v>
      </c>
      <c r="P406" s="347" t="str">
        <f>VLOOKUP(O406,Dados!$I$2:$J$1673,2,FALSE)</f>
        <v>Pessoal e Encargos Sociais da Unidade</v>
      </c>
      <c r="Q406" s="347"/>
      <c r="R406" s="347"/>
      <c r="S406" s="347"/>
      <c r="T406" s="347"/>
      <c r="U406" s="347"/>
      <c r="V406" s="347"/>
      <c r="W406" s="347"/>
      <c r="X406" s="347"/>
      <c r="Y406" s="347"/>
      <c r="Z406" s="347"/>
      <c r="AA406" s="347"/>
      <c r="AB406" s="347"/>
      <c r="AC406" s="347"/>
      <c r="AD406" s="347"/>
    </row>
    <row r="407" spans="1:30" s="233" customFormat="1" ht="13.5" customHeight="1" x14ac:dyDescent="0.25">
      <c r="A407" s="233">
        <v>406</v>
      </c>
      <c r="B407" s="241" t="s">
        <v>396</v>
      </c>
      <c r="C407" s="458" t="s">
        <v>179</v>
      </c>
      <c r="D407" s="239" t="s">
        <v>180</v>
      </c>
      <c r="E407" s="398" t="s">
        <v>224</v>
      </c>
      <c r="F407" s="240" t="s">
        <v>239</v>
      </c>
      <c r="G407" s="366" t="s">
        <v>1016</v>
      </c>
      <c r="H407" s="347" t="s">
        <v>1017</v>
      </c>
      <c r="I407" s="366" t="s">
        <v>705</v>
      </c>
      <c r="J407" s="347" t="str">
        <f>VLOOKUP(I407,Dados!$C$2:$D$1665,2,FALSE)</f>
        <v>Educação</v>
      </c>
      <c r="K407" s="366" t="s">
        <v>1152</v>
      </c>
      <c r="L407" s="347" t="str">
        <f>VLOOKUP(K407,Dados!$E$2:$F$1673,2,FALSE)</f>
        <v>Ensino Fundamental</v>
      </c>
      <c r="M407" s="366" t="s">
        <v>1246</v>
      </c>
      <c r="N407" s="347" t="str">
        <f>VLOOKUP(M407,Dados!$G$2:$H$1673,2,FALSE)</f>
        <v>Gestão de Pessoal da Educação</v>
      </c>
      <c r="O407" s="366" t="s">
        <v>1289</v>
      </c>
      <c r="P407" s="347" t="str">
        <f>VLOOKUP(O407,Dados!$I$2:$J$1673,2,FALSE)</f>
        <v>Pessoal e Encargos Sociais da Unidade</v>
      </c>
      <c r="Q407" s="347"/>
      <c r="R407" s="347"/>
      <c r="S407" s="347"/>
      <c r="T407" s="347"/>
      <c r="U407" s="347"/>
      <c r="V407" s="347"/>
      <c r="W407" s="347"/>
      <c r="X407" s="347"/>
      <c r="Y407" s="347"/>
      <c r="Z407" s="347"/>
      <c r="AA407" s="347"/>
      <c r="AB407" s="347"/>
      <c r="AC407" s="347"/>
      <c r="AD407" s="347"/>
    </row>
    <row r="408" spans="1:30" s="233" customFormat="1" ht="13.5" customHeight="1" x14ac:dyDescent="0.25">
      <c r="A408" s="233">
        <v>407</v>
      </c>
      <c r="B408" s="241" t="s">
        <v>396</v>
      </c>
      <c r="C408" s="458" t="s">
        <v>181</v>
      </c>
      <c r="D408" s="239" t="s">
        <v>182</v>
      </c>
      <c r="E408" s="398" t="s">
        <v>224</v>
      </c>
      <c r="F408" s="240" t="s">
        <v>239</v>
      </c>
      <c r="G408" s="366" t="s">
        <v>1016</v>
      </c>
      <c r="H408" s="347" t="s">
        <v>1017</v>
      </c>
      <c r="I408" s="366" t="s">
        <v>705</v>
      </c>
      <c r="J408" s="347" t="str">
        <f>VLOOKUP(I408,Dados!$C$2:$D$1665,2,FALSE)</f>
        <v>Educação</v>
      </c>
      <c r="K408" s="366" t="s">
        <v>1152</v>
      </c>
      <c r="L408" s="347" t="str">
        <f>VLOOKUP(K408,Dados!$E$2:$F$1673,2,FALSE)</f>
        <v>Ensino Fundamental</v>
      </c>
      <c r="M408" s="366" t="s">
        <v>1246</v>
      </c>
      <c r="N408" s="347" t="str">
        <f>VLOOKUP(M408,Dados!$G$2:$H$1673,2,FALSE)</f>
        <v>Gestão de Pessoal da Educação</v>
      </c>
      <c r="O408" s="366" t="s">
        <v>1289</v>
      </c>
      <c r="P408" s="347" t="str">
        <f>VLOOKUP(O408,Dados!$I$2:$J$1673,2,FALSE)</f>
        <v>Pessoal e Encargos Sociais da Unidade</v>
      </c>
      <c r="Q408" s="347"/>
      <c r="R408" s="347"/>
      <c r="S408" s="347"/>
      <c r="T408" s="347"/>
      <c r="U408" s="347"/>
      <c r="V408" s="347"/>
      <c r="W408" s="347"/>
      <c r="X408" s="347"/>
      <c r="Y408" s="347"/>
      <c r="Z408" s="347"/>
      <c r="AA408" s="347"/>
      <c r="AB408" s="347"/>
      <c r="AC408" s="347"/>
      <c r="AD408" s="347"/>
    </row>
    <row r="409" spans="1:30" s="233" customFormat="1" ht="13.5" customHeight="1" x14ac:dyDescent="0.25">
      <c r="A409" s="233">
        <v>408</v>
      </c>
      <c r="B409" s="241" t="s">
        <v>396</v>
      </c>
      <c r="C409" s="458" t="s">
        <v>183</v>
      </c>
      <c r="D409" s="239" t="s">
        <v>184</v>
      </c>
      <c r="E409" s="398" t="s">
        <v>224</v>
      </c>
      <c r="F409" s="240" t="s">
        <v>239</v>
      </c>
      <c r="G409" s="366" t="s">
        <v>1016</v>
      </c>
      <c r="H409" s="347" t="s">
        <v>1017</v>
      </c>
      <c r="I409" s="366" t="s">
        <v>705</v>
      </c>
      <c r="J409" s="347" t="str">
        <f>VLOOKUP(I409,Dados!$C$2:$D$1665,2,FALSE)</f>
        <v>Educação</v>
      </c>
      <c r="K409" s="366" t="s">
        <v>1152</v>
      </c>
      <c r="L409" s="347" t="str">
        <f>VLOOKUP(K409,Dados!$E$2:$F$1673,2,FALSE)</f>
        <v>Ensino Fundamental</v>
      </c>
      <c r="M409" s="366" t="s">
        <v>1246</v>
      </c>
      <c r="N409" s="347" t="str">
        <f>VLOOKUP(M409,Dados!$G$2:$H$1673,2,FALSE)</f>
        <v>Gestão de Pessoal da Educação</v>
      </c>
      <c r="O409" s="366" t="s">
        <v>1289</v>
      </c>
      <c r="P409" s="347" t="str">
        <f>VLOOKUP(O409,Dados!$I$2:$J$1673,2,FALSE)</f>
        <v>Pessoal e Encargos Sociais da Unidade</v>
      </c>
      <c r="Q409" s="347"/>
      <c r="R409" s="347"/>
      <c r="S409" s="347"/>
      <c r="T409" s="347"/>
      <c r="U409" s="347"/>
      <c r="V409" s="347"/>
      <c r="W409" s="347"/>
      <c r="X409" s="347"/>
      <c r="Y409" s="347"/>
      <c r="Z409" s="347"/>
      <c r="AA409" s="347"/>
      <c r="AB409" s="347"/>
      <c r="AC409" s="347"/>
      <c r="AD409" s="347"/>
    </row>
    <row r="410" spans="1:30" s="233" customFormat="1" ht="13.5" customHeight="1" x14ac:dyDescent="0.25">
      <c r="A410" s="233">
        <v>409</v>
      </c>
      <c r="B410" s="241" t="s">
        <v>396</v>
      </c>
      <c r="C410" s="458" t="s">
        <v>185</v>
      </c>
      <c r="D410" s="239" t="s">
        <v>186</v>
      </c>
      <c r="E410" s="398" t="s">
        <v>224</v>
      </c>
      <c r="F410" s="240" t="s">
        <v>239</v>
      </c>
      <c r="G410" s="366" t="s">
        <v>1016</v>
      </c>
      <c r="H410" s="347" t="s">
        <v>1017</v>
      </c>
      <c r="I410" s="366" t="s">
        <v>705</v>
      </c>
      <c r="J410" s="347" t="str">
        <f>VLOOKUP(I410,Dados!$C$2:$D$1665,2,FALSE)</f>
        <v>Educação</v>
      </c>
      <c r="K410" s="366" t="s">
        <v>1152</v>
      </c>
      <c r="L410" s="347" t="str">
        <f>VLOOKUP(K410,Dados!$E$2:$F$1673,2,FALSE)</f>
        <v>Ensino Fundamental</v>
      </c>
      <c r="M410" s="366" t="s">
        <v>1246</v>
      </c>
      <c r="N410" s="347" t="str">
        <f>VLOOKUP(M410,Dados!$G$2:$H$1673,2,FALSE)</f>
        <v>Gestão de Pessoal da Educação</v>
      </c>
      <c r="O410" s="366" t="s">
        <v>1289</v>
      </c>
      <c r="P410" s="347" t="str">
        <f>VLOOKUP(O410,Dados!$I$2:$J$1673,2,FALSE)</f>
        <v>Pessoal e Encargos Sociais da Unidade</v>
      </c>
      <c r="Q410" s="347"/>
      <c r="R410" s="347"/>
      <c r="S410" s="347"/>
      <c r="T410" s="347"/>
      <c r="U410" s="347"/>
      <c r="V410" s="347"/>
      <c r="W410" s="347"/>
      <c r="X410" s="347"/>
      <c r="Y410" s="347"/>
      <c r="Z410" s="347"/>
      <c r="AA410" s="347"/>
      <c r="AB410" s="347"/>
      <c r="AC410" s="347"/>
      <c r="AD410" s="347"/>
    </row>
    <row r="411" spans="1:30" s="233" customFormat="1" ht="13.5" customHeight="1" x14ac:dyDescent="0.25">
      <c r="A411" s="233">
        <v>410</v>
      </c>
      <c r="B411" s="241" t="s">
        <v>396</v>
      </c>
      <c r="C411" s="458" t="s">
        <v>218</v>
      </c>
      <c r="D411" s="239" t="s">
        <v>219</v>
      </c>
      <c r="E411" s="398" t="s">
        <v>224</v>
      </c>
      <c r="F411" s="240" t="s">
        <v>239</v>
      </c>
      <c r="G411" s="366" t="s">
        <v>1016</v>
      </c>
      <c r="H411" s="347" t="s">
        <v>1017</v>
      </c>
      <c r="I411" s="366" t="s">
        <v>705</v>
      </c>
      <c r="J411" s="347" t="str">
        <f>VLOOKUP(I411,Dados!$C$2:$D$1665,2,FALSE)</f>
        <v>Educação</v>
      </c>
      <c r="K411" s="366" t="s">
        <v>1152</v>
      </c>
      <c r="L411" s="347" t="str">
        <f>VLOOKUP(K411,Dados!$E$2:$F$1673,2,FALSE)</f>
        <v>Ensino Fundamental</v>
      </c>
      <c r="M411" s="366" t="s">
        <v>1246</v>
      </c>
      <c r="N411" s="347" t="str">
        <f>VLOOKUP(M411,Dados!$G$2:$H$1673,2,FALSE)</f>
        <v>Gestão de Pessoal da Educação</v>
      </c>
      <c r="O411" s="366" t="s">
        <v>1289</v>
      </c>
      <c r="P411" s="347" t="str">
        <f>VLOOKUP(O411,Dados!$I$2:$J$1673,2,FALSE)</f>
        <v>Pessoal e Encargos Sociais da Unidade</v>
      </c>
      <c r="Q411" s="347"/>
      <c r="R411" s="347"/>
      <c r="S411" s="347"/>
      <c r="T411" s="347"/>
      <c r="U411" s="347"/>
      <c r="V411" s="347"/>
      <c r="W411" s="347"/>
      <c r="X411" s="347"/>
      <c r="Y411" s="347"/>
      <c r="Z411" s="347"/>
      <c r="AA411" s="347"/>
      <c r="AB411" s="347"/>
      <c r="AC411" s="347"/>
      <c r="AD411" s="347"/>
    </row>
    <row r="412" spans="1:30" s="233" customFormat="1" ht="13.5" customHeight="1" x14ac:dyDescent="0.25">
      <c r="A412" s="233">
        <v>411</v>
      </c>
      <c r="B412" s="241" t="s">
        <v>397</v>
      </c>
      <c r="C412" s="458" t="s">
        <v>201</v>
      </c>
      <c r="D412" s="239" t="s">
        <v>202</v>
      </c>
      <c r="E412" s="398" t="s">
        <v>1173</v>
      </c>
      <c r="F412" s="240" t="s">
        <v>239</v>
      </c>
      <c r="G412" s="366" t="s">
        <v>1016</v>
      </c>
      <c r="H412" s="347" t="s">
        <v>1017</v>
      </c>
      <c r="I412" s="366" t="s">
        <v>705</v>
      </c>
      <c r="J412" s="347" t="str">
        <f>VLOOKUP(I412,Dados!$C$2:$D$1665,2,FALSE)</f>
        <v>Educação</v>
      </c>
      <c r="K412" s="366" t="s">
        <v>1152</v>
      </c>
      <c r="L412" s="347" t="str">
        <f>VLOOKUP(K412,Dados!$E$2:$F$1673,2,FALSE)</f>
        <v>Ensino Fundamental</v>
      </c>
      <c r="M412" s="366" t="s">
        <v>1246</v>
      </c>
      <c r="N412" s="347" t="str">
        <f>VLOOKUP(M412,Dados!$G$2:$H$1673,2,FALSE)</f>
        <v>Gestão de Pessoal da Educação</v>
      </c>
      <c r="O412" s="366" t="s">
        <v>1333</v>
      </c>
      <c r="P412" s="347" t="str">
        <f>VLOOKUP(O412,Dados!$I$2:$J$1673,2,FALSE)</f>
        <v>Remuneração dos Profissionais da Educação - Ensino Fundamental</v>
      </c>
      <c r="Q412" s="347"/>
      <c r="R412" s="347"/>
      <c r="S412" s="347"/>
      <c r="T412" s="347"/>
      <c r="U412" s="347"/>
      <c r="V412" s="347"/>
      <c r="W412" s="347"/>
      <c r="X412" s="347"/>
      <c r="Y412" s="347"/>
      <c r="Z412" s="347"/>
      <c r="AA412" s="347"/>
      <c r="AB412" s="347"/>
      <c r="AC412" s="347"/>
      <c r="AD412" s="347"/>
    </row>
    <row r="413" spans="1:30" s="233" customFormat="1" ht="13.5" customHeight="1" x14ac:dyDescent="0.25">
      <c r="A413" s="233">
        <v>412</v>
      </c>
      <c r="B413" s="241" t="s">
        <v>397</v>
      </c>
      <c r="C413" s="458" t="s">
        <v>201</v>
      </c>
      <c r="D413" s="239" t="s">
        <v>202</v>
      </c>
      <c r="E413" s="398" t="s">
        <v>224</v>
      </c>
      <c r="F413" s="240" t="s">
        <v>239</v>
      </c>
      <c r="G413" s="366" t="s">
        <v>1016</v>
      </c>
      <c r="H413" s="347" t="s">
        <v>1017</v>
      </c>
      <c r="I413" s="366" t="s">
        <v>705</v>
      </c>
      <c r="J413" s="347" t="str">
        <f>VLOOKUP(I413,Dados!$C$2:$D$1665,2,FALSE)</f>
        <v>Educação</v>
      </c>
      <c r="K413" s="366" t="s">
        <v>1152</v>
      </c>
      <c r="L413" s="347" t="str">
        <f>VLOOKUP(K413,Dados!$E$2:$F$1673,2,FALSE)</f>
        <v>Ensino Fundamental</v>
      </c>
      <c r="M413" s="366" t="s">
        <v>1246</v>
      </c>
      <c r="N413" s="347" t="str">
        <f>VLOOKUP(M413,Dados!$G$2:$H$1673,2,FALSE)</f>
        <v>Gestão de Pessoal da Educação</v>
      </c>
      <c r="O413" s="366" t="s">
        <v>1333</v>
      </c>
      <c r="P413" s="347" t="str">
        <f>VLOOKUP(O413,Dados!$I$2:$J$1673,2,FALSE)</f>
        <v>Remuneração dos Profissionais da Educação - Ensino Fundamental</v>
      </c>
      <c r="Q413" s="347"/>
      <c r="R413" s="347"/>
      <c r="S413" s="347"/>
      <c r="T413" s="347"/>
      <c r="U413" s="347"/>
      <c r="V413" s="347"/>
      <c r="W413" s="347"/>
      <c r="X413" s="347"/>
      <c r="Y413" s="347"/>
      <c r="Z413" s="347"/>
      <c r="AA413" s="347"/>
      <c r="AB413" s="347"/>
      <c r="AC413" s="347"/>
      <c r="AD413" s="347"/>
    </row>
    <row r="414" spans="1:30" s="233" customFormat="1" ht="13.5" customHeight="1" x14ac:dyDescent="0.25">
      <c r="A414" s="233">
        <v>413</v>
      </c>
      <c r="B414" s="241" t="s">
        <v>397</v>
      </c>
      <c r="C414" s="458" t="s">
        <v>201</v>
      </c>
      <c r="D414" s="239" t="s">
        <v>202</v>
      </c>
      <c r="E414" s="398" t="s">
        <v>240</v>
      </c>
      <c r="F414" s="240" t="s">
        <v>239</v>
      </c>
      <c r="G414" s="366" t="s">
        <v>1016</v>
      </c>
      <c r="H414" s="347" t="s">
        <v>1017</v>
      </c>
      <c r="I414" s="366" t="s">
        <v>705</v>
      </c>
      <c r="J414" s="347" t="str">
        <f>VLOOKUP(I414,Dados!$C$2:$D$1665,2,FALSE)</f>
        <v>Educação</v>
      </c>
      <c r="K414" s="366" t="s">
        <v>1152</v>
      </c>
      <c r="L414" s="347" t="str">
        <f>VLOOKUP(K414,Dados!$E$2:$F$1673,2,FALSE)</f>
        <v>Ensino Fundamental</v>
      </c>
      <c r="M414" s="366" t="s">
        <v>1246</v>
      </c>
      <c r="N414" s="347" t="str">
        <f>VLOOKUP(M414,Dados!$G$2:$H$1673,2,FALSE)</f>
        <v>Gestão de Pessoal da Educação</v>
      </c>
      <c r="O414" s="366" t="s">
        <v>1333</v>
      </c>
      <c r="P414" s="347" t="str">
        <f>VLOOKUP(O414,Dados!$I$2:$J$1673,2,FALSE)</f>
        <v>Remuneração dos Profissionais da Educação - Ensino Fundamental</v>
      </c>
      <c r="Q414" s="347"/>
      <c r="R414" s="347"/>
      <c r="S414" s="347"/>
      <c r="T414" s="347"/>
      <c r="U414" s="347"/>
      <c r="V414" s="347"/>
      <c r="W414" s="347"/>
      <c r="X414" s="347"/>
      <c r="Y414" s="347"/>
      <c r="Z414" s="347"/>
      <c r="AA414" s="347"/>
      <c r="AB414" s="347"/>
      <c r="AC414" s="347"/>
      <c r="AD414" s="347"/>
    </row>
    <row r="415" spans="1:30" s="233" customFormat="1" ht="13.5" customHeight="1" x14ac:dyDescent="0.25">
      <c r="A415" s="233">
        <v>414</v>
      </c>
      <c r="B415" s="241" t="s">
        <v>397</v>
      </c>
      <c r="C415" s="458" t="s">
        <v>171</v>
      </c>
      <c r="D415" s="239" t="s">
        <v>172</v>
      </c>
      <c r="E415" s="398" t="s">
        <v>240</v>
      </c>
      <c r="F415" s="240" t="s">
        <v>239</v>
      </c>
      <c r="G415" s="366" t="s">
        <v>1016</v>
      </c>
      <c r="H415" s="347" t="s">
        <v>1017</v>
      </c>
      <c r="I415" s="366" t="s">
        <v>705</v>
      </c>
      <c r="J415" s="347" t="str">
        <f>VLOOKUP(I415,Dados!$C$2:$D$1665,2,FALSE)</f>
        <v>Educação</v>
      </c>
      <c r="K415" s="366" t="s">
        <v>1152</v>
      </c>
      <c r="L415" s="347" t="str">
        <f>VLOOKUP(K415,Dados!$E$2:$F$1673,2,FALSE)</f>
        <v>Ensino Fundamental</v>
      </c>
      <c r="M415" s="366" t="s">
        <v>1246</v>
      </c>
      <c r="N415" s="347" t="str">
        <f>VLOOKUP(M415,Dados!$G$2:$H$1673,2,FALSE)</f>
        <v>Gestão de Pessoal da Educação</v>
      </c>
      <c r="O415" s="366" t="s">
        <v>1333</v>
      </c>
      <c r="P415" s="347" t="str">
        <f>VLOOKUP(O415,Dados!$I$2:$J$1673,2,FALSE)</f>
        <v>Remuneração dos Profissionais da Educação - Ensino Fundamental</v>
      </c>
      <c r="Q415" s="347"/>
      <c r="R415" s="347"/>
      <c r="S415" s="347"/>
      <c r="T415" s="347"/>
      <c r="U415" s="347"/>
      <c r="V415" s="347"/>
      <c r="W415" s="347"/>
      <c r="X415" s="347"/>
      <c r="Y415" s="347"/>
      <c r="Z415" s="347"/>
      <c r="AA415" s="347"/>
      <c r="AB415" s="347"/>
      <c r="AC415" s="347"/>
      <c r="AD415" s="347"/>
    </row>
    <row r="416" spans="1:30" s="233" customFormat="1" ht="13.5" customHeight="1" x14ac:dyDescent="0.25">
      <c r="A416" s="233">
        <v>415</v>
      </c>
      <c r="B416" s="241" t="s">
        <v>397</v>
      </c>
      <c r="C416" s="458" t="s">
        <v>171</v>
      </c>
      <c r="D416" s="239" t="s">
        <v>172</v>
      </c>
      <c r="E416" s="398" t="s">
        <v>224</v>
      </c>
      <c r="F416" s="240" t="s">
        <v>239</v>
      </c>
      <c r="G416" s="366" t="s">
        <v>1016</v>
      </c>
      <c r="H416" s="347" t="s">
        <v>1017</v>
      </c>
      <c r="I416" s="366" t="s">
        <v>705</v>
      </c>
      <c r="J416" s="347" t="str">
        <f>VLOOKUP(I416,Dados!$C$2:$D$1665,2,FALSE)</f>
        <v>Educação</v>
      </c>
      <c r="K416" s="366" t="s">
        <v>1152</v>
      </c>
      <c r="L416" s="347" t="str">
        <f>VLOOKUP(K416,Dados!$E$2:$F$1673,2,FALSE)</f>
        <v>Ensino Fundamental</v>
      </c>
      <c r="M416" s="366" t="s">
        <v>1246</v>
      </c>
      <c r="N416" s="347" t="str">
        <f>VLOOKUP(M416,Dados!$G$2:$H$1673,2,FALSE)</f>
        <v>Gestão de Pessoal da Educação</v>
      </c>
      <c r="O416" s="366" t="s">
        <v>1333</v>
      </c>
      <c r="P416" s="347" t="str">
        <f>VLOOKUP(O416,Dados!$I$2:$J$1673,2,FALSE)</f>
        <v>Remuneração dos Profissionais da Educação - Ensino Fundamental</v>
      </c>
      <c r="Q416" s="347"/>
      <c r="R416" s="347"/>
      <c r="S416" s="347"/>
      <c r="T416" s="347"/>
      <c r="U416" s="347"/>
      <c r="V416" s="347"/>
      <c r="W416" s="347"/>
      <c r="X416" s="347"/>
      <c r="Y416" s="347"/>
      <c r="Z416" s="347"/>
      <c r="AA416" s="347"/>
      <c r="AB416" s="347"/>
      <c r="AC416" s="347"/>
      <c r="AD416" s="347"/>
    </row>
    <row r="417" spans="1:30" s="233" customFormat="1" ht="13.5" customHeight="1" x14ac:dyDescent="0.25">
      <c r="A417" s="233">
        <v>416</v>
      </c>
      <c r="B417" s="241" t="s">
        <v>397</v>
      </c>
      <c r="C417" s="458" t="s">
        <v>171</v>
      </c>
      <c r="D417" s="239" t="s">
        <v>172</v>
      </c>
      <c r="E417" s="398" t="s">
        <v>1173</v>
      </c>
      <c r="F417" s="240" t="s">
        <v>239</v>
      </c>
      <c r="G417" s="366" t="s">
        <v>1016</v>
      </c>
      <c r="H417" s="347" t="s">
        <v>1017</v>
      </c>
      <c r="I417" s="366" t="s">
        <v>705</v>
      </c>
      <c r="J417" s="347" t="str">
        <f>VLOOKUP(I417,Dados!$C$2:$D$1665,2,FALSE)</f>
        <v>Educação</v>
      </c>
      <c r="K417" s="366" t="s">
        <v>1152</v>
      </c>
      <c r="L417" s="347" t="str">
        <f>VLOOKUP(K417,Dados!$E$2:$F$1673,2,FALSE)</f>
        <v>Ensino Fundamental</v>
      </c>
      <c r="M417" s="366" t="s">
        <v>1246</v>
      </c>
      <c r="N417" s="347" t="str">
        <f>VLOOKUP(M417,Dados!$G$2:$H$1673,2,FALSE)</f>
        <v>Gestão de Pessoal da Educação</v>
      </c>
      <c r="O417" s="366" t="s">
        <v>1333</v>
      </c>
      <c r="P417" s="347" t="str">
        <f>VLOOKUP(O417,Dados!$I$2:$J$1673,2,FALSE)</f>
        <v>Remuneração dos Profissionais da Educação - Ensino Fundamental</v>
      </c>
      <c r="Q417" s="347"/>
      <c r="R417" s="347"/>
      <c r="S417" s="347"/>
      <c r="T417" s="347"/>
      <c r="U417" s="347"/>
      <c r="V417" s="347"/>
      <c r="W417" s="347"/>
      <c r="X417" s="347"/>
      <c r="Y417" s="347"/>
      <c r="Z417" s="347"/>
      <c r="AA417" s="347"/>
      <c r="AB417" s="347"/>
      <c r="AC417" s="347"/>
      <c r="AD417" s="347"/>
    </row>
    <row r="418" spans="1:30" s="233" customFormat="1" ht="13.5" customHeight="1" x14ac:dyDescent="0.25">
      <c r="A418" s="233">
        <v>417</v>
      </c>
      <c r="B418" s="241" t="s">
        <v>397</v>
      </c>
      <c r="C418" s="458" t="s">
        <v>173</v>
      </c>
      <c r="D418" s="239" t="s">
        <v>174</v>
      </c>
      <c r="E418" s="398" t="s">
        <v>224</v>
      </c>
      <c r="F418" s="240" t="s">
        <v>239</v>
      </c>
      <c r="G418" s="366" t="s">
        <v>1016</v>
      </c>
      <c r="H418" s="347" t="s">
        <v>1017</v>
      </c>
      <c r="I418" s="366" t="s">
        <v>705</v>
      </c>
      <c r="J418" s="347" t="str">
        <f>VLOOKUP(I418,Dados!$C$2:$D$1665,2,FALSE)</f>
        <v>Educação</v>
      </c>
      <c r="K418" s="366" t="s">
        <v>1152</v>
      </c>
      <c r="L418" s="347" t="str">
        <f>VLOOKUP(K418,Dados!$E$2:$F$1673,2,FALSE)</f>
        <v>Ensino Fundamental</v>
      </c>
      <c r="M418" s="366" t="s">
        <v>1246</v>
      </c>
      <c r="N418" s="347" t="str">
        <f>VLOOKUP(M418,Dados!$G$2:$H$1673,2,FALSE)</f>
        <v>Gestão de Pessoal da Educação</v>
      </c>
      <c r="O418" s="366" t="s">
        <v>1333</v>
      </c>
      <c r="P418" s="347" t="str">
        <f>VLOOKUP(O418,Dados!$I$2:$J$1673,2,FALSE)</f>
        <v>Remuneração dos Profissionais da Educação - Ensino Fundamental</v>
      </c>
      <c r="Q418" s="347"/>
      <c r="R418" s="347"/>
      <c r="S418" s="347"/>
      <c r="T418" s="347"/>
      <c r="U418" s="347"/>
      <c r="V418" s="347"/>
      <c r="W418" s="347"/>
      <c r="X418" s="347"/>
      <c r="Y418" s="347"/>
      <c r="Z418" s="347"/>
      <c r="AA418" s="347"/>
      <c r="AB418" s="347"/>
      <c r="AC418" s="347"/>
      <c r="AD418" s="347"/>
    </row>
    <row r="419" spans="1:30" s="233" customFormat="1" ht="13.5" customHeight="1" x14ac:dyDescent="0.25">
      <c r="A419" s="233">
        <v>418</v>
      </c>
      <c r="B419" s="241" t="s">
        <v>397</v>
      </c>
      <c r="C419" s="458" t="s">
        <v>181</v>
      </c>
      <c r="D419" s="239" t="s">
        <v>182</v>
      </c>
      <c r="E419" s="398" t="s">
        <v>224</v>
      </c>
      <c r="F419" s="240" t="s">
        <v>239</v>
      </c>
      <c r="G419" s="366" t="s">
        <v>1016</v>
      </c>
      <c r="H419" s="347" t="s">
        <v>1017</v>
      </c>
      <c r="I419" s="366" t="s">
        <v>705</v>
      </c>
      <c r="J419" s="347" t="str">
        <f>VLOOKUP(I419,Dados!$C$2:$D$1665,2,FALSE)</f>
        <v>Educação</v>
      </c>
      <c r="K419" s="366" t="s">
        <v>1152</v>
      </c>
      <c r="L419" s="347" t="str">
        <f>VLOOKUP(K419,Dados!$E$2:$F$1673,2,FALSE)</f>
        <v>Ensino Fundamental</v>
      </c>
      <c r="M419" s="366" t="s">
        <v>1246</v>
      </c>
      <c r="N419" s="347" t="str">
        <f>VLOOKUP(M419,Dados!$G$2:$H$1673,2,FALSE)</f>
        <v>Gestão de Pessoal da Educação</v>
      </c>
      <c r="O419" s="366" t="s">
        <v>1333</v>
      </c>
      <c r="P419" s="347" t="str">
        <f>VLOOKUP(O419,Dados!$I$2:$J$1673,2,FALSE)</f>
        <v>Remuneração dos Profissionais da Educação - Ensino Fundamental</v>
      </c>
      <c r="Q419" s="347"/>
      <c r="R419" s="347"/>
      <c r="S419" s="347"/>
      <c r="T419" s="347"/>
      <c r="U419" s="347"/>
      <c r="V419" s="347"/>
      <c r="W419" s="347"/>
      <c r="X419" s="347"/>
      <c r="Y419" s="347"/>
      <c r="Z419" s="347"/>
      <c r="AA419" s="347"/>
      <c r="AB419" s="347"/>
      <c r="AC419" s="347"/>
      <c r="AD419" s="347"/>
    </row>
    <row r="420" spans="1:30" s="233" customFormat="1" ht="13.5" customHeight="1" x14ac:dyDescent="0.25">
      <c r="A420" s="233">
        <v>419</v>
      </c>
      <c r="B420" s="241" t="s">
        <v>397</v>
      </c>
      <c r="C420" s="458" t="s">
        <v>183</v>
      </c>
      <c r="D420" s="239" t="s">
        <v>184</v>
      </c>
      <c r="E420" s="398" t="s">
        <v>224</v>
      </c>
      <c r="F420" s="240" t="s">
        <v>239</v>
      </c>
      <c r="G420" s="366" t="s">
        <v>1016</v>
      </c>
      <c r="H420" s="347" t="s">
        <v>1017</v>
      </c>
      <c r="I420" s="366" t="s">
        <v>705</v>
      </c>
      <c r="J420" s="347" t="str">
        <f>VLOOKUP(I420,Dados!$C$2:$D$1665,2,FALSE)</f>
        <v>Educação</v>
      </c>
      <c r="K420" s="366" t="s">
        <v>1152</v>
      </c>
      <c r="L420" s="347" t="str">
        <f>VLOOKUP(K420,Dados!$E$2:$F$1673,2,FALSE)</f>
        <v>Ensino Fundamental</v>
      </c>
      <c r="M420" s="366" t="s">
        <v>1246</v>
      </c>
      <c r="N420" s="347" t="str">
        <f>VLOOKUP(M420,Dados!$G$2:$H$1673,2,FALSE)</f>
        <v>Gestão de Pessoal da Educação</v>
      </c>
      <c r="O420" s="366" t="s">
        <v>1333</v>
      </c>
      <c r="P420" s="347" t="str">
        <f>VLOOKUP(O420,Dados!$I$2:$J$1673,2,FALSE)</f>
        <v>Remuneração dos Profissionais da Educação - Ensino Fundamental</v>
      </c>
      <c r="Q420" s="347"/>
      <c r="R420" s="347"/>
      <c r="S420" s="347"/>
      <c r="T420" s="347"/>
      <c r="U420" s="347"/>
      <c r="V420" s="347"/>
      <c r="W420" s="347"/>
      <c r="X420" s="347"/>
      <c r="Y420" s="347"/>
      <c r="Z420" s="347"/>
      <c r="AA420" s="347"/>
      <c r="AB420" s="347"/>
      <c r="AC420" s="347"/>
      <c r="AD420" s="347"/>
    </row>
    <row r="421" spans="1:30" s="233" customFormat="1" ht="13.5" customHeight="1" x14ac:dyDescent="0.25">
      <c r="A421" s="233">
        <v>420</v>
      </c>
      <c r="B421" s="241" t="s">
        <v>397</v>
      </c>
      <c r="C421" s="458" t="s">
        <v>185</v>
      </c>
      <c r="D421" s="239" t="s">
        <v>186</v>
      </c>
      <c r="E421" s="398" t="s">
        <v>224</v>
      </c>
      <c r="F421" s="240" t="s">
        <v>239</v>
      </c>
      <c r="G421" s="366" t="s">
        <v>1016</v>
      </c>
      <c r="H421" s="347" t="s">
        <v>1017</v>
      </c>
      <c r="I421" s="366" t="s">
        <v>705</v>
      </c>
      <c r="J421" s="347" t="str">
        <f>VLOOKUP(I421,Dados!$C$2:$D$1665,2,FALSE)</f>
        <v>Educação</v>
      </c>
      <c r="K421" s="366" t="s">
        <v>1152</v>
      </c>
      <c r="L421" s="347" t="str">
        <f>VLOOKUP(K421,Dados!$E$2:$F$1673,2,FALSE)</f>
        <v>Ensino Fundamental</v>
      </c>
      <c r="M421" s="366" t="s">
        <v>1246</v>
      </c>
      <c r="N421" s="347" t="str">
        <f>VLOOKUP(M421,Dados!$G$2:$H$1673,2,FALSE)</f>
        <v>Gestão de Pessoal da Educação</v>
      </c>
      <c r="O421" s="366" t="s">
        <v>1333</v>
      </c>
      <c r="P421" s="347" t="str">
        <f>VLOOKUP(O421,Dados!$I$2:$J$1673,2,FALSE)</f>
        <v>Remuneração dos Profissionais da Educação - Ensino Fundamental</v>
      </c>
      <c r="Q421" s="347"/>
      <c r="R421" s="347"/>
      <c r="S421" s="347"/>
      <c r="T421" s="347"/>
      <c r="U421" s="347"/>
      <c r="V421" s="347"/>
      <c r="W421" s="347"/>
      <c r="X421" s="347"/>
      <c r="Y421" s="347"/>
      <c r="Z421" s="347"/>
      <c r="AA421" s="347"/>
      <c r="AB421" s="347"/>
      <c r="AC421" s="347"/>
      <c r="AD421" s="347"/>
    </row>
    <row r="422" spans="1:30" s="233" customFormat="1" ht="13.5" customHeight="1" x14ac:dyDescent="0.25">
      <c r="A422" s="233">
        <v>421</v>
      </c>
      <c r="B422" s="241" t="s">
        <v>397</v>
      </c>
      <c r="C422" s="458" t="s">
        <v>218</v>
      </c>
      <c r="D422" s="239" t="s">
        <v>219</v>
      </c>
      <c r="E422" s="398" t="s">
        <v>224</v>
      </c>
      <c r="F422" s="240" t="s">
        <v>239</v>
      </c>
      <c r="G422" s="366" t="s">
        <v>1016</v>
      </c>
      <c r="H422" s="347" t="s">
        <v>1017</v>
      </c>
      <c r="I422" s="366" t="s">
        <v>705</v>
      </c>
      <c r="J422" s="347" t="str">
        <f>VLOOKUP(I422,Dados!$C$2:$D$1665,2,FALSE)</f>
        <v>Educação</v>
      </c>
      <c r="K422" s="366" t="s">
        <v>1152</v>
      </c>
      <c r="L422" s="347" t="str">
        <f>VLOOKUP(K422,Dados!$E$2:$F$1673,2,FALSE)</f>
        <v>Ensino Fundamental</v>
      </c>
      <c r="M422" s="366" t="s">
        <v>1246</v>
      </c>
      <c r="N422" s="347" t="str">
        <f>VLOOKUP(M422,Dados!$G$2:$H$1673,2,FALSE)</f>
        <v>Gestão de Pessoal da Educação</v>
      </c>
      <c r="O422" s="366" t="s">
        <v>1333</v>
      </c>
      <c r="P422" s="347" t="str">
        <f>VLOOKUP(O422,Dados!$I$2:$J$1673,2,FALSE)</f>
        <v>Remuneração dos Profissionais da Educação - Ensino Fundamental</v>
      </c>
      <c r="Q422" s="347"/>
      <c r="R422" s="347"/>
      <c r="S422" s="347"/>
      <c r="T422" s="347"/>
      <c r="U422" s="347"/>
      <c r="V422" s="347"/>
      <c r="W422" s="347"/>
      <c r="X422" s="347"/>
      <c r="Y422" s="347"/>
      <c r="Z422" s="347"/>
      <c r="AA422" s="347"/>
      <c r="AB422" s="347"/>
      <c r="AC422" s="347"/>
      <c r="AD422" s="347"/>
    </row>
    <row r="423" spans="1:30" s="233" customFormat="1" ht="13.5" customHeight="1" x14ac:dyDescent="0.25">
      <c r="A423" s="233">
        <v>422</v>
      </c>
      <c r="B423" s="241" t="s">
        <v>398</v>
      </c>
      <c r="C423" s="458" t="s">
        <v>201</v>
      </c>
      <c r="D423" s="239" t="s">
        <v>202</v>
      </c>
      <c r="E423" s="398" t="s">
        <v>242</v>
      </c>
      <c r="F423" s="240" t="s">
        <v>239</v>
      </c>
      <c r="G423" s="366" t="s">
        <v>1016</v>
      </c>
      <c r="H423" s="347" t="s">
        <v>1017</v>
      </c>
      <c r="I423" s="366" t="s">
        <v>705</v>
      </c>
      <c r="J423" s="347" t="str">
        <f>VLOOKUP(I423,Dados!$C$2:$D$1665,2,FALSE)</f>
        <v>Educação</v>
      </c>
      <c r="K423" s="366" t="s">
        <v>1152</v>
      </c>
      <c r="L423" s="347" t="str">
        <f>VLOOKUP(K423,Dados!$E$2:$F$1673,2,FALSE)</f>
        <v>Ensino Fundamental</v>
      </c>
      <c r="M423" s="366" t="s">
        <v>1247</v>
      </c>
      <c r="N423" s="347" t="str">
        <f>VLOOKUP(M423,Dados!$G$2:$H$1673,2,FALSE)</f>
        <v>FUNDEB 70% - Remuneração do Magistério</v>
      </c>
      <c r="O423" s="366" t="s">
        <v>1334</v>
      </c>
      <c r="P423" s="347" t="str">
        <f>VLOOKUP(O423,Dados!$I$2:$J$1673,2,FALSE)</f>
        <v>FUNDEB 70 - Remuneração do Magistério - Ensino Fundamental</v>
      </c>
      <c r="Q423" s="347"/>
      <c r="R423" s="347"/>
      <c r="S423" s="347"/>
      <c r="T423" s="347"/>
      <c r="U423" s="347"/>
      <c r="V423" s="347"/>
      <c r="W423" s="347"/>
      <c r="X423" s="347"/>
      <c r="Y423" s="347"/>
      <c r="Z423" s="347"/>
      <c r="AA423" s="347"/>
      <c r="AB423" s="347"/>
      <c r="AC423" s="347"/>
      <c r="AD423" s="347"/>
    </row>
    <row r="424" spans="1:30" s="233" customFormat="1" ht="13.5" customHeight="1" x14ac:dyDescent="0.25">
      <c r="A424" s="233">
        <v>423</v>
      </c>
      <c r="B424" s="241" t="s">
        <v>398</v>
      </c>
      <c r="C424" s="458" t="s">
        <v>171</v>
      </c>
      <c r="D424" s="239" t="s">
        <v>172</v>
      </c>
      <c r="E424" s="398" t="s">
        <v>242</v>
      </c>
      <c r="F424" s="240" t="s">
        <v>239</v>
      </c>
      <c r="G424" s="366" t="s">
        <v>1016</v>
      </c>
      <c r="H424" s="347" t="s">
        <v>1017</v>
      </c>
      <c r="I424" s="366" t="s">
        <v>705</v>
      </c>
      <c r="J424" s="347" t="str">
        <f>VLOOKUP(I424,Dados!$C$2:$D$1665,2,FALSE)</f>
        <v>Educação</v>
      </c>
      <c r="K424" s="366" t="s">
        <v>1152</v>
      </c>
      <c r="L424" s="347" t="str">
        <f>VLOOKUP(K424,Dados!$E$2:$F$1673,2,FALSE)</f>
        <v>Ensino Fundamental</v>
      </c>
      <c r="M424" s="366" t="s">
        <v>1247</v>
      </c>
      <c r="N424" s="347" t="str">
        <f>VLOOKUP(M424,Dados!$G$2:$H$1673,2,FALSE)</f>
        <v>FUNDEB 70% - Remuneração do Magistério</v>
      </c>
      <c r="O424" s="366" t="s">
        <v>1334</v>
      </c>
      <c r="P424" s="347" t="str">
        <f>VLOOKUP(O424,Dados!$I$2:$J$1673,2,FALSE)</f>
        <v>FUNDEB 70 - Remuneração do Magistério - Ensino Fundamental</v>
      </c>
      <c r="Q424" s="347"/>
      <c r="R424" s="347"/>
      <c r="S424" s="347"/>
      <c r="T424" s="347"/>
      <c r="U424" s="347"/>
      <c r="V424" s="347"/>
      <c r="W424" s="347"/>
      <c r="X424" s="347"/>
      <c r="Y424" s="347"/>
      <c r="Z424" s="347"/>
      <c r="AA424" s="347"/>
      <c r="AB424" s="347"/>
      <c r="AC424" s="347"/>
      <c r="AD424" s="347"/>
    </row>
    <row r="425" spans="1:30" s="233" customFormat="1" ht="13.5" customHeight="1" x14ac:dyDescent="0.25">
      <c r="A425" s="233">
        <v>424</v>
      </c>
      <c r="B425" s="241" t="s">
        <v>398</v>
      </c>
      <c r="C425" s="458" t="s">
        <v>173</v>
      </c>
      <c r="D425" s="239" t="s">
        <v>174</v>
      </c>
      <c r="E425" s="398" t="s">
        <v>242</v>
      </c>
      <c r="F425" s="240" t="s">
        <v>239</v>
      </c>
      <c r="G425" s="366" t="s">
        <v>1016</v>
      </c>
      <c r="H425" s="347" t="s">
        <v>1017</v>
      </c>
      <c r="I425" s="366" t="s">
        <v>705</v>
      </c>
      <c r="J425" s="347" t="str">
        <f>VLOOKUP(I425,Dados!$C$2:$D$1665,2,FALSE)</f>
        <v>Educação</v>
      </c>
      <c r="K425" s="366" t="s">
        <v>1152</v>
      </c>
      <c r="L425" s="347" t="str">
        <f>VLOOKUP(K425,Dados!$E$2:$F$1673,2,FALSE)</f>
        <v>Ensino Fundamental</v>
      </c>
      <c r="M425" s="366" t="s">
        <v>1247</v>
      </c>
      <c r="N425" s="347" t="str">
        <f>VLOOKUP(M425,Dados!$G$2:$H$1673,2,FALSE)</f>
        <v>FUNDEB 70% - Remuneração do Magistério</v>
      </c>
      <c r="O425" s="366" t="s">
        <v>1334</v>
      </c>
      <c r="P425" s="347" t="str">
        <f>VLOOKUP(O425,Dados!$I$2:$J$1673,2,FALSE)</f>
        <v>FUNDEB 70 - Remuneração do Magistério - Ensino Fundamental</v>
      </c>
      <c r="Q425" s="347"/>
      <c r="R425" s="347"/>
      <c r="S425" s="347"/>
      <c r="T425" s="347"/>
      <c r="U425" s="347"/>
      <c r="V425" s="347"/>
      <c r="W425" s="347"/>
      <c r="X425" s="347"/>
      <c r="Y425" s="347"/>
      <c r="Z425" s="347"/>
      <c r="AA425" s="347"/>
      <c r="AB425" s="347"/>
      <c r="AC425" s="347"/>
      <c r="AD425" s="347"/>
    </row>
    <row r="426" spans="1:30" s="233" customFormat="1" ht="13.5" customHeight="1" x14ac:dyDescent="0.25">
      <c r="A426" s="233">
        <v>425</v>
      </c>
      <c r="B426" s="241" t="s">
        <v>398</v>
      </c>
      <c r="C426" s="458" t="s">
        <v>179</v>
      </c>
      <c r="D426" s="239" t="s">
        <v>180</v>
      </c>
      <c r="E426" s="398" t="s">
        <v>242</v>
      </c>
      <c r="F426" s="240" t="s">
        <v>239</v>
      </c>
      <c r="G426" s="366" t="s">
        <v>1016</v>
      </c>
      <c r="H426" s="347" t="s">
        <v>1017</v>
      </c>
      <c r="I426" s="366" t="s">
        <v>705</v>
      </c>
      <c r="J426" s="347" t="str">
        <f>VLOOKUP(I426,Dados!$C$2:$D$1665,2,FALSE)</f>
        <v>Educação</v>
      </c>
      <c r="K426" s="366" t="s">
        <v>1152</v>
      </c>
      <c r="L426" s="347" t="str">
        <f>VLOOKUP(K426,Dados!$E$2:$F$1673,2,FALSE)</f>
        <v>Ensino Fundamental</v>
      </c>
      <c r="M426" s="366" t="s">
        <v>1247</v>
      </c>
      <c r="N426" s="347" t="str">
        <f>VLOOKUP(M426,Dados!$G$2:$H$1673,2,FALSE)</f>
        <v>FUNDEB 70% - Remuneração do Magistério</v>
      </c>
      <c r="O426" s="366" t="s">
        <v>1334</v>
      </c>
      <c r="P426" s="347" t="str">
        <f>VLOOKUP(O426,Dados!$I$2:$J$1673,2,FALSE)</f>
        <v>FUNDEB 70 - Remuneração do Magistério - Ensino Fundamental</v>
      </c>
      <c r="Q426" s="347"/>
      <c r="R426" s="347"/>
      <c r="S426" s="347"/>
      <c r="T426" s="347"/>
      <c r="U426" s="347"/>
      <c r="V426" s="347"/>
      <c r="W426" s="347"/>
      <c r="X426" s="347"/>
      <c r="Y426" s="347"/>
      <c r="Z426" s="347"/>
      <c r="AA426" s="347"/>
      <c r="AB426" s="347"/>
      <c r="AC426" s="347"/>
      <c r="AD426" s="347"/>
    </row>
    <row r="427" spans="1:30" s="233" customFormat="1" ht="13.5" customHeight="1" x14ac:dyDescent="0.25">
      <c r="A427" s="233">
        <v>426</v>
      </c>
      <c r="B427" s="241" t="s">
        <v>398</v>
      </c>
      <c r="C427" s="458" t="s">
        <v>181</v>
      </c>
      <c r="D427" s="239" t="s">
        <v>182</v>
      </c>
      <c r="E427" s="398" t="s">
        <v>242</v>
      </c>
      <c r="F427" s="240" t="s">
        <v>239</v>
      </c>
      <c r="G427" s="366" t="s">
        <v>1016</v>
      </c>
      <c r="H427" s="347" t="s">
        <v>1017</v>
      </c>
      <c r="I427" s="366" t="s">
        <v>705</v>
      </c>
      <c r="J427" s="347" t="str">
        <f>VLOOKUP(I427,Dados!$C$2:$D$1665,2,FALSE)</f>
        <v>Educação</v>
      </c>
      <c r="K427" s="366" t="s">
        <v>1152</v>
      </c>
      <c r="L427" s="347" t="str">
        <f>VLOOKUP(K427,Dados!$E$2:$F$1673,2,FALSE)</f>
        <v>Ensino Fundamental</v>
      </c>
      <c r="M427" s="366" t="s">
        <v>1247</v>
      </c>
      <c r="N427" s="347" t="str">
        <f>VLOOKUP(M427,Dados!$G$2:$H$1673,2,FALSE)</f>
        <v>FUNDEB 70% - Remuneração do Magistério</v>
      </c>
      <c r="O427" s="366" t="s">
        <v>1334</v>
      </c>
      <c r="P427" s="347" t="str">
        <f>VLOOKUP(O427,Dados!$I$2:$J$1673,2,FALSE)</f>
        <v>FUNDEB 70 - Remuneração do Magistério - Ensino Fundamental</v>
      </c>
      <c r="Q427" s="347"/>
      <c r="R427" s="347"/>
      <c r="S427" s="347"/>
      <c r="T427" s="347"/>
      <c r="U427" s="347"/>
      <c r="V427" s="347"/>
      <c r="W427" s="347"/>
      <c r="X427" s="347"/>
      <c r="Y427" s="347"/>
      <c r="Z427" s="347"/>
      <c r="AA427" s="347"/>
      <c r="AB427" s="347"/>
      <c r="AC427" s="347"/>
      <c r="AD427" s="347"/>
    </row>
    <row r="428" spans="1:30" s="233" customFormat="1" ht="13.5" customHeight="1" x14ac:dyDescent="0.25">
      <c r="A428" s="233">
        <v>427</v>
      </c>
      <c r="B428" s="241" t="s">
        <v>398</v>
      </c>
      <c r="C428" s="458" t="s">
        <v>183</v>
      </c>
      <c r="D428" s="239" t="s">
        <v>184</v>
      </c>
      <c r="E428" s="398" t="s">
        <v>242</v>
      </c>
      <c r="F428" s="240" t="s">
        <v>239</v>
      </c>
      <c r="G428" s="366" t="s">
        <v>1016</v>
      </c>
      <c r="H428" s="347" t="s">
        <v>1017</v>
      </c>
      <c r="I428" s="366" t="s">
        <v>705</v>
      </c>
      <c r="J428" s="347" t="str">
        <f>VLOOKUP(I428,Dados!$C$2:$D$1665,2,FALSE)</f>
        <v>Educação</v>
      </c>
      <c r="K428" s="366" t="s">
        <v>1152</v>
      </c>
      <c r="L428" s="347" t="str">
        <f>VLOOKUP(K428,Dados!$E$2:$F$1673,2,FALSE)</f>
        <v>Ensino Fundamental</v>
      </c>
      <c r="M428" s="366" t="s">
        <v>1247</v>
      </c>
      <c r="N428" s="347" t="str">
        <f>VLOOKUP(M428,Dados!$G$2:$H$1673,2,FALSE)</f>
        <v>FUNDEB 70% - Remuneração do Magistério</v>
      </c>
      <c r="O428" s="366" t="s">
        <v>1334</v>
      </c>
      <c r="P428" s="347" t="str">
        <f>VLOOKUP(O428,Dados!$I$2:$J$1673,2,FALSE)</f>
        <v>FUNDEB 70 - Remuneração do Magistério - Ensino Fundamental</v>
      </c>
      <c r="Q428" s="347"/>
      <c r="R428" s="347"/>
      <c r="S428" s="347"/>
      <c r="T428" s="347"/>
      <c r="U428" s="347"/>
      <c r="V428" s="347"/>
      <c r="W428" s="347"/>
      <c r="X428" s="347"/>
      <c r="Y428" s="347"/>
      <c r="Z428" s="347"/>
      <c r="AA428" s="347"/>
      <c r="AB428" s="347"/>
      <c r="AC428" s="347"/>
      <c r="AD428" s="347"/>
    </row>
    <row r="429" spans="1:30" s="233" customFormat="1" ht="13.5" customHeight="1" x14ac:dyDescent="0.25">
      <c r="A429" s="233">
        <v>428</v>
      </c>
      <c r="B429" s="241" t="s">
        <v>398</v>
      </c>
      <c r="C429" s="458" t="s">
        <v>185</v>
      </c>
      <c r="D429" s="239" t="s">
        <v>186</v>
      </c>
      <c r="E429" s="398" t="s">
        <v>242</v>
      </c>
      <c r="F429" s="240" t="s">
        <v>239</v>
      </c>
      <c r="G429" s="366" t="s">
        <v>1016</v>
      </c>
      <c r="H429" s="347" t="s">
        <v>1017</v>
      </c>
      <c r="I429" s="366" t="s">
        <v>705</v>
      </c>
      <c r="J429" s="347" t="str">
        <f>VLOOKUP(I429,Dados!$C$2:$D$1665,2,FALSE)</f>
        <v>Educação</v>
      </c>
      <c r="K429" s="366" t="s">
        <v>1152</v>
      </c>
      <c r="L429" s="347" t="str">
        <f>VLOOKUP(K429,Dados!$E$2:$F$1673,2,FALSE)</f>
        <v>Ensino Fundamental</v>
      </c>
      <c r="M429" s="366" t="s">
        <v>1247</v>
      </c>
      <c r="N429" s="347" t="str">
        <f>VLOOKUP(M429,Dados!$G$2:$H$1673,2,FALSE)</f>
        <v>FUNDEB 70% - Remuneração do Magistério</v>
      </c>
      <c r="O429" s="366" t="s">
        <v>1334</v>
      </c>
      <c r="P429" s="347" t="str">
        <f>VLOOKUP(O429,Dados!$I$2:$J$1673,2,FALSE)</f>
        <v>FUNDEB 70 - Remuneração do Magistério - Ensino Fundamental</v>
      </c>
      <c r="Q429" s="347"/>
      <c r="R429" s="347"/>
      <c r="S429" s="347"/>
      <c r="T429" s="347"/>
      <c r="U429" s="347"/>
      <c r="V429" s="347"/>
      <c r="W429" s="347"/>
      <c r="X429" s="347"/>
      <c r="Y429" s="347"/>
      <c r="Z429" s="347"/>
      <c r="AA429" s="347"/>
      <c r="AB429" s="347"/>
      <c r="AC429" s="347"/>
      <c r="AD429" s="347"/>
    </row>
    <row r="430" spans="1:30" s="233" customFormat="1" ht="13.5" customHeight="1" x14ac:dyDescent="0.25">
      <c r="A430" s="233">
        <v>429</v>
      </c>
      <c r="B430" s="241" t="s">
        <v>399</v>
      </c>
      <c r="C430" s="458" t="s">
        <v>201</v>
      </c>
      <c r="D430" s="239" t="s">
        <v>202</v>
      </c>
      <c r="E430" s="398" t="s">
        <v>240</v>
      </c>
      <c r="F430" s="240" t="s">
        <v>239</v>
      </c>
      <c r="G430" s="366" t="s">
        <v>1016</v>
      </c>
      <c r="H430" s="347" t="s">
        <v>1017</v>
      </c>
      <c r="I430" s="366" t="s">
        <v>705</v>
      </c>
      <c r="J430" s="347" t="str">
        <f>VLOOKUP(I430,Dados!$C$2:$D$1665,2,FALSE)</f>
        <v>Educação</v>
      </c>
      <c r="K430" s="366" t="s">
        <v>1152</v>
      </c>
      <c r="L430" s="347" t="str">
        <f>VLOOKUP(K430,Dados!$E$2:$F$1673,2,FALSE)</f>
        <v>Ensino Fundamental</v>
      </c>
      <c r="M430" s="366" t="s">
        <v>1248</v>
      </c>
      <c r="N430" s="347" t="str">
        <f>VLOOKUP(M430,Dados!$G$2:$H$1673,2,FALSE)</f>
        <v>FUNDEB 30% - Remuneração de Não Docentes</v>
      </c>
      <c r="O430" s="366" t="s">
        <v>1335</v>
      </c>
      <c r="P430" s="347" t="str">
        <f>VLOOKUP(O430,Dados!$I$2:$J$1673,2,FALSE)</f>
        <v>FUNDEB 30 - Remuneração Não Docentes - Ensino Fundamental</v>
      </c>
      <c r="Q430" s="347"/>
      <c r="R430" s="347"/>
      <c r="S430" s="347"/>
      <c r="T430" s="347"/>
      <c r="U430" s="347"/>
      <c r="V430" s="347"/>
      <c r="W430" s="347"/>
      <c r="X430" s="347"/>
      <c r="Y430" s="347"/>
      <c r="Z430" s="347"/>
      <c r="AA430" s="347"/>
      <c r="AB430" s="347"/>
      <c r="AC430" s="347"/>
      <c r="AD430" s="347"/>
    </row>
    <row r="431" spans="1:30" s="233" customFormat="1" ht="13.5" customHeight="1" x14ac:dyDescent="0.25">
      <c r="A431" s="233">
        <v>430</v>
      </c>
      <c r="B431" s="241" t="s">
        <v>399</v>
      </c>
      <c r="C431" s="458" t="s">
        <v>171</v>
      </c>
      <c r="D431" s="239" t="s">
        <v>172</v>
      </c>
      <c r="E431" s="398" t="s">
        <v>240</v>
      </c>
      <c r="F431" s="240" t="s">
        <v>239</v>
      </c>
      <c r="G431" s="366" t="s">
        <v>1016</v>
      </c>
      <c r="H431" s="347" t="s">
        <v>1017</v>
      </c>
      <c r="I431" s="366" t="s">
        <v>705</v>
      </c>
      <c r="J431" s="347" t="str">
        <f>VLOOKUP(I431,Dados!$C$2:$D$1665,2,FALSE)</f>
        <v>Educação</v>
      </c>
      <c r="K431" s="366" t="s">
        <v>1152</v>
      </c>
      <c r="L431" s="347" t="str">
        <f>VLOOKUP(K431,Dados!$E$2:$F$1673,2,FALSE)</f>
        <v>Ensino Fundamental</v>
      </c>
      <c r="M431" s="366" t="s">
        <v>1248</v>
      </c>
      <c r="N431" s="347" t="str">
        <f>VLOOKUP(M431,Dados!$G$2:$H$1673,2,FALSE)</f>
        <v>FUNDEB 30% - Remuneração de Não Docentes</v>
      </c>
      <c r="O431" s="366" t="s">
        <v>1335</v>
      </c>
      <c r="P431" s="347" t="str">
        <f>VLOOKUP(O431,Dados!$I$2:$J$1673,2,FALSE)</f>
        <v>FUNDEB 30 - Remuneração Não Docentes - Ensino Fundamental</v>
      </c>
      <c r="Q431" s="347"/>
      <c r="R431" s="347"/>
      <c r="S431" s="347"/>
      <c r="T431" s="347"/>
      <c r="U431" s="347"/>
      <c r="V431" s="347"/>
      <c r="W431" s="347"/>
      <c r="X431" s="347"/>
      <c r="Y431" s="347"/>
      <c r="Z431" s="347"/>
      <c r="AA431" s="347"/>
      <c r="AB431" s="347"/>
      <c r="AC431" s="347"/>
      <c r="AD431" s="347"/>
    </row>
    <row r="432" spans="1:30" s="233" customFormat="1" ht="13.5" customHeight="1" x14ac:dyDescent="0.25">
      <c r="A432" s="233">
        <v>431</v>
      </c>
      <c r="B432" s="241" t="s">
        <v>399</v>
      </c>
      <c r="C432" s="458" t="s">
        <v>173</v>
      </c>
      <c r="D432" s="239" t="s">
        <v>174</v>
      </c>
      <c r="E432" s="398" t="s">
        <v>240</v>
      </c>
      <c r="F432" s="240" t="s">
        <v>239</v>
      </c>
      <c r="G432" s="366" t="s">
        <v>1016</v>
      </c>
      <c r="H432" s="347" t="s">
        <v>1017</v>
      </c>
      <c r="I432" s="366" t="s">
        <v>705</v>
      </c>
      <c r="J432" s="347" t="str">
        <f>VLOOKUP(I432,Dados!$C$2:$D$1665,2,FALSE)</f>
        <v>Educação</v>
      </c>
      <c r="K432" s="366" t="s">
        <v>1152</v>
      </c>
      <c r="L432" s="347" t="str">
        <f>VLOOKUP(K432,Dados!$E$2:$F$1673,2,FALSE)</f>
        <v>Ensino Fundamental</v>
      </c>
      <c r="M432" s="366" t="s">
        <v>1248</v>
      </c>
      <c r="N432" s="347" t="str">
        <f>VLOOKUP(M432,Dados!$G$2:$H$1673,2,FALSE)</f>
        <v>FUNDEB 30% - Remuneração de Não Docentes</v>
      </c>
      <c r="O432" s="366" t="s">
        <v>1335</v>
      </c>
      <c r="P432" s="347" t="str">
        <f>VLOOKUP(O432,Dados!$I$2:$J$1673,2,FALSE)</f>
        <v>FUNDEB 30 - Remuneração Não Docentes - Ensino Fundamental</v>
      </c>
      <c r="Q432" s="347"/>
      <c r="R432" s="347"/>
      <c r="S432" s="347"/>
      <c r="T432" s="347"/>
      <c r="U432" s="347"/>
      <c r="V432" s="347"/>
      <c r="W432" s="347"/>
      <c r="X432" s="347"/>
      <c r="Y432" s="347"/>
      <c r="Z432" s="347"/>
      <c r="AA432" s="347"/>
      <c r="AB432" s="347"/>
      <c r="AC432" s="347"/>
      <c r="AD432" s="347"/>
    </row>
    <row r="433" spans="1:30" s="233" customFormat="1" ht="13.5" customHeight="1" x14ac:dyDescent="0.25">
      <c r="A433" s="233">
        <v>432</v>
      </c>
      <c r="B433" s="241" t="s">
        <v>399</v>
      </c>
      <c r="C433" s="458" t="s">
        <v>179</v>
      </c>
      <c r="D433" s="239" t="s">
        <v>180</v>
      </c>
      <c r="E433" s="398" t="s">
        <v>240</v>
      </c>
      <c r="F433" s="240" t="s">
        <v>239</v>
      </c>
      <c r="G433" s="366" t="s">
        <v>1016</v>
      </c>
      <c r="H433" s="347" t="s">
        <v>1017</v>
      </c>
      <c r="I433" s="366" t="s">
        <v>705</v>
      </c>
      <c r="J433" s="347" t="str">
        <f>VLOOKUP(I433,Dados!$C$2:$D$1665,2,FALSE)</f>
        <v>Educação</v>
      </c>
      <c r="K433" s="366" t="s">
        <v>1152</v>
      </c>
      <c r="L433" s="347" t="str">
        <f>VLOOKUP(K433,Dados!$E$2:$F$1673,2,FALSE)</f>
        <v>Ensino Fundamental</v>
      </c>
      <c r="M433" s="366" t="s">
        <v>1248</v>
      </c>
      <c r="N433" s="347" t="str">
        <f>VLOOKUP(M433,Dados!$G$2:$H$1673,2,FALSE)</f>
        <v>FUNDEB 30% - Remuneração de Não Docentes</v>
      </c>
      <c r="O433" s="366" t="s">
        <v>1335</v>
      </c>
      <c r="P433" s="347" t="str">
        <f>VLOOKUP(O433,Dados!$I$2:$J$1673,2,FALSE)</f>
        <v>FUNDEB 30 - Remuneração Não Docentes - Ensino Fundamental</v>
      </c>
      <c r="Q433" s="347"/>
      <c r="R433" s="347"/>
      <c r="S433" s="347"/>
      <c r="T433" s="347"/>
      <c r="U433" s="347"/>
      <c r="V433" s="347"/>
      <c r="W433" s="347"/>
      <c r="X433" s="347"/>
      <c r="Y433" s="347"/>
      <c r="Z433" s="347"/>
      <c r="AA433" s="347"/>
      <c r="AB433" s="347"/>
      <c r="AC433" s="347"/>
      <c r="AD433" s="347"/>
    </row>
    <row r="434" spans="1:30" s="233" customFormat="1" ht="13.5" customHeight="1" x14ac:dyDescent="0.25">
      <c r="A434" s="233">
        <v>433</v>
      </c>
      <c r="B434" s="241" t="s">
        <v>399</v>
      </c>
      <c r="C434" s="458" t="s">
        <v>181</v>
      </c>
      <c r="D434" s="239" t="s">
        <v>182</v>
      </c>
      <c r="E434" s="398" t="s">
        <v>240</v>
      </c>
      <c r="F434" s="240" t="s">
        <v>239</v>
      </c>
      <c r="G434" s="366" t="s">
        <v>1016</v>
      </c>
      <c r="H434" s="347" t="s">
        <v>1017</v>
      </c>
      <c r="I434" s="366" t="s">
        <v>705</v>
      </c>
      <c r="J434" s="347" t="str">
        <f>VLOOKUP(I434,Dados!$C$2:$D$1665,2,FALSE)</f>
        <v>Educação</v>
      </c>
      <c r="K434" s="366" t="s">
        <v>1152</v>
      </c>
      <c r="L434" s="347" t="str">
        <f>VLOOKUP(K434,Dados!$E$2:$F$1673,2,FALSE)</f>
        <v>Ensino Fundamental</v>
      </c>
      <c r="M434" s="366" t="s">
        <v>1248</v>
      </c>
      <c r="N434" s="347" t="str">
        <f>VLOOKUP(M434,Dados!$G$2:$H$1673,2,FALSE)</f>
        <v>FUNDEB 30% - Remuneração de Não Docentes</v>
      </c>
      <c r="O434" s="366" t="s">
        <v>1335</v>
      </c>
      <c r="P434" s="347" t="str">
        <f>VLOOKUP(O434,Dados!$I$2:$J$1673,2,FALSE)</f>
        <v>FUNDEB 30 - Remuneração Não Docentes - Ensino Fundamental</v>
      </c>
      <c r="Q434" s="347"/>
      <c r="R434" s="347"/>
      <c r="S434" s="347"/>
      <c r="T434" s="347"/>
      <c r="U434" s="347"/>
      <c r="V434" s="347"/>
      <c r="W434" s="347"/>
      <c r="X434" s="347"/>
      <c r="Y434" s="347"/>
      <c r="Z434" s="347"/>
      <c r="AA434" s="347"/>
      <c r="AB434" s="347"/>
      <c r="AC434" s="347"/>
      <c r="AD434" s="347"/>
    </row>
    <row r="435" spans="1:30" s="233" customFormat="1" ht="13.5" customHeight="1" x14ac:dyDescent="0.25">
      <c r="A435" s="233">
        <v>434</v>
      </c>
      <c r="B435" s="241" t="s">
        <v>399</v>
      </c>
      <c r="C435" s="458" t="s">
        <v>183</v>
      </c>
      <c r="D435" s="239" t="s">
        <v>184</v>
      </c>
      <c r="E435" s="398" t="s">
        <v>240</v>
      </c>
      <c r="F435" s="240" t="s">
        <v>239</v>
      </c>
      <c r="G435" s="366" t="s">
        <v>1016</v>
      </c>
      <c r="H435" s="347" t="s">
        <v>1017</v>
      </c>
      <c r="I435" s="366" t="s">
        <v>705</v>
      </c>
      <c r="J435" s="347" t="str">
        <f>VLOOKUP(I435,Dados!$C$2:$D$1665,2,FALSE)</f>
        <v>Educação</v>
      </c>
      <c r="K435" s="366" t="s">
        <v>1152</v>
      </c>
      <c r="L435" s="347" t="str">
        <f>VLOOKUP(K435,Dados!$E$2:$F$1673,2,FALSE)</f>
        <v>Ensino Fundamental</v>
      </c>
      <c r="M435" s="366" t="s">
        <v>1248</v>
      </c>
      <c r="N435" s="347" t="str">
        <f>VLOOKUP(M435,Dados!$G$2:$H$1673,2,FALSE)</f>
        <v>FUNDEB 30% - Remuneração de Não Docentes</v>
      </c>
      <c r="O435" s="366" t="s">
        <v>1335</v>
      </c>
      <c r="P435" s="347" t="str">
        <f>VLOOKUP(O435,Dados!$I$2:$J$1673,2,FALSE)</f>
        <v>FUNDEB 30 - Remuneração Não Docentes - Ensino Fundamental</v>
      </c>
      <c r="Q435" s="347"/>
      <c r="R435" s="347"/>
      <c r="S435" s="347"/>
      <c r="T435" s="347"/>
      <c r="U435" s="347"/>
      <c r="V435" s="347"/>
      <c r="W435" s="347"/>
      <c r="X435" s="347"/>
      <c r="Y435" s="347"/>
      <c r="Z435" s="347"/>
      <c r="AA435" s="347"/>
      <c r="AB435" s="347"/>
      <c r="AC435" s="347"/>
      <c r="AD435" s="347"/>
    </row>
    <row r="436" spans="1:30" s="233" customFormat="1" ht="13.5" customHeight="1" x14ac:dyDescent="0.25">
      <c r="A436" s="233">
        <v>435</v>
      </c>
      <c r="B436" s="241" t="s">
        <v>399</v>
      </c>
      <c r="C436" s="458" t="s">
        <v>185</v>
      </c>
      <c r="D436" s="239" t="s">
        <v>186</v>
      </c>
      <c r="E436" s="398" t="s">
        <v>240</v>
      </c>
      <c r="F436" s="240" t="s">
        <v>239</v>
      </c>
      <c r="G436" s="366" t="s">
        <v>1016</v>
      </c>
      <c r="H436" s="347" t="s">
        <v>1017</v>
      </c>
      <c r="I436" s="366" t="s">
        <v>705</v>
      </c>
      <c r="J436" s="347" t="str">
        <f>VLOOKUP(I436,Dados!$C$2:$D$1665,2,FALSE)</f>
        <v>Educação</v>
      </c>
      <c r="K436" s="366" t="s">
        <v>1152</v>
      </c>
      <c r="L436" s="347" t="str">
        <f>VLOOKUP(K436,Dados!$E$2:$F$1673,2,FALSE)</f>
        <v>Ensino Fundamental</v>
      </c>
      <c r="M436" s="366" t="s">
        <v>1248</v>
      </c>
      <c r="N436" s="347" t="str">
        <f>VLOOKUP(M436,Dados!$G$2:$H$1673,2,FALSE)</f>
        <v>FUNDEB 30% - Remuneração de Não Docentes</v>
      </c>
      <c r="O436" s="366" t="s">
        <v>1335</v>
      </c>
      <c r="P436" s="347" t="str">
        <f>VLOOKUP(O436,Dados!$I$2:$J$1673,2,FALSE)</f>
        <v>FUNDEB 30 - Remuneração Não Docentes - Ensino Fundamental</v>
      </c>
      <c r="Q436" s="347"/>
      <c r="R436" s="347"/>
      <c r="S436" s="347"/>
      <c r="T436" s="347"/>
      <c r="U436" s="347"/>
      <c r="V436" s="347"/>
      <c r="W436" s="347"/>
      <c r="X436" s="347"/>
      <c r="Y436" s="347"/>
      <c r="Z436" s="347"/>
      <c r="AA436" s="347"/>
      <c r="AB436" s="347"/>
      <c r="AC436" s="347"/>
      <c r="AD436" s="347"/>
    </row>
    <row r="437" spans="1:30" s="233" customFormat="1" ht="13.5" customHeight="1" x14ac:dyDescent="0.25">
      <c r="A437" s="233">
        <v>436</v>
      </c>
      <c r="B437" s="241" t="s">
        <v>400</v>
      </c>
      <c r="C437" s="458" t="s">
        <v>189</v>
      </c>
      <c r="D437" s="239" t="s">
        <v>159</v>
      </c>
      <c r="E437" s="398" t="s">
        <v>175</v>
      </c>
      <c r="F437" s="240" t="s">
        <v>239</v>
      </c>
      <c r="G437" s="366" t="s">
        <v>1016</v>
      </c>
      <c r="H437" s="347" t="s">
        <v>1017</v>
      </c>
      <c r="I437" s="366" t="s">
        <v>705</v>
      </c>
      <c r="J437" s="347" t="str">
        <f>VLOOKUP(I437,Dados!$C$2:$D$1665,2,FALSE)</f>
        <v>Educação</v>
      </c>
      <c r="K437" s="366" t="s">
        <v>1152</v>
      </c>
      <c r="L437" s="347" t="str">
        <f>VLOOKUP(K437,Dados!$E$2:$F$1673,2,FALSE)</f>
        <v>Ensino Fundamental</v>
      </c>
      <c r="M437" s="366" t="s">
        <v>1249</v>
      </c>
      <c r="N437" s="347" t="str">
        <f>VLOOKUP(M437,Dados!$G$2:$H$1673,2,FALSE)</f>
        <v>Gestão da Política de Educação</v>
      </c>
      <c r="O437" s="366" t="s">
        <v>1336</v>
      </c>
      <c r="P437" s="347" t="str">
        <f>VLOOKUP(O437,Dados!$I$2:$J$1673,2,FALSE)</f>
        <v xml:space="preserve">Manutenção do Ensino Fundamental </v>
      </c>
      <c r="Q437" s="347"/>
      <c r="R437" s="347"/>
      <c r="S437" s="347"/>
      <c r="T437" s="347"/>
      <c r="U437" s="347"/>
      <c r="V437" s="347"/>
      <c r="W437" s="347"/>
      <c r="X437" s="347"/>
      <c r="Y437" s="347"/>
      <c r="Z437" s="347"/>
      <c r="AA437" s="347"/>
      <c r="AB437" s="347"/>
      <c r="AC437" s="347"/>
      <c r="AD437" s="347"/>
    </row>
    <row r="438" spans="1:30" s="233" customFormat="1" ht="13.5" customHeight="1" x14ac:dyDescent="0.25">
      <c r="A438" s="233">
        <v>437</v>
      </c>
      <c r="B438" s="241" t="s">
        <v>400</v>
      </c>
      <c r="C438" s="458" t="s">
        <v>189</v>
      </c>
      <c r="D438" s="239" t="s">
        <v>159</v>
      </c>
      <c r="E438" s="398" t="s">
        <v>224</v>
      </c>
      <c r="F438" s="240" t="s">
        <v>239</v>
      </c>
      <c r="G438" s="366" t="s">
        <v>1016</v>
      </c>
      <c r="H438" s="347" t="s">
        <v>1017</v>
      </c>
      <c r="I438" s="366" t="s">
        <v>705</v>
      </c>
      <c r="J438" s="347" t="str">
        <f>VLOOKUP(I438,Dados!$C$2:$D$1665,2,FALSE)</f>
        <v>Educação</v>
      </c>
      <c r="K438" s="366" t="s">
        <v>1152</v>
      </c>
      <c r="L438" s="347" t="str">
        <f>VLOOKUP(K438,Dados!$E$2:$F$1673,2,FALSE)</f>
        <v>Ensino Fundamental</v>
      </c>
      <c r="M438" s="366" t="s">
        <v>1249</v>
      </c>
      <c r="N438" s="347" t="str">
        <f>VLOOKUP(M438,Dados!$G$2:$H$1673,2,FALSE)</f>
        <v>Gestão da Política de Educação</v>
      </c>
      <c r="O438" s="366" t="s">
        <v>1336</v>
      </c>
      <c r="P438" s="347" t="str">
        <f>VLOOKUP(O438,Dados!$I$2:$J$1673,2,FALSE)</f>
        <v xml:space="preserve">Manutenção do Ensino Fundamental </v>
      </c>
      <c r="Q438" s="347"/>
      <c r="R438" s="347"/>
      <c r="S438" s="347"/>
      <c r="T438" s="347"/>
      <c r="U438" s="347"/>
      <c r="V438" s="347"/>
      <c r="W438" s="347"/>
      <c r="X438" s="347"/>
      <c r="Y438" s="347"/>
      <c r="Z438" s="347"/>
      <c r="AA438" s="347"/>
      <c r="AB438" s="347"/>
      <c r="AC438" s="347"/>
      <c r="AD438" s="347"/>
    </row>
    <row r="439" spans="1:30" s="233" customFormat="1" ht="13.5" customHeight="1" x14ac:dyDescent="0.25">
      <c r="A439" s="233">
        <v>438</v>
      </c>
      <c r="B439" s="241" t="s">
        <v>400</v>
      </c>
      <c r="C439" s="458" t="s">
        <v>196</v>
      </c>
      <c r="D439" s="239" t="s">
        <v>197</v>
      </c>
      <c r="E439" s="398" t="s">
        <v>175</v>
      </c>
      <c r="F439" s="240" t="s">
        <v>239</v>
      </c>
      <c r="G439" s="366" t="s">
        <v>1016</v>
      </c>
      <c r="H439" s="347" t="s">
        <v>1017</v>
      </c>
      <c r="I439" s="366" t="s">
        <v>705</v>
      </c>
      <c r="J439" s="347" t="str">
        <f>VLOOKUP(I439,Dados!$C$2:$D$1665,2,FALSE)</f>
        <v>Educação</v>
      </c>
      <c r="K439" s="366" t="s">
        <v>1152</v>
      </c>
      <c r="L439" s="347" t="str">
        <f>VLOOKUP(K439,Dados!$E$2:$F$1673,2,FALSE)</f>
        <v>Ensino Fundamental</v>
      </c>
      <c r="M439" s="366" t="s">
        <v>1249</v>
      </c>
      <c r="N439" s="347" t="str">
        <f>VLOOKUP(M439,Dados!$G$2:$H$1673,2,FALSE)</f>
        <v>Gestão da Política de Educação</v>
      </c>
      <c r="O439" s="366" t="s">
        <v>1336</v>
      </c>
      <c r="P439" s="347" t="str">
        <f>VLOOKUP(O439,Dados!$I$2:$J$1673,2,FALSE)</f>
        <v xml:space="preserve">Manutenção do Ensino Fundamental </v>
      </c>
      <c r="Q439" s="347"/>
      <c r="R439" s="347"/>
      <c r="S439" s="347"/>
      <c r="T439" s="347"/>
      <c r="U439" s="347"/>
      <c r="V439" s="347"/>
      <c r="W439" s="347"/>
      <c r="X439" s="347"/>
      <c r="Y439" s="347"/>
      <c r="Z439" s="347"/>
      <c r="AA439" s="347"/>
      <c r="AB439" s="347"/>
      <c r="AC439" s="347"/>
      <c r="AD439" s="347"/>
    </row>
    <row r="440" spans="1:30" s="233" customFormat="1" ht="13.5" customHeight="1" x14ac:dyDescent="0.25">
      <c r="A440" s="233">
        <v>439</v>
      </c>
      <c r="B440" s="241" t="s">
        <v>400</v>
      </c>
      <c r="C440" s="458" t="s">
        <v>196</v>
      </c>
      <c r="D440" s="239" t="s">
        <v>197</v>
      </c>
      <c r="E440" s="398" t="s">
        <v>224</v>
      </c>
      <c r="F440" s="240" t="s">
        <v>239</v>
      </c>
      <c r="G440" s="366" t="s">
        <v>1016</v>
      </c>
      <c r="H440" s="347" t="s">
        <v>1017</v>
      </c>
      <c r="I440" s="366" t="s">
        <v>705</v>
      </c>
      <c r="J440" s="347" t="str">
        <f>VLOOKUP(I440,Dados!$C$2:$D$1665,2,FALSE)</f>
        <v>Educação</v>
      </c>
      <c r="K440" s="366" t="s">
        <v>1152</v>
      </c>
      <c r="L440" s="347" t="str">
        <f>VLOOKUP(K440,Dados!$E$2:$F$1673,2,FALSE)</f>
        <v>Ensino Fundamental</v>
      </c>
      <c r="M440" s="366" t="s">
        <v>1249</v>
      </c>
      <c r="N440" s="347" t="str">
        <f>VLOOKUP(M440,Dados!$G$2:$H$1673,2,FALSE)</f>
        <v>Gestão da Política de Educação</v>
      </c>
      <c r="O440" s="366" t="s">
        <v>1336</v>
      </c>
      <c r="P440" s="347" t="str">
        <f>VLOOKUP(O440,Dados!$I$2:$J$1673,2,FALSE)</f>
        <v xml:space="preserve">Manutenção do Ensino Fundamental </v>
      </c>
      <c r="Q440" s="347"/>
      <c r="R440" s="347"/>
      <c r="S440" s="347"/>
      <c r="T440" s="347"/>
      <c r="U440" s="347"/>
      <c r="V440" s="347"/>
      <c r="W440" s="347"/>
      <c r="X440" s="347"/>
      <c r="Y440" s="347"/>
      <c r="Z440" s="347"/>
      <c r="AA440" s="347"/>
      <c r="AB440" s="347"/>
      <c r="AC440" s="347"/>
      <c r="AD440" s="347"/>
    </row>
    <row r="441" spans="1:30" s="233" customFormat="1" ht="13.5" customHeight="1" x14ac:dyDescent="0.25">
      <c r="A441" s="233">
        <v>440</v>
      </c>
      <c r="B441" s="241" t="s">
        <v>400</v>
      </c>
      <c r="C441" s="458" t="s">
        <v>198</v>
      </c>
      <c r="D441" s="239" t="s">
        <v>158</v>
      </c>
      <c r="E441" s="398" t="s">
        <v>175</v>
      </c>
      <c r="F441" s="240" t="s">
        <v>239</v>
      </c>
      <c r="G441" s="366" t="s">
        <v>1016</v>
      </c>
      <c r="H441" s="347" t="s">
        <v>1017</v>
      </c>
      <c r="I441" s="366" t="s">
        <v>705</v>
      </c>
      <c r="J441" s="347" t="str">
        <f>VLOOKUP(I441,Dados!$C$2:$D$1665,2,FALSE)</f>
        <v>Educação</v>
      </c>
      <c r="K441" s="366" t="s">
        <v>1152</v>
      </c>
      <c r="L441" s="347" t="str">
        <f>VLOOKUP(K441,Dados!$E$2:$F$1673,2,FALSE)</f>
        <v>Ensino Fundamental</v>
      </c>
      <c r="M441" s="366" t="s">
        <v>1249</v>
      </c>
      <c r="N441" s="347" t="str">
        <f>VLOOKUP(M441,Dados!$G$2:$H$1673,2,FALSE)</f>
        <v>Gestão da Política de Educação</v>
      </c>
      <c r="O441" s="366" t="s">
        <v>1336</v>
      </c>
      <c r="P441" s="347" t="str">
        <f>VLOOKUP(O441,Dados!$I$2:$J$1673,2,FALSE)</f>
        <v xml:space="preserve">Manutenção do Ensino Fundamental </v>
      </c>
      <c r="Q441" s="347"/>
      <c r="R441" s="347"/>
      <c r="S441" s="347"/>
      <c r="T441" s="347"/>
      <c r="U441" s="347"/>
      <c r="V441" s="347"/>
      <c r="W441" s="347"/>
      <c r="X441" s="347"/>
      <c r="Y441" s="347"/>
      <c r="Z441" s="347"/>
      <c r="AA441" s="347"/>
      <c r="AB441" s="347"/>
      <c r="AC441" s="347"/>
      <c r="AD441" s="347"/>
    </row>
    <row r="442" spans="1:30" s="233" customFormat="1" ht="13.5" customHeight="1" x14ac:dyDescent="0.25">
      <c r="A442" s="233">
        <v>441</v>
      </c>
      <c r="B442" s="241" t="s">
        <v>400</v>
      </c>
      <c r="C442" s="458" t="s">
        <v>198</v>
      </c>
      <c r="D442" s="239" t="s">
        <v>158</v>
      </c>
      <c r="E442" s="398" t="s">
        <v>224</v>
      </c>
      <c r="F442" s="240" t="s">
        <v>239</v>
      </c>
      <c r="G442" s="366" t="s">
        <v>1016</v>
      </c>
      <c r="H442" s="347" t="s">
        <v>1017</v>
      </c>
      <c r="I442" s="366" t="s">
        <v>705</v>
      </c>
      <c r="J442" s="347" t="str">
        <f>VLOOKUP(I442,Dados!$C$2:$D$1665,2,FALSE)</f>
        <v>Educação</v>
      </c>
      <c r="K442" s="366" t="s">
        <v>1152</v>
      </c>
      <c r="L442" s="347" t="str">
        <f>VLOOKUP(K442,Dados!$E$2:$F$1673,2,FALSE)</f>
        <v>Ensino Fundamental</v>
      </c>
      <c r="M442" s="366" t="s">
        <v>1249</v>
      </c>
      <c r="N442" s="347" t="str">
        <f>VLOOKUP(M442,Dados!$G$2:$H$1673,2,FALSE)</f>
        <v>Gestão da Política de Educação</v>
      </c>
      <c r="O442" s="366" t="s">
        <v>1336</v>
      </c>
      <c r="P442" s="347" t="str">
        <f>VLOOKUP(O442,Dados!$I$2:$J$1673,2,FALSE)</f>
        <v xml:space="preserve">Manutenção do Ensino Fundamental </v>
      </c>
      <c r="Q442" s="347"/>
      <c r="R442" s="347"/>
      <c r="S442" s="347"/>
      <c r="T442" s="347"/>
      <c r="U442" s="347"/>
      <c r="V442" s="347"/>
      <c r="W442" s="347"/>
      <c r="X442" s="347"/>
      <c r="Y442" s="347"/>
      <c r="Z442" s="347"/>
      <c r="AA442" s="347"/>
      <c r="AB442" s="347"/>
      <c r="AC442" s="347"/>
      <c r="AD442" s="347"/>
    </row>
    <row r="443" spans="1:30" s="233" customFormat="1" ht="13.5" customHeight="1" x14ac:dyDescent="0.25">
      <c r="A443" s="233">
        <v>442</v>
      </c>
      <c r="B443" s="241" t="s">
        <v>400</v>
      </c>
      <c r="C443" s="458" t="s">
        <v>170</v>
      </c>
      <c r="D443" s="239" t="s">
        <v>165</v>
      </c>
      <c r="E443" s="398" t="s">
        <v>224</v>
      </c>
      <c r="F443" s="240" t="s">
        <v>239</v>
      </c>
      <c r="G443" s="366" t="s">
        <v>1016</v>
      </c>
      <c r="H443" s="347" t="s">
        <v>1017</v>
      </c>
      <c r="I443" s="366" t="s">
        <v>705</v>
      </c>
      <c r="J443" s="347" t="str">
        <f>VLOOKUP(I443,Dados!$C$2:$D$1665,2,FALSE)</f>
        <v>Educação</v>
      </c>
      <c r="K443" s="366" t="s">
        <v>1152</v>
      </c>
      <c r="L443" s="347" t="str">
        <f>VLOOKUP(K443,Dados!$E$2:$F$1673,2,FALSE)</f>
        <v>Ensino Fundamental</v>
      </c>
      <c r="M443" s="366" t="s">
        <v>1249</v>
      </c>
      <c r="N443" s="347" t="str">
        <f>VLOOKUP(M443,Dados!$G$2:$H$1673,2,FALSE)</f>
        <v>Gestão da Política de Educação</v>
      </c>
      <c r="O443" s="366" t="s">
        <v>1336</v>
      </c>
      <c r="P443" s="347" t="str">
        <f>VLOOKUP(O443,Dados!$I$2:$J$1673,2,FALSE)</f>
        <v xml:space="preserve">Manutenção do Ensino Fundamental </v>
      </c>
      <c r="Q443" s="347"/>
      <c r="R443" s="347"/>
      <c r="S443" s="347"/>
      <c r="T443" s="347"/>
      <c r="U443" s="347"/>
      <c r="V443" s="347"/>
      <c r="W443" s="347"/>
      <c r="X443" s="347"/>
      <c r="Y443" s="347"/>
      <c r="Z443" s="347"/>
      <c r="AA443" s="347"/>
      <c r="AB443" s="347"/>
      <c r="AC443" s="347"/>
      <c r="AD443" s="347"/>
    </row>
    <row r="444" spans="1:30" s="233" customFormat="1" ht="13.5" customHeight="1" x14ac:dyDescent="0.25">
      <c r="A444" s="233">
        <v>443</v>
      </c>
      <c r="B444" s="241" t="s">
        <v>400</v>
      </c>
      <c r="C444" s="458" t="s">
        <v>170</v>
      </c>
      <c r="D444" s="239" t="s">
        <v>165</v>
      </c>
      <c r="E444" s="398" t="s">
        <v>175</v>
      </c>
      <c r="F444" s="240" t="s">
        <v>239</v>
      </c>
      <c r="G444" s="366" t="s">
        <v>1016</v>
      </c>
      <c r="H444" s="347" t="s">
        <v>1017</v>
      </c>
      <c r="I444" s="366" t="s">
        <v>705</v>
      </c>
      <c r="J444" s="347" t="str">
        <f>VLOOKUP(I444,Dados!$C$2:$D$1665,2,FALSE)</f>
        <v>Educação</v>
      </c>
      <c r="K444" s="366" t="s">
        <v>1152</v>
      </c>
      <c r="L444" s="347" t="str">
        <f>VLOOKUP(K444,Dados!$E$2:$F$1673,2,FALSE)</f>
        <v>Ensino Fundamental</v>
      </c>
      <c r="M444" s="366" t="s">
        <v>1249</v>
      </c>
      <c r="N444" s="347" t="str">
        <f>VLOOKUP(M444,Dados!$G$2:$H$1673,2,FALSE)</f>
        <v>Gestão da Política de Educação</v>
      </c>
      <c r="O444" s="366" t="s">
        <v>1336</v>
      </c>
      <c r="P444" s="347" t="str">
        <f>VLOOKUP(O444,Dados!$I$2:$J$1673,2,FALSE)</f>
        <v xml:space="preserve">Manutenção do Ensino Fundamental </v>
      </c>
      <c r="Q444" s="347"/>
      <c r="R444" s="347"/>
      <c r="S444" s="347"/>
      <c r="T444" s="347"/>
      <c r="U444" s="347"/>
      <c r="V444" s="347"/>
      <c r="W444" s="347"/>
      <c r="X444" s="347"/>
      <c r="Y444" s="347"/>
      <c r="Z444" s="347"/>
      <c r="AA444" s="347"/>
      <c r="AB444" s="347"/>
      <c r="AC444" s="347"/>
      <c r="AD444" s="347"/>
    </row>
    <row r="445" spans="1:30" s="233" customFormat="1" ht="13.5" customHeight="1" x14ac:dyDescent="0.25">
      <c r="A445" s="233">
        <v>444</v>
      </c>
      <c r="B445" s="241" t="s">
        <v>401</v>
      </c>
      <c r="C445" s="458" t="s">
        <v>189</v>
      </c>
      <c r="D445" s="239" t="s">
        <v>159</v>
      </c>
      <c r="E445" s="398" t="s">
        <v>207</v>
      </c>
      <c r="F445" s="240" t="s">
        <v>239</v>
      </c>
      <c r="G445" s="366" t="s">
        <v>1016</v>
      </c>
      <c r="H445" s="347" t="s">
        <v>1017</v>
      </c>
      <c r="I445" s="366" t="s">
        <v>705</v>
      </c>
      <c r="J445" s="347" t="str">
        <f>VLOOKUP(I445,Dados!$C$2:$D$1665,2,FALSE)</f>
        <v>Educação</v>
      </c>
      <c r="K445" s="366" t="s">
        <v>1152</v>
      </c>
      <c r="L445" s="347" t="str">
        <f>VLOOKUP(K445,Dados!$E$2:$F$1673,2,FALSE)</f>
        <v>Ensino Fundamental</v>
      </c>
      <c r="M445" s="366" t="s">
        <v>1250</v>
      </c>
      <c r="N445" s="347" t="str">
        <f>VLOOKUP(M445,Dados!$G$2:$H$1673,2,FALSE)</f>
        <v>Transporte Escolar</v>
      </c>
      <c r="O445" s="366" t="s">
        <v>1337</v>
      </c>
      <c r="P445" s="347" t="str">
        <f>VLOOKUP(O445,Dados!$I$2:$J$1673,2,FALSE)</f>
        <v>Manutenção do Transporte Escolar - Ensino Fundamental</v>
      </c>
      <c r="Q445" s="347"/>
      <c r="R445" s="347"/>
      <c r="S445" s="347"/>
      <c r="T445" s="347"/>
      <c r="U445" s="347"/>
      <c r="V445" s="347"/>
      <c r="W445" s="347"/>
      <c r="X445" s="347"/>
      <c r="Y445" s="347"/>
      <c r="Z445" s="347"/>
      <c r="AA445" s="347"/>
      <c r="AB445" s="347"/>
      <c r="AC445" s="347"/>
      <c r="AD445" s="347"/>
    </row>
    <row r="446" spans="1:30" s="233" customFormat="1" ht="13.5" customHeight="1" x14ac:dyDescent="0.25">
      <c r="A446" s="233">
        <v>445</v>
      </c>
      <c r="B446" s="241" t="s">
        <v>401</v>
      </c>
      <c r="C446" s="458" t="s">
        <v>189</v>
      </c>
      <c r="D446" s="239" t="s">
        <v>159</v>
      </c>
      <c r="E446" s="398" t="s">
        <v>175</v>
      </c>
      <c r="F446" s="240" t="s">
        <v>239</v>
      </c>
      <c r="G446" s="366" t="s">
        <v>1016</v>
      </c>
      <c r="H446" s="347" t="s">
        <v>1017</v>
      </c>
      <c r="I446" s="366" t="s">
        <v>705</v>
      </c>
      <c r="J446" s="347" t="str">
        <f>VLOOKUP(I446,Dados!$C$2:$D$1665,2,FALSE)</f>
        <v>Educação</v>
      </c>
      <c r="K446" s="366" t="s">
        <v>1152</v>
      </c>
      <c r="L446" s="347" t="str">
        <f>VLOOKUP(K446,Dados!$E$2:$F$1673,2,FALSE)</f>
        <v>Ensino Fundamental</v>
      </c>
      <c r="M446" s="366" t="s">
        <v>1250</v>
      </c>
      <c r="N446" s="347" t="str">
        <f>VLOOKUP(M446,Dados!$G$2:$H$1673,2,FALSE)</f>
        <v>Transporte Escolar</v>
      </c>
      <c r="O446" s="366" t="s">
        <v>1337</v>
      </c>
      <c r="P446" s="347" t="str">
        <f>VLOOKUP(O446,Dados!$I$2:$J$1673,2,FALSE)</f>
        <v>Manutenção do Transporte Escolar - Ensino Fundamental</v>
      </c>
      <c r="Q446" s="347"/>
      <c r="R446" s="347"/>
      <c r="S446" s="347"/>
      <c r="T446" s="347"/>
      <c r="U446" s="347"/>
      <c r="V446" s="347"/>
      <c r="W446" s="347"/>
      <c r="X446" s="347"/>
      <c r="Y446" s="347"/>
      <c r="Z446" s="347"/>
      <c r="AA446" s="347"/>
      <c r="AB446" s="347"/>
      <c r="AC446" s="347"/>
      <c r="AD446" s="347"/>
    </row>
    <row r="447" spans="1:30" s="233" customFormat="1" ht="13.5" customHeight="1" x14ac:dyDescent="0.25">
      <c r="A447" s="233">
        <v>446</v>
      </c>
      <c r="B447" s="241" t="s">
        <v>401</v>
      </c>
      <c r="C447" s="458" t="s">
        <v>198</v>
      </c>
      <c r="D447" s="239" t="s">
        <v>158</v>
      </c>
      <c r="E447" s="398" t="s">
        <v>175</v>
      </c>
      <c r="F447" s="240" t="s">
        <v>239</v>
      </c>
      <c r="G447" s="366" t="s">
        <v>1016</v>
      </c>
      <c r="H447" s="347" t="s">
        <v>1017</v>
      </c>
      <c r="I447" s="366" t="s">
        <v>705</v>
      </c>
      <c r="J447" s="347" t="str">
        <f>VLOOKUP(I447,Dados!$C$2:$D$1665,2,FALSE)</f>
        <v>Educação</v>
      </c>
      <c r="K447" s="366" t="s">
        <v>1152</v>
      </c>
      <c r="L447" s="347" t="str">
        <f>VLOOKUP(K447,Dados!$E$2:$F$1673,2,FALSE)</f>
        <v>Ensino Fundamental</v>
      </c>
      <c r="M447" s="366" t="s">
        <v>1250</v>
      </c>
      <c r="N447" s="347" t="str">
        <f>VLOOKUP(M447,Dados!$G$2:$H$1673,2,FALSE)</f>
        <v>Transporte Escolar</v>
      </c>
      <c r="O447" s="366" t="s">
        <v>1337</v>
      </c>
      <c r="P447" s="347" t="str">
        <f>VLOOKUP(O447,Dados!$I$2:$J$1673,2,FALSE)</f>
        <v>Manutenção do Transporte Escolar - Ensino Fundamental</v>
      </c>
      <c r="Q447" s="347"/>
      <c r="R447" s="347"/>
      <c r="S447" s="347"/>
      <c r="T447" s="347"/>
      <c r="U447" s="347"/>
      <c r="V447" s="347"/>
      <c r="W447" s="347"/>
      <c r="X447" s="347"/>
      <c r="Y447" s="347"/>
      <c r="Z447" s="347"/>
      <c r="AA447" s="347"/>
      <c r="AB447" s="347"/>
      <c r="AC447" s="347"/>
      <c r="AD447" s="347"/>
    </row>
    <row r="448" spans="1:30" s="233" customFormat="1" ht="13.5" customHeight="1" x14ac:dyDescent="0.25">
      <c r="A448" s="233">
        <v>447</v>
      </c>
      <c r="B448" s="241" t="s">
        <v>402</v>
      </c>
      <c r="C448" s="458" t="s">
        <v>189</v>
      </c>
      <c r="D448" s="239" t="s">
        <v>159</v>
      </c>
      <c r="E448" s="398" t="s">
        <v>206</v>
      </c>
      <c r="F448" s="240" t="s">
        <v>239</v>
      </c>
      <c r="G448" s="366" t="s">
        <v>1016</v>
      </c>
      <c r="H448" s="347" t="s">
        <v>1017</v>
      </c>
      <c r="I448" s="366" t="s">
        <v>705</v>
      </c>
      <c r="J448" s="347" t="str">
        <f>VLOOKUP(I448,Dados!$C$2:$D$1665,2,FALSE)</f>
        <v>Educação</v>
      </c>
      <c r="K448" s="366" t="s">
        <v>1152</v>
      </c>
      <c r="L448" s="347" t="str">
        <f>VLOOKUP(K448,Dados!$E$2:$F$1673,2,FALSE)</f>
        <v>Ensino Fundamental</v>
      </c>
      <c r="M448" s="366" t="s">
        <v>1251</v>
      </c>
      <c r="N448" s="347" t="str">
        <f>VLOOKUP(M448,Dados!$G$2:$H$1673,2,FALSE)</f>
        <v>Alimentação Escolar</v>
      </c>
      <c r="O448" s="366" t="s">
        <v>1338</v>
      </c>
      <c r="P448" s="347" t="str">
        <f>VLOOKUP(O448,Dados!$I$2:$J$1673,2,FALSE)</f>
        <v xml:space="preserve">Manutenção da Alimentação Escolar - Ensino Fundamental </v>
      </c>
      <c r="Q448" s="347"/>
      <c r="R448" s="347"/>
      <c r="S448" s="347"/>
      <c r="T448" s="347"/>
      <c r="U448" s="347"/>
      <c r="V448" s="347"/>
      <c r="W448" s="347"/>
      <c r="X448" s="347"/>
      <c r="Y448" s="347"/>
      <c r="Z448" s="347"/>
      <c r="AA448" s="347"/>
      <c r="AB448" s="347"/>
      <c r="AC448" s="347"/>
      <c r="AD448" s="347"/>
    </row>
    <row r="449" spans="1:30" s="233" customFormat="1" ht="13.5" customHeight="1" x14ac:dyDescent="0.25">
      <c r="A449" s="233">
        <v>448</v>
      </c>
      <c r="B449" s="241" t="s">
        <v>402</v>
      </c>
      <c r="C449" s="458" t="s">
        <v>189</v>
      </c>
      <c r="D449" s="239" t="s">
        <v>159</v>
      </c>
      <c r="E449" s="398" t="s">
        <v>224</v>
      </c>
      <c r="F449" s="240" t="s">
        <v>239</v>
      </c>
      <c r="G449" s="366" t="s">
        <v>1016</v>
      </c>
      <c r="H449" s="347" t="s">
        <v>1017</v>
      </c>
      <c r="I449" s="366" t="s">
        <v>705</v>
      </c>
      <c r="J449" s="347" t="str">
        <f>VLOOKUP(I449,Dados!$C$2:$D$1665,2,FALSE)</f>
        <v>Educação</v>
      </c>
      <c r="K449" s="366" t="s">
        <v>1152</v>
      </c>
      <c r="L449" s="347" t="str">
        <f>VLOOKUP(K449,Dados!$E$2:$F$1673,2,FALSE)</f>
        <v>Ensino Fundamental</v>
      </c>
      <c r="M449" s="366" t="s">
        <v>1251</v>
      </c>
      <c r="N449" s="347" t="str">
        <f>VLOOKUP(M449,Dados!$G$2:$H$1673,2,FALSE)</f>
        <v>Alimentação Escolar</v>
      </c>
      <c r="O449" s="366" t="s">
        <v>1338</v>
      </c>
      <c r="P449" s="347" t="str">
        <f>VLOOKUP(O449,Dados!$I$2:$J$1673,2,FALSE)</f>
        <v xml:space="preserve">Manutenção da Alimentação Escolar - Ensino Fundamental </v>
      </c>
      <c r="Q449" s="347"/>
      <c r="R449" s="347"/>
      <c r="S449" s="347"/>
      <c r="T449" s="347"/>
      <c r="U449" s="347"/>
      <c r="V449" s="347"/>
      <c r="W449" s="347"/>
      <c r="X449" s="347"/>
      <c r="Y449" s="347"/>
      <c r="Z449" s="347"/>
      <c r="AA449" s="347"/>
      <c r="AB449" s="347"/>
      <c r="AC449" s="347"/>
      <c r="AD449" s="347"/>
    </row>
    <row r="450" spans="1:30" s="233" customFormat="1" ht="13.5" customHeight="1" x14ac:dyDescent="0.25">
      <c r="A450" s="233">
        <v>449</v>
      </c>
      <c r="B450" s="241" t="s">
        <v>403</v>
      </c>
      <c r="C450" s="458" t="s">
        <v>189</v>
      </c>
      <c r="D450" s="239" t="s">
        <v>159</v>
      </c>
      <c r="E450" s="398" t="s">
        <v>206</v>
      </c>
      <c r="F450" s="240" t="s">
        <v>239</v>
      </c>
      <c r="G450" s="366" t="s">
        <v>1016</v>
      </c>
      <c r="H450" s="347" t="s">
        <v>1017</v>
      </c>
      <c r="I450" s="366" t="s">
        <v>705</v>
      </c>
      <c r="J450" s="347" t="str">
        <f>VLOOKUP(I450,Dados!$C$2:$D$1665,2,FALSE)</f>
        <v>Educação</v>
      </c>
      <c r="K450" s="366" t="s">
        <v>1152</v>
      </c>
      <c r="L450" s="347" t="str">
        <f>VLOOKUP(K450,Dados!$E$2:$F$1673,2,FALSE)</f>
        <v>Ensino Fundamental</v>
      </c>
      <c r="M450" s="366" t="s">
        <v>1251</v>
      </c>
      <c r="N450" s="347" t="str">
        <f>VLOOKUP(M450,Dados!$G$2:$H$1673,2,FALSE)</f>
        <v>Alimentação Escolar</v>
      </c>
      <c r="O450" s="366" t="s">
        <v>1339</v>
      </c>
      <c r="P450" s="347" t="str">
        <f>VLOOKUP(O450,Dados!$I$2:$J$1673,2,FALSE)</f>
        <v>Manutenção da Alimentação Escolar - Quilombola</v>
      </c>
      <c r="Q450" s="347"/>
      <c r="R450" s="347"/>
      <c r="S450" s="347"/>
      <c r="T450" s="347"/>
      <c r="U450" s="347"/>
      <c r="V450" s="347"/>
      <c r="W450" s="347"/>
      <c r="X450" s="347"/>
      <c r="Y450" s="347"/>
      <c r="Z450" s="347"/>
      <c r="AA450" s="347"/>
      <c r="AB450" s="347"/>
      <c r="AC450" s="347"/>
      <c r="AD450" s="347"/>
    </row>
    <row r="451" spans="1:30" s="233" customFormat="1" ht="13.5" customHeight="1" x14ac:dyDescent="0.25">
      <c r="A451" s="233">
        <v>450</v>
      </c>
      <c r="B451" s="241" t="s">
        <v>404</v>
      </c>
      <c r="C451" s="458" t="s">
        <v>168</v>
      </c>
      <c r="D451" s="239" t="s">
        <v>162</v>
      </c>
      <c r="E451" s="398" t="s">
        <v>258</v>
      </c>
      <c r="F451" s="240" t="s">
        <v>239</v>
      </c>
      <c r="G451" s="366" t="s">
        <v>1016</v>
      </c>
      <c r="H451" s="347" t="s">
        <v>1017</v>
      </c>
      <c r="I451" s="366" t="s">
        <v>705</v>
      </c>
      <c r="J451" s="347" t="str">
        <f>VLOOKUP(I451,Dados!$C$2:$D$1665,2,FALSE)</f>
        <v>Educação</v>
      </c>
      <c r="K451" s="366" t="s">
        <v>1152</v>
      </c>
      <c r="L451" s="347" t="str">
        <f>VLOOKUP(K451,Dados!$E$2:$F$1673,2,FALSE)</f>
        <v>Ensino Fundamental</v>
      </c>
      <c r="M451" s="366" t="s">
        <v>1252</v>
      </c>
      <c r="N451" s="347" t="str">
        <f>VLOOKUP(M451,Dados!$G$2:$H$1673,2,FALSE)</f>
        <v>Escola Nota 10 (Construção, Ampliação, Reforma)</v>
      </c>
      <c r="O451" s="366" t="s">
        <v>1340</v>
      </c>
      <c r="P451" s="347" t="str">
        <f>VLOOKUP(O451,Dados!$I$2:$J$1673,2,FALSE)</f>
        <v>Construção, Ampliação, Reforma e Reaparelhamento das Unidades de Ensino Fundamental</v>
      </c>
      <c r="Q451" s="347"/>
      <c r="R451" s="347"/>
      <c r="S451" s="347"/>
      <c r="T451" s="347"/>
      <c r="U451" s="347"/>
      <c r="V451" s="347"/>
      <c r="W451" s="347"/>
      <c r="X451" s="347"/>
      <c r="Y451" s="347"/>
      <c r="Z451" s="347"/>
      <c r="AA451" s="347"/>
      <c r="AB451" s="347"/>
      <c r="AC451" s="347"/>
      <c r="AD451" s="347"/>
    </row>
    <row r="452" spans="1:30" s="233" customFormat="1" ht="13.5" customHeight="1" x14ac:dyDescent="0.25">
      <c r="A452" s="233">
        <v>451</v>
      </c>
      <c r="B452" s="241" t="s">
        <v>404</v>
      </c>
      <c r="C452" s="458" t="s">
        <v>168</v>
      </c>
      <c r="D452" s="239" t="s">
        <v>162</v>
      </c>
      <c r="E452" s="398" t="s">
        <v>240</v>
      </c>
      <c r="F452" s="240" t="s">
        <v>239</v>
      </c>
      <c r="G452" s="366" t="s">
        <v>1016</v>
      </c>
      <c r="H452" s="347" t="s">
        <v>1017</v>
      </c>
      <c r="I452" s="366" t="s">
        <v>705</v>
      </c>
      <c r="J452" s="347" t="str">
        <f>VLOOKUP(I452,Dados!$C$2:$D$1665,2,FALSE)</f>
        <v>Educação</v>
      </c>
      <c r="K452" s="366" t="s">
        <v>1152</v>
      </c>
      <c r="L452" s="347" t="str">
        <f>VLOOKUP(K452,Dados!$E$2:$F$1673,2,FALSE)</f>
        <v>Ensino Fundamental</v>
      </c>
      <c r="M452" s="366" t="s">
        <v>1252</v>
      </c>
      <c r="N452" s="347" t="str">
        <f>VLOOKUP(M452,Dados!$G$2:$H$1673,2,FALSE)</f>
        <v>Escola Nota 10 (Construção, Ampliação, Reforma)</v>
      </c>
      <c r="O452" s="366" t="s">
        <v>1340</v>
      </c>
      <c r="P452" s="347" t="str">
        <f>VLOOKUP(O452,Dados!$I$2:$J$1673,2,FALSE)</f>
        <v>Construção, Ampliação, Reforma e Reaparelhamento das Unidades de Ensino Fundamental</v>
      </c>
      <c r="Q452" s="347"/>
      <c r="R452" s="347"/>
      <c r="S452" s="347"/>
      <c r="T452" s="347"/>
      <c r="U452" s="347"/>
      <c r="V452" s="347"/>
      <c r="W452" s="347"/>
      <c r="X452" s="347"/>
      <c r="Y452" s="347"/>
      <c r="Z452" s="347"/>
      <c r="AA452" s="347"/>
      <c r="AB452" s="347"/>
      <c r="AC452" s="347"/>
      <c r="AD452" s="347"/>
    </row>
    <row r="453" spans="1:30" s="233" customFormat="1" ht="13.5" customHeight="1" x14ac:dyDescent="0.25">
      <c r="A453" s="233">
        <v>452</v>
      </c>
      <c r="B453" s="241" t="s">
        <v>404</v>
      </c>
      <c r="C453" s="458" t="s">
        <v>170</v>
      </c>
      <c r="D453" s="239" t="s">
        <v>165</v>
      </c>
      <c r="E453" s="398" t="s">
        <v>240</v>
      </c>
      <c r="F453" s="240" t="s">
        <v>239</v>
      </c>
      <c r="G453" s="366" t="s">
        <v>1016</v>
      </c>
      <c r="H453" s="347" t="s">
        <v>1017</v>
      </c>
      <c r="I453" s="366" t="s">
        <v>705</v>
      </c>
      <c r="J453" s="347" t="str">
        <f>VLOOKUP(I453,Dados!$C$2:$D$1665,2,FALSE)</f>
        <v>Educação</v>
      </c>
      <c r="K453" s="366" t="s">
        <v>1152</v>
      </c>
      <c r="L453" s="347" t="str">
        <f>VLOOKUP(K453,Dados!$E$2:$F$1673,2,FALSE)</f>
        <v>Ensino Fundamental</v>
      </c>
      <c r="M453" s="366" t="s">
        <v>1252</v>
      </c>
      <c r="N453" s="347" t="str">
        <f>VLOOKUP(M453,Dados!$G$2:$H$1673,2,FALSE)</f>
        <v>Escola Nota 10 (Construção, Ampliação, Reforma)</v>
      </c>
      <c r="O453" s="366" t="s">
        <v>1340</v>
      </c>
      <c r="P453" s="347" t="str">
        <f>VLOOKUP(O453,Dados!$I$2:$J$1673,2,FALSE)</f>
        <v>Construção, Ampliação, Reforma e Reaparelhamento das Unidades de Ensino Fundamental</v>
      </c>
      <c r="Q453" s="347"/>
      <c r="R453" s="347"/>
      <c r="S453" s="347"/>
      <c r="T453" s="347"/>
      <c r="U453" s="347"/>
      <c r="V453" s="347"/>
      <c r="W453" s="347"/>
      <c r="X453" s="347"/>
      <c r="Y453" s="347"/>
      <c r="Z453" s="347"/>
      <c r="AA453" s="347"/>
      <c r="AB453" s="347"/>
      <c r="AC453" s="347"/>
      <c r="AD453" s="347"/>
    </row>
    <row r="454" spans="1:30" s="233" customFormat="1" ht="13.5" customHeight="1" x14ac:dyDescent="0.25">
      <c r="A454" s="233">
        <v>453</v>
      </c>
      <c r="B454" s="241" t="s">
        <v>404</v>
      </c>
      <c r="C454" s="458" t="s">
        <v>170</v>
      </c>
      <c r="D454" s="239" t="s">
        <v>165</v>
      </c>
      <c r="E454" s="398" t="s">
        <v>258</v>
      </c>
      <c r="F454" s="240" t="s">
        <v>239</v>
      </c>
      <c r="G454" s="366" t="s">
        <v>1016</v>
      </c>
      <c r="H454" s="347" t="s">
        <v>1017</v>
      </c>
      <c r="I454" s="366" t="s">
        <v>705</v>
      </c>
      <c r="J454" s="347" t="str">
        <f>VLOOKUP(I454,Dados!$C$2:$D$1665,2,FALSE)</f>
        <v>Educação</v>
      </c>
      <c r="K454" s="366" t="s">
        <v>1152</v>
      </c>
      <c r="L454" s="347" t="str">
        <f>VLOOKUP(K454,Dados!$E$2:$F$1673,2,FALSE)</f>
        <v>Ensino Fundamental</v>
      </c>
      <c r="M454" s="366" t="s">
        <v>1252</v>
      </c>
      <c r="N454" s="347" t="str">
        <f>VLOOKUP(M454,Dados!$G$2:$H$1673,2,FALSE)</f>
        <v>Escola Nota 10 (Construção, Ampliação, Reforma)</v>
      </c>
      <c r="O454" s="366" t="s">
        <v>1340</v>
      </c>
      <c r="P454" s="347" t="str">
        <f>VLOOKUP(O454,Dados!$I$2:$J$1673,2,FALSE)</f>
        <v>Construção, Ampliação, Reforma e Reaparelhamento das Unidades de Ensino Fundamental</v>
      </c>
      <c r="Q454" s="347"/>
      <c r="R454" s="347"/>
      <c r="S454" s="347"/>
      <c r="T454" s="347"/>
      <c r="U454" s="347"/>
      <c r="V454" s="347"/>
      <c r="W454" s="347"/>
      <c r="X454" s="347"/>
      <c r="Y454" s="347"/>
      <c r="Z454" s="347"/>
      <c r="AA454" s="347"/>
      <c r="AB454" s="347"/>
      <c r="AC454" s="347"/>
      <c r="AD454" s="347"/>
    </row>
    <row r="455" spans="1:30" s="233" customFormat="1" ht="13.5" customHeight="1" x14ac:dyDescent="0.25">
      <c r="A455" s="233">
        <v>454</v>
      </c>
      <c r="B455" s="241" t="s">
        <v>405</v>
      </c>
      <c r="C455" s="458" t="s">
        <v>201</v>
      </c>
      <c r="D455" s="239" t="s">
        <v>202</v>
      </c>
      <c r="E455" s="398" t="s">
        <v>689</v>
      </c>
      <c r="F455" s="240" t="s">
        <v>239</v>
      </c>
      <c r="G455" s="366" t="s">
        <v>1016</v>
      </c>
      <c r="H455" s="347" t="s">
        <v>1017</v>
      </c>
      <c r="I455" s="366" t="s">
        <v>705</v>
      </c>
      <c r="J455" s="347" t="str">
        <f>VLOOKUP(I455,Dados!$C$2:$D$1665,2,FALSE)</f>
        <v>Educação</v>
      </c>
      <c r="K455" s="366" t="s">
        <v>1153</v>
      </c>
      <c r="L455" s="347" t="str">
        <f>VLOOKUP(K455,Dados!$E$2:$F$1673,2,FALSE)</f>
        <v>Ensino Médio</v>
      </c>
      <c r="M455" s="366" t="s">
        <v>1246</v>
      </c>
      <c r="N455" s="347" t="str">
        <f>VLOOKUP(M455,Dados!$G$2:$H$1673,2,FALSE)</f>
        <v>Gestão de Pessoal da Educação</v>
      </c>
      <c r="O455" s="366" t="s">
        <v>1341</v>
      </c>
      <c r="P455" s="347" t="str">
        <f>VLOOKUP(O455,Dados!$I$2:$J$1673,2,FALSE)</f>
        <v>Remuneração dos Profissionais da Educação - Ensino Médio</v>
      </c>
      <c r="Q455" s="347"/>
      <c r="R455" s="347"/>
      <c r="S455" s="347"/>
      <c r="T455" s="347"/>
      <c r="U455" s="347"/>
      <c r="V455" s="347"/>
      <c r="W455" s="347"/>
      <c r="X455" s="347"/>
      <c r="Y455" s="347"/>
      <c r="Z455" s="347"/>
      <c r="AA455" s="347"/>
      <c r="AB455" s="347"/>
      <c r="AC455" s="347"/>
      <c r="AD455" s="347"/>
    </row>
    <row r="456" spans="1:30" s="233" customFormat="1" ht="13.5" customHeight="1" x14ac:dyDescent="0.25">
      <c r="A456" s="233">
        <v>455</v>
      </c>
      <c r="B456" s="241" t="s">
        <v>405</v>
      </c>
      <c r="C456" s="458" t="s">
        <v>171</v>
      </c>
      <c r="D456" s="239" t="s">
        <v>172</v>
      </c>
      <c r="E456" s="398" t="s">
        <v>689</v>
      </c>
      <c r="F456" s="240" t="s">
        <v>239</v>
      </c>
      <c r="G456" s="366" t="s">
        <v>1016</v>
      </c>
      <c r="H456" s="347" t="s">
        <v>1017</v>
      </c>
      <c r="I456" s="366" t="s">
        <v>705</v>
      </c>
      <c r="J456" s="347" t="str">
        <f>VLOOKUP(I456,Dados!$C$2:$D$1665,2,FALSE)</f>
        <v>Educação</v>
      </c>
      <c r="K456" s="366" t="s">
        <v>1153</v>
      </c>
      <c r="L456" s="347" t="str">
        <f>VLOOKUP(K456,Dados!$E$2:$F$1673,2,FALSE)</f>
        <v>Ensino Médio</v>
      </c>
      <c r="M456" s="366" t="s">
        <v>1246</v>
      </c>
      <c r="N456" s="347" t="str">
        <f>VLOOKUP(M456,Dados!$G$2:$H$1673,2,FALSE)</f>
        <v>Gestão de Pessoal da Educação</v>
      </c>
      <c r="O456" s="366" t="s">
        <v>1341</v>
      </c>
      <c r="P456" s="347" t="str">
        <f>VLOOKUP(O456,Dados!$I$2:$J$1673,2,FALSE)</f>
        <v>Remuneração dos Profissionais da Educação - Ensino Médio</v>
      </c>
      <c r="Q456" s="347"/>
      <c r="R456" s="347"/>
      <c r="S456" s="347"/>
      <c r="T456" s="347"/>
      <c r="U456" s="347"/>
      <c r="V456" s="347"/>
      <c r="W456" s="347"/>
      <c r="X456" s="347"/>
      <c r="Y456" s="347"/>
      <c r="Z456" s="347"/>
      <c r="AA456" s="347"/>
      <c r="AB456" s="347"/>
      <c r="AC456" s="347"/>
      <c r="AD456" s="347"/>
    </row>
    <row r="457" spans="1:30" s="233" customFormat="1" ht="13.5" customHeight="1" x14ac:dyDescent="0.25">
      <c r="A457" s="233">
        <v>456</v>
      </c>
      <c r="B457" s="241" t="s">
        <v>405</v>
      </c>
      <c r="C457" s="458" t="s">
        <v>173</v>
      </c>
      <c r="D457" s="239" t="s">
        <v>174</v>
      </c>
      <c r="E457" s="398" t="s">
        <v>689</v>
      </c>
      <c r="F457" s="240" t="s">
        <v>239</v>
      </c>
      <c r="G457" s="366" t="s">
        <v>1016</v>
      </c>
      <c r="H457" s="347" t="s">
        <v>1017</v>
      </c>
      <c r="I457" s="366" t="s">
        <v>705</v>
      </c>
      <c r="J457" s="347" t="str">
        <f>VLOOKUP(I457,Dados!$C$2:$D$1665,2,FALSE)</f>
        <v>Educação</v>
      </c>
      <c r="K457" s="366" t="s">
        <v>1153</v>
      </c>
      <c r="L457" s="347" t="str">
        <f>VLOOKUP(K457,Dados!$E$2:$F$1673,2,FALSE)</f>
        <v>Ensino Médio</v>
      </c>
      <c r="M457" s="366" t="s">
        <v>1246</v>
      </c>
      <c r="N457" s="347" t="str">
        <f>VLOOKUP(M457,Dados!$G$2:$H$1673,2,FALSE)</f>
        <v>Gestão de Pessoal da Educação</v>
      </c>
      <c r="O457" s="366" t="s">
        <v>1341</v>
      </c>
      <c r="P457" s="347" t="str">
        <f>VLOOKUP(O457,Dados!$I$2:$J$1673,2,FALSE)</f>
        <v>Remuneração dos Profissionais da Educação - Ensino Médio</v>
      </c>
      <c r="Q457" s="347"/>
      <c r="R457" s="347"/>
      <c r="S457" s="347"/>
      <c r="T457" s="347"/>
      <c r="U457" s="347"/>
      <c r="V457" s="347"/>
      <c r="W457" s="347"/>
      <c r="X457" s="347"/>
      <c r="Y457" s="347"/>
      <c r="Z457" s="347"/>
      <c r="AA457" s="347"/>
      <c r="AB457" s="347"/>
      <c r="AC457" s="347"/>
      <c r="AD457" s="347"/>
    </row>
    <row r="458" spans="1:30" s="233" customFormat="1" ht="13.5" customHeight="1" x14ac:dyDescent="0.25">
      <c r="A458" s="233">
        <v>457</v>
      </c>
      <c r="B458" s="241" t="s">
        <v>405</v>
      </c>
      <c r="C458" s="458" t="s">
        <v>181</v>
      </c>
      <c r="D458" s="239" t="s">
        <v>182</v>
      </c>
      <c r="E458" s="398" t="s">
        <v>689</v>
      </c>
      <c r="F458" s="240" t="s">
        <v>239</v>
      </c>
      <c r="G458" s="366" t="s">
        <v>1016</v>
      </c>
      <c r="H458" s="347" t="s">
        <v>1017</v>
      </c>
      <c r="I458" s="366" t="s">
        <v>705</v>
      </c>
      <c r="J458" s="347" t="str">
        <f>VLOOKUP(I458,Dados!$C$2:$D$1665,2,FALSE)</f>
        <v>Educação</v>
      </c>
      <c r="K458" s="366" t="s">
        <v>1153</v>
      </c>
      <c r="L458" s="347" t="str">
        <f>VLOOKUP(K458,Dados!$E$2:$F$1673,2,FALSE)</f>
        <v>Ensino Médio</v>
      </c>
      <c r="M458" s="366" t="s">
        <v>1246</v>
      </c>
      <c r="N458" s="347" t="str">
        <f>VLOOKUP(M458,Dados!$G$2:$H$1673,2,FALSE)</f>
        <v>Gestão de Pessoal da Educação</v>
      </c>
      <c r="O458" s="366" t="s">
        <v>1341</v>
      </c>
      <c r="P458" s="347" t="str">
        <f>VLOOKUP(O458,Dados!$I$2:$J$1673,2,FALSE)</f>
        <v>Remuneração dos Profissionais da Educação - Ensino Médio</v>
      </c>
      <c r="Q458" s="347"/>
      <c r="R458" s="347"/>
      <c r="S458" s="347"/>
      <c r="T458" s="347"/>
      <c r="U458" s="347"/>
      <c r="V458" s="347"/>
      <c r="W458" s="347"/>
      <c r="X458" s="347"/>
      <c r="Y458" s="347"/>
      <c r="Z458" s="347"/>
      <c r="AA458" s="347"/>
      <c r="AB458" s="347"/>
      <c r="AC458" s="347"/>
      <c r="AD458" s="347"/>
    </row>
    <row r="459" spans="1:30" s="233" customFormat="1" ht="13.5" customHeight="1" x14ac:dyDescent="0.25">
      <c r="A459" s="233">
        <v>458</v>
      </c>
      <c r="B459" s="241" t="s">
        <v>405</v>
      </c>
      <c r="C459" s="458" t="s">
        <v>183</v>
      </c>
      <c r="D459" s="239" t="s">
        <v>184</v>
      </c>
      <c r="E459" s="398" t="s">
        <v>689</v>
      </c>
      <c r="F459" s="240" t="s">
        <v>239</v>
      </c>
      <c r="G459" s="366" t="s">
        <v>1016</v>
      </c>
      <c r="H459" s="347" t="s">
        <v>1017</v>
      </c>
      <c r="I459" s="366" t="s">
        <v>705</v>
      </c>
      <c r="J459" s="347" t="str">
        <f>VLOOKUP(I459,Dados!$C$2:$D$1665,2,FALSE)</f>
        <v>Educação</v>
      </c>
      <c r="K459" s="366" t="s">
        <v>1153</v>
      </c>
      <c r="L459" s="347" t="str">
        <f>VLOOKUP(K459,Dados!$E$2:$F$1673,2,FALSE)</f>
        <v>Ensino Médio</v>
      </c>
      <c r="M459" s="366" t="s">
        <v>1246</v>
      </c>
      <c r="N459" s="347" t="str">
        <f>VLOOKUP(M459,Dados!$G$2:$H$1673,2,FALSE)</f>
        <v>Gestão de Pessoal da Educação</v>
      </c>
      <c r="O459" s="366" t="s">
        <v>1341</v>
      </c>
      <c r="P459" s="347" t="str">
        <f>VLOOKUP(O459,Dados!$I$2:$J$1673,2,FALSE)</f>
        <v>Remuneração dos Profissionais da Educação - Ensino Médio</v>
      </c>
      <c r="Q459" s="347"/>
      <c r="R459" s="347"/>
      <c r="S459" s="347"/>
      <c r="T459" s="347"/>
      <c r="U459" s="347"/>
      <c r="V459" s="347"/>
      <c r="W459" s="347"/>
      <c r="X459" s="347"/>
      <c r="Y459" s="347"/>
      <c r="Z459" s="347"/>
      <c r="AA459" s="347"/>
      <c r="AB459" s="347"/>
      <c r="AC459" s="347"/>
      <c r="AD459" s="347"/>
    </row>
    <row r="460" spans="1:30" s="233" customFormat="1" ht="13.5" customHeight="1" x14ac:dyDescent="0.25">
      <c r="A460" s="233">
        <v>459</v>
      </c>
      <c r="B460" s="241" t="s">
        <v>405</v>
      </c>
      <c r="C460" s="458" t="s">
        <v>185</v>
      </c>
      <c r="D460" s="239" t="s">
        <v>186</v>
      </c>
      <c r="E460" s="398" t="s">
        <v>689</v>
      </c>
      <c r="F460" s="240" t="s">
        <v>239</v>
      </c>
      <c r="G460" s="366" t="s">
        <v>1016</v>
      </c>
      <c r="H460" s="347" t="s">
        <v>1017</v>
      </c>
      <c r="I460" s="366" t="s">
        <v>705</v>
      </c>
      <c r="J460" s="347" t="str">
        <f>VLOOKUP(I460,Dados!$C$2:$D$1665,2,FALSE)</f>
        <v>Educação</v>
      </c>
      <c r="K460" s="366" t="s">
        <v>1153</v>
      </c>
      <c r="L460" s="347" t="str">
        <f>VLOOKUP(K460,Dados!$E$2:$F$1673,2,FALSE)</f>
        <v>Ensino Médio</v>
      </c>
      <c r="M460" s="366" t="s">
        <v>1246</v>
      </c>
      <c r="N460" s="347" t="str">
        <f>VLOOKUP(M460,Dados!$G$2:$H$1673,2,FALSE)</f>
        <v>Gestão de Pessoal da Educação</v>
      </c>
      <c r="O460" s="366" t="s">
        <v>1341</v>
      </c>
      <c r="P460" s="347" t="str">
        <f>VLOOKUP(O460,Dados!$I$2:$J$1673,2,FALSE)</f>
        <v>Remuneração dos Profissionais da Educação - Ensino Médio</v>
      </c>
      <c r="Q460" s="347"/>
      <c r="R460" s="347"/>
      <c r="S460" s="347"/>
      <c r="T460" s="347"/>
      <c r="U460" s="347"/>
      <c r="V460" s="347"/>
      <c r="W460" s="347"/>
      <c r="X460" s="347"/>
      <c r="Y460" s="347"/>
      <c r="Z460" s="347"/>
      <c r="AA460" s="347"/>
      <c r="AB460" s="347"/>
      <c r="AC460" s="347"/>
      <c r="AD460" s="347"/>
    </row>
    <row r="461" spans="1:30" s="233" customFormat="1" ht="13.5" customHeight="1" x14ac:dyDescent="0.25">
      <c r="A461" s="233">
        <v>460</v>
      </c>
      <c r="B461" s="241" t="s">
        <v>405</v>
      </c>
      <c r="C461" s="458" t="s">
        <v>218</v>
      </c>
      <c r="D461" s="239" t="s">
        <v>219</v>
      </c>
      <c r="E461" s="398" t="s">
        <v>689</v>
      </c>
      <c r="F461" s="240" t="s">
        <v>239</v>
      </c>
      <c r="G461" s="366" t="s">
        <v>1016</v>
      </c>
      <c r="H461" s="347" t="s">
        <v>1017</v>
      </c>
      <c r="I461" s="366" t="s">
        <v>705</v>
      </c>
      <c r="J461" s="347" t="str">
        <f>VLOOKUP(I461,Dados!$C$2:$D$1665,2,FALSE)</f>
        <v>Educação</v>
      </c>
      <c r="K461" s="366" t="s">
        <v>1153</v>
      </c>
      <c r="L461" s="347" t="str">
        <f>VLOOKUP(K461,Dados!$E$2:$F$1673,2,FALSE)</f>
        <v>Ensino Médio</v>
      </c>
      <c r="M461" s="366" t="s">
        <v>1246</v>
      </c>
      <c r="N461" s="347" t="str">
        <f>VLOOKUP(M461,Dados!$G$2:$H$1673,2,FALSE)</f>
        <v>Gestão de Pessoal da Educação</v>
      </c>
      <c r="O461" s="366" t="s">
        <v>1341</v>
      </c>
      <c r="P461" s="347" t="str">
        <f>VLOOKUP(O461,Dados!$I$2:$J$1673,2,FALSE)</f>
        <v>Remuneração dos Profissionais da Educação - Ensino Médio</v>
      </c>
      <c r="Q461" s="347"/>
      <c r="R461" s="347"/>
      <c r="S461" s="347"/>
      <c r="T461" s="347"/>
      <c r="U461" s="347"/>
      <c r="V461" s="347"/>
      <c r="W461" s="347"/>
      <c r="X461" s="347"/>
      <c r="Y461" s="347"/>
      <c r="Z461" s="347"/>
      <c r="AA461" s="347"/>
      <c r="AB461" s="347"/>
      <c r="AC461" s="347"/>
      <c r="AD461" s="347"/>
    </row>
    <row r="462" spans="1:30" s="233" customFormat="1" ht="13.5" customHeight="1" x14ac:dyDescent="0.25">
      <c r="A462" s="233">
        <v>461</v>
      </c>
      <c r="B462" s="241" t="s">
        <v>406</v>
      </c>
      <c r="C462" s="458" t="s">
        <v>189</v>
      </c>
      <c r="D462" s="239" t="s">
        <v>159</v>
      </c>
      <c r="E462" s="398" t="s">
        <v>689</v>
      </c>
      <c r="F462" s="240" t="s">
        <v>239</v>
      </c>
      <c r="G462" s="366" t="s">
        <v>1016</v>
      </c>
      <c r="H462" s="347" t="s">
        <v>1017</v>
      </c>
      <c r="I462" s="366" t="s">
        <v>705</v>
      </c>
      <c r="J462" s="347" t="str">
        <f>VLOOKUP(I462,Dados!$C$2:$D$1665,2,FALSE)</f>
        <v>Educação</v>
      </c>
      <c r="K462" s="366" t="s">
        <v>1153</v>
      </c>
      <c r="L462" s="347" t="str">
        <f>VLOOKUP(K462,Dados!$E$2:$F$1673,2,FALSE)</f>
        <v>Ensino Médio</v>
      </c>
      <c r="M462" s="366" t="s">
        <v>1249</v>
      </c>
      <c r="N462" s="347" t="str">
        <f>VLOOKUP(M462,Dados!$G$2:$H$1673,2,FALSE)</f>
        <v>Gestão da Política de Educação</v>
      </c>
      <c r="O462" s="366" t="s">
        <v>1342</v>
      </c>
      <c r="P462" s="347" t="str">
        <f>VLOOKUP(O462,Dados!$I$2:$J$1673,2,FALSE)</f>
        <v>Manutenção do Ensino Médio</v>
      </c>
      <c r="Q462" s="347"/>
      <c r="R462" s="347"/>
      <c r="S462" s="347"/>
      <c r="T462" s="347"/>
      <c r="U462" s="347"/>
      <c r="V462" s="347"/>
      <c r="W462" s="347"/>
      <c r="X462" s="347"/>
      <c r="Y462" s="347"/>
      <c r="Z462" s="347"/>
      <c r="AA462" s="347"/>
      <c r="AB462" s="347"/>
      <c r="AC462" s="347"/>
      <c r="AD462" s="347"/>
    </row>
    <row r="463" spans="1:30" s="233" customFormat="1" ht="13.5" customHeight="1" x14ac:dyDescent="0.25">
      <c r="A463" s="233">
        <v>462</v>
      </c>
      <c r="B463" s="241" t="s">
        <v>406</v>
      </c>
      <c r="C463" s="458" t="s">
        <v>196</v>
      </c>
      <c r="D463" s="239" t="s">
        <v>197</v>
      </c>
      <c r="E463" s="398" t="s">
        <v>689</v>
      </c>
      <c r="F463" s="240" t="s">
        <v>239</v>
      </c>
      <c r="G463" s="366" t="s">
        <v>1016</v>
      </c>
      <c r="H463" s="347" t="s">
        <v>1017</v>
      </c>
      <c r="I463" s="366" t="s">
        <v>705</v>
      </c>
      <c r="J463" s="347" t="str">
        <f>VLOOKUP(I463,Dados!$C$2:$D$1665,2,FALSE)</f>
        <v>Educação</v>
      </c>
      <c r="K463" s="366" t="s">
        <v>1153</v>
      </c>
      <c r="L463" s="347" t="str">
        <f>VLOOKUP(K463,Dados!$E$2:$F$1673,2,FALSE)</f>
        <v>Ensino Médio</v>
      </c>
      <c r="M463" s="366" t="s">
        <v>1249</v>
      </c>
      <c r="N463" s="347" t="str">
        <f>VLOOKUP(M463,Dados!$G$2:$H$1673,2,FALSE)</f>
        <v>Gestão da Política de Educação</v>
      </c>
      <c r="O463" s="366" t="s">
        <v>1342</v>
      </c>
      <c r="P463" s="347" t="str">
        <f>VLOOKUP(O463,Dados!$I$2:$J$1673,2,FALSE)</f>
        <v>Manutenção do Ensino Médio</v>
      </c>
      <c r="Q463" s="347"/>
      <c r="R463" s="347"/>
      <c r="S463" s="347"/>
      <c r="T463" s="347"/>
      <c r="U463" s="347"/>
      <c r="V463" s="347"/>
      <c r="W463" s="347"/>
      <c r="X463" s="347"/>
      <c r="Y463" s="347"/>
      <c r="Z463" s="347"/>
      <c r="AA463" s="347"/>
      <c r="AB463" s="347"/>
      <c r="AC463" s="347"/>
      <c r="AD463" s="347"/>
    </row>
    <row r="464" spans="1:30" s="233" customFormat="1" ht="13.5" customHeight="1" x14ac:dyDescent="0.25">
      <c r="A464" s="233">
        <v>463</v>
      </c>
      <c r="B464" s="241" t="s">
        <v>406</v>
      </c>
      <c r="C464" s="458" t="s">
        <v>198</v>
      </c>
      <c r="D464" s="239" t="s">
        <v>158</v>
      </c>
      <c r="E464" s="398" t="s">
        <v>689</v>
      </c>
      <c r="F464" s="240" t="s">
        <v>239</v>
      </c>
      <c r="G464" s="366" t="s">
        <v>1016</v>
      </c>
      <c r="H464" s="347" t="s">
        <v>1017</v>
      </c>
      <c r="I464" s="366" t="s">
        <v>705</v>
      </c>
      <c r="J464" s="347" t="str">
        <f>VLOOKUP(I464,Dados!$C$2:$D$1665,2,FALSE)</f>
        <v>Educação</v>
      </c>
      <c r="K464" s="366" t="s">
        <v>1153</v>
      </c>
      <c r="L464" s="347" t="str">
        <f>VLOOKUP(K464,Dados!$E$2:$F$1673,2,FALSE)</f>
        <v>Ensino Médio</v>
      </c>
      <c r="M464" s="366" t="s">
        <v>1249</v>
      </c>
      <c r="N464" s="347" t="str">
        <f>VLOOKUP(M464,Dados!$G$2:$H$1673,2,FALSE)</f>
        <v>Gestão da Política de Educação</v>
      </c>
      <c r="O464" s="366" t="s">
        <v>1342</v>
      </c>
      <c r="P464" s="347" t="str">
        <f>VLOOKUP(O464,Dados!$I$2:$J$1673,2,FALSE)</f>
        <v>Manutenção do Ensino Médio</v>
      </c>
      <c r="Q464" s="347"/>
      <c r="R464" s="347"/>
      <c r="S464" s="347"/>
      <c r="T464" s="347"/>
      <c r="U464" s="347"/>
      <c r="V464" s="347"/>
      <c r="W464" s="347"/>
      <c r="X464" s="347"/>
      <c r="Y464" s="347"/>
      <c r="Z464" s="347"/>
      <c r="AA464" s="347"/>
      <c r="AB464" s="347"/>
      <c r="AC464" s="347"/>
      <c r="AD464" s="347"/>
    </row>
    <row r="465" spans="1:30" s="233" customFormat="1" ht="13.5" customHeight="1" x14ac:dyDescent="0.25">
      <c r="A465" s="233">
        <v>464</v>
      </c>
      <c r="B465" s="241" t="s">
        <v>406</v>
      </c>
      <c r="C465" s="458" t="s">
        <v>199</v>
      </c>
      <c r="D465" s="239" t="s">
        <v>161</v>
      </c>
      <c r="E465" s="398" t="s">
        <v>689</v>
      </c>
      <c r="F465" s="240" t="s">
        <v>239</v>
      </c>
      <c r="G465" s="366" t="s">
        <v>1016</v>
      </c>
      <c r="H465" s="347" t="s">
        <v>1017</v>
      </c>
      <c r="I465" s="366" t="s">
        <v>705</v>
      </c>
      <c r="J465" s="347" t="str">
        <f>VLOOKUP(I465,Dados!$C$2:$D$1665,2,FALSE)</f>
        <v>Educação</v>
      </c>
      <c r="K465" s="366" t="s">
        <v>1153</v>
      </c>
      <c r="L465" s="347" t="str">
        <f>VLOOKUP(K465,Dados!$E$2:$F$1673,2,FALSE)</f>
        <v>Ensino Médio</v>
      </c>
      <c r="M465" s="366" t="s">
        <v>1249</v>
      </c>
      <c r="N465" s="347" t="str">
        <f>VLOOKUP(M465,Dados!$G$2:$H$1673,2,FALSE)</f>
        <v>Gestão da Política de Educação</v>
      </c>
      <c r="O465" s="366" t="s">
        <v>1342</v>
      </c>
      <c r="P465" s="347" t="str">
        <f>VLOOKUP(O465,Dados!$I$2:$J$1673,2,FALSE)</f>
        <v>Manutenção do Ensino Médio</v>
      </c>
      <c r="Q465" s="347"/>
      <c r="R465" s="347"/>
      <c r="S465" s="347"/>
      <c r="T465" s="347"/>
      <c r="U465" s="347"/>
      <c r="V465" s="347"/>
      <c r="W465" s="347"/>
      <c r="X465" s="347"/>
      <c r="Y465" s="347"/>
      <c r="Z465" s="347"/>
      <c r="AA465" s="347"/>
      <c r="AB465" s="347"/>
      <c r="AC465" s="347"/>
      <c r="AD465" s="347"/>
    </row>
    <row r="466" spans="1:30" s="233" customFormat="1" ht="13.5" customHeight="1" x14ac:dyDescent="0.25">
      <c r="A466" s="233">
        <v>465</v>
      </c>
      <c r="B466" s="241" t="s">
        <v>406</v>
      </c>
      <c r="C466" s="458" t="s">
        <v>170</v>
      </c>
      <c r="D466" s="239" t="s">
        <v>165</v>
      </c>
      <c r="E466" s="398" t="s">
        <v>689</v>
      </c>
      <c r="F466" s="240" t="s">
        <v>239</v>
      </c>
      <c r="G466" s="366" t="s">
        <v>1016</v>
      </c>
      <c r="H466" s="347" t="s">
        <v>1017</v>
      </c>
      <c r="I466" s="366" t="s">
        <v>705</v>
      </c>
      <c r="J466" s="347" t="str">
        <f>VLOOKUP(I466,Dados!$C$2:$D$1665,2,FALSE)</f>
        <v>Educação</v>
      </c>
      <c r="K466" s="366" t="s">
        <v>1153</v>
      </c>
      <c r="L466" s="347" t="str">
        <f>VLOOKUP(K466,Dados!$E$2:$F$1673,2,FALSE)</f>
        <v>Ensino Médio</v>
      </c>
      <c r="M466" s="366" t="s">
        <v>1249</v>
      </c>
      <c r="N466" s="347" t="str">
        <f>VLOOKUP(M466,Dados!$G$2:$H$1673,2,FALSE)</f>
        <v>Gestão da Política de Educação</v>
      </c>
      <c r="O466" s="366" t="s">
        <v>1342</v>
      </c>
      <c r="P466" s="347" t="str">
        <f>VLOOKUP(O466,Dados!$I$2:$J$1673,2,FALSE)</f>
        <v>Manutenção do Ensino Médio</v>
      </c>
      <c r="Q466" s="347"/>
      <c r="R466" s="347"/>
      <c r="S466" s="347"/>
      <c r="T466" s="347"/>
      <c r="U466" s="347"/>
      <c r="V466" s="347"/>
      <c r="W466" s="347"/>
      <c r="X466" s="347"/>
      <c r="Y466" s="347"/>
      <c r="Z466" s="347"/>
      <c r="AA466" s="347"/>
      <c r="AB466" s="347"/>
      <c r="AC466" s="347"/>
      <c r="AD466" s="347"/>
    </row>
    <row r="467" spans="1:30" s="233" customFormat="1" ht="13.5" customHeight="1" x14ac:dyDescent="0.25">
      <c r="A467" s="233">
        <v>466</v>
      </c>
      <c r="B467" s="241" t="s">
        <v>406</v>
      </c>
      <c r="C467" s="458" t="s">
        <v>241</v>
      </c>
      <c r="D467" s="239" t="s">
        <v>161</v>
      </c>
      <c r="E467" s="398" t="s">
        <v>689</v>
      </c>
      <c r="F467" s="240" t="s">
        <v>239</v>
      </c>
      <c r="G467" s="366" t="s">
        <v>1016</v>
      </c>
      <c r="H467" s="347" t="s">
        <v>1017</v>
      </c>
      <c r="I467" s="366" t="s">
        <v>705</v>
      </c>
      <c r="J467" s="347" t="str">
        <f>VLOOKUP(I467,Dados!$C$2:$D$1665,2,FALSE)</f>
        <v>Educação</v>
      </c>
      <c r="K467" s="366" t="s">
        <v>1153</v>
      </c>
      <c r="L467" s="347" t="str">
        <f>VLOOKUP(K467,Dados!$E$2:$F$1673,2,FALSE)</f>
        <v>Ensino Médio</v>
      </c>
      <c r="M467" s="366" t="s">
        <v>1249</v>
      </c>
      <c r="N467" s="347" t="str">
        <f>VLOOKUP(M467,Dados!$G$2:$H$1673,2,FALSE)</f>
        <v>Gestão da Política de Educação</v>
      </c>
      <c r="O467" s="366" t="s">
        <v>1342</v>
      </c>
      <c r="P467" s="347" t="str">
        <f>VLOOKUP(O467,Dados!$I$2:$J$1673,2,FALSE)</f>
        <v>Manutenção do Ensino Médio</v>
      </c>
      <c r="Q467" s="347"/>
      <c r="R467" s="347"/>
      <c r="S467" s="347"/>
      <c r="T467" s="347"/>
      <c r="U467" s="347"/>
      <c r="V467" s="347"/>
      <c r="W467" s="347"/>
      <c r="X467" s="347"/>
      <c r="Y467" s="347"/>
      <c r="Z467" s="347"/>
      <c r="AA467" s="347"/>
      <c r="AB467" s="347"/>
      <c r="AC467" s="347"/>
      <c r="AD467" s="347"/>
    </row>
    <row r="468" spans="1:30" s="233" customFormat="1" ht="13.5" customHeight="1" x14ac:dyDescent="0.25">
      <c r="A468" s="233">
        <v>467</v>
      </c>
      <c r="B468" s="241" t="s">
        <v>407</v>
      </c>
      <c r="C468" s="458" t="s">
        <v>189</v>
      </c>
      <c r="D468" s="239" t="s">
        <v>159</v>
      </c>
      <c r="E468" s="398" t="s">
        <v>207</v>
      </c>
      <c r="F468" s="240" t="s">
        <v>239</v>
      </c>
      <c r="G468" s="366" t="s">
        <v>1016</v>
      </c>
      <c r="H468" s="347" t="s">
        <v>1017</v>
      </c>
      <c r="I468" s="366" t="s">
        <v>705</v>
      </c>
      <c r="J468" s="347" t="str">
        <f>VLOOKUP(I468,Dados!$C$2:$D$1665,2,FALSE)</f>
        <v>Educação</v>
      </c>
      <c r="K468" s="366" t="s">
        <v>1153</v>
      </c>
      <c r="L468" s="347" t="str">
        <f>VLOOKUP(K468,Dados!$E$2:$F$1673,2,FALSE)</f>
        <v>Ensino Médio</v>
      </c>
      <c r="M468" s="366" t="s">
        <v>1250</v>
      </c>
      <c r="N468" s="347" t="str">
        <f>VLOOKUP(M468,Dados!$G$2:$H$1673,2,FALSE)</f>
        <v>Transporte Escolar</v>
      </c>
      <c r="O468" s="366" t="s">
        <v>1343</v>
      </c>
      <c r="P468" s="347" t="str">
        <f>VLOOKUP(O468,Dados!$I$2:$J$1673,2,FALSE)</f>
        <v>Manutenção do Transporte Escolar - Ensino Médio</v>
      </c>
      <c r="Q468" s="347"/>
      <c r="R468" s="347"/>
      <c r="S468" s="347"/>
      <c r="T468" s="347"/>
      <c r="U468" s="347"/>
      <c r="V468" s="347"/>
      <c r="W468" s="347"/>
      <c r="X468" s="347"/>
      <c r="Y468" s="347"/>
      <c r="Z468" s="347"/>
      <c r="AA468" s="347"/>
      <c r="AB468" s="347"/>
      <c r="AC468" s="347"/>
      <c r="AD468" s="347"/>
    </row>
    <row r="469" spans="1:30" s="233" customFormat="1" ht="13.5" customHeight="1" x14ac:dyDescent="0.25">
      <c r="A469" s="233">
        <v>468</v>
      </c>
      <c r="B469" s="241" t="s">
        <v>408</v>
      </c>
      <c r="C469" s="458" t="s">
        <v>189</v>
      </c>
      <c r="D469" s="239" t="s">
        <v>159</v>
      </c>
      <c r="E469" s="398" t="s">
        <v>689</v>
      </c>
      <c r="F469" s="240" t="s">
        <v>239</v>
      </c>
      <c r="G469" s="366" t="s">
        <v>1016</v>
      </c>
      <c r="H469" s="347" t="s">
        <v>1017</v>
      </c>
      <c r="I469" s="366" t="s">
        <v>705</v>
      </c>
      <c r="J469" s="347" t="str">
        <f>VLOOKUP(I469,Dados!$C$2:$D$1665,2,FALSE)</f>
        <v>Educação</v>
      </c>
      <c r="K469" s="366" t="s">
        <v>1153</v>
      </c>
      <c r="L469" s="347" t="str">
        <f>VLOOKUP(K469,Dados!$E$2:$F$1673,2,FALSE)</f>
        <v>Ensino Médio</v>
      </c>
      <c r="M469" s="366" t="s">
        <v>1251</v>
      </c>
      <c r="N469" s="347" t="str">
        <f>VLOOKUP(M469,Dados!$G$2:$H$1673,2,FALSE)</f>
        <v>Alimentação Escolar</v>
      </c>
      <c r="O469" s="366" t="s">
        <v>1344</v>
      </c>
      <c r="P469" s="347" t="str">
        <f>VLOOKUP(O469,Dados!$I$2:$J$1673,2,FALSE)</f>
        <v>Manutenção da Alimentação Escolar - Ensino Médio</v>
      </c>
      <c r="Q469" s="347"/>
      <c r="R469" s="347"/>
      <c r="S469" s="347"/>
      <c r="T469" s="347"/>
      <c r="U469" s="347"/>
      <c r="V469" s="347"/>
      <c r="W469" s="347"/>
      <c r="X469" s="347"/>
      <c r="Y469" s="347"/>
      <c r="Z469" s="347"/>
      <c r="AA469" s="347"/>
      <c r="AB469" s="347"/>
      <c r="AC469" s="347"/>
      <c r="AD469" s="347"/>
    </row>
    <row r="470" spans="1:30" s="233" customFormat="1" ht="13.5" customHeight="1" x14ac:dyDescent="0.25">
      <c r="A470" s="233">
        <v>469</v>
      </c>
      <c r="B470" s="241" t="s">
        <v>408</v>
      </c>
      <c r="C470" s="458" t="s">
        <v>189</v>
      </c>
      <c r="D470" s="239" t="s">
        <v>159</v>
      </c>
      <c r="E470" s="398" t="s">
        <v>206</v>
      </c>
      <c r="F470" s="240" t="s">
        <v>239</v>
      </c>
      <c r="G470" s="366" t="s">
        <v>1016</v>
      </c>
      <c r="H470" s="347" t="s">
        <v>1017</v>
      </c>
      <c r="I470" s="366" t="s">
        <v>705</v>
      </c>
      <c r="J470" s="347" t="str">
        <f>VLOOKUP(I470,Dados!$C$2:$D$1665,2,FALSE)</f>
        <v>Educação</v>
      </c>
      <c r="K470" s="366" t="s">
        <v>1153</v>
      </c>
      <c r="L470" s="347" t="str">
        <f>VLOOKUP(K470,Dados!$E$2:$F$1673,2,FALSE)</f>
        <v>Ensino Médio</v>
      </c>
      <c r="M470" s="366" t="s">
        <v>1251</v>
      </c>
      <c r="N470" s="347" t="str">
        <f>VLOOKUP(M470,Dados!$G$2:$H$1673,2,FALSE)</f>
        <v>Alimentação Escolar</v>
      </c>
      <c r="O470" s="366" t="s">
        <v>1344</v>
      </c>
      <c r="P470" s="347" t="str">
        <f>VLOOKUP(O470,Dados!$I$2:$J$1673,2,FALSE)</f>
        <v>Manutenção da Alimentação Escolar - Ensino Médio</v>
      </c>
      <c r="Q470" s="347"/>
      <c r="R470" s="347"/>
      <c r="S470" s="347"/>
      <c r="T470" s="347"/>
      <c r="U470" s="347"/>
      <c r="V470" s="347"/>
      <c r="W470" s="347"/>
      <c r="X470" s="347"/>
      <c r="Y470" s="347"/>
      <c r="Z470" s="347"/>
      <c r="AA470" s="347"/>
      <c r="AB470" s="347"/>
      <c r="AC470" s="347"/>
      <c r="AD470" s="347"/>
    </row>
    <row r="471" spans="1:30" s="233" customFormat="1" ht="13.5" customHeight="1" x14ac:dyDescent="0.25">
      <c r="A471" s="233">
        <v>470</v>
      </c>
      <c r="B471" s="241" t="s">
        <v>409</v>
      </c>
      <c r="C471" s="458" t="s">
        <v>168</v>
      </c>
      <c r="D471" s="239" t="s">
        <v>162</v>
      </c>
      <c r="E471" s="398" t="s">
        <v>689</v>
      </c>
      <c r="F471" s="240" t="s">
        <v>239</v>
      </c>
      <c r="G471" s="366" t="s">
        <v>1016</v>
      </c>
      <c r="H471" s="347" t="s">
        <v>1017</v>
      </c>
      <c r="I471" s="366" t="s">
        <v>705</v>
      </c>
      <c r="J471" s="347" t="str">
        <f>VLOOKUP(I471,Dados!$C$2:$D$1665,2,FALSE)</f>
        <v>Educação</v>
      </c>
      <c r="K471" s="366" t="s">
        <v>1153</v>
      </c>
      <c r="L471" s="347" t="str">
        <f>VLOOKUP(K471,Dados!$E$2:$F$1673,2,FALSE)</f>
        <v>Ensino Médio</v>
      </c>
      <c r="M471" s="366" t="s">
        <v>1252</v>
      </c>
      <c r="N471" s="347" t="str">
        <f>VLOOKUP(M471,Dados!$G$2:$H$1673,2,FALSE)</f>
        <v>Escola Nota 10 (Construção, Ampliação, Reforma)</v>
      </c>
      <c r="O471" s="366" t="s">
        <v>1345</v>
      </c>
      <c r="P471" s="347" t="str">
        <f>VLOOKUP(O471,Dados!$I$2:$J$1673,2,FALSE)</f>
        <v>Construção, Ampliação, Reforma e Reaparelhamento das Unidades de Ensino Médio</v>
      </c>
      <c r="Q471" s="347"/>
      <c r="R471" s="347"/>
      <c r="S471" s="347"/>
      <c r="T471" s="347"/>
      <c r="U471" s="347"/>
      <c r="V471" s="347"/>
      <c r="W471" s="347"/>
      <c r="X471" s="347"/>
      <c r="Y471" s="347"/>
      <c r="Z471" s="347"/>
      <c r="AA471" s="347"/>
      <c r="AB471" s="347"/>
      <c r="AC471" s="347"/>
      <c r="AD471" s="347"/>
    </row>
    <row r="472" spans="1:30" s="233" customFormat="1" ht="13.5" customHeight="1" x14ac:dyDescent="0.25">
      <c r="A472" s="233">
        <v>471</v>
      </c>
      <c r="B472" s="241" t="s">
        <v>410</v>
      </c>
      <c r="C472" s="458" t="s">
        <v>189</v>
      </c>
      <c r="D472" s="239" t="s">
        <v>159</v>
      </c>
      <c r="E472" s="398" t="s">
        <v>224</v>
      </c>
      <c r="F472" s="240" t="s">
        <v>239</v>
      </c>
      <c r="G472" s="366" t="s">
        <v>1016</v>
      </c>
      <c r="H472" s="347" t="s">
        <v>1017</v>
      </c>
      <c r="I472" s="366" t="s">
        <v>705</v>
      </c>
      <c r="J472" s="347" t="str">
        <f>VLOOKUP(I472,Dados!$C$2:$D$1665,2,FALSE)</f>
        <v>Educação</v>
      </c>
      <c r="K472" s="366" t="s">
        <v>1154</v>
      </c>
      <c r="L472" s="347" t="str">
        <f>VLOOKUP(K472,Dados!$E$2:$F$1673,2,FALSE)</f>
        <v>Educação Infantil</v>
      </c>
      <c r="M472" s="366" t="s">
        <v>1210</v>
      </c>
      <c r="N472" s="347" t="str">
        <f>VLOOKUP(M472,Dados!$G$2:$H$1673,2,FALSE)</f>
        <v>Gestão Administrativa da Educação</v>
      </c>
      <c r="O472" s="366" t="s">
        <v>1346</v>
      </c>
      <c r="P472" s="347" t="str">
        <f>VLOOKUP(O472,Dados!$I$2:$J$1673,2,FALSE)</f>
        <v>Manutenção das Atividades do Desenvolvimento - Ensino Infantil - Creche</v>
      </c>
      <c r="Q472" s="347"/>
      <c r="R472" s="347"/>
      <c r="S472" s="347"/>
      <c r="T472" s="347"/>
      <c r="U472" s="347"/>
      <c r="V472" s="347"/>
      <c r="W472" s="347"/>
      <c r="X472" s="347"/>
      <c r="Y472" s="347"/>
      <c r="Z472" s="347"/>
      <c r="AA472" s="347"/>
      <c r="AB472" s="347"/>
      <c r="AC472" s="347"/>
      <c r="AD472" s="347"/>
    </row>
    <row r="473" spans="1:30" s="233" customFormat="1" ht="13.5" customHeight="1" x14ac:dyDescent="0.25">
      <c r="A473" s="233">
        <v>472</v>
      </c>
      <c r="B473" s="241" t="s">
        <v>410</v>
      </c>
      <c r="C473" s="458" t="s">
        <v>196</v>
      </c>
      <c r="D473" s="239" t="s">
        <v>197</v>
      </c>
      <c r="E473" s="398" t="s">
        <v>224</v>
      </c>
      <c r="F473" s="240" t="s">
        <v>239</v>
      </c>
      <c r="G473" s="366" t="s">
        <v>1016</v>
      </c>
      <c r="H473" s="347" t="s">
        <v>1017</v>
      </c>
      <c r="I473" s="366" t="s">
        <v>705</v>
      </c>
      <c r="J473" s="347" t="str">
        <f>VLOOKUP(I473,Dados!$C$2:$D$1665,2,FALSE)</f>
        <v>Educação</v>
      </c>
      <c r="K473" s="366" t="s">
        <v>1154</v>
      </c>
      <c r="L473" s="347" t="str">
        <f>VLOOKUP(K473,Dados!$E$2:$F$1673,2,FALSE)</f>
        <v>Educação Infantil</v>
      </c>
      <c r="M473" s="366" t="s">
        <v>1210</v>
      </c>
      <c r="N473" s="347" t="str">
        <f>VLOOKUP(M473,Dados!$G$2:$H$1673,2,FALSE)</f>
        <v>Gestão Administrativa da Educação</v>
      </c>
      <c r="O473" s="366" t="s">
        <v>1346</v>
      </c>
      <c r="P473" s="347" t="str">
        <f>VLOOKUP(O473,Dados!$I$2:$J$1673,2,FALSE)</f>
        <v>Manutenção das Atividades do Desenvolvimento - Ensino Infantil - Creche</v>
      </c>
      <c r="Q473" s="347"/>
      <c r="R473" s="347"/>
      <c r="S473" s="347"/>
      <c r="T473" s="347"/>
      <c r="U473" s="347"/>
      <c r="V473" s="347"/>
      <c r="W473" s="347"/>
      <c r="X473" s="347"/>
      <c r="Y473" s="347"/>
      <c r="Z473" s="347"/>
      <c r="AA473" s="347"/>
      <c r="AB473" s="347"/>
      <c r="AC473" s="347"/>
      <c r="AD473" s="347"/>
    </row>
    <row r="474" spans="1:30" s="233" customFormat="1" ht="13.5" customHeight="1" x14ac:dyDescent="0.25">
      <c r="A474" s="233">
        <v>473</v>
      </c>
      <c r="B474" s="241" t="s">
        <v>410</v>
      </c>
      <c r="C474" s="458" t="s">
        <v>198</v>
      </c>
      <c r="D474" s="239" t="s">
        <v>158</v>
      </c>
      <c r="E474" s="398" t="s">
        <v>224</v>
      </c>
      <c r="F474" s="240" t="s">
        <v>239</v>
      </c>
      <c r="G474" s="366" t="s">
        <v>1016</v>
      </c>
      <c r="H474" s="347" t="s">
        <v>1017</v>
      </c>
      <c r="I474" s="366" t="s">
        <v>705</v>
      </c>
      <c r="J474" s="347" t="str">
        <f>VLOOKUP(I474,Dados!$C$2:$D$1665,2,FALSE)</f>
        <v>Educação</v>
      </c>
      <c r="K474" s="366" t="s">
        <v>1154</v>
      </c>
      <c r="L474" s="347" t="str">
        <f>VLOOKUP(K474,Dados!$E$2:$F$1673,2,FALSE)</f>
        <v>Educação Infantil</v>
      </c>
      <c r="M474" s="366" t="s">
        <v>1210</v>
      </c>
      <c r="N474" s="347" t="str">
        <f>VLOOKUP(M474,Dados!$G$2:$H$1673,2,FALSE)</f>
        <v>Gestão Administrativa da Educação</v>
      </c>
      <c r="O474" s="366" t="s">
        <v>1346</v>
      </c>
      <c r="P474" s="347" t="str">
        <f>VLOOKUP(O474,Dados!$I$2:$J$1673,2,FALSE)</f>
        <v>Manutenção das Atividades do Desenvolvimento - Ensino Infantil - Creche</v>
      </c>
      <c r="Q474" s="347"/>
      <c r="R474" s="347"/>
      <c r="S474" s="347"/>
      <c r="T474" s="347"/>
      <c r="U474" s="347"/>
      <c r="V474" s="347"/>
      <c r="W474" s="347"/>
      <c r="X474" s="347"/>
      <c r="Y474" s="347"/>
      <c r="Z474" s="347"/>
      <c r="AA474" s="347"/>
      <c r="AB474" s="347"/>
      <c r="AC474" s="347"/>
      <c r="AD474" s="347"/>
    </row>
    <row r="475" spans="1:30" s="233" customFormat="1" ht="13.5" customHeight="1" x14ac:dyDescent="0.25">
      <c r="A475" s="233">
        <v>474</v>
      </c>
      <c r="B475" s="241" t="s">
        <v>410</v>
      </c>
      <c r="C475" s="458" t="s">
        <v>213</v>
      </c>
      <c r="D475" s="239" t="s">
        <v>214</v>
      </c>
      <c r="E475" s="398" t="s">
        <v>224</v>
      </c>
      <c r="F475" s="240" t="s">
        <v>239</v>
      </c>
      <c r="G475" s="366" t="s">
        <v>1016</v>
      </c>
      <c r="H475" s="347" t="s">
        <v>1017</v>
      </c>
      <c r="I475" s="366" t="s">
        <v>705</v>
      </c>
      <c r="J475" s="347" t="str">
        <f>VLOOKUP(I475,Dados!$C$2:$D$1665,2,FALSE)</f>
        <v>Educação</v>
      </c>
      <c r="K475" s="366" t="s">
        <v>1154</v>
      </c>
      <c r="L475" s="347" t="str">
        <f>VLOOKUP(K475,Dados!$E$2:$F$1673,2,FALSE)</f>
        <v>Educação Infantil</v>
      </c>
      <c r="M475" s="366" t="s">
        <v>1210</v>
      </c>
      <c r="N475" s="347" t="str">
        <f>VLOOKUP(M475,Dados!$G$2:$H$1673,2,FALSE)</f>
        <v>Gestão Administrativa da Educação</v>
      </c>
      <c r="O475" s="366" t="s">
        <v>1346</v>
      </c>
      <c r="P475" s="347" t="str">
        <f>VLOOKUP(O475,Dados!$I$2:$J$1673,2,FALSE)</f>
        <v>Manutenção das Atividades do Desenvolvimento - Ensino Infantil - Creche</v>
      </c>
      <c r="Q475" s="347"/>
      <c r="R475" s="347"/>
      <c r="S475" s="347"/>
      <c r="T475" s="347"/>
      <c r="U475" s="347"/>
      <c r="V475" s="347"/>
      <c r="W475" s="347"/>
      <c r="X475" s="347"/>
      <c r="Y475" s="347"/>
      <c r="Z475" s="347"/>
      <c r="AA475" s="347"/>
      <c r="AB475" s="347"/>
      <c r="AC475" s="347"/>
      <c r="AD475" s="347"/>
    </row>
    <row r="476" spans="1:30" s="233" customFormat="1" ht="13.5" customHeight="1" x14ac:dyDescent="0.25">
      <c r="A476" s="233">
        <v>475</v>
      </c>
      <c r="B476" s="241" t="s">
        <v>410</v>
      </c>
      <c r="C476" s="458" t="s">
        <v>170</v>
      </c>
      <c r="D476" s="239" t="s">
        <v>165</v>
      </c>
      <c r="E476" s="398" t="s">
        <v>224</v>
      </c>
      <c r="F476" s="240" t="s">
        <v>239</v>
      </c>
      <c r="G476" s="366" t="s">
        <v>1016</v>
      </c>
      <c r="H476" s="347" t="s">
        <v>1017</v>
      </c>
      <c r="I476" s="366" t="s">
        <v>705</v>
      </c>
      <c r="J476" s="347" t="str">
        <f>VLOOKUP(I476,Dados!$C$2:$D$1665,2,FALSE)</f>
        <v>Educação</v>
      </c>
      <c r="K476" s="366" t="s">
        <v>1154</v>
      </c>
      <c r="L476" s="347" t="str">
        <f>VLOOKUP(K476,Dados!$E$2:$F$1673,2,FALSE)</f>
        <v>Educação Infantil</v>
      </c>
      <c r="M476" s="366" t="s">
        <v>1210</v>
      </c>
      <c r="N476" s="347" t="str">
        <f>VLOOKUP(M476,Dados!$G$2:$H$1673,2,FALSE)</f>
        <v>Gestão Administrativa da Educação</v>
      </c>
      <c r="O476" s="366" t="s">
        <v>1346</v>
      </c>
      <c r="P476" s="347" t="str">
        <f>VLOOKUP(O476,Dados!$I$2:$J$1673,2,FALSE)</f>
        <v>Manutenção das Atividades do Desenvolvimento - Ensino Infantil - Creche</v>
      </c>
      <c r="Q476" s="347"/>
      <c r="R476" s="347"/>
      <c r="S476" s="347"/>
      <c r="T476" s="347"/>
      <c r="U476" s="347"/>
      <c r="V476" s="347"/>
      <c r="W476" s="347"/>
      <c r="X476" s="347"/>
      <c r="Y476" s="347"/>
      <c r="Z476" s="347"/>
      <c r="AA476" s="347"/>
      <c r="AB476" s="347"/>
      <c r="AC476" s="347"/>
      <c r="AD476" s="347"/>
    </row>
    <row r="477" spans="1:30" s="233" customFormat="1" ht="13.5" customHeight="1" x14ac:dyDescent="0.25">
      <c r="A477" s="233">
        <v>476</v>
      </c>
      <c r="B477" s="241" t="s">
        <v>410</v>
      </c>
      <c r="C477" s="458" t="s">
        <v>227</v>
      </c>
      <c r="D477" s="239" t="s">
        <v>228</v>
      </c>
      <c r="E477" s="398" t="s">
        <v>224</v>
      </c>
      <c r="F477" s="240" t="s">
        <v>239</v>
      </c>
      <c r="G477" s="366" t="s">
        <v>1016</v>
      </c>
      <c r="H477" s="347" t="s">
        <v>1017</v>
      </c>
      <c r="I477" s="366" t="s">
        <v>705</v>
      </c>
      <c r="J477" s="347" t="str">
        <f>VLOOKUP(I477,Dados!$C$2:$D$1665,2,FALSE)</f>
        <v>Educação</v>
      </c>
      <c r="K477" s="366" t="s">
        <v>1154</v>
      </c>
      <c r="L477" s="347" t="str">
        <f>VLOOKUP(K477,Dados!$E$2:$F$1673,2,FALSE)</f>
        <v>Educação Infantil</v>
      </c>
      <c r="M477" s="366" t="s">
        <v>1210</v>
      </c>
      <c r="N477" s="347" t="str">
        <f>VLOOKUP(M477,Dados!$G$2:$H$1673,2,FALSE)</f>
        <v>Gestão Administrativa da Educação</v>
      </c>
      <c r="O477" s="366" t="s">
        <v>1346</v>
      </c>
      <c r="P477" s="347" t="str">
        <f>VLOOKUP(O477,Dados!$I$2:$J$1673,2,FALSE)</f>
        <v>Manutenção das Atividades do Desenvolvimento - Ensino Infantil - Creche</v>
      </c>
      <c r="Q477" s="347"/>
      <c r="R477" s="347"/>
      <c r="S477" s="347"/>
      <c r="T477" s="347"/>
      <c r="U477" s="347"/>
      <c r="V477" s="347"/>
      <c r="W477" s="347"/>
      <c r="X477" s="347"/>
      <c r="Y477" s="347"/>
      <c r="Z477" s="347"/>
      <c r="AA477" s="347"/>
      <c r="AB477" s="347"/>
      <c r="AC477" s="347"/>
      <c r="AD477" s="347"/>
    </row>
    <row r="478" spans="1:30" s="233" customFormat="1" ht="13.5" customHeight="1" x14ac:dyDescent="0.25">
      <c r="A478" s="233">
        <v>477</v>
      </c>
      <c r="B478" s="241" t="s">
        <v>411</v>
      </c>
      <c r="C478" s="458" t="s">
        <v>189</v>
      </c>
      <c r="D478" s="239" t="s">
        <v>159</v>
      </c>
      <c r="E478" s="398" t="s">
        <v>224</v>
      </c>
      <c r="F478" s="240" t="s">
        <v>239</v>
      </c>
      <c r="G478" s="366" t="s">
        <v>1016</v>
      </c>
      <c r="H478" s="347" t="s">
        <v>1017</v>
      </c>
      <c r="I478" s="366" t="s">
        <v>705</v>
      </c>
      <c r="J478" s="347" t="str">
        <f>VLOOKUP(I478,Dados!$C$2:$D$1665,2,FALSE)</f>
        <v>Educação</v>
      </c>
      <c r="K478" s="366" t="s">
        <v>1154</v>
      </c>
      <c r="L478" s="347" t="str">
        <f>VLOOKUP(K478,Dados!$E$2:$F$1673,2,FALSE)</f>
        <v>Educação Infantil</v>
      </c>
      <c r="M478" s="366" t="s">
        <v>1210</v>
      </c>
      <c r="N478" s="347" t="str">
        <f>VLOOKUP(M478,Dados!$G$2:$H$1673,2,FALSE)</f>
        <v>Gestão Administrativa da Educação</v>
      </c>
      <c r="O478" s="366" t="s">
        <v>1347</v>
      </c>
      <c r="P478" s="347" t="str">
        <f>VLOOKUP(O478,Dados!$I$2:$J$1673,2,FALSE)</f>
        <v>Manutenção das Atividades do Desenvolvimento - Ensino Infatil - Pré Escola</v>
      </c>
      <c r="Q478" s="347"/>
      <c r="R478" s="347"/>
      <c r="S478" s="347"/>
      <c r="T478" s="347"/>
      <c r="U478" s="347"/>
      <c r="V478" s="347"/>
      <c r="W478" s="347"/>
      <c r="X478" s="347"/>
      <c r="Y478" s="347"/>
      <c r="Z478" s="347"/>
      <c r="AA478" s="347"/>
      <c r="AB478" s="347"/>
      <c r="AC478" s="347"/>
      <c r="AD478" s="347"/>
    </row>
    <row r="479" spans="1:30" s="233" customFormat="1" ht="13.5" customHeight="1" x14ac:dyDescent="0.25">
      <c r="A479" s="233">
        <v>478</v>
      </c>
      <c r="B479" s="241" t="s">
        <v>411</v>
      </c>
      <c r="C479" s="458" t="s">
        <v>196</v>
      </c>
      <c r="D479" s="239" t="s">
        <v>197</v>
      </c>
      <c r="E479" s="398" t="s">
        <v>224</v>
      </c>
      <c r="F479" s="240" t="s">
        <v>239</v>
      </c>
      <c r="G479" s="366" t="s">
        <v>1016</v>
      </c>
      <c r="H479" s="347" t="s">
        <v>1017</v>
      </c>
      <c r="I479" s="366" t="s">
        <v>705</v>
      </c>
      <c r="J479" s="347" t="str">
        <f>VLOOKUP(I479,Dados!$C$2:$D$1665,2,FALSE)</f>
        <v>Educação</v>
      </c>
      <c r="K479" s="366" t="s">
        <v>1154</v>
      </c>
      <c r="L479" s="347" t="str">
        <f>VLOOKUP(K479,Dados!$E$2:$F$1673,2,FALSE)</f>
        <v>Educação Infantil</v>
      </c>
      <c r="M479" s="366" t="s">
        <v>1210</v>
      </c>
      <c r="N479" s="347" t="str">
        <f>VLOOKUP(M479,Dados!$G$2:$H$1673,2,FALSE)</f>
        <v>Gestão Administrativa da Educação</v>
      </c>
      <c r="O479" s="366" t="s">
        <v>1347</v>
      </c>
      <c r="P479" s="347" t="str">
        <f>VLOOKUP(O479,Dados!$I$2:$J$1673,2,FALSE)</f>
        <v>Manutenção das Atividades do Desenvolvimento - Ensino Infatil - Pré Escola</v>
      </c>
      <c r="Q479" s="347"/>
      <c r="R479" s="347"/>
      <c r="S479" s="347"/>
      <c r="T479" s="347"/>
      <c r="U479" s="347"/>
      <c r="V479" s="347"/>
      <c r="W479" s="347"/>
      <c r="X479" s="347"/>
      <c r="Y479" s="347"/>
      <c r="Z479" s="347"/>
      <c r="AA479" s="347"/>
      <c r="AB479" s="347"/>
      <c r="AC479" s="347"/>
      <c r="AD479" s="347"/>
    </row>
    <row r="480" spans="1:30" s="233" customFormat="1" ht="13.5" customHeight="1" x14ac:dyDescent="0.25">
      <c r="A480" s="233">
        <v>479</v>
      </c>
      <c r="B480" s="241" t="s">
        <v>411</v>
      </c>
      <c r="C480" s="458" t="s">
        <v>198</v>
      </c>
      <c r="D480" s="239" t="s">
        <v>158</v>
      </c>
      <c r="E480" s="398" t="s">
        <v>224</v>
      </c>
      <c r="F480" s="240" t="s">
        <v>239</v>
      </c>
      <c r="G480" s="366" t="s">
        <v>1016</v>
      </c>
      <c r="H480" s="347" t="s">
        <v>1017</v>
      </c>
      <c r="I480" s="366" t="s">
        <v>705</v>
      </c>
      <c r="J480" s="347" t="str">
        <f>VLOOKUP(I480,Dados!$C$2:$D$1665,2,FALSE)</f>
        <v>Educação</v>
      </c>
      <c r="K480" s="366" t="s">
        <v>1154</v>
      </c>
      <c r="L480" s="347" t="str">
        <f>VLOOKUP(K480,Dados!$E$2:$F$1673,2,FALSE)</f>
        <v>Educação Infantil</v>
      </c>
      <c r="M480" s="366" t="s">
        <v>1210</v>
      </c>
      <c r="N480" s="347" t="str">
        <f>VLOOKUP(M480,Dados!$G$2:$H$1673,2,FALSE)</f>
        <v>Gestão Administrativa da Educação</v>
      </c>
      <c r="O480" s="366" t="s">
        <v>1347</v>
      </c>
      <c r="P480" s="347" t="str">
        <f>VLOOKUP(O480,Dados!$I$2:$J$1673,2,FALSE)</f>
        <v>Manutenção das Atividades do Desenvolvimento - Ensino Infatil - Pré Escola</v>
      </c>
      <c r="Q480" s="347"/>
      <c r="R480" s="347"/>
      <c r="S480" s="347"/>
      <c r="T480" s="347"/>
      <c r="U480" s="347"/>
      <c r="V480" s="347"/>
      <c r="W480" s="347"/>
      <c r="X480" s="347"/>
      <c r="Y480" s="347"/>
      <c r="Z480" s="347"/>
      <c r="AA480" s="347"/>
      <c r="AB480" s="347"/>
      <c r="AC480" s="347"/>
      <c r="AD480" s="347"/>
    </row>
    <row r="481" spans="1:30" s="233" customFormat="1" ht="13.5" customHeight="1" x14ac:dyDescent="0.25">
      <c r="A481" s="233">
        <v>480</v>
      </c>
      <c r="B481" s="241" t="s">
        <v>411</v>
      </c>
      <c r="C481" s="458" t="s">
        <v>213</v>
      </c>
      <c r="D481" s="239" t="s">
        <v>214</v>
      </c>
      <c r="E481" s="398" t="s">
        <v>224</v>
      </c>
      <c r="F481" s="240" t="s">
        <v>239</v>
      </c>
      <c r="G481" s="366" t="s">
        <v>1016</v>
      </c>
      <c r="H481" s="347" t="s">
        <v>1017</v>
      </c>
      <c r="I481" s="366" t="s">
        <v>705</v>
      </c>
      <c r="J481" s="347" t="str">
        <f>VLOOKUP(I481,Dados!$C$2:$D$1665,2,FALSE)</f>
        <v>Educação</v>
      </c>
      <c r="K481" s="366" t="s">
        <v>1154</v>
      </c>
      <c r="L481" s="347" t="str">
        <f>VLOOKUP(K481,Dados!$E$2:$F$1673,2,FALSE)</f>
        <v>Educação Infantil</v>
      </c>
      <c r="M481" s="366" t="s">
        <v>1210</v>
      </c>
      <c r="N481" s="347" t="str">
        <f>VLOOKUP(M481,Dados!$G$2:$H$1673,2,FALSE)</f>
        <v>Gestão Administrativa da Educação</v>
      </c>
      <c r="O481" s="366" t="s">
        <v>1347</v>
      </c>
      <c r="P481" s="347" t="str">
        <f>VLOOKUP(O481,Dados!$I$2:$J$1673,2,FALSE)</f>
        <v>Manutenção das Atividades do Desenvolvimento - Ensino Infatil - Pré Escola</v>
      </c>
      <c r="Q481" s="347"/>
      <c r="R481" s="347"/>
      <c r="S481" s="347"/>
      <c r="T481" s="347"/>
      <c r="U481" s="347"/>
      <c r="V481" s="347"/>
      <c r="W481" s="347"/>
      <c r="X481" s="347"/>
      <c r="Y481" s="347"/>
      <c r="Z481" s="347"/>
      <c r="AA481" s="347"/>
      <c r="AB481" s="347"/>
      <c r="AC481" s="347"/>
      <c r="AD481" s="347"/>
    </row>
    <row r="482" spans="1:30" s="233" customFormat="1" ht="13.5" customHeight="1" x14ac:dyDescent="0.25">
      <c r="A482" s="233">
        <v>481</v>
      </c>
      <c r="B482" s="241" t="s">
        <v>411</v>
      </c>
      <c r="C482" s="458" t="s">
        <v>170</v>
      </c>
      <c r="D482" s="239" t="s">
        <v>165</v>
      </c>
      <c r="E482" s="398" t="s">
        <v>224</v>
      </c>
      <c r="F482" s="240" t="s">
        <v>239</v>
      </c>
      <c r="G482" s="366" t="s">
        <v>1016</v>
      </c>
      <c r="H482" s="347" t="s">
        <v>1017</v>
      </c>
      <c r="I482" s="366" t="s">
        <v>705</v>
      </c>
      <c r="J482" s="347" t="str">
        <f>VLOOKUP(I482,Dados!$C$2:$D$1665,2,FALSE)</f>
        <v>Educação</v>
      </c>
      <c r="K482" s="366" t="s">
        <v>1154</v>
      </c>
      <c r="L482" s="347" t="str">
        <f>VLOOKUP(K482,Dados!$E$2:$F$1673,2,FALSE)</f>
        <v>Educação Infantil</v>
      </c>
      <c r="M482" s="366" t="s">
        <v>1210</v>
      </c>
      <c r="N482" s="347" t="str">
        <f>VLOOKUP(M482,Dados!$G$2:$H$1673,2,FALSE)</f>
        <v>Gestão Administrativa da Educação</v>
      </c>
      <c r="O482" s="366" t="s">
        <v>1347</v>
      </c>
      <c r="P482" s="347" t="str">
        <f>VLOOKUP(O482,Dados!$I$2:$J$1673,2,FALSE)</f>
        <v>Manutenção das Atividades do Desenvolvimento - Ensino Infatil - Pré Escola</v>
      </c>
      <c r="Q482" s="347"/>
      <c r="R482" s="347"/>
      <c r="S482" s="347"/>
      <c r="T482" s="347"/>
      <c r="U482" s="347"/>
      <c r="V482" s="347"/>
      <c r="W482" s="347"/>
      <c r="X482" s="347"/>
      <c r="Y482" s="347"/>
      <c r="Z482" s="347"/>
      <c r="AA482" s="347"/>
      <c r="AB482" s="347"/>
      <c r="AC482" s="347"/>
      <c r="AD482" s="347"/>
    </row>
    <row r="483" spans="1:30" s="233" customFormat="1" ht="13.5" customHeight="1" x14ac:dyDescent="0.25">
      <c r="A483" s="233">
        <v>482</v>
      </c>
      <c r="B483" s="241" t="s">
        <v>411</v>
      </c>
      <c r="C483" s="458" t="s">
        <v>227</v>
      </c>
      <c r="D483" s="239" t="s">
        <v>228</v>
      </c>
      <c r="E483" s="398" t="s">
        <v>224</v>
      </c>
      <c r="F483" s="240" t="s">
        <v>239</v>
      </c>
      <c r="G483" s="366" t="s">
        <v>1016</v>
      </c>
      <c r="H483" s="347" t="s">
        <v>1017</v>
      </c>
      <c r="I483" s="366" t="s">
        <v>705</v>
      </c>
      <c r="J483" s="347" t="str">
        <f>VLOOKUP(I483,Dados!$C$2:$D$1665,2,FALSE)</f>
        <v>Educação</v>
      </c>
      <c r="K483" s="366" t="s">
        <v>1154</v>
      </c>
      <c r="L483" s="347" t="str">
        <f>VLOOKUP(K483,Dados!$E$2:$F$1673,2,FALSE)</f>
        <v>Educação Infantil</v>
      </c>
      <c r="M483" s="366" t="s">
        <v>1210</v>
      </c>
      <c r="N483" s="347" t="str">
        <f>VLOOKUP(M483,Dados!$G$2:$H$1673,2,FALSE)</f>
        <v>Gestão Administrativa da Educação</v>
      </c>
      <c r="O483" s="366" t="s">
        <v>1347</v>
      </c>
      <c r="P483" s="347" t="str">
        <f>VLOOKUP(O483,Dados!$I$2:$J$1673,2,FALSE)</f>
        <v>Manutenção das Atividades do Desenvolvimento - Ensino Infatil - Pré Escola</v>
      </c>
      <c r="Q483" s="347"/>
      <c r="R483" s="347"/>
      <c r="S483" s="347"/>
      <c r="T483" s="347"/>
      <c r="U483" s="347"/>
      <c r="V483" s="347"/>
      <c r="W483" s="347"/>
      <c r="X483" s="347"/>
      <c r="Y483" s="347"/>
      <c r="Z483" s="347"/>
      <c r="AA483" s="347"/>
      <c r="AB483" s="347"/>
      <c r="AC483" s="347"/>
      <c r="AD483" s="347"/>
    </row>
    <row r="484" spans="1:30" s="233" customFormat="1" ht="13.5" customHeight="1" x14ac:dyDescent="0.25">
      <c r="A484" s="233">
        <v>483</v>
      </c>
      <c r="B484" s="241" t="s">
        <v>412</v>
      </c>
      <c r="C484" s="458" t="s">
        <v>201</v>
      </c>
      <c r="D484" s="239" t="s">
        <v>202</v>
      </c>
      <c r="E484" s="398" t="s">
        <v>224</v>
      </c>
      <c r="F484" s="240" t="s">
        <v>239</v>
      </c>
      <c r="G484" s="366" t="s">
        <v>1016</v>
      </c>
      <c r="H484" s="347" t="s">
        <v>1017</v>
      </c>
      <c r="I484" s="366" t="s">
        <v>705</v>
      </c>
      <c r="J484" s="347" t="str">
        <f>VLOOKUP(I484,Dados!$C$2:$D$1665,2,FALSE)</f>
        <v>Educação</v>
      </c>
      <c r="K484" s="366" t="s">
        <v>1154</v>
      </c>
      <c r="L484" s="347" t="str">
        <f>VLOOKUP(K484,Dados!$E$2:$F$1673,2,FALSE)</f>
        <v>Educação Infantil</v>
      </c>
      <c r="M484" s="366" t="s">
        <v>1246</v>
      </c>
      <c r="N484" s="347" t="str">
        <f>VLOOKUP(M484,Dados!$G$2:$H$1673,2,FALSE)</f>
        <v>Gestão de Pessoal da Educação</v>
      </c>
      <c r="O484" s="366" t="s">
        <v>1348</v>
      </c>
      <c r="P484" s="347" t="str">
        <f>VLOOKUP(O484,Dados!$I$2:$J$1673,2,FALSE)</f>
        <v>Remuneração dos Profissionais da Educação - Creche</v>
      </c>
      <c r="Q484" s="347"/>
      <c r="R484" s="347"/>
      <c r="S484" s="347"/>
      <c r="T484" s="347"/>
      <c r="U484" s="347"/>
      <c r="V484" s="347"/>
      <c r="W484" s="347"/>
      <c r="X484" s="347"/>
      <c r="Y484" s="347"/>
      <c r="Z484" s="347"/>
      <c r="AA484" s="347"/>
      <c r="AB484" s="347"/>
      <c r="AC484" s="347"/>
      <c r="AD484" s="347"/>
    </row>
    <row r="485" spans="1:30" s="233" customFormat="1" ht="13.5" customHeight="1" x14ac:dyDescent="0.25">
      <c r="A485" s="233">
        <v>484</v>
      </c>
      <c r="B485" s="241" t="s">
        <v>412</v>
      </c>
      <c r="C485" s="458" t="s">
        <v>201</v>
      </c>
      <c r="D485" s="239" t="s">
        <v>202</v>
      </c>
      <c r="E485" s="398" t="s">
        <v>1173</v>
      </c>
      <c r="F485" s="240" t="s">
        <v>239</v>
      </c>
      <c r="G485" s="366" t="s">
        <v>1016</v>
      </c>
      <c r="H485" s="347" t="s">
        <v>1017</v>
      </c>
      <c r="I485" s="366" t="s">
        <v>705</v>
      </c>
      <c r="J485" s="347" t="str">
        <f>VLOOKUP(I485,Dados!$C$2:$D$1665,2,FALSE)</f>
        <v>Educação</v>
      </c>
      <c r="K485" s="366" t="s">
        <v>1154</v>
      </c>
      <c r="L485" s="347" t="str">
        <f>VLOOKUP(K485,Dados!$E$2:$F$1673,2,FALSE)</f>
        <v>Educação Infantil</v>
      </c>
      <c r="M485" s="366" t="s">
        <v>1246</v>
      </c>
      <c r="N485" s="347" t="str">
        <f>VLOOKUP(M485,Dados!$G$2:$H$1673,2,FALSE)</f>
        <v>Gestão de Pessoal da Educação</v>
      </c>
      <c r="O485" s="366" t="s">
        <v>1348</v>
      </c>
      <c r="P485" s="347" t="str">
        <f>VLOOKUP(O485,Dados!$I$2:$J$1673,2,FALSE)</f>
        <v>Remuneração dos Profissionais da Educação - Creche</v>
      </c>
      <c r="Q485" s="347"/>
      <c r="R485" s="347"/>
      <c r="S485" s="347"/>
      <c r="T485" s="347"/>
      <c r="U485" s="347"/>
      <c r="V485" s="347"/>
      <c r="W485" s="347"/>
      <c r="X485" s="347"/>
      <c r="Y485" s="347"/>
      <c r="Z485" s="347"/>
      <c r="AA485" s="347"/>
      <c r="AB485" s="347"/>
      <c r="AC485" s="347"/>
      <c r="AD485" s="347"/>
    </row>
    <row r="486" spans="1:30" s="233" customFormat="1" ht="13.5" customHeight="1" x14ac:dyDescent="0.25">
      <c r="A486" s="233">
        <v>485</v>
      </c>
      <c r="B486" s="241" t="s">
        <v>412</v>
      </c>
      <c r="C486" s="458" t="s">
        <v>201</v>
      </c>
      <c r="D486" s="239" t="s">
        <v>202</v>
      </c>
      <c r="E486" s="398" t="s">
        <v>240</v>
      </c>
      <c r="F486" s="240" t="s">
        <v>239</v>
      </c>
      <c r="G486" s="366" t="s">
        <v>1016</v>
      </c>
      <c r="H486" s="347" t="s">
        <v>1017</v>
      </c>
      <c r="I486" s="366" t="s">
        <v>705</v>
      </c>
      <c r="J486" s="347" t="str">
        <f>VLOOKUP(I486,Dados!$C$2:$D$1665,2,FALSE)</f>
        <v>Educação</v>
      </c>
      <c r="K486" s="366" t="s">
        <v>1154</v>
      </c>
      <c r="L486" s="347" t="str">
        <f>VLOOKUP(K486,Dados!$E$2:$F$1673,2,FALSE)</f>
        <v>Educação Infantil</v>
      </c>
      <c r="M486" s="366" t="s">
        <v>1246</v>
      </c>
      <c r="N486" s="347" t="str">
        <f>VLOOKUP(M486,Dados!$G$2:$H$1673,2,FALSE)</f>
        <v>Gestão de Pessoal da Educação</v>
      </c>
      <c r="O486" s="366" t="s">
        <v>1348</v>
      </c>
      <c r="P486" s="347" t="str">
        <f>VLOOKUP(O486,Dados!$I$2:$J$1673,2,FALSE)</f>
        <v>Remuneração dos Profissionais da Educação - Creche</v>
      </c>
      <c r="Q486" s="347"/>
      <c r="R486" s="347"/>
      <c r="S486" s="347"/>
      <c r="T486" s="347"/>
      <c r="U486" s="347"/>
      <c r="V486" s="347"/>
      <c r="W486" s="347"/>
      <c r="X486" s="347"/>
      <c r="Y486" s="347"/>
      <c r="Z486" s="347"/>
      <c r="AA486" s="347"/>
      <c r="AB486" s="347"/>
      <c r="AC486" s="347"/>
      <c r="AD486" s="347"/>
    </row>
    <row r="487" spans="1:30" s="233" customFormat="1" ht="13.5" customHeight="1" x14ac:dyDescent="0.25">
      <c r="A487" s="233">
        <v>486</v>
      </c>
      <c r="B487" s="241" t="s">
        <v>412</v>
      </c>
      <c r="C487" s="458" t="s">
        <v>171</v>
      </c>
      <c r="D487" s="239" t="s">
        <v>172</v>
      </c>
      <c r="E487" s="398" t="s">
        <v>1173</v>
      </c>
      <c r="F487" s="240" t="s">
        <v>239</v>
      </c>
      <c r="G487" s="366" t="s">
        <v>1016</v>
      </c>
      <c r="H487" s="347" t="s">
        <v>1017</v>
      </c>
      <c r="I487" s="366" t="s">
        <v>705</v>
      </c>
      <c r="J487" s="347" t="str">
        <f>VLOOKUP(I487,Dados!$C$2:$D$1665,2,FALSE)</f>
        <v>Educação</v>
      </c>
      <c r="K487" s="366" t="s">
        <v>1154</v>
      </c>
      <c r="L487" s="347" t="str">
        <f>VLOOKUP(K487,Dados!$E$2:$F$1673,2,FALSE)</f>
        <v>Educação Infantil</v>
      </c>
      <c r="M487" s="366" t="s">
        <v>1246</v>
      </c>
      <c r="N487" s="347" t="str">
        <f>VLOOKUP(M487,Dados!$G$2:$H$1673,2,FALSE)</f>
        <v>Gestão de Pessoal da Educação</v>
      </c>
      <c r="O487" s="366" t="s">
        <v>1348</v>
      </c>
      <c r="P487" s="347" t="str">
        <f>VLOOKUP(O487,Dados!$I$2:$J$1673,2,FALSE)</f>
        <v>Remuneração dos Profissionais da Educação - Creche</v>
      </c>
      <c r="Q487" s="347"/>
      <c r="R487" s="347"/>
      <c r="S487" s="347"/>
      <c r="T487" s="347"/>
      <c r="U487" s="347"/>
      <c r="V487" s="347"/>
      <c r="W487" s="347"/>
      <c r="X487" s="347"/>
      <c r="Y487" s="347"/>
      <c r="Z487" s="347"/>
      <c r="AA487" s="347"/>
      <c r="AB487" s="347"/>
      <c r="AC487" s="347"/>
      <c r="AD487" s="347"/>
    </row>
    <row r="488" spans="1:30" s="233" customFormat="1" ht="13.5" customHeight="1" x14ac:dyDescent="0.25">
      <c r="A488" s="233">
        <v>487</v>
      </c>
      <c r="B488" s="241" t="s">
        <v>412</v>
      </c>
      <c r="C488" s="458" t="s">
        <v>171</v>
      </c>
      <c r="D488" s="239" t="s">
        <v>172</v>
      </c>
      <c r="E488" s="398" t="s">
        <v>224</v>
      </c>
      <c r="F488" s="240" t="s">
        <v>239</v>
      </c>
      <c r="G488" s="366" t="s">
        <v>1016</v>
      </c>
      <c r="H488" s="347" t="s">
        <v>1017</v>
      </c>
      <c r="I488" s="366" t="s">
        <v>705</v>
      </c>
      <c r="J488" s="347" t="str">
        <f>VLOOKUP(I488,Dados!$C$2:$D$1665,2,FALSE)</f>
        <v>Educação</v>
      </c>
      <c r="K488" s="366" t="s">
        <v>1154</v>
      </c>
      <c r="L488" s="347" t="str">
        <f>VLOOKUP(K488,Dados!$E$2:$F$1673,2,FALSE)</f>
        <v>Educação Infantil</v>
      </c>
      <c r="M488" s="366" t="s">
        <v>1246</v>
      </c>
      <c r="N488" s="347" t="str">
        <f>VLOOKUP(M488,Dados!$G$2:$H$1673,2,FALSE)</f>
        <v>Gestão de Pessoal da Educação</v>
      </c>
      <c r="O488" s="366" t="s">
        <v>1348</v>
      </c>
      <c r="P488" s="347" t="str">
        <f>VLOOKUP(O488,Dados!$I$2:$J$1673,2,FALSE)</f>
        <v>Remuneração dos Profissionais da Educação - Creche</v>
      </c>
      <c r="Q488" s="347"/>
      <c r="R488" s="347"/>
      <c r="S488" s="347"/>
      <c r="T488" s="347"/>
      <c r="U488" s="347"/>
      <c r="V488" s="347"/>
      <c r="W488" s="347"/>
      <c r="X488" s="347"/>
      <c r="Y488" s="347"/>
      <c r="Z488" s="347"/>
      <c r="AA488" s="347"/>
      <c r="AB488" s="347"/>
      <c r="AC488" s="347"/>
      <c r="AD488" s="347"/>
    </row>
    <row r="489" spans="1:30" s="233" customFormat="1" ht="13.5" customHeight="1" x14ac:dyDescent="0.25">
      <c r="A489" s="233">
        <v>488</v>
      </c>
      <c r="B489" s="241" t="s">
        <v>412</v>
      </c>
      <c r="C489" s="458" t="s">
        <v>171</v>
      </c>
      <c r="D489" s="239" t="s">
        <v>172</v>
      </c>
      <c r="E489" s="398" t="s">
        <v>240</v>
      </c>
      <c r="F489" s="240" t="s">
        <v>239</v>
      </c>
      <c r="G489" s="366" t="s">
        <v>1016</v>
      </c>
      <c r="H489" s="347" t="s">
        <v>1017</v>
      </c>
      <c r="I489" s="366" t="s">
        <v>705</v>
      </c>
      <c r="J489" s="347" t="str">
        <f>VLOOKUP(I489,Dados!$C$2:$D$1665,2,FALSE)</f>
        <v>Educação</v>
      </c>
      <c r="K489" s="366" t="s">
        <v>1154</v>
      </c>
      <c r="L489" s="347" t="str">
        <f>VLOOKUP(K489,Dados!$E$2:$F$1673,2,FALSE)</f>
        <v>Educação Infantil</v>
      </c>
      <c r="M489" s="366" t="s">
        <v>1246</v>
      </c>
      <c r="N489" s="347" t="str">
        <f>VLOOKUP(M489,Dados!$G$2:$H$1673,2,FALSE)</f>
        <v>Gestão de Pessoal da Educação</v>
      </c>
      <c r="O489" s="366" t="s">
        <v>1348</v>
      </c>
      <c r="P489" s="347" t="str">
        <f>VLOOKUP(O489,Dados!$I$2:$J$1673,2,FALSE)</f>
        <v>Remuneração dos Profissionais da Educação - Creche</v>
      </c>
      <c r="Q489" s="347"/>
      <c r="R489" s="347"/>
      <c r="S489" s="347"/>
      <c r="T489" s="347"/>
      <c r="U489" s="347"/>
      <c r="V489" s="347"/>
      <c r="W489" s="347"/>
      <c r="X489" s="347"/>
      <c r="Y489" s="347"/>
      <c r="Z489" s="347"/>
      <c r="AA489" s="347"/>
      <c r="AB489" s="347"/>
      <c r="AC489" s="347"/>
      <c r="AD489" s="347"/>
    </row>
    <row r="490" spans="1:30" s="233" customFormat="1" ht="13.5" customHeight="1" x14ac:dyDescent="0.25">
      <c r="A490" s="233">
        <v>489</v>
      </c>
      <c r="B490" s="241" t="s">
        <v>412</v>
      </c>
      <c r="C490" s="458" t="s">
        <v>173</v>
      </c>
      <c r="D490" s="239" t="s">
        <v>174</v>
      </c>
      <c r="E490" s="398" t="s">
        <v>224</v>
      </c>
      <c r="F490" s="240" t="s">
        <v>239</v>
      </c>
      <c r="G490" s="366" t="s">
        <v>1016</v>
      </c>
      <c r="H490" s="347" t="s">
        <v>1017</v>
      </c>
      <c r="I490" s="366" t="s">
        <v>705</v>
      </c>
      <c r="J490" s="347" t="str">
        <f>VLOOKUP(I490,Dados!$C$2:$D$1665,2,FALSE)</f>
        <v>Educação</v>
      </c>
      <c r="K490" s="366" t="s">
        <v>1154</v>
      </c>
      <c r="L490" s="347" t="str">
        <f>VLOOKUP(K490,Dados!$E$2:$F$1673,2,FALSE)</f>
        <v>Educação Infantil</v>
      </c>
      <c r="M490" s="366" t="s">
        <v>1246</v>
      </c>
      <c r="N490" s="347" t="str">
        <f>VLOOKUP(M490,Dados!$G$2:$H$1673,2,FALSE)</f>
        <v>Gestão de Pessoal da Educação</v>
      </c>
      <c r="O490" s="366" t="s">
        <v>1348</v>
      </c>
      <c r="P490" s="347" t="str">
        <f>VLOOKUP(O490,Dados!$I$2:$J$1673,2,FALSE)</f>
        <v>Remuneração dos Profissionais da Educação - Creche</v>
      </c>
      <c r="Q490" s="347"/>
      <c r="R490" s="347"/>
      <c r="S490" s="347"/>
      <c r="T490" s="347"/>
      <c r="U490" s="347"/>
      <c r="V490" s="347"/>
      <c r="W490" s="347"/>
      <c r="X490" s="347"/>
      <c r="Y490" s="347"/>
      <c r="Z490" s="347"/>
      <c r="AA490" s="347"/>
      <c r="AB490" s="347"/>
      <c r="AC490" s="347"/>
      <c r="AD490" s="347"/>
    </row>
    <row r="491" spans="1:30" s="233" customFormat="1" ht="13.5" customHeight="1" x14ac:dyDescent="0.25">
      <c r="A491" s="233">
        <v>490</v>
      </c>
      <c r="B491" s="241" t="s">
        <v>412</v>
      </c>
      <c r="C491" s="458" t="s">
        <v>181</v>
      </c>
      <c r="D491" s="239" t="s">
        <v>182</v>
      </c>
      <c r="E491" s="398" t="s">
        <v>224</v>
      </c>
      <c r="F491" s="240" t="s">
        <v>239</v>
      </c>
      <c r="G491" s="366" t="s">
        <v>1016</v>
      </c>
      <c r="H491" s="347" t="s">
        <v>1017</v>
      </c>
      <c r="I491" s="366" t="s">
        <v>705</v>
      </c>
      <c r="J491" s="347" t="str">
        <f>VLOOKUP(I491,Dados!$C$2:$D$1665,2,FALSE)</f>
        <v>Educação</v>
      </c>
      <c r="K491" s="366" t="s">
        <v>1154</v>
      </c>
      <c r="L491" s="347" t="str">
        <f>VLOOKUP(K491,Dados!$E$2:$F$1673,2,FALSE)</f>
        <v>Educação Infantil</v>
      </c>
      <c r="M491" s="366" t="s">
        <v>1246</v>
      </c>
      <c r="N491" s="347" t="str">
        <f>VLOOKUP(M491,Dados!$G$2:$H$1673,2,FALSE)</f>
        <v>Gestão de Pessoal da Educação</v>
      </c>
      <c r="O491" s="366" t="s">
        <v>1348</v>
      </c>
      <c r="P491" s="347" t="str">
        <f>VLOOKUP(O491,Dados!$I$2:$J$1673,2,FALSE)</f>
        <v>Remuneração dos Profissionais da Educação - Creche</v>
      </c>
      <c r="Q491" s="347"/>
      <c r="R491" s="347"/>
      <c r="S491" s="347"/>
      <c r="T491" s="347"/>
      <c r="U491" s="347"/>
      <c r="V491" s="347"/>
      <c r="W491" s="347"/>
      <c r="X491" s="347"/>
      <c r="Y491" s="347"/>
      <c r="Z491" s="347"/>
      <c r="AA491" s="347"/>
      <c r="AB491" s="347"/>
      <c r="AC491" s="347"/>
      <c r="AD491" s="347"/>
    </row>
    <row r="492" spans="1:30" s="233" customFormat="1" ht="13.5" customHeight="1" x14ac:dyDescent="0.25">
      <c r="A492" s="233">
        <v>491</v>
      </c>
      <c r="B492" s="241" t="s">
        <v>412</v>
      </c>
      <c r="C492" s="458" t="s">
        <v>183</v>
      </c>
      <c r="D492" s="239" t="s">
        <v>184</v>
      </c>
      <c r="E492" s="398" t="s">
        <v>224</v>
      </c>
      <c r="F492" s="240" t="s">
        <v>239</v>
      </c>
      <c r="G492" s="366" t="s">
        <v>1016</v>
      </c>
      <c r="H492" s="347" t="s">
        <v>1017</v>
      </c>
      <c r="I492" s="366" t="s">
        <v>705</v>
      </c>
      <c r="J492" s="347" t="str">
        <f>VLOOKUP(I492,Dados!$C$2:$D$1665,2,FALSE)</f>
        <v>Educação</v>
      </c>
      <c r="K492" s="366" t="s">
        <v>1154</v>
      </c>
      <c r="L492" s="347" t="str">
        <f>VLOOKUP(K492,Dados!$E$2:$F$1673,2,FALSE)</f>
        <v>Educação Infantil</v>
      </c>
      <c r="M492" s="366" t="s">
        <v>1246</v>
      </c>
      <c r="N492" s="347" t="str">
        <f>VLOOKUP(M492,Dados!$G$2:$H$1673,2,FALSE)</f>
        <v>Gestão de Pessoal da Educação</v>
      </c>
      <c r="O492" s="366" t="s">
        <v>1348</v>
      </c>
      <c r="P492" s="347" t="str">
        <f>VLOOKUP(O492,Dados!$I$2:$J$1673,2,FALSE)</f>
        <v>Remuneração dos Profissionais da Educação - Creche</v>
      </c>
      <c r="Q492" s="347"/>
      <c r="R492" s="347"/>
      <c r="S492" s="347"/>
      <c r="T492" s="347"/>
      <c r="U492" s="347"/>
      <c r="V492" s="347"/>
      <c r="W492" s="347"/>
      <c r="X492" s="347"/>
      <c r="Y492" s="347"/>
      <c r="Z492" s="347"/>
      <c r="AA492" s="347"/>
      <c r="AB492" s="347"/>
      <c r="AC492" s="347"/>
      <c r="AD492" s="347"/>
    </row>
    <row r="493" spans="1:30" s="233" customFormat="1" ht="13.5" customHeight="1" x14ac:dyDescent="0.25">
      <c r="A493" s="233">
        <v>492</v>
      </c>
      <c r="B493" s="241" t="s">
        <v>412</v>
      </c>
      <c r="C493" s="458" t="s">
        <v>185</v>
      </c>
      <c r="D493" s="239" t="s">
        <v>186</v>
      </c>
      <c r="E493" s="398" t="s">
        <v>224</v>
      </c>
      <c r="F493" s="240" t="s">
        <v>239</v>
      </c>
      <c r="G493" s="366" t="s">
        <v>1016</v>
      </c>
      <c r="H493" s="347" t="s">
        <v>1017</v>
      </c>
      <c r="I493" s="366" t="s">
        <v>705</v>
      </c>
      <c r="J493" s="347" t="str">
        <f>VLOOKUP(I493,Dados!$C$2:$D$1665,2,FALSE)</f>
        <v>Educação</v>
      </c>
      <c r="K493" s="366" t="s">
        <v>1154</v>
      </c>
      <c r="L493" s="347" t="str">
        <f>VLOOKUP(K493,Dados!$E$2:$F$1673,2,FALSE)</f>
        <v>Educação Infantil</v>
      </c>
      <c r="M493" s="366" t="s">
        <v>1246</v>
      </c>
      <c r="N493" s="347" t="str">
        <f>VLOOKUP(M493,Dados!$G$2:$H$1673,2,FALSE)</f>
        <v>Gestão de Pessoal da Educação</v>
      </c>
      <c r="O493" s="366" t="s">
        <v>1348</v>
      </c>
      <c r="P493" s="347" t="str">
        <f>VLOOKUP(O493,Dados!$I$2:$J$1673,2,FALSE)</f>
        <v>Remuneração dos Profissionais da Educação - Creche</v>
      </c>
      <c r="Q493" s="347"/>
      <c r="R493" s="347"/>
      <c r="S493" s="347"/>
      <c r="T493" s="347"/>
      <c r="U493" s="347"/>
      <c r="V493" s="347"/>
      <c r="W493" s="347"/>
      <c r="X493" s="347"/>
      <c r="Y493" s="347"/>
      <c r="Z493" s="347"/>
      <c r="AA493" s="347"/>
      <c r="AB493" s="347"/>
      <c r="AC493" s="347"/>
      <c r="AD493" s="347"/>
    </row>
    <row r="494" spans="1:30" s="233" customFormat="1" ht="13.5" customHeight="1" x14ac:dyDescent="0.25">
      <c r="A494" s="233">
        <v>493</v>
      </c>
      <c r="B494" s="241" t="s">
        <v>412</v>
      </c>
      <c r="C494" s="458" t="s">
        <v>218</v>
      </c>
      <c r="D494" s="239" t="s">
        <v>219</v>
      </c>
      <c r="E494" s="398" t="s">
        <v>224</v>
      </c>
      <c r="F494" s="240" t="s">
        <v>239</v>
      </c>
      <c r="G494" s="366" t="s">
        <v>1016</v>
      </c>
      <c r="H494" s="347" t="s">
        <v>1017</v>
      </c>
      <c r="I494" s="366" t="s">
        <v>705</v>
      </c>
      <c r="J494" s="347" t="str">
        <f>VLOOKUP(I494,Dados!$C$2:$D$1665,2,FALSE)</f>
        <v>Educação</v>
      </c>
      <c r="K494" s="366" t="s">
        <v>1154</v>
      </c>
      <c r="L494" s="347" t="str">
        <f>VLOOKUP(K494,Dados!$E$2:$F$1673,2,FALSE)</f>
        <v>Educação Infantil</v>
      </c>
      <c r="M494" s="366" t="s">
        <v>1246</v>
      </c>
      <c r="N494" s="347" t="str">
        <f>VLOOKUP(M494,Dados!$G$2:$H$1673,2,FALSE)</f>
        <v>Gestão de Pessoal da Educação</v>
      </c>
      <c r="O494" s="366" t="s">
        <v>1348</v>
      </c>
      <c r="P494" s="347" t="str">
        <f>VLOOKUP(O494,Dados!$I$2:$J$1673,2,FALSE)</f>
        <v>Remuneração dos Profissionais da Educação - Creche</v>
      </c>
      <c r="Q494" s="347"/>
      <c r="R494" s="347"/>
      <c r="S494" s="347"/>
      <c r="T494" s="347"/>
      <c r="U494" s="347"/>
      <c r="V494" s="347"/>
      <c r="W494" s="347"/>
      <c r="X494" s="347"/>
      <c r="Y494" s="347"/>
      <c r="Z494" s="347"/>
      <c r="AA494" s="347"/>
      <c r="AB494" s="347"/>
      <c r="AC494" s="347"/>
      <c r="AD494" s="347"/>
    </row>
    <row r="495" spans="1:30" s="233" customFormat="1" ht="13.5" customHeight="1" x14ac:dyDescent="0.25">
      <c r="A495" s="233">
        <v>494</v>
      </c>
      <c r="B495" s="241" t="s">
        <v>413</v>
      </c>
      <c r="C495" s="458" t="s">
        <v>201</v>
      </c>
      <c r="D495" s="239" t="s">
        <v>202</v>
      </c>
      <c r="E495" s="398" t="s">
        <v>224</v>
      </c>
      <c r="F495" s="240" t="s">
        <v>239</v>
      </c>
      <c r="G495" s="366" t="s">
        <v>1016</v>
      </c>
      <c r="H495" s="347" t="s">
        <v>1017</v>
      </c>
      <c r="I495" s="366" t="s">
        <v>705</v>
      </c>
      <c r="J495" s="347" t="str">
        <f>VLOOKUP(I495,Dados!$C$2:$D$1665,2,FALSE)</f>
        <v>Educação</v>
      </c>
      <c r="K495" s="366" t="s">
        <v>1154</v>
      </c>
      <c r="L495" s="347" t="str">
        <f>VLOOKUP(K495,Dados!$E$2:$F$1673,2,FALSE)</f>
        <v>Educação Infantil</v>
      </c>
      <c r="M495" s="366" t="s">
        <v>1246</v>
      </c>
      <c r="N495" s="347" t="str">
        <f>VLOOKUP(M495,Dados!$G$2:$H$1673,2,FALSE)</f>
        <v>Gestão de Pessoal da Educação</v>
      </c>
      <c r="O495" s="366" t="s">
        <v>1349</v>
      </c>
      <c r="P495" s="347" t="str">
        <f>VLOOKUP(O495,Dados!$I$2:$J$1673,2,FALSE)</f>
        <v>Remuneração dos Profissionais da Educação - Pré Escola</v>
      </c>
      <c r="Q495" s="347"/>
      <c r="R495" s="347"/>
      <c r="S495" s="347"/>
      <c r="T495" s="347"/>
      <c r="U495" s="347"/>
      <c r="V495" s="347"/>
      <c r="W495" s="347"/>
      <c r="X495" s="347"/>
      <c r="Y495" s="347"/>
      <c r="Z495" s="347"/>
      <c r="AA495" s="347"/>
      <c r="AB495" s="347"/>
      <c r="AC495" s="347"/>
      <c r="AD495" s="347"/>
    </row>
    <row r="496" spans="1:30" s="233" customFormat="1" ht="13.5" customHeight="1" x14ac:dyDescent="0.25">
      <c r="A496" s="233">
        <v>495</v>
      </c>
      <c r="B496" s="241" t="s">
        <v>413</v>
      </c>
      <c r="C496" s="458" t="s">
        <v>171</v>
      </c>
      <c r="D496" s="239" t="s">
        <v>172</v>
      </c>
      <c r="E496" s="398" t="s">
        <v>224</v>
      </c>
      <c r="F496" s="240" t="s">
        <v>239</v>
      </c>
      <c r="G496" s="366" t="s">
        <v>1016</v>
      </c>
      <c r="H496" s="347" t="s">
        <v>1017</v>
      </c>
      <c r="I496" s="366" t="s">
        <v>705</v>
      </c>
      <c r="J496" s="347" t="str">
        <f>VLOOKUP(I496,Dados!$C$2:$D$1665,2,FALSE)</f>
        <v>Educação</v>
      </c>
      <c r="K496" s="366" t="s">
        <v>1154</v>
      </c>
      <c r="L496" s="347" t="str">
        <f>VLOOKUP(K496,Dados!$E$2:$F$1673,2,FALSE)</f>
        <v>Educação Infantil</v>
      </c>
      <c r="M496" s="366" t="s">
        <v>1246</v>
      </c>
      <c r="N496" s="347" t="str">
        <f>VLOOKUP(M496,Dados!$G$2:$H$1673,2,FALSE)</f>
        <v>Gestão de Pessoal da Educação</v>
      </c>
      <c r="O496" s="366" t="s">
        <v>1349</v>
      </c>
      <c r="P496" s="347" t="str">
        <f>VLOOKUP(O496,Dados!$I$2:$J$1673,2,FALSE)</f>
        <v>Remuneração dos Profissionais da Educação - Pré Escola</v>
      </c>
      <c r="Q496" s="347"/>
      <c r="R496" s="347"/>
      <c r="S496" s="347"/>
      <c r="T496" s="347"/>
      <c r="U496" s="347"/>
      <c r="V496" s="347"/>
      <c r="W496" s="347"/>
      <c r="X496" s="347"/>
      <c r="Y496" s="347"/>
      <c r="Z496" s="347"/>
      <c r="AA496" s="347"/>
      <c r="AB496" s="347"/>
      <c r="AC496" s="347"/>
      <c r="AD496" s="347"/>
    </row>
    <row r="497" spans="1:30" s="233" customFormat="1" ht="13.5" customHeight="1" x14ac:dyDescent="0.25">
      <c r="A497" s="233">
        <v>496</v>
      </c>
      <c r="B497" s="241" t="s">
        <v>413</v>
      </c>
      <c r="C497" s="458" t="s">
        <v>173</v>
      </c>
      <c r="D497" s="239" t="s">
        <v>174</v>
      </c>
      <c r="E497" s="398" t="s">
        <v>224</v>
      </c>
      <c r="F497" s="240" t="s">
        <v>239</v>
      </c>
      <c r="G497" s="366" t="s">
        <v>1016</v>
      </c>
      <c r="H497" s="347" t="s">
        <v>1017</v>
      </c>
      <c r="I497" s="366" t="s">
        <v>705</v>
      </c>
      <c r="J497" s="347" t="str">
        <f>VLOOKUP(I497,Dados!$C$2:$D$1665,2,FALSE)</f>
        <v>Educação</v>
      </c>
      <c r="K497" s="366" t="s">
        <v>1154</v>
      </c>
      <c r="L497" s="347" t="str">
        <f>VLOOKUP(K497,Dados!$E$2:$F$1673,2,FALSE)</f>
        <v>Educação Infantil</v>
      </c>
      <c r="M497" s="366" t="s">
        <v>1246</v>
      </c>
      <c r="N497" s="347" t="str">
        <f>VLOOKUP(M497,Dados!$G$2:$H$1673,2,FALSE)</f>
        <v>Gestão de Pessoal da Educação</v>
      </c>
      <c r="O497" s="366" t="s">
        <v>1349</v>
      </c>
      <c r="P497" s="347" t="str">
        <f>VLOOKUP(O497,Dados!$I$2:$J$1673,2,FALSE)</f>
        <v>Remuneração dos Profissionais da Educação - Pré Escola</v>
      </c>
      <c r="Q497" s="347"/>
      <c r="R497" s="347"/>
      <c r="S497" s="347"/>
      <c r="T497" s="347"/>
      <c r="U497" s="347"/>
      <c r="V497" s="347"/>
      <c r="W497" s="347"/>
      <c r="X497" s="347"/>
      <c r="Y497" s="347"/>
      <c r="Z497" s="347"/>
      <c r="AA497" s="347"/>
      <c r="AB497" s="347"/>
      <c r="AC497" s="347"/>
      <c r="AD497" s="347"/>
    </row>
    <row r="498" spans="1:30" s="233" customFormat="1" ht="13.5" customHeight="1" x14ac:dyDescent="0.25">
      <c r="A498" s="233">
        <v>497</v>
      </c>
      <c r="B498" s="241" t="s">
        <v>413</v>
      </c>
      <c r="C498" s="458" t="s">
        <v>181</v>
      </c>
      <c r="D498" s="239" t="s">
        <v>182</v>
      </c>
      <c r="E498" s="398" t="s">
        <v>224</v>
      </c>
      <c r="F498" s="240" t="s">
        <v>239</v>
      </c>
      <c r="G498" s="366" t="s">
        <v>1016</v>
      </c>
      <c r="H498" s="347" t="s">
        <v>1017</v>
      </c>
      <c r="I498" s="366" t="s">
        <v>705</v>
      </c>
      <c r="J498" s="347" t="str">
        <f>VLOOKUP(I498,Dados!$C$2:$D$1665,2,FALSE)</f>
        <v>Educação</v>
      </c>
      <c r="K498" s="366" t="s">
        <v>1154</v>
      </c>
      <c r="L498" s="347" t="str">
        <f>VLOOKUP(K498,Dados!$E$2:$F$1673,2,FALSE)</f>
        <v>Educação Infantil</v>
      </c>
      <c r="M498" s="366" t="s">
        <v>1246</v>
      </c>
      <c r="N498" s="347" t="str">
        <f>VLOOKUP(M498,Dados!$G$2:$H$1673,2,FALSE)</f>
        <v>Gestão de Pessoal da Educação</v>
      </c>
      <c r="O498" s="366" t="s">
        <v>1349</v>
      </c>
      <c r="P498" s="347" t="str">
        <f>VLOOKUP(O498,Dados!$I$2:$J$1673,2,FALSE)</f>
        <v>Remuneração dos Profissionais da Educação - Pré Escola</v>
      </c>
      <c r="Q498" s="347"/>
      <c r="R498" s="347"/>
      <c r="S498" s="347"/>
      <c r="T498" s="347"/>
      <c r="U498" s="347"/>
      <c r="V498" s="347"/>
      <c r="W498" s="347"/>
      <c r="X498" s="347"/>
      <c r="Y498" s="347"/>
      <c r="Z498" s="347"/>
      <c r="AA498" s="347"/>
      <c r="AB498" s="347"/>
      <c r="AC498" s="347"/>
      <c r="AD498" s="347"/>
    </row>
    <row r="499" spans="1:30" s="233" customFormat="1" ht="13.5" customHeight="1" x14ac:dyDescent="0.25">
      <c r="A499" s="233">
        <v>498</v>
      </c>
      <c r="B499" s="241" t="s">
        <v>413</v>
      </c>
      <c r="C499" s="458" t="s">
        <v>183</v>
      </c>
      <c r="D499" s="239" t="s">
        <v>184</v>
      </c>
      <c r="E499" s="398" t="s">
        <v>224</v>
      </c>
      <c r="F499" s="240" t="s">
        <v>239</v>
      </c>
      <c r="G499" s="366" t="s">
        <v>1016</v>
      </c>
      <c r="H499" s="347" t="s">
        <v>1017</v>
      </c>
      <c r="I499" s="366" t="s">
        <v>705</v>
      </c>
      <c r="J499" s="347" t="str">
        <f>VLOOKUP(I499,Dados!$C$2:$D$1665,2,FALSE)</f>
        <v>Educação</v>
      </c>
      <c r="K499" s="366" t="s">
        <v>1154</v>
      </c>
      <c r="L499" s="347" t="str">
        <f>VLOOKUP(K499,Dados!$E$2:$F$1673,2,FALSE)</f>
        <v>Educação Infantil</v>
      </c>
      <c r="M499" s="366" t="s">
        <v>1246</v>
      </c>
      <c r="N499" s="347" t="str">
        <f>VLOOKUP(M499,Dados!$G$2:$H$1673,2,FALSE)</f>
        <v>Gestão de Pessoal da Educação</v>
      </c>
      <c r="O499" s="366" t="s">
        <v>1349</v>
      </c>
      <c r="P499" s="347" t="str">
        <f>VLOOKUP(O499,Dados!$I$2:$J$1673,2,FALSE)</f>
        <v>Remuneração dos Profissionais da Educação - Pré Escola</v>
      </c>
      <c r="Q499" s="347"/>
      <c r="R499" s="347"/>
      <c r="S499" s="347"/>
      <c r="T499" s="347"/>
      <c r="U499" s="347"/>
      <c r="V499" s="347"/>
      <c r="W499" s="347"/>
      <c r="X499" s="347"/>
      <c r="Y499" s="347"/>
      <c r="Z499" s="347"/>
      <c r="AA499" s="347"/>
      <c r="AB499" s="347"/>
      <c r="AC499" s="347"/>
      <c r="AD499" s="347"/>
    </row>
    <row r="500" spans="1:30" s="233" customFormat="1" ht="13.5" customHeight="1" x14ac:dyDescent="0.25">
      <c r="A500" s="233">
        <v>499</v>
      </c>
      <c r="B500" s="241" t="s">
        <v>413</v>
      </c>
      <c r="C500" s="458" t="s">
        <v>185</v>
      </c>
      <c r="D500" s="239" t="s">
        <v>186</v>
      </c>
      <c r="E500" s="398" t="s">
        <v>224</v>
      </c>
      <c r="F500" s="240" t="s">
        <v>239</v>
      </c>
      <c r="G500" s="366" t="s">
        <v>1016</v>
      </c>
      <c r="H500" s="347" t="s">
        <v>1017</v>
      </c>
      <c r="I500" s="366" t="s">
        <v>705</v>
      </c>
      <c r="J500" s="347" t="str">
        <f>VLOOKUP(I500,Dados!$C$2:$D$1665,2,FALSE)</f>
        <v>Educação</v>
      </c>
      <c r="K500" s="366" t="s">
        <v>1154</v>
      </c>
      <c r="L500" s="347" t="str">
        <f>VLOOKUP(K500,Dados!$E$2:$F$1673,2,FALSE)</f>
        <v>Educação Infantil</v>
      </c>
      <c r="M500" s="366" t="s">
        <v>1246</v>
      </c>
      <c r="N500" s="347" t="str">
        <f>VLOOKUP(M500,Dados!$G$2:$H$1673,2,FALSE)</f>
        <v>Gestão de Pessoal da Educação</v>
      </c>
      <c r="O500" s="366" t="s">
        <v>1349</v>
      </c>
      <c r="P500" s="347" t="str">
        <f>VLOOKUP(O500,Dados!$I$2:$J$1673,2,FALSE)</f>
        <v>Remuneração dos Profissionais da Educação - Pré Escola</v>
      </c>
      <c r="Q500" s="347"/>
      <c r="R500" s="347"/>
      <c r="S500" s="347"/>
      <c r="T500" s="347"/>
      <c r="U500" s="347"/>
      <c r="V500" s="347"/>
      <c r="W500" s="347"/>
      <c r="X500" s="347"/>
      <c r="Y500" s="347"/>
      <c r="Z500" s="347"/>
      <c r="AA500" s="347"/>
      <c r="AB500" s="347"/>
      <c r="AC500" s="347"/>
      <c r="AD500" s="347"/>
    </row>
    <row r="501" spans="1:30" s="233" customFormat="1" ht="13.5" customHeight="1" x14ac:dyDescent="0.25">
      <c r="A501" s="233">
        <v>500</v>
      </c>
      <c r="B501" s="241" t="s">
        <v>413</v>
      </c>
      <c r="C501" s="458" t="s">
        <v>218</v>
      </c>
      <c r="D501" s="239" t="s">
        <v>219</v>
      </c>
      <c r="E501" s="398" t="s">
        <v>224</v>
      </c>
      <c r="F501" s="240" t="s">
        <v>239</v>
      </c>
      <c r="G501" s="366" t="s">
        <v>1016</v>
      </c>
      <c r="H501" s="347" t="s">
        <v>1017</v>
      </c>
      <c r="I501" s="366" t="s">
        <v>705</v>
      </c>
      <c r="J501" s="347" t="str">
        <f>VLOOKUP(I501,Dados!$C$2:$D$1665,2,FALSE)</f>
        <v>Educação</v>
      </c>
      <c r="K501" s="366" t="s">
        <v>1154</v>
      </c>
      <c r="L501" s="347" t="str">
        <f>VLOOKUP(K501,Dados!$E$2:$F$1673,2,FALSE)</f>
        <v>Educação Infantil</v>
      </c>
      <c r="M501" s="366" t="s">
        <v>1246</v>
      </c>
      <c r="N501" s="347" t="str">
        <f>VLOOKUP(M501,Dados!$G$2:$H$1673,2,FALSE)</f>
        <v>Gestão de Pessoal da Educação</v>
      </c>
      <c r="O501" s="366" t="s">
        <v>1349</v>
      </c>
      <c r="P501" s="347" t="str">
        <f>VLOOKUP(O501,Dados!$I$2:$J$1673,2,FALSE)</f>
        <v>Remuneração dos Profissionais da Educação - Pré Escola</v>
      </c>
      <c r="Q501" s="347"/>
      <c r="R501" s="347"/>
      <c r="S501" s="347"/>
      <c r="T501" s="347"/>
      <c r="U501" s="347"/>
      <c r="V501" s="347"/>
      <c r="W501" s="347"/>
      <c r="X501" s="347"/>
      <c r="Y501" s="347"/>
      <c r="Z501" s="347"/>
      <c r="AA501" s="347"/>
      <c r="AB501" s="347"/>
      <c r="AC501" s="347"/>
      <c r="AD501" s="347"/>
    </row>
    <row r="502" spans="1:30" s="233" customFormat="1" ht="13.5" customHeight="1" x14ac:dyDescent="0.25">
      <c r="A502" s="233">
        <v>501</v>
      </c>
      <c r="B502" s="241" t="s">
        <v>414</v>
      </c>
      <c r="C502" s="458" t="s">
        <v>201</v>
      </c>
      <c r="D502" s="239" t="s">
        <v>202</v>
      </c>
      <c r="E502" s="398" t="s">
        <v>242</v>
      </c>
      <c r="F502" s="240" t="s">
        <v>239</v>
      </c>
      <c r="G502" s="366" t="s">
        <v>1016</v>
      </c>
      <c r="H502" s="347" t="s">
        <v>1017</v>
      </c>
      <c r="I502" s="366" t="s">
        <v>705</v>
      </c>
      <c r="J502" s="347" t="str">
        <f>VLOOKUP(I502,Dados!$C$2:$D$1665,2,FALSE)</f>
        <v>Educação</v>
      </c>
      <c r="K502" s="366" t="s">
        <v>1154</v>
      </c>
      <c r="L502" s="347" t="str">
        <f>VLOOKUP(K502,Dados!$E$2:$F$1673,2,FALSE)</f>
        <v>Educação Infantil</v>
      </c>
      <c r="M502" s="366" t="s">
        <v>1247</v>
      </c>
      <c r="N502" s="347" t="str">
        <f>VLOOKUP(M502,Dados!$G$2:$H$1673,2,FALSE)</f>
        <v>FUNDEB 70% - Remuneração do Magistério</v>
      </c>
      <c r="O502" s="366" t="s">
        <v>1350</v>
      </c>
      <c r="P502" s="347" t="str">
        <f>VLOOKUP(O502,Dados!$I$2:$J$1673,2,FALSE)</f>
        <v>FUNDEB 70 - Remuneração do Magistério - Creche</v>
      </c>
      <c r="Q502" s="347"/>
      <c r="R502" s="347"/>
      <c r="S502" s="347"/>
      <c r="T502" s="347"/>
      <c r="U502" s="347"/>
      <c r="V502" s="347"/>
      <c r="W502" s="347"/>
      <c r="X502" s="347"/>
      <c r="Y502" s="347"/>
      <c r="Z502" s="347"/>
      <c r="AA502" s="347"/>
      <c r="AB502" s="347"/>
      <c r="AC502" s="347"/>
      <c r="AD502" s="347"/>
    </row>
    <row r="503" spans="1:30" s="233" customFormat="1" ht="13.5" customHeight="1" x14ac:dyDescent="0.25">
      <c r="A503" s="233">
        <v>502</v>
      </c>
      <c r="B503" s="241" t="s">
        <v>414</v>
      </c>
      <c r="C503" s="458" t="s">
        <v>171</v>
      </c>
      <c r="D503" s="239" t="s">
        <v>172</v>
      </c>
      <c r="E503" s="398" t="s">
        <v>242</v>
      </c>
      <c r="F503" s="240" t="s">
        <v>239</v>
      </c>
      <c r="G503" s="366" t="s">
        <v>1016</v>
      </c>
      <c r="H503" s="347" t="s">
        <v>1017</v>
      </c>
      <c r="I503" s="366" t="s">
        <v>705</v>
      </c>
      <c r="J503" s="347" t="str">
        <f>VLOOKUP(I503,Dados!$C$2:$D$1665,2,FALSE)</f>
        <v>Educação</v>
      </c>
      <c r="K503" s="366" t="s">
        <v>1154</v>
      </c>
      <c r="L503" s="347" t="str">
        <f>VLOOKUP(K503,Dados!$E$2:$F$1673,2,FALSE)</f>
        <v>Educação Infantil</v>
      </c>
      <c r="M503" s="366" t="s">
        <v>1247</v>
      </c>
      <c r="N503" s="347" t="str">
        <f>VLOOKUP(M503,Dados!$G$2:$H$1673,2,FALSE)</f>
        <v>FUNDEB 70% - Remuneração do Magistério</v>
      </c>
      <c r="O503" s="366" t="s">
        <v>1350</v>
      </c>
      <c r="P503" s="347" t="str">
        <f>VLOOKUP(O503,Dados!$I$2:$J$1673,2,FALSE)</f>
        <v>FUNDEB 70 - Remuneração do Magistério - Creche</v>
      </c>
      <c r="Q503" s="347"/>
      <c r="R503" s="347"/>
      <c r="S503" s="347"/>
      <c r="T503" s="347"/>
      <c r="U503" s="347"/>
      <c r="V503" s="347"/>
      <c r="W503" s="347"/>
      <c r="X503" s="347"/>
      <c r="Y503" s="347"/>
      <c r="Z503" s="347"/>
      <c r="AA503" s="347"/>
      <c r="AB503" s="347"/>
      <c r="AC503" s="347"/>
      <c r="AD503" s="347"/>
    </row>
    <row r="504" spans="1:30" s="233" customFormat="1" ht="13.5" customHeight="1" x14ac:dyDescent="0.25">
      <c r="A504" s="233">
        <v>503</v>
      </c>
      <c r="B504" s="241" t="s">
        <v>414</v>
      </c>
      <c r="C504" s="458" t="s">
        <v>173</v>
      </c>
      <c r="D504" s="239" t="s">
        <v>174</v>
      </c>
      <c r="E504" s="398" t="s">
        <v>242</v>
      </c>
      <c r="F504" s="240" t="s">
        <v>239</v>
      </c>
      <c r="G504" s="366" t="s">
        <v>1016</v>
      </c>
      <c r="H504" s="347" t="s">
        <v>1017</v>
      </c>
      <c r="I504" s="366" t="s">
        <v>705</v>
      </c>
      <c r="J504" s="347" t="str">
        <f>VLOOKUP(I504,Dados!$C$2:$D$1665,2,FALSE)</f>
        <v>Educação</v>
      </c>
      <c r="K504" s="366" t="s">
        <v>1154</v>
      </c>
      <c r="L504" s="347" t="str">
        <f>VLOOKUP(K504,Dados!$E$2:$F$1673,2,FALSE)</f>
        <v>Educação Infantil</v>
      </c>
      <c r="M504" s="366" t="s">
        <v>1247</v>
      </c>
      <c r="N504" s="347" t="str">
        <f>VLOOKUP(M504,Dados!$G$2:$H$1673,2,FALSE)</f>
        <v>FUNDEB 70% - Remuneração do Magistério</v>
      </c>
      <c r="O504" s="366" t="s">
        <v>1350</v>
      </c>
      <c r="P504" s="347" t="str">
        <f>VLOOKUP(O504,Dados!$I$2:$J$1673,2,FALSE)</f>
        <v>FUNDEB 70 - Remuneração do Magistério - Creche</v>
      </c>
      <c r="Q504" s="347"/>
      <c r="R504" s="347"/>
      <c r="S504" s="347"/>
      <c r="T504" s="347"/>
      <c r="U504" s="347"/>
      <c r="V504" s="347"/>
      <c r="W504" s="347"/>
      <c r="X504" s="347"/>
      <c r="Y504" s="347"/>
      <c r="Z504" s="347"/>
      <c r="AA504" s="347"/>
      <c r="AB504" s="347"/>
      <c r="AC504" s="347"/>
      <c r="AD504" s="347"/>
    </row>
    <row r="505" spans="1:30" s="233" customFormat="1" ht="13.5" customHeight="1" x14ac:dyDescent="0.25">
      <c r="A505" s="233">
        <v>504</v>
      </c>
      <c r="B505" s="241" t="s">
        <v>414</v>
      </c>
      <c r="C505" s="458" t="s">
        <v>181</v>
      </c>
      <c r="D505" s="239" t="s">
        <v>182</v>
      </c>
      <c r="E505" s="398" t="s">
        <v>242</v>
      </c>
      <c r="F505" s="240" t="s">
        <v>239</v>
      </c>
      <c r="G505" s="366" t="s">
        <v>1016</v>
      </c>
      <c r="H505" s="347" t="s">
        <v>1017</v>
      </c>
      <c r="I505" s="366" t="s">
        <v>705</v>
      </c>
      <c r="J505" s="347" t="str">
        <f>VLOOKUP(I505,Dados!$C$2:$D$1665,2,FALSE)</f>
        <v>Educação</v>
      </c>
      <c r="K505" s="366" t="s">
        <v>1154</v>
      </c>
      <c r="L505" s="347" t="str">
        <f>VLOOKUP(K505,Dados!$E$2:$F$1673,2,FALSE)</f>
        <v>Educação Infantil</v>
      </c>
      <c r="M505" s="366" t="s">
        <v>1247</v>
      </c>
      <c r="N505" s="347" t="str">
        <f>VLOOKUP(M505,Dados!$G$2:$H$1673,2,FALSE)</f>
        <v>FUNDEB 70% - Remuneração do Magistério</v>
      </c>
      <c r="O505" s="366" t="s">
        <v>1350</v>
      </c>
      <c r="P505" s="347" t="str">
        <f>VLOOKUP(O505,Dados!$I$2:$J$1673,2,FALSE)</f>
        <v>FUNDEB 70 - Remuneração do Magistério - Creche</v>
      </c>
      <c r="Q505" s="347"/>
      <c r="R505" s="347"/>
      <c r="S505" s="347"/>
      <c r="T505" s="347"/>
      <c r="U505" s="347"/>
      <c r="V505" s="347"/>
      <c r="W505" s="347"/>
      <c r="X505" s="347"/>
      <c r="Y505" s="347"/>
      <c r="Z505" s="347"/>
      <c r="AA505" s="347"/>
      <c r="AB505" s="347"/>
      <c r="AC505" s="347"/>
      <c r="AD505" s="347"/>
    </row>
    <row r="506" spans="1:30" s="233" customFormat="1" ht="13.5" customHeight="1" x14ac:dyDescent="0.25">
      <c r="A506" s="233">
        <v>505</v>
      </c>
      <c r="B506" s="241" t="s">
        <v>414</v>
      </c>
      <c r="C506" s="458" t="s">
        <v>183</v>
      </c>
      <c r="D506" s="239" t="s">
        <v>184</v>
      </c>
      <c r="E506" s="398" t="s">
        <v>242</v>
      </c>
      <c r="F506" s="240" t="s">
        <v>239</v>
      </c>
      <c r="G506" s="366" t="s">
        <v>1016</v>
      </c>
      <c r="H506" s="347" t="s">
        <v>1017</v>
      </c>
      <c r="I506" s="366" t="s">
        <v>705</v>
      </c>
      <c r="J506" s="347" t="str">
        <f>VLOOKUP(I506,Dados!$C$2:$D$1665,2,FALSE)</f>
        <v>Educação</v>
      </c>
      <c r="K506" s="366" t="s">
        <v>1154</v>
      </c>
      <c r="L506" s="347" t="str">
        <f>VLOOKUP(K506,Dados!$E$2:$F$1673,2,FALSE)</f>
        <v>Educação Infantil</v>
      </c>
      <c r="M506" s="366" t="s">
        <v>1247</v>
      </c>
      <c r="N506" s="347" t="str">
        <f>VLOOKUP(M506,Dados!$G$2:$H$1673,2,FALSE)</f>
        <v>FUNDEB 70% - Remuneração do Magistério</v>
      </c>
      <c r="O506" s="366" t="s">
        <v>1350</v>
      </c>
      <c r="P506" s="347" t="str">
        <f>VLOOKUP(O506,Dados!$I$2:$J$1673,2,FALSE)</f>
        <v>FUNDEB 70 - Remuneração do Magistério - Creche</v>
      </c>
      <c r="Q506" s="347"/>
      <c r="R506" s="347"/>
      <c r="S506" s="347"/>
      <c r="T506" s="347"/>
      <c r="U506" s="347"/>
      <c r="V506" s="347"/>
      <c r="W506" s="347"/>
      <c r="X506" s="347"/>
      <c r="Y506" s="347"/>
      <c r="Z506" s="347"/>
      <c r="AA506" s="347"/>
      <c r="AB506" s="347"/>
      <c r="AC506" s="347"/>
      <c r="AD506" s="347"/>
    </row>
    <row r="507" spans="1:30" s="233" customFormat="1" ht="13.5" customHeight="1" x14ac:dyDescent="0.25">
      <c r="A507" s="233">
        <v>506</v>
      </c>
      <c r="B507" s="241" t="s">
        <v>414</v>
      </c>
      <c r="C507" s="458" t="s">
        <v>185</v>
      </c>
      <c r="D507" s="239" t="s">
        <v>186</v>
      </c>
      <c r="E507" s="398" t="s">
        <v>242</v>
      </c>
      <c r="F507" s="240" t="s">
        <v>239</v>
      </c>
      <c r="G507" s="366" t="s">
        <v>1016</v>
      </c>
      <c r="H507" s="347" t="s">
        <v>1017</v>
      </c>
      <c r="I507" s="366" t="s">
        <v>705</v>
      </c>
      <c r="J507" s="347" t="str">
        <f>VLOOKUP(I507,Dados!$C$2:$D$1665,2,FALSE)</f>
        <v>Educação</v>
      </c>
      <c r="K507" s="366" t="s">
        <v>1154</v>
      </c>
      <c r="L507" s="347" t="str">
        <f>VLOOKUP(K507,Dados!$E$2:$F$1673,2,FALSE)</f>
        <v>Educação Infantil</v>
      </c>
      <c r="M507" s="366" t="s">
        <v>1247</v>
      </c>
      <c r="N507" s="347" t="str">
        <f>VLOOKUP(M507,Dados!$G$2:$H$1673,2,FALSE)</f>
        <v>FUNDEB 70% - Remuneração do Magistério</v>
      </c>
      <c r="O507" s="366" t="s">
        <v>1350</v>
      </c>
      <c r="P507" s="347" t="str">
        <f>VLOOKUP(O507,Dados!$I$2:$J$1673,2,FALSE)</f>
        <v>FUNDEB 70 - Remuneração do Magistério - Creche</v>
      </c>
      <c r="Q507" s="347"/>
      <c r="R507" s="347"/>
      <c r="S507" s="347"/>
      <c r="T507" s="347"/>
      <c r="U507" s="347"/>
      <c r="V507" s="347"/>
      <c r="W507" s="347"/>
      <c r="X507" s="347"/>
      <c r="Y507" s="347"/>
      <c r="Z507" s="347"/>
      <c r="AA507" s="347"/>
      <c r="AB507" s="347"/>
      <c r="AC507" s="347"/>
      <c r="AD507" s="347"/>
    </row>
    <row r="508" spans="1:30" s="233" customFormat="1" ht="13.5" customHeight="1" x14ac:dyDescent="0.25">
      <c r="A508" s="233">
        <v>507</v>
      </c>
      <c r="B508" s="241" t="s">
        <v>415</v>
      </c>
      <c r="C508" s="458" t="s">
        <v>201</v>
      </c>
      <c r="D508" s="239" t="s">
        <v>202</v>
      </c>
      <c r="E508" s="398" t="s">
        <v>242</v>
      </c>
      <c r="F508" s="240" t="s">
        <v>239</v>
      </c>
      <c r="G508" s="366" t="s">
        <v>1016</v>
      </c>
      <c r="H508" s="347" t="s">
        <v>1017</v>
      </c>
      <c r="I508" s="366" t="s">
        <v>705</v>
      </c>
      <c r="J508" s="347" t="str">
        <f>VLOOKUP(I508,Dados!$C$2:$D$1665,2,FALSE)</f>
        <v>Educação</v>
      </c>
      <c r="K508" s="366" t="s">
        <v>1154</v>
      </c>
      <c r="L508" s="347" t="str">
        <f>VLOOKUP(K508,Dados!$E$2:$F$1673,2,FALSE)</f>
        <v>Educação Infantil</v>
      </c>
      <c r="M508" s="366" t="s">
        <v>1247</v>
      </c>
      <c r="N508" s="347" t="str">
        <f>VLOOKUP(M508,Dados!$G$2:$H$1673,2,FALSE)</f>
        <v>FUNDEB 70% - Remuneração do Magistério</v>
      </c>
      <c r="O508" s="366" t="s">
        <v>1351</v>
      </c>
      <c r="P508" s="347" t="str">
        <f>VLOOKUP(O508,Dados!$I$2:$J$1673,2,FALSE)</f>
        <v>FUNDEB 70 - Remuneração do Magistério - Pré Escola</v>
      </c>
      <c r="Q508" s="347"/>
      <c r="R508" s="347"/>
      <c r="S508" s="347"/>
      <c r="T508" s="347"/>
      <c r="U508" s="347"/>
      <c r="V508" s="347"/>
      <c r="W508" s="347"/>
      <c r="X508" s="347"/>
      <c r="Y508" s="347"/>
      <c r="Z508" s="347"/>
      <c r="AA508" s="347"/>
      <c r="AB508" s="347"/>
      <c r="AC508" s="347"/>
      <c r="AD508" s="347"/>
    </row>
    <row r="509" spans="1:30" s="233" customFormat="1" ht="13.5" customHeight="1" x14ac:dyDescent="0.25">
      <c r="A509" s="233">
        <v>508</v>
      </c>
      <c r="B509" s="241" t="s">
        <v>415</v>
      </c>
      <c r="C509" s="458" t="s">
        <v>171</v>
      </c>
      <c r="D509" s="239" t="s">
        <v>172</v>
      </c>
      <c r="E509" s="398" t="s">
        <v>242</v>
      </c>
      <c r="F509" s="240" t="s">
        <v>239</v>
      </c>
      <c r="G509" s="366" t="s">
        <v>1016</v>
      </c>
      <c r="H509" s="347" t="s">
        <v>1017</v>
      </c>
      <c r="I509" s="366" t="s">
        <v>705</v>
      </c>
      <c r="J509" s="347" t="str">
        <f>VLOOKUP(I509,Dados!$C$2:$D$1665,2,FALSE)</f>
        <v>Educação</v>
      </c>
      <c r="K509" s="366" t="s">
        <v>1154</v>
      </c>
      <c r="L509" s="347" t="str">
        <f>VLOOKUP(K509,Dados!$E$2:$F$1673,2,FALSE)</f>
        <v>Educação Infantil</v>
      </c>
      <c r="M509" s="366" t="s">
        <v>1247</v>
      </c>
      <c r="N509" s="347" t="str">
        <f>VLOOKUP(M509,Dados!$G$2:$H$1673,2,FALSE)</f>
        <v>FUNDEB 70% - Remuneração do Magistério</v>
      </c>
      <c r="O509" s="366" t="s">
        <v>1351</v>
      </c>
      <c r="P509" s="347" t="str">
        <f>VLOOKUP(O509,Dados!$I$2:$J$1673,2,FALSE)</f>
        <v>FUNDEB 70 - Remuneração do Magistério - Pré Escola</v>
      </c>
      <c r="Q509" s="347"/>
      <c r="R509" s="347"/>
      <c r="S509" s="347"/>
      <c r="T509" s="347"/>
      <c r="U509" s="347"/>
      <c r="V509" s="347"/>
      <c r="W509" s="347"/>
      <c r="X509" s="347"/>
      <c r="Y509" s="347"/>
      <c r="Z509" s="347"/>
      <c r="AA509" s="347"/>
      <c r="AB509" s="347"/>
      <c r="AC509" s="347"/>
      <c r="AD509" s="347"/>
    </row>
    <row r="510" spans="1:30" s="233" customFormat="1" ht="13.5" customHeight="1" x14ac:dyDescent="0.25">
      <c r="A510" s="233">
        <v>509</v>
      </c>
      <c r="B510" s="241" t="s">
        <v>415</v>
      </c>
      <c r="C510" s="458" t="s">
        <v>173</v>
      </c>
      <c r="D510" s="239" t="s">
        <v>174</v>
      </c>
      <c r="E510" s="398" t="s">
        <v>242</v>
      </c>
      <c r="F510" s="240" t="s">
        <v>239</v>
      </c>
      <c r="G510" s="366" t="s">
        <v>1016</v>
      </c>
      <c r="H510" s="347" t="s">
        <v>1017</v>
      </c>
      <c r="I510" s="366" t="s">
        <v>705</v>
      </c>
      <c r="J510" s="347" t="str">
        <f>VLOOKUP(I510,Dados!$C$2:$D$1665,2,FALSE)</f>
        <v>Educação</v>
      </c>
      <c r="K510" s="366" t="s">
        <v>1154</v>
      </c>
      <c r="L510" s="347" t="str">
        <f>VLOOKUP(K510,Dados!$E$2:$F$1673,2,FALSE)</f>
        <v>Educação Infantil</v>
      </c>
      <c r="M510" s="366" t="s">
        <v>1247</v>
      </c>
      <c r="N510" s="347" t="str">
        <f>VLOOKUP(M510,Dados!$G$2:$H$1673,2,FALSE)</f>
        <v>FUNDEB 70% - Remuneração do Magistério</v>
      </c>
      <c r="O510" s="366" t="s">
        <v>1351</v>
      </c>
      <c r="P510" s="347" t="str">
        <f>VLOOKUP(O510,Dados!$I$2:$J$1673,2,FALSE)</f>
        <v>FUNDEB 70 - Remuneração do Magistério - Pré Escola</v>
      </c>
      <c r="Q510" s="347"/>
      <c r="R510" s="347"/>
      <c r="S510" s="347"/>
      <c r="T510" s="347"/>
      <c r="U510" s="347"/>
      <c r="V510" s="347"/>
      <c r="W510" s="347"/>
      <c r="X510" s="347"/>
      <c r="Y510" s="347"/>
      <c r="Z510" s="347"/>
      <c r="AA510" s="347"/>
      <c r="AB510" s="347"/>
      <c r="AC510" s="347"/>
      <c r="AD510" s="347"/>
    </row>
    <row r="511" spans="1:30" s="233" customFormat="1" ht="13.5" customHeight="1" x14ac:dyDescent="0.25">
      <c r="A511" s="233">
        <v>510</v>
      </c>
      <c r="B511" s="241" t="s">
        <v>415</v>
      </c>
      <c r="C511" s="458" t="s">
        <v>181</v>
      </c>
      <c r="D511" s="239" t="s">
        <v>182</v>
      </c>
      <c r="E511" s="398" t="s">
        <v>242</v>
      </c>
      <c r="F511" s="240" t="s">
        <v>239</v>
      </c>
      <c r="G511" s="366" t="s">
        <v>1016</v>
      </c>
      <c r="H511" s="347" t="s">
        <v>1017</v>
      </c>
      <c r="I511" s="366" t="s">
        <v>705</v>
      </c>
      <c r="J511" s="347" t="str">
        <f>VLOOKUP(I511,Dados!$C$2:$D$1665,2,FALSE)</f>
        <v>Educação</v>
      </c>
      <c r="K511" s="366" t="s">
        <v>1154</v>
      </c>
      <c r="L511" s="347" t="str">
        <f>VLOOKUP(K511,Dados!$E$2:$F$1673,2,FALSE)</f>
        <v>Educação Infantil</v>
      </c>
      <c r="M511" s="366" t="s">
        <v>1247</v>
      </c>
      <c r="N511" s="347" t="str">
        <f>VLOOKUP(M511,Dados!$G$2:$H$1673,2,FALSE)</f>
        <v>FUNDEB 70% - Remuneração do Magistério</v>
      </c>
      <c r="O511" s="366" t="s">
        <v>1351</v>
      </c>
      <c r="P511" s="347" t="str">
        <f>VLOOKUP(O511,Dados!$I$2:$J$1673,2,FALSE)</f>
        <v>FUNDEB 70 - Remuneração do Magistério - Pré Escola</v>
      </c>
      <c r="Q511" s="347"/>
      <c r="R511" s="347"/>
      <c r="S511" s="347"/>
      <c r="T511" s="347"/>
      <c r="U511" s="347"/>
      <c r="V511" s="347"/>
      <c r="W511" s="347"/>
      <c r="X511" s="347"/>
      <c r="Y511" s="347"/>
      <c r="Z511" s="347"/>
      <c r="AA511" s="347"/>
      <c r="AB511" s="347"/>
      <c r="AC511" s="347"/>
      <c r="AD511" s="347"/>
    </row>
    <row r="512" spans="1:30" s="233" customFormat="1" ht="13.5" customHeight="1" x14ac:dyDescent="0.25">
      <c r="A512" s="233">
        <v>511</v>
      </c>
      <c r="B512" s="241" t="s">
        <v>415</v>
      </c>
      <c r="C512" s="458" t="s">
        <v>183</v>
      </c>
      <c r="D512" s="239" t="s">
        <v>184</v>
      </c>
      <c r="E512" s="398" t="s">
        <v>242</v>
      </c>
      <c r="F512" s="240" t="s">
        <v>239</v>
      </c>
      <c r="G512" s="366" t="s">
        <v>1016</v>
      </c>
      <c r="H512" s="347" t="s">
        <v>1017</v>
      </c>
      <c r="I512" s="366" t="s">
        <v>705</v>
      </c>
      <c r="J512" s="347" t="str">
        <f>VLOOKUP(I512,Dados!$C$2:$D$1665,2,FALSE)</f>
        <v>Educação</v>
      </c>
      <c r="K512" s="366" t="s">
        <v>1154</v>
      </c>
      <c r="L512" s="347" t="str">
        <f>VLOOKUP(K512,Dados!$E$2:$F$1673,2,FALSE)</f>
        <v>Educação Infantil</v>
      </c>
      <c r="M512" s="366" t="s">
        <v>1247</v>
      </c>
      <c r="N512" s="347" t="str">
        <f>VLOOKUP(M512,Dados!$G$2:$H$1673,2,FALSE)</f>
        <v>FUNDEB 70% - Remuneração do Magistério</v>
      </c>
      <c r="O512" s="366" t="s">
        <v>1351</v>
      </c>
      <c r="P512" s="347" t="str">
        <f>VLOOKUP(O512,Dados!$I$2:$J$1673,2,FALSE)</f>
        <v>FUNDEB 70 - Remuneração do Magistério - Pré Escola</v>
      </c>
      <c r="Q512" s="347"/>
      <c r="R512" s="347"/>
      <c r="S512" s="347"/>
      <c r="T512" s="347"/>
      <c r="U512" s="347"/>
      <c r="V512" s="347"/>
      <c r="W512" s="347"/>
      <c r="X512" s="347"/>
      <c r="Y512" s="347"/>
      <c r="Z512" s="347"/>
      <c r="AA512" s="347"/>
      <c r="AB512" s="347"/>
      <c r="AC512" s="347"/>
      <c r="AD512" s="347"/>
    </row>
    <row r="513" spans="1:30" s="233" customFormat="1" ht="13.5" customHeight="1" x14ac:dyDescent="0.25">
      <c r="A513" s="233">
        <v>512</v>
      </c>
      <c r="B513" s="241" t="s">
        <v>415</v>
      </c>
      <c r="C513" s="458" t="s">
        <v>185</v>
      </c>
      <c r="D513" s="239" t="s">
        <v>186</v>
      </c>
      <c r="E513" s="398" t="s">
        <v>242</v>
      </c>
      <c r="F513" s="240" t="s">
        <v>239</v>
      </c>
      <c r="G513" s="366" t="s">
        <v>1016</v>
      </c>
      <c r="H513" s="347" t="s">
        <v>1017</v>
      </c>
      <c r="I513" s="366" t="s">
        <v>705</v>
      </c>
      <c r="J513" s="347" t="str">
        <f>VLOOKUP(I513,Dados!$C$2:$D$1665,2,FALSE)</f>
        <v>Educação</v>
      </c>
      <c r="K513" s="366" t="s">
        <v>1154</v>
      </c>
      <c r="L513" s="347" t="str">
        <f>VLOOKUP(K513,Dados!$E$2:$F$1673,2,FALSE)</f>
        <v>Educação Infantil</v>
      </c>
      <c r="M513" s="366" t="s">
        <v>1247</v>
      </c>
      <c r="N513" s="347" t="str">
        <f>VLOOKUP(M513,Dados!$G$2:$H$1673,2,FALSE)</f>
        <v>FUNDEB 70% - Remuneração do Magistério</v>
      </c>
      <c r="O513" s="366" t="s">
        <v>1351</v>
      </c>
      <c r="P513" s="347" t="str">
        <f>VLOOKUP(O513,Dados!$I$2:$J$1673,2,FALSE)</f>
        <v>FUNDEB 70 - Remuneração do Magistério - Pré Escola</v>
      </c>
      <c r="Q513" s="347"/>
      <c r="R513" s="347"/>
      <c r="S513" s="347"/>
      <c r="T513" s="347"/>
      <c r="U513" s="347"/>
      <c r="V513" s="347"/>
      <c r="W513" s="347"/>
      <c r="X513" s="347"/>
      <c r="Y513" s="347"/>
      <c r="Z513" s="347"/>
      <c r="AA513" s="347"/>
      <c r="AB513" s="347"/>
      <c r="AC513" s="347"/>
      <c r="AD513" s="347"/>
    </row>
    <row r="514" spans="1:30" s="233" customFormat="1" ht="13.5" customHeight="1" x14ac:dyDescent="0.25">
      <c r="A514" s="233">
        <v>513</v>
      </c>
      <c r="B514" s="241" t="s">
        <v>416</v>
      </c>
      <c r="C514" s="458" t="s">
        <v>201</v>
      </c>
      <c r="D514" s="239" t="s">
        <v>202</v>
      </c>
      <c r="E514" s="398" t="s">
        <v>240</v>
      </c>
      <c r="F514" s="240" t="s">
        <v>239</v>
      </c>
      <c r="G514" s="366" t="s">
        <v>1016</v>
      </c>
      <c r="H514" s="347" t="s">
        <v>1017</v>
      </c>
      <c r="I514" s="366" t="s">
        <v>705</v>
      </c>
      <c r="J514" s="347" t="str">
        <f>VLOOKUP(I514,Dados!$C$2:$D$1665,2,FALSE)</f>
        <v>Educação</v>
      </c>
      <c r="K514" s="366" t="s">
        <v>1154</v>
      </c>
      <c r="L514" s="347" t="str">
        <f>VLOOKUP(K514,Dados!$E$2:$F$1673,2,FALSE)</f>
        <v>Educação Infantil</v>
      </c>
      <c r="M514" s="366" t="s">
        <v>1248</v>
      </c>
      <c r="N514" s="347" t="str">
        <f>VLOOKUP(M514,Dados!$G$2:$H$1673,2,FALSE)</f>
        <v>FUNDEB 30% - Remuneração de Não Docentes</v>
      </c>
      <c r="O514" s="366" t="s">
        <v>1352</v>
      </c>
      <c r="P514" s="347" t="str">
        <f>VLOOKUP(O514,Dados!$I$2:$J$1673,2,FALSE)</f>
        <v>FUNDEB 30 - Remuneração Não Docentes - Creche</v>
      </c>
      <c r="Q514" s="347"/>
      <c r="R514" s="347"/>
      <c r="S514" s="347"/>
      <c r="T514" s="347"/>
      <c r="U514" s="347"/>
      <c r="V514" s="347"/>
      <c r="W514" s="347"/>
      <c r="X514" s="347"/>
      <c r="Y514" s="347"/>
      <c r="Z514" s="347"/>
      <c r="AA514" s="347"/>
      <c r="AB514" s="347"/>
      <c r="AC514" s="347"/>
      <c r="AD514" s="347"/>
    </row>
    <row r="515" spans="1:30" s="233" customFormat="1" ht="13.5" customHeight="1" x14ac:dyDescent="0.25">
      <c r="A515" s="233">
        <v>514</v>
      </c>
      <c r="B515" s="241" t="s">
        <v>416</v>
      </c>
      <c r="C515" s="458" t="s">
        <v>171</v>
      </c>
      <c r="D515" s="239" t="s">
        <v>172</v>
      </c>
      <c r="E515" s="398" t="s">
        <v>240</v>
      </c>
      <c r="F515" s="240" t="s">
        <v>239</v>
      </c>
      <c r="G515" s="366" t="s">
        <v>1016</v>
      </c>
      <c r="H515" s="347" t="s">
        <v>1017</v>
      </c>
      <c r="I515" s="366" t="s">
        <v>705</v>
      </c>
      <c r="J515" s="347" t="str">
        <f>VLOOKUP(I515,Dados!$C$2:$D$1665,2,FALSE)</f>
        <v>Educação</v>
      </c>
      <c r="K515" s="366" t="s">
        <v>1154</v>
      </c>
      <c r="L515" s="347" t="str">
        <f>VLOOKUP(K515,Dados!$E$2:$F$1673,2,FALSE)</f>
        <v>Educação Infantil</v>
      </c>
      <c r="M515" s="366" t="s">
        <v>1248</v>
      </c>
      <c r="N515" s="347" t="str">
        <f>VLOOKUP(M515,Dados!$G$2:$H$1673,2,FALSE)</f>
        <v>FUNDEB 30% - Remuneração de Não Docentes</v>
      </c>
      <c r="O515" s="366" t="s">
        <v>1352</v>
      </c>
      <c r="P515" s="347" t="str">
        <f>VLOOKUP(O515,Dados!$I$2:$J$1673,2,FALSE)</f>
        <v>FUNDEB 30 - Remuneração Não Docentes - Creche</v>
      </c>
      <c r="Q515" s="347"/>
      <c r="R515" s="347"/>
      <c r="S515" s="347"/>
      <c r="T515" s="347"/>
      <c r="U515" s="347"/>
      <c r="V515" s="347"/>
      <c r="W515" s="347"/>
      <c r="X515" s="347"/>
      <c r="Y515" s="347"/>
      <c r="Z515" s="347"/>
      <c r="AA515" s="347"/>
      <c r="AB515" s="347"/>
      <c r="AC515" s="347"/>
      <c r="AD515" s="347"/>
    </row>
    <row r="516" spans="1:30" s="233" customFormat="1" ht="13.5" customHeight="1" x14ac:dyDescent="0.25">
      <c r="A516" s="233">
        <v>515</v>
      </c>
      <c r="B516" s="241" t="s">
        <v>416</v>
      </c>
      <c r="C516" s="458" t="s">
        <v>173</v>
      </c>
      <c r="D516" s="239" t="s">
        <v>174</v>
      </c>
      <c r="E516" s="398" t="s">
        <v>240</v>
      </c>
      <c r="F516" s="240" t="s">
        <v>239</v>
      </c>
      <c r="G516" s="366" t="s">
        <v>1016</v>
      </c>
      <c r="H516" s="347" t="s">
        <v>1017</v>
      </c>
      <c r="I516" s="366" t="s">
        <v>705</v>
      </c>
      <c r="J516" s="347" t="str">
        <f>VLOOKUP(I516,Dados!$C$2:$D$1665,2,FALSE)</f>
        <v>Educação</v>
      </c>
      <c r="K516" s="366" t="s">
        <v>1154</v>
      </c>
      <c r="L516" s="347" t="str">
        <f>VLOOKUP(K516,Dados!$E$2:$F$1673,2,FALSE)</f>
        <v>Educação Infantil</v>
      </c>
      <c r="M516" s="366" t="s">
        <v>1248</v>
      </c>
      <c r="N516" s="347" t="str">
        <f>VLOOKUP(M516,Dados!$G$2:$H$1673,2,FALSE)</f>
        <v>FUNDEB 30% - Remuneração de Não Docentes</v>
      </c>
      <c r="O516" s="366" t="s">
        <v>1352</v>
      </c>
      <c r="P516" s="347" t="str">
        <f>VLOOKUP(O516,Dados!$I$2:$J$1673,2,FALSE)</f>
        <v>FUNDEB 30 - Remuneração Não Docentes - Creche</v>
      </c>
      <c r="Q516" s="347"/>
      <c r="R516" s="347"/>
      <c r="S516" s="347"/>
      <c r="T516" s="347"/>
      <c r="U516" s="347"/>
      <c r="V516" s="347"/>
      <c r="W516" s="347"/>
      <c r="X516" s="347"/>
      <c r="Y516" s="347"/>
      <c r="Z516" s="347"/>
      <c r="AA516" s="347"/>
      <c r="AB516" s="347"/>
      <c r="AC516" s="347"/>
      <c r="AD516" s="347"/>
    </row>
    <row r="517" spans="1:30" s="233" customFormat="1" ht="13.5" customHeight="1" x14ac:dyDescent="0.25">
      <c r="A517" s="233">
        <v>516</v>
      </c>
      <c r="B517" s="241" t="s">
        <v>416</v>
      </c>
      <c r="C517" s="458" t="s">
        <v>179</v>
      </c>
      <c r="D517" s="239" t="s">
        <v>180</v>
      </c>
      <c r="E517" s="398" t="s">
        <v>240</v>
      </c>
      <c r="F517" s="240" t="s">
        <v>239</v>
      </c>
      <c r="G517" s="366" t="s">
        <v>1016</v>
      </c>
      <c r="H517" s="347" t="s">
        <v>1017</v>
      </c>
      <c r="I517" s="366" t="s">
        <v>705</v>
      </c>
      <c r="J517" s="347" t="str">
        <f>VLOOKUP(I517,Dados!$C$2:$D$1665,2,FALSE)</f>
        <v>Educação</v>
      </c>
      <c r="K517" s="366" t="s">
        <v>1154</v>
      </c>
      <c r="L517" s="347" t="str">
        <f>VLOOKUP(K517,Dados!$E$2:$F$1673,2,FALSE)</f>
        <v>Educação Infantil</v>
      </c>
      <c r="M517" s="366" t="s">
        <v>1248</v>
      </c>
      <c r="N517" s="347" t="str">
        <f>VLOOKUP(M517,Dados!$G$2:$H$1673,2,FALSE)</f>
        <v>FUNDEB 30% - Remuneração de Não Docentes</v>
      </c>
      <c r="O517" s="366" t="s">
        <v>1352</v>
      </c>
      <c r="P517" s="347" t="str">
        <f>VLOOKUP(O517,Dados!$I$2:$J$1673,2,FALSE)</f>
        <v>FUNDEB 30 - Remuneração Não Docentes - Creche</v>
      </c>
      <c r="Q517" s="347"/>
      <c r="R517" s="347"/>
      <c r="S517" s="347"/>
      <c r="T517" s="347"/>
      <c r="U517" s="347"/>
      <c r="V517" s="347"/>
      <c r="W517" s="347"/>
      <c r="X517" s="347"/>
      <c r="Y517" s="347"/>
      <c r="Z517" s="347"/>
      <c r="AA517" s="347"/>
      <c r="AB517" s="347"/>
      <c r="AC517" s="347"/>
      <c r="AD517" s="347"/>
    </row>
    <row r="518" spans="1:30" s="233" customFormat="1" ht="13.5" customHeight="1" x14ac:dyDescent="0.25">
      <c r="A518" s="233">
        <v>517</v>
      </c>
      <c r="B518" s="241" t="s">
        <v>416</v>
      </c>
      <c r="C518" s="458" t="s">
        <v>181</v>
      </c>
      <c r="D518" s="239" t="s">
        <v>182</v>
      </c>
      <c r="E518" s="398" t="s">
        <v>240</v>
      </c>
      <c r="F518" s="240" t="s">
        <v>239</v>
      </c>
      <c r="G518" s="366" t="s">
        <v>1016</v>
      </c>
      <c r="H518" s="347" t="s">
        <v>1017</v>
      </c>
      <c r="I518" s="366" t="s">
        <v>705</v>
      </c>
      <c r="J518" s="347" t="str">
        <f>VLOOKUP(I518,Dados!$C$2:$D$1665,2,FALSE)</f>
        <v>Educação</v>
      </c>
      <c r="K518" s="366" t="s">
        <v>1154</v>
      </c>
      <c r="L518" s="347" t="str">
        <f>VLOOKUP(K518,Dados!$E$2:$F$1673,2,FALSE)</f>
        <v>Educação Infantil</v>
      </c>
      <c r="M518" s="366" t="s">
        <v>1248</v>
      </c>
      <c r="N518" s="347" t="str">
        <f>VLOOKUP(M518,Dados!$G$2:$H$1673,2,FALSE)</f>
        <v>FUNDEB 30% - Remuneração de Não Docentes</v>
      </c>
      <c r="O518" s="366" t="s">
        <v>1352</v>
      </c>
      <c r="P518" s="347" t="str">
        <f>VLOOKUP(O518,Dados!$I$2:$J$1673,2,FALSE)</f>
        <v>FUNDEB 30 - Remuneração Não Docentes - Creche</v>
      </c>
      <c r="Q518" s="347"/>
      <c r="R518" s="347"/>
      <c r="S518" s="347"/>
      <c r="T518" s="347"/>
      <c r="U518" s="347"/>
      <c r="V518" s="347"/>
      <c r="W518" s="347"/>
      <c r="X518" s="347"/>
      <c r="Y518" s="347"/>
      <c r="Z518" s="347"/>
      <c r="AA518" s="347"/>
      <c r="AB518" s="347"/>
      <c r="AC518" s="347"/>
      <c r="AD518" s="347"/>
    </row>
    <row r="519" spans="1:30" s="233" customFormat="1" ht="13.5" customHeight="1" x14ac:dyDescent="0.25">
      <c r="A519" s="233">
        <v>518</v>
      </c>
      <c r="B519" s="241" t="s">
        <v>416</v>
      </c>
      <c r="C519" s="458" t="s">
        <v>183</v>
      </c>
      <c r="D519" s="239" t="s">
        <v>184</v>
      </c>
      <c r="E519" s="398" t="s">
        <v>240</v>
      </c>
      <c r="F519" s="240" t="s">
        <v>239</v>
      </c>
      <c r="G519" s="366" t="s">
        <v>1016</v>
      </c>
      <c r="H519" s="347" t="s">
        <v>1017</v>
      </c>
      <c r="I519" s="366" t="s">
        <v>705</v>
      </c>
      <c r="J519" s="347" t="str">
        <f>VLOOKUP(I519,Dados!$C$2:$D$1665,2,FALSE)</f>
        <v>Educação</v>
      </c>
      <c r="K519" s="366" t="s">
        <v>1154</v>
      </c>
      <c r="L519" s="347" t="str">
        <f>VLOOKUP(K519,Dados!$E$2:$F$1673,2,FALSE)</f>
        <v>Educação Infantil</v>
      </c>
      <c r="M519" s="366" t="s">
        <v>1248</v>
      </c>
      <c r="N519" s="347" t="str">
        <f>VLOOKUP(M519,Dados!$G$2:$H$1673,2,FALSE)</f>
        <v>FUNDEB 30% - Remuneração de Não Docentes</v>
      </c>
      <c r="O519" s="366" t="s">
        <v>1352</v>
      </c>
      <c r="P519" s="347" t="str">
        <f>VLOOKUP(O519,Dados!$I$2:$J$1673,2,FALSE)</f>
        <v>FUNDEB 30 - Remuneração Não Docentes - Creche</v>
      </c>
      <c r="Q519" s="347"/>
      <c r="R519" s="347"/>
      <c r="S519" s="347"/>
      <c r="T519" s="347"/>
      <c r="U519" s="347"/>
      <c r="V519" s="347"/>
      <c r="W519" s="347"/>
      <c r="X519" s="347"/>
      <c r="Y519" s="347"/>
      <c r="Z519" s="347"/>
      <c r="AA519" s="347"/>
      <c r="AB519" s="347"/>
      <c r="AC519" s="347"/>
      <c r="AD519" s="347"/>
    </row>
    <row r="520" spans="1:30" s="233" customFormat="1" ht="13.5" customHeight="1" x14ac:dyDescent="0.25">
      <c r="A520" s="233">
        <v>519</v>
      </c>
      <c r="B520" s="241" t="s">
        <v>416</v>
      </c>
      <c r="C520" s="458" t="s">
        <v>185</v>
      </c>
      <c r="D520" s="239" t="s">
        <v>186</v>
      </c>
      <c r="E520" s="398" t="s">
        <v>240</v>
      </c>
      <c r="F520" s="240" t="s">
        <v>239</v>
      </c>
      <c r="G520" s="366" t="s">
        <v>1016</v>
      </c>
      <c r="H520" s="347" t="s">
        <v>1017</v>
      </c>
      <c r="I520" s="366" t="s">
        <v>705</v>
      </c>
      <c r="J520" s="347" t="str">
        <f>VLOOKUP(I520,Dados!$C$2:$D$1665,2,FALSE)</f>
        <v>Educação</v>
      </c>
      <c r="K520" s="366" t="s">
        <v>1154</v>
      </c>
      <c r="L520" s="347" t="str">
        <f>VLOOKUP(K520,Dados!$E$2:$F$1673,2,FALSE)</f>
        <v>Educação Infantil</v>
      </c>
      <c r="M520" s="366" t="s">
        <v>1248</v>
      </c>
      <c r="N520" s="347" t="str">
        <f>VLOOKUP(M520,Dados!$G$2:$H$1673,2,FALSE)</f>
        <v>FUNDEB 30% - Remuneração de Não Docentes</v>
      </c>
      <c r="O520" s="366" t="s">
        <v>1352</v>
      </c>
      <c r="P520" s="347" t="str">
        <f>VLOOKUP(O520,Dados!$I$2:$J$1673,2,FALSE)</f>
        <v>FUNDEB 30 - Remuneração Não Docentes - Creche</v>
      </c>
      <c r="Q520" s="347"/>
      <c r="R520" s="347"/>
      <c r="S520" s="347"/>
      <c r="T520" s="347"/>
      <c r="U520" s="347"/>
      <c r="V520" s="347"/>
      <c r="W520" s="347"/>
      <c r="X520" s="347"/>
      <c r="Y520" s="347"/>
      <c r="Z520" s="347"/>
      <c r="AA520" s="347"/>
      <c r="AB520" s="347"/>
      <c r="AC520" s="347"/>
      <c r="AD520" s="347"/>
    </row>
    <row r="521" spans="1:30" s="233" customFormat="1" ht="13.5" customHeight="1" x14ac:dyDescent="0.25">
      <c r="A521" s="233">
        <v>520</v>
      </c>
      <c r="B521" s="241" t="s">
        <v>417</v>
      </c>
      <c r="C521" s="458" t="s">
        <v>201</v>
      </c>
      <c r="D521" s="239" t="s">
        <v>202</v>
      </c>
      <c r="E521" s="398" t="s">
        <v>240</v>
      </c>
      <c r="F521" s="240" t="s">
        <v>239</v>
      </c>
      <c r="G521" s="366" t="s">
        <v>1016</v>
      </c>
      <c r="H521" s="347" t="s">
        <v>1017</v>
      </c>
      <c r="I521" s="366" t="s">
        <v>705</v>
      </c>
      <c r="J521" s="347" t="str">
        <f>VLOOKUP(I521,Dados!$C$2:$D$1665,2,FALSE)</f>
        <v>Educação</v>
      </c>
      <c r="K521" s="366" t="s">
        <v>1154</v>
      </c>
      <c r="L521" s="347" t="str">
        <f>VLOOKUP(K521,Dados!$E$2:$F$1673,2,FALSE)</f>
        <v>Educação Infantil</v>
      </c>
      <c r="M521" s="366" t="s">
        <v>1248</v>
      </c>
      <c r="N521" s="347" t="str">
        <f>VLOOKUP(M521,Dados!$G$2:$H$1673,2,FALSE)</f>
        <v>FUNDEB 30% - Remuneração de Não Docentes</v>
      </c>
      <c r="O521" s="366" t="s">
        <v>1353</v>
      </c>
      <c r="P521" s="347" t="str">
        <f>VLOOKUP(O521,Dados!$I$2:$J$1673,2,FALSE)</f>
        <v>FUNDEB 30 - Remuneração Não Docentes - Pré Escola</v>
      </c>
      <c r="Q521" s="347"/>
      <c r="R521" s="347"/>
      <c r="S521" s="347"/>
      <c r="T521" s="347"/>
      <c r="U521" s="347"/>
      <c r="V521" s="347"/>
      <c r="W521" s="347"/>
      <c r="X521" s="347"/>
      <c r="Y521" s="347"/>
      <c r="Z521" s="347"/>
      <c r="AA521" s="347"/>
      <c r="AB521" s="347"/>
      <c r="AC521" s="347"/>
      <c r="AD521" s="347"/>
    </row>
    <row r="522" spans="1:30" s="233" customFormat="1" ht="13.5" customHeight="1" x14ac:dyDescent="0.25">
      <c r="A522" s="233">
        <v>521</v>
      </c>
      <c r="B522" s="241" t="s">
        <v>417</v>
      </c>
      <c r="C522" s="458" t="s">
        <v>171</v>
      </c>
      <c r="D522" s="239" t="s">
        <v>172</v>
      </c>
      <c r="E522" s="398" t="s">
        <v>240</v>
      </c>
      <c r="F522" s="240" t="s">
        <v>239</v>
      </c>
      <c r="G522" s="366" t="s">
        <v>1016</v>
      </c>
      <c r="H522" s="347" t="s">
        <v>1017</v>
      </c>
      <c r="I522" s="366" t="s">
        <v>705</v>
      </c>
      <c r="J522" s="347" t="str">
        <f>VLOOKUP(I522,Dados!$C$2:$D$1665,2,FALSE)</f>
        <v>Educação</v>
      </c>
      <c r="K522" s="366" t="s">
        <v>1154</v>
      </c>
      <c r="L522" s="347" t="str">
        <f>VLOOKUP(K522,Dados!$E$2:$F$1673,2,FALSE)</f>
        <v>Educação Infantil</v>
      </c>
      <c r="M522" s="366" t="s">
        <v>1248</v>
      </c>
      <c r="N522" s="347" t="str">
        <f>VLOOKUP(M522,Dados!$G$2:$H$1673,2,FALSE)</f>
        <v>FUNDEB 30% - Remuneração de Não Docentes</v>
      </c>
      <c r="O522" s="366" t="s">
        <v>1353</v>
      </c>
      <c r="P522" s="347" t="str">
        <f>VLOOKUP(O522,Dados!$I$2:$J$1673,2,FALSE)</f>
        <v>FUNDEB 30 - Remuneração Não Docentes - Pré Escola</v>
      </c>
      <c r="Q522" s="347"/>
      <c r="R522" s="347"/>
      <c r="S522" s="347"/>
      <c r="T522" s="347"/>
      <c r="U522" s="347"/>
      <c r="V522" s="347"/>
      <c r="W522" s="347"/>
      <c r="X522" s="347"/>
      <c r="Y522" s="347"/>
      <c r="Z522" s="347"/>
      <c r="AA522" s="347"/>
      <c r="AB522" s="347"/>
      <c r="AC522" s="347"/>
      <c r="AD522" s="347"/>
    </row>
    <row r="523" spans="1:30" s="233" customFormat="1" ht="13.5" customHeight="1" x14ac:dyDescent="0.25">
      <c r="A523" s="233">
        <v>522</v>
      </c>
      <c r="B523" s="241" t="s">
        <v>417</v>
      </c>
      <c r="C523" s="458" t="s">
        <v>173</v>
      </c>
      <c r="D523" s="239" t="s">
        <v>174</v>
      </c>
      <c r="E523" s="398" t="s">
        <v>240</v>
      </c>
      <c r="F523" s="240" t="s">
        <v>239</v>
      </c>
      <c r="G523" s="366" t="s">
        <v>1016</v>
      </c>
      <c r="H523" s="347" t="s">
        <v>1017</v>
      </c>
      <c r="I523" s="366" t="s">
        <v>705</v>
      </c>
      <c r="J523" s="347" t="str">
        <f>VLOOKUP(I523,Dados!$C$2:$D$1665,2,FALSE)</f>
        <v>Educação</v>
      </c>
      <c r="K523" s="366" t="s">
        <v>1154</v>
      </c>
      <c r="L523" s="347" t="str">
        <f>VLOOKUP(K523,Dados!$E$2:$F$1673,2,FALSE)</f>
        <v>Educação Infantil</v>
      </c>
      <c r="M523" s="366" t="s">
        <v>1248</v>
      </c>
      <c r="N523" s="347" t="str">
        <f>VLOOKUP(M523,Dados!$G$2:$H$1673,2,FALSE)</f>
        <v>FUNDEB 30% - Remuneração de Não Docentes</v>
      </c>
      <c r="O523" s="366" t="s">
        <v>1353</v>
      </c>
      <c r="P523" s="347" t="str">
        <f>VLOOKUP(O523,Dados!$I$2:$J$1673,2,FALSE)</f>
        <v>FUNDEB 30 - Remuneração Não Docentes - Pré Escola</v>
      </c>
      <c r="Q523" s="347"/>
      <c r="R523" s="347"/>
      <c r="S523" s="347"/>
      <c r="T523" s="347"/>
      <c r="U523" s="347"/>
      <c r="V523" s="347"/>
      <c r="W523" s="347"/>
      <c r="X523" s="347"/>
      <c r="Y523" s="347"/>
      <c r="Z523" s="347"/>
      <c r="AA523" s="347"/>
      <c r="AB523" s="347"/>
      <c r="AC523" s="347"/>
      <c r="AD523" s="347"/>
    </row>
    <row r="524" spans="1:30" s="233" customFormat="1" ht="13.5" customHeight="1" x14ac:dyDescent="0.25">
      <c r="A524" s="233">
        <v>523</v>
      </c>
      <c r="B524" s="241" t="s">
        <v>417</v>
      </c>
      <c r="C524" s="458" t="s">
        <v>179</v>
      </c>
      <c r="D524" s="239" t="s">
        <v>180</v>
      </c>
      <c r="E524" s="398" t="s">
        <v>240</v>
      </c>
      <c r="F524" s="240" t="s">
        <v>239</v>
      </c>
      <c r="G524" s="366" t="s">
        <v>1016</v>
      </c>
      <c r="H524" s="347" t="s">
        <v>1017</v>
      </c>
      <c r="I524" s="366" t="s">
        <v>705</v>
      </c>
      <c r="J524" s="347" t="str">
        <f>VLOOKUP(I524,Dados!$C$2:$D$1665,2,FALSE)</f>
        <v>Educação</v>
      </c>
      <c r="K524" s="366" t="s">
        <v>1154</v>
      </c>
      <c r="L524" s="347" t="str">
        <f>VLOOKUP(K524,Dados!$E$2:$F$1673,2,FALSE)</f>
        <v>Educação Infantil</v>
      </c>
      <c r="M524" s="366" t="s">
        <v>1248</v>
      </c>
      <c r="N524" s="347" t="str">
        <f>VLOOKUP(M524,Dados!$G$2:$H$1673,2,FALSE)</f>
        <v>FUNDEB 30% - Remuneração de Não Docentes</v>
      </c>
      <c r="O524" s="366" t="s">
        <v>1353</v>
      </c>
      <c r="P524" s="347" t="str">
        <f>VLOOKUP(O524,Dados!$I$2:$J$1673,2,FALSE)</f>
        <v>FUNDEB 30 - Remuneração Não Docentes - Pré Escola</v>
      </c>
      <c r="Q524" s="347"/>
      <c r="R524" s="347"/>
      <c r="S524" s="347"/>
      <c r="T524" s="347"/>
      <c r="U524" s="347"/>
      <c r="V524" s="347"/>
      <c r="W524" s="347"/>
      <c r="X524" s="347"/>
      <c r="Y524" s="347"/>
      <c r="Z524" s="347"/>
      <c r="AA524" s="347"/>
      <c r="AB524" s="347"/>
      <c r="AC524" s="347"/>
      <c r="AD524" s="347"/>
    </row>
    <row r="525" spans="1:30" s="233" customFormat="1" ht="13.5" customHeight="1" x14ac:dyDescent="0.25">
      <c r="A525" s="233">
        <v>524</v>
      </c>
      <c r="B525" s="241" t="s">
        <v>417</v>
      </c>
      <c r="C525" s="458" t="s">
        <v>181</v>
      </c>
      <c r="D525" s="239" t="s">
        <v>182</v>
      </c>
      <c r="E525" s="398" t="s">
        <v>240</v>
      </c>
      <c r="F525" s="240" t="s">
        <v>239</v>
      </c>
      <c r="G525" s="366" t="s">
        <v>1016</v>
      </c>
      <c r="H525" s="347" t="s">
        <v>1017</v>
      </c>
      <c r="I525" s="366" t="s">
        <v>705</v>
      </c>
      <c r="J525" s="347" t="str">
        <f>VLOOKUP(I525,Dados!$C$2:$D$1665,2,FALSE)</f>
        <v>Educação</v>
      </c>
      <c r="K525" s="366" t="s">
        <v>1154</v>
      </c>
      <c r="L525" s="347" t="str">
        <f>VLOOKUP(K525,Dados!$E$2:$F$1673,2,FALSE)</f>
        <v>Educação Infantil</v>
      </c>
      <c r="M525" s="366" t="s">
        <v>1248</v>
      </c>
      <c r="N525" s="347" t="str">
        <f>VLOOKUP(M525,Dados!$G$2:$H$1673,2,FALSE)</f>
        <v>FUNDEB 30% - Remuneração de Não Docentes</v>
      </c>
      <c r="O525" s="366" t="s">
        <v>1353</v>
      </c>
      <c r="P525" s="347" t="str">
        <f>VLOOKUP(O525,Dados!$I$2:$J$1673,2,FALSE)</f>
        <v>FUNDEB 30 - Remuneração Não Docentes - Pré Escola</v>
      </c>
      <c r="Q525" s="347"/>
      <c r="R525" s="347"/>
      <c r="S525" s="347"/>
      <c r="T525" s="347"/>
      <c r="U525" s="347"/>
      <c r="V525" s="347"/>
      <c r="W525" s="347"/>
      <c r="X525" s="347"/>
      <c r="Y525" s="347"/>
      <c r="Z525" s="347"/>
      <c r="AA525" s="347"/>
      <c r="AB525" s="347"/>
      <c r="AC525" s="347"/>
      <c r="AD525" s="347"/>
    </row>
    <row r="526" spans="1:30" s="233" customFormat="1" ht="13.5" customHeight="1" x14ac:dyDescent="0.25">
      <c r="A526" s="233">
        <v>525</v>
      </c>
      <c r="B526" s="241" t="s">
        <v>417</v>
      </c>
      <c r="C526" s="458" t="s">
        <v>183</v>
      </c>
      <c r="D526" s="239" t="s">
        <v>184</v>
      </c>
      <c r="E526" s="398" t="s">
        <v>240</v>
      </c>
      <c r="F526" s="240" t="s">
        <v>239</v>
      </c>
      <c r="G526" s="366" t="s">
        <v>1016</v>
      </c>
      <c r="H526" s="347" t="s">
        <v>1017</v>
      </c>
      <c r="I526" s="366" t="s">
        <v>705</v>
      </c>
      <c r="J526" s="347" t="str">
        <f>VLOOKUP(I526,Dados!$C$2:$D$1665,2,FALSE)</f>
        <v>Educação</v>
      </c>
      <c r="K526" s="366" t="s">
        <v>1154</v>
      </c>
      <c r="L526" s="347" t="str">
        <f>VLOOKUP(K526,Dados!$E$2:$F$1673,2,FALSE)</f>
        <v>Educação Infantil</v>
      </c>
      <c r="M526" s="366" t="s">
        <v>1248</v>
      </c>
      <c r="N526" s="347" t="str">
        <f>VLOOKUP(M526,Dados!$G$2:$H$1673,2,FALSE)</f>
        <v>FUNDEB 30% - Remuneração de Não Docentes</v>
      </c>
      <c r="O526" s="366" t="s">
        <v>1353</v>
      </c>
      <c r="P526" s="347" t="str">
        <f>VLOOKUP(O526,Dados!$I$2:$J$1673,2,FALSE)</f>
        <v>FUNDEB 30 - Remuneração Não Docentes - Pré Escola</v>
      </c>
      <c r="Q526" s="347"/>
      <c r="R526" s="347"/>
      <c r="S526" s="347"/>
      <c r="T526" s="347"/>
      <c r="U526" s="347"/>
      <c r="V526" s="347"/>
      <c r="W526" s="347"/>
      <c r="X526" s="347"/>
      <c r="Y526" s="347"/>
      <c r="Z526" s="347"/>
      <c r="AA526" s="347"/>
      <c r="AB526" s="347"/>
      <c r="AC526" s="347"/>
      <c r="AD526" s="347"/>
    </row>
    <row r="527" spans="1:30" s="233" customFormat="1" ht="13.5" customHeight="1" x14ac:dyDescent="0.25">
      <c r="A527" s="233">
        <v>526</v>
      </c>
      <c r="B527" s="241" t="s">
        <v>417</v>
      </c>
      <c r="C527" s="458" t="s">
        <v>185</v>
      </c>
      <c r="D527" s="239" t="s">
        <v>186</v>
      </c>
      <c r="E527" s="398" t="s">
        <v>240</v>
      </c>
      <c r="F527" s="240" t="s">
        <v>239</v>
      </c>
      <c r="G527" s="366" t="s">
        <v>1016</v>
      </c>
      <c r="H527" s="347" t="s">
        <v>1017</v>
      </c>
      <c r="I527" s="366" t="s">
        <v>705</v>
      </c>
      <c r="J527" s="347" t="str">
        <f>VLOOKUP(I527,Dados!$C$2:$D$1665,2,FALSE)</f>
        <v>Educação</v>
      </c>
      <c r="K527" s="366" t="s">
        <v>1154</v>
      </c>
      <c r="L527" s="347" t="str">
        <f>VLOOKUP(K527,Dados!$E$2:$F$1673,2,FALSE)</f>
        <v>Educação Infantil</v>
      </c>
      <c r="M527" s="366" t="s">
        <v>1248</v>
      </c>
      <c r="N527" s="347" t="str">
        <f>VLOOKUP(M527,Dados!$G$2:$H$1673,2,FALSE)</f>
        <v>FUNDEB 30% - Remuneração de Não Docentes</v>
      </c>
      <c r="O527" s="366" t="s">
        <v>1353</v>
      </c>
      <c r="P527" s="347" t="str">
        <f>VLOOKUP(O527,Dados!$I$2:$J$1673,2,FALSE)</f>
        <v>FUNDEB 30 - Remuneração Não Docentes - Pré Escola</v>
      </c>
      <c r="Q527" s="347"/>
      <c r="R527" s="347"/>
      <c r="S527" s="347"/>
      <c r="T527" s="347"/>
      <c r="U527" s="347"/>
      <c r="V527" s="347"/>
      <c r="W527" s="347"/>
      <c r="X527" s="347"/>
      <c r="Y527" s="347"/>
      <c r="Z527" s="347"/>
      <c r="AA527" s="347"/>
      <c r="AB527" s="347"/>
      <c r="AC527" s="347"/>
      <c r="AD527" s="347"/>
    </row>
    <row r="528" spans="1:30" s="233" customFormat="1" ht="13.5" customHeight="1" x14ac:dyDescent="0.25">
      <c r="A528" s="233">
        <v>527</v>
      </c>
      <c r="B528" s="241" t="s">
        <v>418</v>
      </c>
      <c r="C528" s="458" t="s">
        <v>223</v>
      </c>
      <c r="D528" s="239" t="s">
        <v>214</v>
      </c>
      <c r="E528" s="398" t="s">
        <v>2059</v>
      </c>
      <c r="F528" s="240" t="s">
        <v>239</v>
      </c>
      <c r="G528" s="366" t="s">
        <v>1016</v>
      </c>
      <c r="H528" s="347" t="s">
        <v>1017</v>
      </c>
      <c r="I528" s="366" t="s">
        <v>705</v>
      </c>
      <c r="J528" s="347" t="str">
        <f>VLOOKUP(I528,Dados!$C$2:$D$1665,2,FALSE)</f>
        <v>Educação</v>
      </c>
      <c r="K528" s="366" t="s">
        <v>1154</v>
      </c>
      <c r="L528" s="347" t="str">
        <f>VLOOKUP(K528,Dados!$E$2:$F$1673,2,FALSE)</f>
        <v>Educação Infantil</v>
      </c>
      <c r="M528" s="366" t="s">
        <v>1249</v>
      </c>
      <c r="N528" s="347" t="str">
        <f>VLOOKUP(M528,Dados!$G$2:$H$1673,2,FALSE)</f>
        <v>Gestão da Política de Educação</v>
      </c>
      <c r="O528" s="366" t="s">
        <v>1354</v>
      </c>
      <c r="P528" s="347" t="str">
        <f>VLOOKUP(O528,Dados!$I$2:$J$1673,2,FALSE)</f>
        <v>Manutenção de Creche</v>
      </c>
      <c r="Q528" s="347"/>
      <c r="R528" s="347"/>
      <c r="S528" s="347"/>
      <c r="T528" s="347"/>
      <c r="U528" s="347"/>
      <c r="V528" s="347"/>
      <c r="W528" s="347"/>
      <c r="X528" s="347"/>
      <c r="Y528" s="347"/>
      <c r="Z528" s="347"/>
      <c r="AA528" s="347"/>
      <c r="AB528" s="347"/>
      <c r="AC528" s="347"/>
      <c r="AD528" s="347"/>
    </row>
    <row r="529" spans="1:30" s="233" customFormat="1" ht="13.5" customHeight="1" x14ac:dyDescent="0.25">
      <c r="A529" s="233">
        <v>528</v>
      </c>
      <c r="B529" s="241" t="s">
        <v>418</v>
      </c>
      <c r="C529" s="458" t="s">
        <v>223</v>
      </c>
      <c r="D529" s="239" t="s">
        <v>214</v>
      </c>
      <c r="E529" s="398" t="s">
        <v>2051</v>
      </c>
      <c r="F529" s="240" t="s">
        <v>239</v>
      </c>
      <c r="G529" s="366" t="s">
        <v>1016</v>
      </c>
      <c r="H529" s="347" t="s">
        <v>1017</v>
      </c>
      <c r="I529" s="366" t="s">
        <v>705</v>
      </c>
      <c r="J529" s="347" t="str">
        <f>VLOOKUP(I529,Dados!$C$2:$D$1665,2,FALSE)</f>
        <v>Educação</v>
      </c>
      <c r="K529" s="366" t="s">
        <v>1154</v>
      </c>
      <c r="L529" s="347" t="str">
        <f>VLOOKUP(K529,Dados!$E$2:$F$1673,2,FALSE)</f>
        <v>Educação Infantil</v>
      </c>
      <c r="M529" s="366" t="s">
        <v>1249</v>
      </c>
      <c r="N529" s="347" t="str">
        <f>VLOOKUP(M529,Dados!$G$2:$H$1673,2,FALSE)</f>
        <v>Gestão da Política de Educação</v>
      </c>
      <c r="O529" s="366" t="s">
        <v>1354</v>
      </c>
      <c r="P529" s="347" t="str">
        <f>VLOOKUP(O529,Dados!$I$2:$J$1673,2,FALSE)</f>
        <v>Manutenção de Creche</v>
      </c>
      <c r="Q529" s="347"/>
      <c r="R529" s="347"/>
      <c r="S529" s="347"/>
      <c r="T529" s="347"/>
      <c r="U529" s="347"/>
      <c r="V529" s="347"/>
      <c r="W529" s="347"/>
      <c r="X529" s="347"/>
      <c r="Y529" s="347"/>
      <c r="Z529" s="347"/>
      <c r="AA529" s="347"/>
      <c r="AB529" s="347"/>
      <c r="AC529" s="347"/>
      <c r="AD529" s="347"/>
    </row>
    <row r="530" spans="1:30" s="233" customFormat="1" ht="13.5" customHeight="1" x14ac:dyDescent="0.25">
      <c r="A530" s="233">
        <v>529</v>
      </c>
      <c r="B530" s="241" t="s">
        <v>418</v>
      </c>
      <c r="C530" s="458" t="s">
        <v>223</v>
      </c>
      <c r="D530" s="239" t="s">
        <v>214</v>
      </c>
      <c r="E530" s="398" t="s">
        <v>2052</v>
      </c>
      <c r="F530" s="240" t="s">
        <v>239</v>
      </c>
      <c r="G530" s="366" t="s">
        <v>1016</v>
      </c>
      <c r="H530" s="347" t="s">
        <v>1017</v>
      </c>
      <c r="I530" s="366" t="s">
        <v>705</v>
      </c>
      <c r="J530" s="347" t="str">
        <f>VLOOKUP(I530,Dados!$C$2:$D$1665,2,FALSE)</f>
        <v>Educação</v>
      </c>
      <c r="K530" s="366" t="s">
        <v>1154</v>
      </c>
      <c r="L530" s="347" t="str">
        <f>VLOOKUP(K530,Dados!$E$2:$F$1673,2,FALSE)</f>
        <v>Educação Infantil</v>
      </c>
      <c r="M530" s="366" t="s">
        <v>1249</v>
      </c>
      <c r="N530" s="347" t="str">
        <f>VLOOKUP(M530,Dados!$G$2:$H$1673,2,FALSE)</f>
        <v>Gestão da Política de Educação</v>
      </c>
      <c r="O530" s="366" t="s">
        <v>1354</v>
      </c>
      <c r="P530" s="347" t="str">
        <f>VLOOKUP(O530,Dados!$I$2:$J$1673,2,FALSE)</f>
        <v>Manutenção de Creche</v>
      </c>
      <c r="Q530" s="347"/>
      <c r="R530" s="347"/>
      <c r="S530" s="347"/>
      <c r="T530" s="347"/>
      <c r="U530" s="347"/>
      <c r="V530" s="347"/>
      <c r="W530" s="347"/>
      <c r="X530" s="347"/>
      <c r="Y530" s="347"/>
      <c r="Z530" s="347"/>
      <c r="AA530" s="347"/>
      <c r="AB530" s="347"/>
      <c r="AC530" s="347"/>
      <c r="AD530" s="347"/>
    </row>
    <row r="531" spans="1:30" s="233" customFormat="1" ht="13.5" customHeight="1" x14ac:dyDescent="0.25">
      <c r="A531" s="233">
        <v>530</v>
      </c>
      <c r="B531" s="241" t="s">
        <v>418</v>
      </c>
      <c r="C531" s="458" t="s">
        <v>189</v>
      </c>
      <c r="D531" s="239" t="s">
        <v>159</v>
      </c>
      <c r="E531" s="398" t="s">
        <v>175</v>
      </c>
      <c r="F531" s="240" t="s">
        <v>239</v>
      </c>
      <c r="G531" s="366" t="s">
        <v>1016</v>
      </c>
      <c r="H531" s="347" t="s">
        <v>1017</v>
      </c>
      <c r="I531" s="366" t="s">
        <v>705</v>
      </c>
      <c r="J531" s="347" t="str">
        <f>VLOOKUP(I531,Dados!$C$2:$D$1665,2,FALSE)</f>
        <v>Educação</v>
      </c>
      <c r="K531" s="366" t="s">
        <v>1154</v>
      </c>
      <c r="L531" s="347" t="str">
        <f>VLOOKUP(K531,Dados!$E$2:$F$1673,2,FALSE)</f>
        <v>Educação Infantil</v>
      </c>
      <c r="M531" s="366" t="s">
        <v>1249</v>
      </c>
      <c r="N531" s="347" t="str">
        <f>VLOOKUP(M531,Dados!$G$2:$H$1673,2,FALSE)</f>
        <v>Gestão da Política de Educação</v>
      </c>
      <c r="O531" s="366" t="s">
        <v>1354</v>
      </c>
      <c r="P531" s="347" t="str">
        <f>VLOOKUP(O531,Dados!$I$2:$J$1673,2,FALSE)</f>
        <v>Manutenção de Creche</v>
      </c>
      <c r="Q531" s="347"/>
      <c r="R531" s="347"/>
      <c r="S531" s="347"/>
      <c r="T531" s="347"/>
      <c r="U531" s="347"/>
      <c r="V531" s="347"/>
      <c r="W531" s="347"/>
      <c r="X531" s="347"/>
      <c r="Y531" s="347"/>
      <c r="Z531" s="347"/>
      <c r="AA531" s="347"/>
      <c r="AB531" s="347"/>
      <c r="AC531" s="347"/>
      <c r="AD531" s="347"/>
    </row>
    <row r="532" spans="1:30" s="233" customFormat="1" ht="13.5" customHeight="1" x14ac:dyDescent="0.25">
      <c r="A532" s="233">
        <v>531</v>
      </c>
      <c r="B532" s="241" t="s">
        <v>418</v>
      </c>
      <c r="C532" s="458" t="s">
        <v>189</v>
      </c>
      <c r="D532" s="239" t="s">
        <v>159</v>
      </c>
      <c r="E532" s="398" t="s">
        <v>224</v>
      </c>
      <c r="F532" s="240" t="s">
        <v>239</v>
      </c>
      <c r="G532" s="366" t="s">
        <v>1016</v>
      </c>
      <c r="H532" s="347" t="s">
        <v>1017</v>
      </c>
      <c r="I532" s="366" t="s">
        <v>705</v>
      </c>
      <c r="J532" s="347" t="str">
        <f>VLOOKUP(I532,Dados!$C$2:$D$1665,2,FALSE)</f>
        <v>Educação</v>
      </c>
      <c r="K532" s="366" t="s">
        <v>1154</v>
      </c>
      <c r="L532" s="347" t="str">
        <f>VLOOKUP(K532,Dados!$E$2:$F$1673,2,FALSE)</f>
        <v>Educação Infantil</v>
      </c>
      <c r="M532" s="366" t="s">
        <v>1249</v>
      </c>
      <c r="N532" s="347" t="str">
        <f>VLOOKUP(M532,Dados!$G$2:$H$1673,2,FALSE)</f>
        <v>Gestão da Política de Educação</v>
      </c>
      <c r="O532" s="366" t="s">
        <v>1354</v>
      </c>
      <c r="P532" s="347" t="str">
        <f>VLOOKUP(O532,Dados!$I$2:$J$1673,2,FALSE)</f>
        <v>Manutenção de Creche</v>
      </c>
      <c r="Q532" s="347"/>
      <c r="R532" s="347"/>
      <c r="S532" s="347"/>
      <c r="T532" s="347"/>
      <c r="U532" s="347"/>
      <c r="V532" s="347"/>
      <c r="W532" s="347"/>
      <c r="X532" s="347"/>
      <c r="Y532" s="347"/>
      <c r="Z532" s="347"/>
      <c r="AA532" s="347"/>
      <c r="AB532" s="347"/>
      <c r="AC532" s="347"/>
      <c r="AD532" s="347"/>
    </row>
    <row r="533" spans="1:30" s="233" customFormat="1" ht="13.5" customHeight="1" x14ac:dyDescent="0.25">
      <c r="A533" s="233">
        <v>532</v>
      </c>
      <c r="B533" s="241" t="s">
        <v>418</v>
      </c>
      <c r="C533" s="458" t="s">
        <v>196</v>
      </c>
      <c r="D533" s="239" t="s">
        <v>197</v>
      </c>
      <c r="E533" s="398" t="s">
        <v>175</v>
      </c>
      <c r="F533" s="240" t="s">
        <v>239</v>
      </c>
      <c r="G533" s="366" t="s">
        <v>1016</v>
      </c>
      <c r="H533" s="347" t="s">
        <v>1017</v>
      </c>
      <c r="I533" s="366" t="s">
        <v>705</v>
      </c>
      <c r="J533" s="347" t="str">
        <f>VLOOKUP(I533,Dados!$C$2:$D$1665,2,FALSE)</f>
        <v>Educação</v>
      </c>
      <c r="K533" s="366" t="s">
        <v>1154</v>
      </c>
      <c r="L533" s="347" t="str">
        <f>VLOOKUP(K533,Dados!$E$2:$F$1673,2,FALSE)</f>
        <v>Educação Infantil</v>
      </c>
      <c r="M533" s="366" t="s">
        <v>1249</v>
      </c>
      <c r="N533" s="347" t="str">
        <f>VLOOKUP(M533,Dados!$G$2:$H$1673,2,FALSE)</f>
        <v>Gestão da Política de Educação</v>
      </c>
      <c r="O533" s="366" t="s">
        <v>1354</v>
      </c>
      <c r="P533" s="347" t="str">
        <f>VLOOKUP(O533,Dados!$I$2:$J$1673,2,FALSE)</f>
        <v>Manutenção de Creche</v>
      </c>
      <c r="Q533" s="347"/>
      <c r="R533" s="347"/>
      <c r="S533" s="347"/>
      <c r="T533" s="347"/>
      <c r="U533" s="347"/>
      <c r="V533" s="347"/>
      <c r="W533" s="347"/>
      <c r="X533" s="347"/>
      <c r="Y533" s="347"/>
      <c r="Z533" s="347"/>
      <c r="AA533" s="347"/>
      <c r="AB533" s="347"/>
      <c r="AC533" s="347"/>
      <c r="AD533" s="347"/>
    </row>
    <row r="534" spans="1:30" s="233" customFormat="1" ht="13.5" customHeight="1" x14ac:dyDescent="0.25">
      <c r="A534" s="233">
        <v>533</v>
      </c>
      <c r="B534" s="241" t="s">
        <v>418</v>
      </c>
      <c r="C534" s="458" t="s">
        <v>196</v>
      </c>
      <c r="D534" s="239" t="s">
        <v>197</v>
      </c>
      <c r="E534" s="398" t="s">
        <v>224</v>
      </c>
      <c r="F534" s="240" t="s">
        <v>239</v>
      </c>
      <c r="G534" s="366" t="s">
        <v>1016</v>
      </c>
      <c r="H534" s="347" t="s">
        <v>1017</v>
      </c>
      <c r="I534" s="366" t="s">
        <v>705</v>
      </c>
      <c r="J534" s="347" t="str">
        <f>VLOOKUP(I534,Dados!$C$2:$D$1665,2,FALSE)</f>
        <v>Educação</v>
      </c>
      <c r="K534" s="366" t="s">
        <v>1154</v>
      </c>
      <c r="L534" s="347" t="str">
        <f>VLOOKUP(K534,Dados!$E$2:$F$1673,2,FALSE)</f>
        <v>Educação Infantil</v>
      </c>
      <c r="M534" s="366" t="s">
        <v>1249</v>
      </c>
      <c r="N534" s="347" t="str">
        <f>VLOOKUP(M534,Dados!$G$2:$H$1673,2,FALSE)</f>
        <v>Gestão da Política de Educação</v>
      </c>
      <c r="O534" s="366" t="s">
        <v>1354</v>
      </c>
      <c r="P534" s="347" t="str">
        <f>VLOOKUP(O534,Dados!$I$2:$J$1673,2,FALSE)</f>
        <v>Manutenção de Creche</v>
      </c>
      <c r="Q534" s="347"/>
      <c r="R534" s="347"/>
      <c r="S534" s="347"/>
      <c r="T534" s="347"/>
      <c r="U534" s="347"/>
      <c r="V534" s="347"/>
      <c r="W534" s="347"/>
      <c r="X534" s="347"/>
      <c r="Y534" s="347"/>
      <c r="Z534" s="347"/>
      <c r="AA534" s="347"/>
      <c r="AB534" s="347"/>
      <c r="AC534" s="347"/>
      <c r="AD534" s="347"/>
    </row>
    <row r="535" spans="1:30" s="233" customFormat="1" ht="13.5" customHeight="1" x14ac:dyDescent="0.25">
      <c r="A535" s="233">
        <v>534</v>
      </c>
      <c r="B535" s="241" t="s">
        <v>418</v>
      </c>
      <c r="C535" s="458" t="s">
        <v>198</v>
      </c>
      <c r="D535" s="239" t="s">
        <v>158</v>
      </c>
      <c r="E535" s="398" t="s">
        <v>175</v>
      </c>
      <c r="F535" s="240" t="s">
        <v>239</v>
      </c>
      <c r="G535" s="366" t="s">
        <v>1016</v>
      </c>
      <c r="H535" s="347" t="s">
        <v>1017</v>
      </c>
      <c r="I535" s="366" t="s">
        <v>705</v>
      </c>
      <c r="J535" s="347" t="str">
        <f>VLOOKUP(I535,Dados!$C$2:$D$1665,2,FALSE)</f>
        <v>Educação</v>
      </c>
      <c r="K535" s="366" t="s">
        <v>1154</v>
      </c>
      <c r="L535" s="347" t="str">
        <f>VLOOKUP(K535,Dados!$E$2:$F$1673,2,FALSE)</f>
        <v>Educação Infantil</v>
      </c>
      <c r="M535" s="366" t="s">
        <v>1249</v>
      </c>
      <c r="N535" s="347" t="str">
        <f>VLOOKUP(M535,Dados!$G$2:$H$1673,2,FALSE)</f>
        <v>Gestão da Política de Educação</v>
      </c>
      <c r="O535" s="366" t="s">
        <v>1354</v>
      </c>
      <c r="P535" s="347" t="str">
        <f>VLOOKUP(O535,Dados!$I$2:$J$1673,2,FALSE)</f>
        <v>Manutenção de Creche</v>
      </c>
      <c r="Q535" s="347"/>
      <c r="R535" s="347"/>
      <c r="S535" s="347"/>
      <c r="T535" s="347"/>
      <c r="U535" s="347"/>
      <c r="V535" s="347"/>
      <c r="W535" s="347"/>
      <c r="X535" s="347"/>
      <c r="Y535" s="347"/>
      <c r="Z535" s="347"/>
      <c r="AA535" s="347"/>
      <c r="AB535" s="347"/>
      <c r="AC535" s="347"/>
      <c r="AD535" s="347"/>
    </row>
    <row r="536" spans="1:30" s="233" customFormat="1" ht="13.5" customHeight="1" x14ac:dyDescent="0.25">
      <c r="A536" s="233">
        <v>535</v>
      </c>
      <c r="B536" s="241" t="s">
        <v>418</v>
      </c>
      <c r="C536" s="458" t="s">
        <v>198</v>
      </c>
      <c r="D536" s="239" t="s">
        <v>158</v>
      </c>
      <c r="E536" s="398" t="s">
        <v>224</v>
      </c>
      <c r="F536" s="240" t="s">
        <v>239</v>
      </c>
      <c r="G536" s="366" t="s">
        <v>1016</v>
      </c>
      <c r="H536" s="347" t="s">
        <v>1017</v>
      </c>
      <c r="I536" s="366" t="s">
        <v>705</v>
      </c>
      <c r="J536" s="347" t="str">
        <f>VLOOKUP(I536,Dados!$C$2:$D$1665,2,FALSE)</f>
        <v>Educação</v>
      </c>
      <c r="K536" s="366" t="s">
        <v>1154</v>
      </c>
      <c r="L536" s="347" t="str">
        <f>VLOOKUP(K536,Dados!$E$2:$F$1673,2,FALSE)</f>
        <v>Educação Infantil</v>
      </c>
      <c r="M536" s="366" t="s">
        <v>1249</v>
      </c>
      <c r="N536" s="347" t="str">
        <f>VLOOKUP(M536,Dados!$G$2:$H$1673,2,FALSE)</f>
        <v>Gestão da Política de Educação</v>
      </c>
      <c r="O536" s="366" t="s">
        <v>1354</v>
      </c>
      <c r="P536" s="347" t="str">
        <f>VLOOKUP(O536,Dados!$I$2:$J$1673,2,FALSE)</f>
        <v>Manutenção de Creche</v>
      </c>
      <c r="Q536" s="347"/>
      <c r="R536" s="347"/>
      <c r="S536" s="347"/>
      <c r="T536" s="347"/>
      <c r="U536" s="347"/>
      <c r="V536" s="347"/>
      <c r="W536" s="347"/>
      <c r="X536" s="347"/>
      <c r="Y536" s="347"/>
      <c r="Z536" s="347"/>
      <c r="AA536" s="347"/>
      <c r="AB536" s="347"/>
      <c r="AC536" s="347"/>
      <c r="AD536" s="347"/>
    </row>
    <row r="537" spans="1:30" s="233" customFormat="1" ht="13.5" customHeight="1" x14ac:dyDescent="0.25">
      <c r="A537" s="233">
        <v>536</v>
      </c>
      <c r="B537" s="241" t="s">
        <v>418</v>
      </c>
      <c r="C537" s="458" t="s">
        <v>170</v>
      </c>
      <c r="D537" s="239" t="s">
        <v>165</v>
      </c>
      <c r="E537" s="398" t="s">
        <v>175</v>
      </c>
      <c r="F537" s="240" t="s">
        <v>239</v>
      </c>
      <c r="G537" s="366" t="s">
        <v>1016</v>
      </c>
      <c r="H537" s="347" t="s">
        <v>1017</v>
      </c>
      <c r="I537" s="366" t="s">
        <v>705</v>
      </c>
      <c r="J537" s="347" t="str">
        <f>VLOOKUP(I537,Dados!$C$2:$D$1665,2,FALSE)</f>
        <v>Educação</v>
      </c>
      <c r="K537" s="366" t="s">
        <v>1154</v>
      </c>
      <c r="L537" s="347" t="str">
        <f>VLOOKUP(K537,Dados!$E$2:$F$1673,2,FALSE)</f>
        <v>Educação Infantil</v>
      </c>
      <c r="M537" s="366" t="s">
        <v>1249</v>
      </c>
      <c r="N537" s="347" t="str">
        <f>VLOOKUP(M537,Dados!$G$2:$H$1673,2,FALSE)</f>
        <v>Gestão da Política de Educação</v>
      </c>
      <c r="O537" s="366" t="s">
        <v>1354</v>
      </c>
      <c r="P537" s="347" t="str">
        <f>VLOOKUP(O537,Dados!$I$2:$J$1673,2,FALSE)</f>
        <v>Manutenção de Creche</v>
      </c>
      <c r="Q537" s="347"/>
      <c r="R537" s="347"/>
      <c r="S537" s="347"/>
      <c r="T537" s="347"/>
      <c r="U537" s="347"/>
      <c r="V537" s="347"/>
      <c r="W537" s="347"/>
      <c r="X537" s="347"/>
      <c r="Y537" s="347"/>
      <c r="Z537" s="347"/>
      <c r="AA537" s="347"/>
      <c r="AB537" s="347"/>
      <c r="AC537" s="347"/>
      <c r="AD537" s="347"/>
    </row>
    <row r="538" spans="1:30" s="233" customFormat="1" ht="13.5" customHeight="1" x14ac:dyDescent="0.25">
      <c r="A538" s="233">
        <v>537</v>
      </c>
      <c r="B538" s="241" t="s">
        <v>418</v>
      </c>
      <c r="C538" s="458" t="s">
        <v>170</v>
      </c>
      <c r="D538" s="239" t="s">
        <v>165</v>
      </c>
      <c r="E538" s="398" t="s">
        <v>224</v>
      </c>
      <c r="F538" s="240" t="s">
        <v>239</v>
      </c>
      <c r="G538" s="366" t="s">
        <v>1016</v>
      </c>
      <c r="H538" s="347" t="s">
        <v>1017</v>
      </c>
      <c r="I538" s="366" t="s">
        <v>705</v>
      </c>
      <c r="J538" s="347" t="str">
        <f>VLOOKUP(I538,Dados!$C$2:$D$1665,2,FALSE)</f>
        <v>Educação</v>
      </c>
      <c r="K538" s="366" t="s">
        <v>1154</v>
      </c>
      <c r="L538" s="347" t="str">
        <f>VLOOKUP(K538,Dados!$E$2:$F$1673,2,FALSE)</f>
        <v>Educação Infantil</v>
      </c>
      <c r="M538" s="366" t="s">
        <v>1249</v>
      </c>
      <c r="N538" s="347" t="str">
        <f>VLOOKUP(M538,Dados!$G$2:$H$1673,2,FALSE)</f>
        <v>Gestão da Política de Educação</v>
      </c>
      <c r="O538" s="366" t="s">
        <v>1354</v>
      </c>
      <c r="P538" s="347" t="str">
        <f>VLOOKUP(O538,Dados!$I$2:$J$1673,2,FALSE)</f>
        <v>Manutenção de Creche</v>
      </c>
      <c r="Q538" s="347"/>
      <c r="R538" s="347"/>
      <c r="S538" s="347"/>
      <c r="T538" s="347"/>
      <c r="U538" s="347"/>
      <c r="V538" s="347"/>
      <c r="W538" s="347"/>
      <c r="X538" s="347"/>
      <c r="Y538" s="347"/>
      <c r="Z538" s="347"/>
      <c r="AA538" s="347"/>
      <c r="AB538" s="347"/>
      <c r="AC538" s="347"/>
      <c r="AD538" s="347"/>
    </row>
    <row r="539" spans="1:30" s="233" customFormat="1" ht="13.5" customHeight="1" x14ac:dyDescent="0.25">
      <c r="A539" s="233">
        <v>538</v>
      </c>
      <c r="B539" s="241" t="s">
        <v>419</v>
      </c>
      <c r="C539" s="458" t="s">
        <v>189</v>
      </c>
      <c r="D539" s="239" t="s">
        <v>159</v>
      </c>
      <c r="E539" s="398" t="s">
        <v>175</v>
      </c>
      <c r="F539" s="240" t="s">
        <v>239</v>
      </c>
      <c r="G539" s="366" t="s">
        <v>1016</v>
      </c>
      <c r="H539" s="347" t="s">
        <v>1017</v>
      </c>
      <c r="I539" s="366" t="s">
        <v>705</v>
      </c>
      <c r="J539" s="347" t="str">
        <f>VLOOKUP(I539,Dados!$C$2:$D$1665,2,FALSE)</f>
        <v>Educação</v>
      </c>
      <c r="K539" s="366" t="s">
        <v>1154</v>
      </c>
      <c r="L539" s="347" t="str">
        <f>VLOOKUP(K539,Dados!$E$2:$F$1673,2,FALSE)</f>
        <v>Educação Infantil</v>
      </c>
      <c r="M539" s="366" t="s">
        <v>1249</v>
      </c>
      <c r="N539" s="347" t="str">
        <f>VLOOKUP(M539,Dados!$G$2:$H$1673,2,FALSE)</f>
        <v>Gestão da Política de Educação</v>
      </c>
      <c r="O539" s="366" t="s">
        <v>1355</v>
      </c>
      <c r="P539" s="347" t="str">
        <f>VLOOKUP(O539,Dados!$I$2:$J$1673,2,FALSE)</f>
        <v>Manutenção de Pré Escola</v>
      </c>
      <c r="Q539" s="347"/>
      <c r="R539" s="347"/>
      <c r="S539" s="347"/>
      <c r="T539" s="347"/>
      <c r="U539" s="347"/>
      <c r="V539" s="347"/>
      <c r="W539" s="347"/>
      <c r="X539" s="347"/>
      <c r="Y539" s="347"/>
      <c r="Z539" s="347"/>
      <c r="AA539" s="347"/>
      <c r="AB539" s="347"/>
      <c r="AC539" s="347"/>
      <c r="AD539" s="347"/>
    </row>
    <row r="540" spans="1:30" s="233" customFormat="1" ht="13.5" customHeight="1" x14ac:dyDescent="0.25">
      <c r="A540" s="233">
        <v>539</v>
      </c>
      <c r="B540" s="241" t="s">
        <v>419</v>
      </c>
      <c r="C540" s="458" t="s">
        <v>189</v>
      </c>
      <c r="D540" s="239" t="s">
        <v>159</v>
      </c>
      <c r="E540" s="398" t="s">
        <v>224</v>
      </c>
      <c r="F540" s="240" t="s">
        <v>239</v>
      </c>
      <c r="G540" s="366" t="s">
        <v>1016</v>
      </c>
      <c r="H540" s="347" t="s">
        <v>1017</v>
      </c>
      <c r="I540" s="366" t="s">
        <v>705</v>
      </c>
      <c r="J540" s="347" t="str">
        <f>VLOOKUP(I540,Dados!$C$2:$D$1665,2,FALSE)</f>
        <v>Educação</v>
      </c>
      <c r="K540" s="366" t="s">
        <v>1154</v>
      </c>
      <c r="L540" s="347" t="str">
        <f>VLOOKUP(K540,Dados!$E$2:$F$1673,2,FALSE)</f>
        <v>Educação Infantil</v>
      </c>
      <c r="M540" s="366" t="s">
        <v>1249</v>
      </c>
      <c r="N540" s="347" t="str">
        <f>VLOOKUP(M540,Dados!$G$2:$H$1673,2,FALSE)</f>
        <v>Gestão da Política de Educação</v>
      </c>
      <c r="O540" s="366" t="s">
        <v>1355</v>
      </c>
      <c r="P540" s="347" t="str">
        <f>VLOOKUP(O540,Dados!$I$2:$J$1673,2,FALSE)</f>
        <v>Manutenção de Pré Escola</v>
      </c>
      <c r="Q540" s="347"/>
      <c r="R540" s="347"/>
      <c r="S540" s="347"/>
      <c r="T540" s="347"/>
      <c r="U540" s="347"/>
      <c r="V540" s="347"/>
      <c r="W540" s="347"/>
      <c r="X540" s="347"/>
      <c r="Y540" s="347"/>
      <c r="Z540" s="347"/>
      <c r="AA540" s="347"/>
      <c r="AB540" s="347"/>
      <c r="AC540" s="347"/>
      <c r="AD540" s="347"/>
    </row>
    <row r="541" spans="1:30" s="233" customFormat="1" ht="13.5" customHeight="1" x14ac:dyDescent="0.25">
      <c r="A541" s="233">
        <v>540</v>
      </c>
      <c r="B541" s="241" t="s">
        <v>419</v>
      </c>
      <c r="C541" s="458" t="s">
        <v>196</v>
      </c>
      <c r="D541" s="239" t="s">
        <v>197</v>
      </c>
      <c r="E541" s="398" t="s">
        <v>175</v>
      </c>
      <c r="F541" s="240" t="s">
        <v>239</v>
      </c>
      <c r="G541" s="366" t="s">
        <v>1016</v>
      </c>
      <c r="H541" s="347" t="s">
        <v>1017</v>
      </c>
      <c r="I541" s="366" t="s">
        <v>705</v>
      </c>
      <c r="J541" s="347" t="str">
        <f>VLOOKUP(I541,Dados!$C$2:$D$1665,2,FALSE)</f>
        <v>Educação</v>
      </c>
      <c r="K541" s="366" t="s">
        <v>1154</v>
      </c>
      <c r="L541" s="347" t="str">
        <f>VLOOKUP(K541,Dados!$E$2:$F$1673,2,FALSE)</f>
        <v>Educação Infantil</v>
      </c>
      <c r="M541" s="366" t="s">
        <v>1249</v>
      </c>
      <c r="N541" s="347" t="str">
        <f>VLOOKUP(M541,Dados!$G$2:$H$1673,2,FALSE)</f>
        <v>Gestão da Política de Educação</v>
      </c>
      <c r="O541" s="366" t="s">
        <v>1355</v>
      </c>
      <c r="P541" s="347" t="str">
        <f>VLOOKUP(O541,Dados!$I$2:$J$1673,2,FALSE)</f>
        <v>Manutenção de Pré Escola</v>
      </c>
      <c r="Q541" s="347"/>
      <c r="R541" s="347"/>
      <c r="S541" s="347"/>
      <c r="T541" s="347"/>
      <c r="U541" s="347"/>
      <c r="V541" s="347"/>
      <c r="W541" s="347"/>
      <c r="X541" s="347"/>
      <c r="Y541" s="347"/>
      <c r="Z541" s="347"/>
      <c r="AA541" s="347"/>
      <c r="AB541" s="347"/>
      <c r="AC541" s="347"/>
      <c r="AD541" s="347"/>
    </row>
    <row r="542" spans="1:30" s="233" customFormat="1" ht="13.5" customHeight="1" x14ac:dyDescent="0.25">
      <c r="A542" s="233">
        <v>541</v>
      </c>
      <c r="B542" s="241" t="s">
        <v>419</v>
      </c>
      <c r="C542" s="458" t="s">
        <v>198</v>
      </c>
      <c r="D542" s="239" t="s">
        <v>158</v>
      </c>
      <c r="E542" s="398" t="s">
        <v>175</v>
      </c>
      <c r="F542" s="240" t="s">
        <v>239</v>
      </c>
      <c r="G542" s="366" t="s">
        <v>1016</v>
      </c>
      <c r="H542" s="347" t="s">
        <v>1017</v>
      </c>
      <c r="I542" s="366" t="s">
        <v>705</v>
      </c>
      <c r="J542" s="347" t="str">
        <f>VLOOKUP(I542,Dados!$C$2:$D$1665,2,FALSE)</f>
        <v>Educação</v>
      </c>
      <c r="K542" s="366" t="s">
        <v>1154</v>
      </c>
      <c r="L542" s="347" t="str">
        <f>VLOOKUP(K542,Dados!$E$2:$F$1673,2,FALSE)</f>
        <v>Educação Infantil</v>
      </c>
      <c r="M542" s="366" t="s">
        <v>1249</v>
      </c>
      <c r="N542" s="347" t="str">
        <f>VLOOKUP(M542,Dados!$G$2:$H$1673,2,FALSE)</f>
        <v>Gestão da Política de Educação</v>
      </c>
      <c r="O542" s="366" t="s">
        <v>1355</v>
      </c>
      <c r="P542" s="347" t="str">
        <f>VLOOKUP(O542,Dados!$I$2:$J$1673,2,FALSE)</f>
        <v>Manutenção de Pré Escola</v>
      </c>
      <c r="Q542" s="347"/>
      <c r="R542" s="347"/>
      <c r="S542" s="347"/>
      <c r="T542" s="347"/>
      <c r="U542" s="347"/>
      <c r="V542" s="347"/>
      <c r="W542" s="347"/>
      <c r="X542" s="347"/>
      <c r="Y542" s="347"/>
      <c r="Z542" s="347"/>
      <c r="AA542" s="347"/>
      <c r="AB542" s="347"/>
      <c r="AC542" s="347"/>
      <c r="AD542" s="347"/>
    </row>
    <row r="543" spans="1:30" s="233" customFormat="1" ht="13.5" customHeight="1" x14ac:dyDescent="0.25">
      <c r="A543" s="233">
        <v>542</v>
      </c>
      <c r="B543" s="241" t="s">
        <v>419</v>
      </c>
      <c r="C543" s="458" t="s">
        <v>198</v>
      </c>
      <c r="D543" s="239" t="s">
        <v>158</v>
      </c>
      <c r="E543" s="398" t="s">
        <v>224</v>
      </c>
      <c r="F543" s="240" t="s">
        <v>239</v>
      </c>
      <c r="G543" s="366" t="s">
        <v>1016</v>
      </c>
      <c r="H543" s="347" t="s">
        <v>1017</v>
      </c>
      <c r="I543" s="366" t="s">
        <v>705</v>
      </c>
      <c r="J543" s="347" t="str">
        <f>VLOOKUP(I543,Dados!$C$2:$D$1665,2,FALSE)</f>
        <v>Educação</v>
      </c>
      <c r="K543" s="366" t="s">
        <v>1154</v>
      </c>
      <c r="L543" s="347" t="str">
        <f>VLOOKUP(K543,Dados!$E$2:$F$1673,2,FALSE)</f>
        <v>Educação Infantil</v>
      </c>
      <c r="M543" s="366" t="s">
        <v>1249</v>
      </c>
      <c r="N543" s="347" t="str">
        <f>VLOOKUP(M543,Dados!$G$2:$H$1673,2,FALSE)</f>
        <v>Gestão da Política de Educação</v>
      </c>
      <c r="O543" s="366" t="s">
        <v>1355</v>
      </c>
      <c r="P543" s="347" t="str">
        <f>VLOOKUP(O543,Dados!$I$2:$J$1673,2,FALSE)</f>
        <v>Manutenção de Pré Escola</v>
      </c>
      <c r="Q543" s="347"/>
      <c r="R543" s="347"/>
      <c r="S543" s="347"/>
      <c r="T543" s="347"/>
      <c r="U543" s="347"/>
      <c r="V543" s="347"/>
      <c r="W543" s="347"/>
      <c r="X543" s="347"/>
      <c r="Y543" s="347"/>
      <c r="Z543" s="347"/>
      <c r="AA543" s="347"/>
      <c r="AB543" s="347"/>
      <c r="AC543" s="347"/>
      <c r="AD543" s="347"/>
    </row>
    <row r="544" spans="1:30" s="233" customFormat="1" ht="13.5" customHeight="1" x14ac:dyDescent="0.25">
      <c r="A544" s="233">
        <v>543</v>
      </c>
      <c r="B544" s="241" t="s">
        <v>419</v>
      </c>
      <c r="C544" s="458" t="s">
        <v>170</v>
      </c>
      <c r="D544" s="239" t="s">
        <v>165</v>
      </c>
      <c r="E544" s="398" t="s">
        <v>175</v>
      </c>
      <c r="F544" s="240" t="s">
        <v>239</v>
      </c>
      <c r="G544" s="366" t="s">
        <v>1016</v>
      </c>
      <c r="H544" s="347" t="s">
        <v>1017</v>
      </c>
      <c r="I544" s="366" t="s">
        <v>705</v>
      </c>
      <c r="J544" s="347" t="str">
        <f>VLOOKUP(I544,Dados!$C$2:$D$1665,2,FALSE)</f>
        <v>Educação</v>
      </c>
      <c r="K544" s="366" t="s">
        <v>1154</v>
      </c>
      <c r="L544" s="347" t="str">
        <f>VLOOKUP(K544,Dados!$E$2:$F$1673,2,FALSE)</f>
        <v>Educação Infantil</v>
      </c>
      <c r="M544" s="366" t="s">
        <v>1249</v>
      </c>
      <c r="N544" s="347" t="str">
        <f>VLOOKUP(M544,Dados!$G$2:$H$1673,2,FALSE)</f>
        <v>Gestão da Política de Educação</v>
      </c>
      <c r="O544" s="366" t="s">
        <v>1355</v>
      </c>
      <c r="P544" s="347" t="str">
        <f>VLOOKUP(O544,Dados!$I$2:$J$1673,2,FALSE)</f>
        <v>Manutenção de Pré Escola</v>
      </c>
      <c r="Q544" s="347"/>
      <c r="R544" s="347"/>
      <c r="S544" s="347"/>
      <c r="T544" s="347"/>
      <c r="U544" s="347"/>
      <c r="V544" s="347"/>
      <c r="W544" s="347"/>
      <c r="X544" s="347"/>
      <c r="Y544" s="347"/>
      <c r="Z544" s="347"/>
      <c r="AA544" s="347"/>
      <c r="AB544" s="347"/>
      <c r="AC544" s="347"/>
      <c r="AD544" s="347"/>
    </row>
    <row r="545" spans="1:30" s="233" customFormat="1" ht="13.5" customHeight="1" x14ac:dyDescent="0.25">
      <c r="A545" s="233">
        <v>544</v>
      </c>
      <c r="B545" s="241" t="s">
        <v>419</v>
      </c>
      <c r="C545" s="458" t="s">
        <v>170</v>
      </c>
      <c r="D545" s="239" t="s">
        <v>165</v>
      </c>
      <c r="E545" s="398" t="s">
        <v>224</v>
      </c>
      <c r="F545" s="240" t="s">
        <v>239</v>
      </c>
      <c r="G545" s="366" t="s">
        <v>1016</v>
      </c>
      <c r="H545" s="347" t="s">
        <v>1017</v>
      </c>
      <c r="I545" s="366" t="s">
        <v>705</v>
      </c>
      <c r="J545" s="347" t="str">
        <f>VLOOKUP(I545,Dados!$C$2:$D$1665,2,FALSE)</f>
        <v>Educação</v>
      </c>
      <c r="K545" s="366" t="s">
        <v>1154</v>
      </c>
      <c r="L545" s="347" t="str">
        <f>VLOOKUP(K545,Dados!$E$2:$F$1673,2,FALSE)</f>
        <v>Educação Infantil</v>
      </c>
      <c r="M545" s="366" t="s">
        <v>1249</v>
      </c>
      <c r="N545" s="347" t="str">
        <f>VLOOKUP(M545,Dados!$G$2:$H$1673,2,FALSE)</f>
        <v>Gestão da Política de Educação</v>
      </c>
      <c r="O545" s="366" t="s">
        <v>1355</v>
      </c>
      <c r="P545" s="347" t="str">
        <f>VLOOKUP(O545,Dados!$I$2:$J$1673,2,FALSE)</f>
        <v>Manutenção de Pré Escola</v>
      </c>
      <c r="Q545" s="347"/>
      <c r="R545" s="347"/>
      <c r="S545" s="347"/>
      <c r="T545" s="347"/>
      <c r="U545" s="347"/>
      <c r="V545" s="347"/>
      <c r="W545" s="347"/>
      <c r="X545" s="347"/>
      <c r="Y545" s="347"/>
      <c r="Z545" s="347"/>
      <c r="AA545" s="347"/>
      <c r="AB545" s="347"/>
      <c r="AC545" s="347"/>
      <c r="AD545" s="347"/>
    </row>
    <row r="546" spans="1:30" s="233" customFormat="1" ht="13.5" customHeight="1" x14ac:dyDescent="0.25">
      <c r="A546" s="233">
        <v>545</v>
      </c>
      <c r="B546" s="241" t="s">
        <v>420</v>
      </c>
      <c r="C546" s="458" t="s">
        <v>189</v>
      </c>
      <c r="D546" s="239" t="s">
        <v>159</v>
      </c>
      <c r="E546" s="398" t="s">
        <v>175</v>
      </c>
      <c r="F546" s="240" t="s">
        <v>239</v>
      </c>
      <c r="G546" s="366" t="s">
        <v>1016</v>
      </c>
      <c r="H546" s="347" t="s">
        <v>1017</v>
      </c>
      <c r="I546" s="366" t="s">
        <v>705</v>
      </c>
      <c r="J546" s="347" t="str">
        <f>VLOOKUP(I546,Dados!$C$2:$D$1665,2,FALSE)</f>
        <v>Educação</v>
      </c>
      <c r="K546" s="366" t="s">
        <v>1154</v>
      </c>
      <c r="L546" s="347" t="str">
        <f>VLOOKUP(K546,Dados!$E$2:$F$1673,2,FALSE)</f>
        <v>Educação Infantil</v>
      </c>
      <c r="M546" s="366" t="s">
        <v>1250</v>
      </c>
      <c r="N546" s="347" t="str">
        <f>VLOOKUP(M546,Dados!$G$2:$H$1673,2,FALSE)</f>
        <v>Transporte Escolar</v>
      </c>
      <c r="O546" s="366" t="s">
        <v>1356</v>
      </c>
      <c r="P546" s="347" t="str">
        <f>VLOOKUP(O546,Dados!$I$2:$J$1673,2,FALSE)</f>
        <v>Manutenção do Transporte Escolar - Creche</v>
      </c>
      <c r="Q546" s="347"/>
      <c r="R546" s="347"/>
      <c r="S546" s="347"/>
      <c r="T546" s="347"/>
      <c r="U546" s="347"/>
      <c r="V546" s="347"/>
      <c r="W546" s="347"/>
      <c r="X546" s="347"/>
      <c r="Y546" s="347"/>
      <c r="Z546" s="347"/>
      <c r="AA546" s="347"/>
      <c r="AB546" s="347"/>
      <c r="AC546" s="347"/>
      <c r="AD546" s="347"/>
    </row>
    <row r="547" spans="1:30" s="233" customFormat="1" ht="13.5" customHeight="1" x14ac:dyDescent="0.25">
      <c r="A547" s="233">
        <v>546</v>
      </c>
      <c r="B547" s="241" t="s">
        <v>420</v>
      </c>
      <c r="C547" s="458" t="s">
        <v>189</v>
      </c>
      <c r="D547" s="239" t="s">
        <v>159</v>
      </c>
      <c r="E547" s="398" t="s">
        <v>207</v>
      </c>
      <c r="F547" s="240" t="s">
        <v>239</v>
      </c>
      <c r="G547" s="366" t="s">
        <v>1016</v>
      </c>
      <c r="H547" s="347" t="s">
        <v>1017</v>
      </c>
      <c r="I547" s="366" t="s">
        <v>705</v>
      </c>
      <c r="J547" s="347" t="str">
        <f>VLOOKUP(I547,Dados!$C$2:$D$1665,2,FALSE)</f>
        <v>Educação</v>
      </c>
      <c r="K547" s="366" t="s">
        <v>1154</v>
      </c>
      <c r="L547" s="347" t="str">
        <f>VLOOKUP(K547,Dados!$E$2:$F$1673,2,FALSE)</f>
        <v>Educação Infantil</v>
      </c>
      <c r="M547" s="366" t="s">
        <v>1250</v>
      </c>
      <c r="N547" s="347" t="str">
        <f>VLOOKUP(M547,Dados!$G$2:$H$1673,2,FALSE)</f>
        <v>Transporte Escolar</v>
      </c>
      <c r="O547" s="366" t="s">
        <v>1356</v>
      </c>
      <c r="P547" s="347" t="str">
        <f>VLOOKUP(O547,Dados!$I$2:$J$1673,2,FALSE)</f>
        <v>Manutenção do Transporte Escolar - Creche</v>
      </c>
      <c r="Q547" s="347"/>
      <c r="R547" s="347"/>
      <c r="S547" s="347"/>
      <c r="T547" s="347"/>
      <c r="U547" s="347"/>
      <c r="V547" s="347"/>
      <c r="W547" s="347"/>
      <c r="X547" s="347"/>
      <c r="Y547" s="347"/>
      <c r="Z547" s="347"/>
      <c r="AA547" s="347"/>
      <c r="AB547" s="347"/>
      <c r="AC547" s="347"/>
      <c r="AD547" s="347"/>
    </row>
    <row r="548" spans="1:30" s="233" customFormat="1" ht="13.5" customHeight="1" x14ac:dyDescent="0.25">
      <c r="A548" s="233">
        <v>547</v>
      </c>
      <c r="B548" s="241" t="s">
        <v>420</v>
      </c>
      <c r="C548" s="458" t="s">
        <v>198</v>
      </c>
      <c r="D548" s="239" t="s">
        <v>158</v>
      </c>
      <c r="E548" s="398" t="s">
        <v>175</v>
      </c>
      <c r="F548" s="240" t="s">
        <v>239</v>
      </c>
      <c r="G548" s="366" t="s">
        <v>1016</v>
      </c>
      <c r="H548" s="347" t="s">
        <v>1017</v>
      </c>
      <c r="I548" s="366" t="s">
        <v>705</v>
      </c>
      <c r="J548" s="347" t="str">
        <f>VLOOKUP(I548,Dados!$C$2:$D$1665,2,FALSE)</f>
        <v>Educação</v>
      </c>
      <c r="K548" s="366" t="s">
        <v>1154</v>
      </c>
      <c r="L548" s="347" t="str">
        <f>VLOOKUP(K548,Dados!$E$2:$F$1673,2,FALSE)</f>
        <v>Educação Infantil</v>
      </c>
      <c r="M548" s="366" t="s">
        <v>1250</v>
      </c>
      <c r="N548" s="347" t="str">
        <f>VLOOKUP(M548,Dados!$G$2:$H$1673,2,FALSE)</f>
        <v>Transporte Escolar</v>
      </c>
      <c r="O548" s="366" t="s">
        <v>1356</v>
      </c>
      <c r="P548" s="347" t="str">
        <f>VLOOKUP(O548,Dados!$I$2:$J$1673,2,FALSE)</f>
        <v>Manutenção do Transporte Escolar - Creche</v>
      </c>
      <c r="Q548" s="347"/>
      <c r="R548" s="347"/>
      <c r="S548" s="347"/>
      <c r="T548" s="347"/>
      <c r="U548" s="347"/>
      <c r="V548" s="347"/>
      <c r="W548" s="347"/>
      <c r="X548" s="347"/>
      <c r="Y548" s="347"/>
      <c r="Z548" s="347"/>
      <c r="AA548" s="347"/>
      <c r="AB548" s="347"/>
      <c r="AC548" s="347"/>
      <c r="AD548" s="347"/>
    </row>
    <row r="549" spans="1:30" s="233" customFormat="1" ht="13.5" customHeight="1" x14ac:dyDescent="0.25">
      <c r="A549" s="233">
        <v>548</v>
      </c>
      <c r="B549" s="241" t="s">
        <v>421</v>
      </c>
      <c r="C549" s="458" t="s">
        <v>189</v>
      </c>
      <c r="D549" s="239" t="s">
        <v>159</v>
      </c>
      <c r="E549" s="398" t="s">
        <v>175</v>
      </c>
      <c r="F549" s="240" t="s">
        <v>239</v>
      </c>
      <c r="G549" s="366" t="s">
        <v>1016</v>
      </c>
      <c r="H549" s="347" t="s">
        <v>1017</v>
      </c>
      <c r="I549" s="366" t="s">
        <v>705</v>
      </c>
      <c r="J549" s="347" t="str">
        <f>VLOOKUP(I549,Dados!$C$2:$D$1665,2,FALSE)</f>
        <v>Educação</v>
      </c>
      <c r="K549" s="366" t="s">
        <v>1154</v>
      </c>
      <c r="L549" s="347" t="str">
        <f>VLOOKUP(K549,Dados!$E$2:$F$1673,2,FALSE)</f>
        <v>Educação Infantil</v>
      </c>
      <c r="M549" s="366" t="s">
        <v>1250</v>
      </c>
      <c r="N549" s="347" t="str">
        <f>VLOOKUP(M549,Dados!$G$2:$H$1673,2,FALSE)</f>
        <v>Transporte Escolar</v>
      </c>
      <c r="O549" s="366" t="s">
        <v>1357</v>
      </c>
      <c r="P549" s="347" t="str">
        <f>VLOOKUP(O549,Dados!$I$2:$J$1673,2,FALSE)</f>
        <v>Manutenção do Transporte Escolar - Pré Escola</v>
      </c>
      <c r="Q549" s="347"/>
      <c r="R549" s="347"/>
      <c r="S549" s="347"/>
      <c r="T549" s="347"/>
      <c r="U549" s="347"/>
      <c r="V549" s="347"/>
      <c r="W549" s="347"/>
      <c r="X549" s="347"/>
      <c r="Y549" s="347"/>
      <c r="Z549" s="347"/>
      <c r="AA549" s="347"/>
      <c r="AB549" s="347"/>
      <c r="AC549" s="347"/>
      <c r="AD549" s="347"/>
    </row>
    <row r="550" spans="1:30" s="233" customFormat="1" ht="13.5" customHeight="1" x14ac:dyDescent="0.25">
      <c r="A550" s="233">
        <v>549</v>
      </c>
      <c r="B550" s="241" t="s">
        <v>421</v>
      </c>
      <c r="C550" s="458" t="s">
        <v>189</v>
      </c>
      <c r="D550" s="239" t="s">
        <v>159</v>
      </c>
      <c r="E550" s="398" t="s">
        <v>207</v>
      </c>
      <c r="F550" s="240" t="s">
        <v>239</v>
      </c>
      <c r="G550" s="366" t="s">
        <v>1016</v>
      </c>
      <c r="H550" s="347" t="s">
        <v>1017</v>
      </c>
      <c r="I550" s="366" t="s">
        <v>705</v>
      </c>
      <c r="J550" s="347" t="str">
        <f>VLOOKUP(I550,Dados!$C$2:$D$1665,2,FALSE)</f>
        <v>Educação</v>
      </c>
      <c r="K550" s="366" t="s">
        <v>1154</v>
      </c>
      <c r="L550" s="347" t="str">
        <f>VLOOKUP(K550,Dados!$E$2:$F$1673,2,FALSE)</f>
        <v>Educação Infantil</v>
      </c>
      <c r="M550" s="366" t="s">
        <v>1250</v>
      </c>
      <c r="N550" s="347" t="str">
        <f>VLOOKUP(M550,Dados!$G$2:$H$1673,2,FALSE)</f>
        <v>Transporte Escolar</v>
      </c>
      <c r="O550" s="366" t="s">
        <v>1357</v>
      </c>
      <c r="P550" s="347" t="str">
        <f>VLOOKUP(O550,Dados!$I$2:$J$1673,2,FALSE)</f>
        <v>Manutenção do Transporte Escolar - Pré Escola</v>
      </c>
      <c r="Q550" s="347"/>
      <c r="R550" s="347"/>
      <c r="S550" s="347"/>
      <c r="T550" s="347"/>
      <c r="U550" s="347"/>
      <c r="V550" s="347"/>
      <c r="W550" s="347"/>
      <c r="X550" s="347"/>
      <c r="Y550" s="347"/>
      <c r="Z550" s="347"/>
      <c r="AA550" s="347"/>
      <c r="AB550" s="347"/>
      <c r="AC550" s="347"/>
      <c r="AD550" s="347"/>
    </row>
    <row r="551" spans="1:30" s="233" customFormat="1" ht="13.5" customHeight="1" x14ac:dyDescent="0.25">
      <c r="A551" s="233">
        <v>550</v>
      </c>
      <c r="B551" s="241" t="s">
        <v>421</v>
      </c>
      <c r="C551" s="458" t="s">
        <v>198</v>
      </c>
      <c r="D551" s="239" t="s">
        <v>158</v>
      </c>
      <c r="E551" s="398" t="s">
        <v>175</v>
      </c>
      <c r="F551" s="240" t="s">
        <v>239</v>
      </c>
      <c r="G551" s="366" t="s">
        <v>1016</v>
      </c>
      <c r="H551" s="347" t="s">
        <v>1017</v>
      </c>
      <c r="I551" s="366" t="s">
        <v>705</v>
      </c>
      <c r="J551" s="347" t="str">
        <f>VLOOKUP(I551,Dados!$C$2:$D$1665,2,FALSE)</f>
        <v>Educação</v>
      </c>
      <c r="K551" s="366" t="s">
        <v>1154</v>
      </c>
      <c r="L551" s="347" t="str">
        <f>VLOOKUP(K551,Dados!$E$2:$F$1673,2,FALSE)</f>
        <v>Educação Infantil</v>
      </c>
      <c r="M551" s="366" t="s">
        <v>1250</v>
      </c>
      <c r="N551" s="347" t="str">
        <f>VLOOKUP(M551,Dados!$G$2:$H$1673,2,FALSE)</f>
        <v>Transporte Escolar</v>
      </c>
      <c r="O551" s="366" t="s">
        <v>1357</v>
      </c>
      <c r="P551" s="347" t="str">
        <f>VLOOKUP(O551,Dados!$I$2:$J$1673,2,FALSE)</f>
        <v>Manutenção do Transporte Escolar - Pré Escola</v>
      </c>
      <c r="Q551" s="347"/>
      <c r="R551" s="347"/>
      <c r="S551" s="347"/>
      <c r="T551" s="347"/>
      <c r="U551" s="347"/>
      <c r="V551" s="347"/>
      <c r="W551" s="347"/>
      <c r="X551" s="347"/>
      <c r="Y551" s="347"/>
      <c r="Z551" s="347"/>
      <c r="AA551" s="347"/>
      <c r="AB551" s="347"/>
      <c r="AC551" s="347"/>
      <c r="AD551" s="347"/>
    </row>
    <row r="552" spans="1:30" s="233" customFormat="1" ht="13.5" customHeight="1" x14ac:dyDescent="0.25">
      <c r="A552" s="233">
        <v>551</v>
      </c>
      <c r="B552" s="241" t="s">
        <v>422</v>
      </c>
      <c r="C552" s="458" t="s">
        <v>189</v>
      </c>
      <c r="D552" s="239" t="s">
        <v>159</v>
      </c>
      <c r="E552" s="398" t="s">
        <v>206</v>
      </c>
      <c r="F552" s="240" t="s">
        <v>239</v>
      </c>
      <c r="G552" s="366" t="s">
        <v>1016</v>
      </c>
      <c r="H552" s="347" t="s">
        <v>1017</v>
      </c>
      <c r="I552" s="366" t="s">
        <v>705</v>
      </c>
      <c r="J552" s="347" t="str">
        <f>VLOOKUP(I552,Dados!$C$2:$D$1665,2,FALSE)</f>
        <v>Educação</v>
      </c>
      <c r="K552" s="366" t="s">
        <v>1154</v>
      </c>
      <c r="L552" s="347" t="str">
        <f>VLOOKUP(K552,Dados!$E$2:$F$1673,2,FALSE)</f>
        <v>Educação Infantil</v>
      </c>
      <c r="M552" s="366" t="s">
        <v>1251</v>
      </c>
      <c r="N552" s="347" t="str">
        <f>VLOOKUP(M552,Dados!$G$2:$H$1673,2,FALSE)</f>
        <v>Alimentação Escolar</v>
      </c>
      <c r="O552" s="366" t="s">
        <v>1358</v>
      </c>
      <c r="P552" s="347" t="str">
        <f>VLOOKUP(O552,Dados!$I$2:$J$1673,2,FALSE)</f>
        <v>Manutenção da Alimentação Escolar - Creche</v>
      </c>
      <c r="Q552" s="347"/>
      <c r="R552" s="347"/>
      <c r="S552" s="347"/>
      <c r="T552" s="347"/>
      <c r="U552" s="347"/>
      <c r="V552" s="347"/>
      <c r="W552" s="347"/>
      <c r="X552" s="347"/>
      <c r="Y552" s="347"/>
      <c r="Z552" s="347"/>
      <c r="AA552" s="347"/>
      <c r="AB552" s="347"/>
      <c r="AC552" s="347"/>
      <c r="AD552" s="347"/>
    </row>
    <row r="553" spans="1:30" s="233" customFormat="1" ht="13.5" customHeight="1" x14ac:dyDescent="0.25">
      <c r="A553" s="233">
        <v>552</v>
      </c>
      <c r="B553" s="241" t="s">
        <v>422</v>
      </c>
      <c r="C553" s="458" t="s">
        <v>189</v>
      </c>
      <c r="D553" s="239" t="s">
        <v>159</v>
      </c>
      <c r="E553" s="398" t="s">
        <v>224</v>
      </c>
      <c r="F553" s="240" t="s">
        <v>239</v>
      </c>
      <c r="G553" s="366" t="s">
        <v>1016</v>
      </c>
      <c r="H553" s="347" t="s">
        <v>1017</v>
      </c>
      <c r="I553" s="366" t="s">
        <v>705</v>
      </c>
      <c r="J553" s="347" t="str">
        <f>VLOOKUP(I553,Dados!$C$2:$D$1665,2,FALSE)</f>
        <v>Educação</v>
      </c>
      <c r="K553" s="366" t="s">
        <v>1154</v>
      </c>
      <c r="L553" s="347" t="str">
        <f>VLOOKUP(K553,Dados!$E$2:$F$1673,2,FALSE)</f>
        <v>Educação Infantil</v>
      </c>
      <c r="M553" s="366" t="s">
        <v>1251</v>
      </c>
      <c r="N553" s="347" t="str">
        <f>VLOOKUP(M553,Dados!$G$2:$H$1673,2,FALSE)</f>
        <v>Alimentação Escolar</v>
      </c>
      <c r="O553" s="366" t="s">
        <v>1358</v>
      </c>
      <c r="P553" s="347" t="str">
        <f>VLOOKUP(O553,Dados!$I$2:$J$1673,2,FALSE)</f>
        <v>Manutenção da Alimentação Escolar - Creche</v>
      </c>
      <c r="Q553" s="347"/>
      <c r="R553" s="347"/>
      <c r="S553" s="347"/>
      <c r="T553" s="347"/>
      <c r="U553" s="347"/>
      <c r="V553" s="347"/>
      <c r="W553" s="347"/>
      <c r="X553" s="347"/>
      <c r="Y553" s="347"/>
      <c r="Z553" s="347"/>
      <c r="AA553" s="347"/>
      <c r="AB553" s="347"/>
      <c r="AC553" s="347"/>
      <c r="AD553" s="347"/>
    </row>
    <row r="554" spans="1:30" s="233" customFormat="1" ht="13.5" customHeight="1" x14ac:dyDescent="0.25">
      <c r="A554" s="233">
        <v>553</v>
      </c>
      <c r="B554" s="241" t="s">
        <v>423</v>
      </c>
      <c r="C554" s="458" t="s">
        <v>189</v>
      </c>
      <c r="D554" s="239" t="s">
        <v>159</v>
      </c>
      <c r="E554" s="398" t="s">
        <v>224</v>
      </c>
      <c r="F554" s="240" t="s">
        <v>239</v>
      </c>
      <c r="G554" s="366" t="s">
        <v>1016</v>
      </c>
      <c r="H554" s="347" t="s">
        <v>1017</v>
      </c>
      <c r="I554" s="366" t="s">
        <v>705</v>
      </c>
      <c r="J554" s="347" t="str">
        <f>VLOOKUP(I554,Dados!$C$2:$D$1665,2,FALSE)</f>
        <v>Educação</v>
      </c>
      <c r="K554" s="366" t="s">
        <v>1154</v>
      </c>
      <c r="L554" s="347" t="str">
        <f>VLOOKUP(K554,Dados!$E$2:$F$1673,2,FALSE)</f>
        <v>Educação Infantil</v>
      </c>
      <c r="M554" s="366" t="s">
        <v>1251</v>
      </c>
      <c r="N554" s="347" t="str">
        <f>VLOOKUP(M554,Dados!$G$2:$H$1673,2,FALSE)</f>
        <v>Alimentação Escolar</v>
      </c>
      <c r="O554" s="366" t="s">
        <v>1359</v>
      </c>
      <c r="P554" s="347" t="str">
        <f>VLOOKUP(O554,Dados!$I$2:$J$1673,2,FALSE)</f>
        <v>Manutenção da Alimentação Escolar - Pré Escola</v>
      </c>
      <c r="Q554" s="347"/>
      <c r="R554" s="347"/>
      <c r="S554" s="347"/>
      <c r="T554" s="347"/>
      <c r="U554" s="347"/>
      <c r="V554" s="347"/>
      <c r="W554" s="347"/>
      <c r="X554" s="347"/>
      <c r="Y554" s="347"/>
      <c r="Z554" s="347"/>
      <c r="AA554" s="347"/>
      <c r="AB554" s="347"/>
      <c r="AC554" s="347"/>
      <c r="AD554" s="347"/>
    </row>
    <row r="555" spans="1:30" s="233" customFormat="1" ht="13.5" customHeight="1" x14ac:dyDescent="0.25">
      <c r="A555" s="233">
        <v>554</v>
      </c>
      <c r="B555" s="241" t="s">
        <v>423</v>
      </c>
      <c r="C555" s="458" t="s">
        <v>189</v>
      </c>
      <c r="D555" s="239" t="s">
        <v>159</v>
      </c>
      <c r="E555" s="398" t="s">
        <v>206</v>
      </c>
      <c r="F555" s="240" t="s">
        <v>239</v>
      </c>
      <c r="G555" s="366" t="s">
        <v>1016</v>
      </c>
      <c r="H555" s="347" t="s">
        <v>1017</v>
      </c>
      <c r="I555" s="366" t="s">
        <v>705</v>
      </c>
      <c r="J555" s="347" t="str">
        <f>VLOOKUP(I555,Dados!$C$2:$D$1665,2,FALSE)</f>
        <v>Educação</v>
      </c>
      <c r="K555" s="366" t="s">
        <v>1154</v>
      </c>
      <c r="L555" s="347" t="str">
        <f>VLOOKUP(K555,Dados!$E$2:$F$1673,2,FALSE)</f>
        <v>Educação Infantil</v>
      </c>
      <c r="M555" s="366" t="s">
        <v>1251</v>
      </c>
      <c r="N555" s="347" t="str">
        <f>VLOOKUP(M555,Dados!$G$2:$H$1673,2,FALSE)</f>
        <v>Alimentação Escolar</v>
      </c>
      <c r="O555" s="366" t="s">
        <v>1359</v>
      </c>
      <c r="P555" s="347" t="str">
        <f>VLOOKUP(O555,Dados!$I$2:$J$1673,2,FALSE)</f>
        <v>Manutenção da Alimentação Escolar - Pré Escola</v>
      </c>
      <c r="Q555" s="347"/>
      <c r="R555" s="347"/>
      <c r="S555" s="347"/>
      <c r="T555" s="347"/>
      <c r="U555" s="347"/>
      <c r="V555" s="347"/>
      <c r="W555" s="347"/>
      <c r="X555" s="347"/>
      <c r="Y555" s="347"/>
      <c r="Z555" s="347"/>
      <c r="AA555" s="347"/>
      <c r="AB555" s="347"/>
      <c r="AC555" s="347"/>
      <c r="AD555" s="347"/>
    </row>
    <row r="556" spans="1:30" s="233" customFormat="1" ht="13.5" customHeight="1" x14ac:dyDescent="0.25">
      <c r="A556" s="233">
        <v>555</v>
      </c>
      <c r="B556" s="241" t="s">
        <v>424</v>
      </c>
      <c r="C556" s="458" t="s">
        <v>168</v>
      </c>
      <c r="D556" s="239" t="s">
        <v>162</v>
      </c>
      <c r="E556" s="398" t="s">
        <v>175</v>
      </c>
      <c r="F556" s="240" t="s">
        <v>239</v>
      </c>
      <c r="G556" s="366" t="s">
        <v>1016</v>
      </c>
      <c r="H556" s="347" t="s">
        <v>1017</v>
      </c>
      <c r="I556" s="366" t="s">
        <v>705</v>
      </c>
      <c r="J556" s="347" t="str">
        <f>VLOOKUP(I556,Dados!$C$2:$D$1665,2,FALSE)</f>
        <v>Educação</v>
      </c>
      <c r="K556" s="366" t="s">
        <v>1154</v>
      </c>
      <c r="L556" s="347" t="str">
        <f>VLOOKUP(K556,Dados!$E$2:$F$1673,2,FALSE)</f>
        <v>Educação Infantil</v>
      </c>
      <c r="M556" s="366" t="s">
        <v>1252</v>
      </c>
      <c r="N556" s="347" t="str">
        <f>VLOOKUP(M556,Dados!$G$2:$H$1673,2,FALSE)</f>
        <v>Escola Nota 10 (Construção, Ampliação, Reforma)</v>
      </c>
      <c r="O556" s="366" t="s">
        <v>1360</v>
      </c>
      <c r="P556" s="347" t="str">
        <f>VLOOKUP(O556,Dados!$I$2:$J$1673,2,FALSE)</f>
        <v>Construção, Ampliação, Reforma e Reaparelhamento das Unidades de Educaçção Infantil - Creche</v>
      </c>
      <c r="Q556" s="347"/>
      <c r="R556" s="347"/>
      <c r="S556" s="347"/>
      <c r="T556" s="347"/>
      <c r="U556" s="347"/>
      <c r="V556" s="347"/>
      <c r="W556" s="347"/>
      <c r="X556" s="347"/>
      <c r="Y556" s="347"/>
      <c r="Z556" s="347"/>
      <c r="AA556" s="347"/>
      <c r="AB556" s="347"/>
      <c r="AC556" s="347"/>
      <c r="AD556" s="347"/>
    </row>
    <row r="557" spans="1:30" s="233" customFormat="1" ht="13.5" customHeight="1" x14ac:dyDescent="0.25">
      <c r="A557" s="233">
        <v>556</v>
      </c>
      <c r="B557" s="241" t="s">
        <v>424</v>
      </c>
      <c r="C557" s="458" t="s">
        <v>168</v>
      </c>
      <c r="D557" s="239" t="s">
        <v>162</v>
      </c>
      <c r="E557" s="398" t="s">
        <v>240</v>
      </c>
      <c r="F557" s="240" t="s">
        <v>239</v>
      </c>
      <c r="G557" s="366" t="s">
        <v>1016</v>
      </c>
      <c r="H557" s="347" t="s">
        <v>1017</v>
      </c>
      <c r="I557" s="366" t="s">
        <v>705</v>
      </c>
      <c r="J557" s="347" t="str">
        <f>VLOOKUP(I557,Dados!$C$2:$D$1665,2,FALSE)</f>
        <v>Educação</v>
      </c>
      <c r="K557" s="366" t="s">
        <v>1154</v>
      </c>
      <c r="L557" s="347" t="str">
        <f>VLOOKUP(K557,Dados!$E$2:$F$1673,2,FALSE)</f>
        <v>Educação Infantil</v>
      </c>
      <c r="M557" s="366" t="s">
        <v>1252</v>
      </c>
      <c r="N557" s="347" t="str">
        <f>VLOOKUP(M557,Dados!$G$2:$H$1673,2,FALSE)</f>
        <v>Escola Nota 10 (Construção, Ampliação, Reforma)</v>
      </c>
      <c r="O557" s="366" t="s">
        <v>1360</v>
      </c>
      <c r="P557" s="347" t="str">
        <f>VLOOKUP(O557,Dados!$I$2:$J$1673,2,FALSE)</f>
        <v>Construção, Ampliação, Reforma e Reaparelhamento das Unidades de Educaçção Infantil - Creche</v>
      </c>
      <c r="Q557" s="347"/>
      <c r="R557" s="347"/>
      <c r="S557" s="347"/>
      <c r="T557" s="347"/>
      <c r="U557" s="347"/>
      <c r="V557" s="347"/>
      <c r="W557" s="347"/>
      <c r="X557" s="347"/>
      <c r="Y557" s="347"/>
      <c r="Z557" s="347"/>
      <c r="AA557" s="347"/>
      <c r="AB557" s="347"/>
      <c r="AC557" s="347"/>
      <c r="AD557" s="347"/>
    </row>
    <row r="558" spans="1:30" s="233" customFormat="1" ht="13.5" customHeight="1" x14ac:dyDescent="0.25">
      <c r="A558" s="233">
        <v>557</v>
      </c>
      <c r="B558" s="241" t="s">
        <v>424</v>
      </c>
      <c r="C558" s="458" t="s">
        <v>168</v>
      </c>
      <c r="D558" s="239" t="s">
        <v>162</v>
      </c>
      <c r="E558" s="398" t="s">
        <v>258</v>
      </c>
      <c r="F558" s="240" t="s">
        <v>239</v>
      </c>
      <c r="G558" s="366" t="s">
        <v>1016</v>
      </c>
      <c r="H558" s="347" t="s">
        <v>1017</v>
      </c>
      <c r="I558" s="366" t="s">
        <v>705</v>
      </c>
      <c r="J558" s="347" t="str">
        <f>VLOOKUP(I558,Dados!$C$2:$D$1665,2,FALSE)</f>
        <v>Educação</v>
      </c>
      <c r="K558" s="366" t="s">
        <v>1154</v>
      </c>
      <c r="L558" s="347" t="str">
        <f>VLOOKUP(K558,Dados!$E$2:$F$1673,2,FALSE)</f>
        <v>Educação Infantil</v>
      </c>
      <c r="M558" s="366" t="s">
        <v>1252</v>
      </c>
      <c r="N558" s="347" t="str">
        <f>VLOOKUP(M558,Dados!$G$2:$H$1673,2,FALSE)</f>
        <v>Escola Nota 10 (Construção, Ampliação, Reforma)</v>
      </c>
      <c r="O558" s="366" t="s">
        <v>1360</v>
      </c>
      <c r="P558" s="347" t="str">
        <f>VLOOKUP(O558,Dados!$I$2:$J$1673,2,FALSE)</f>
        <v>Construção, Ampliação, Reforma e Reaparelhamento das Unidades de Educaçção Infantil - Creche</v>
      </c>
      <c r="Q558" s="347"/>
      <c r="R558" s="347"/>
      <c r="S558" s="347"/>
      <c r="T558" s="347"/>
      <c r="U558" s="347"/>
      <c r="V558" s="347"/>
      <c r="W558" s="347"/>
      <c r="X558" s="347"/>
      <c r="Y558" s="347"/>
      <c r="Z558" s="347"/>
      <c r="AA558" s="347"/>
      <c r="AB558" s="347"/>
      <c r="AC558" s="347"/>
      <c r="AD558" s="347"/>
    </row>
    <row r="559" spans="1:30" s="233" customFormat="1" ht="13.5" customHeight="1" x14ac:dyDescent="0.25">
      <c r="A559" s="233">
        <v>558</v>
      </c>
      <c r="B559" s="241" t="s">
        <v>424</v>
      </c>
      <c r="C559" s="458" t="s">
        <v>170</v>
      </c>
      <c r="D559" s="239" t="s">
        <v>165</v>
      </c>
      <c r="E559" s="398" t="s">
        <v>175</v>
      </c>
      <c r="F559" s="240" t="s">
        <v>239</v>
      </c>
      <c r="G559" s="366" t="s">
        <v>1016</v>
      </c>
      <c r="H559" s="347" t="s">
        <v>1017</v>
      </c>
      <c r="I559" s="366" t="s">
        <v>705</v>
      </c>
      <c r="J559" s="347" t="str">
        <f>VLOOKUP(I559,Dados!$C$2:$D$1665,2,FALSE)</f>
        <v>Educação</v>
      </c>
      <c r="K559" s="366" t="s">
        <v>1154</v>
      </c>
      <c r="L559" s="347" t="str">
        <f>VLOOKUP(K559,Dados!$E$2:$F$1673,2,FALSE)</f>
        <v>Educação Infantil</v>
      </c>
      <c r="M559" s="366" t="s">
        <v>1252</v>
      </c>
      <c r="N559" s="347" t="str">
        <f>VLOOKUP(M559,Dados!$G$2:$H$1673,2,FALSE)</f>
        <v>Escola Nota 10 (Construção, Ampliação, Reforma)</v>
      </c>
      <c r="O559" s="366" t="s">
        <v>1360</v>
      </c>
      <c r="P559" s="347" t="str">
        <f>VLOOKUP(O559,Dados!$I$2:$J$1673,2,FALSE)</f>
        <v>Construção, Ampliação, Reforma e Reaparelhamento das Unidades de Educaçção Infantil - Creche</v>
      </c>
      <c r="Q559" s="347"/>
      <c r="R559" s="347"/>
      <c r="S559" s="347"/>
      <c r="T559" s="347"/>
      <c r="U559" s="347"/>
      <c r="V559" s="347"/>
      <c r="W559" s="347"/>
      <c r="X559" s="347"/>
      <c r="Y559" s="347"/>
      <c r="Z559" s="347"/>
      <c r="AA559" s="347"/>
      <c r="AB559" s="347"/>
      <c r="AC559" s="347"/>
      <c r="AD559" s="347"/>
    </row>
    <row r="560" spans="1:30" s="233" customFormat="1" ht="13.5" customHeight="1" x14ac:dyDescent="0.25">
      <c r="A560" s="233">
        <v>559</v>
      </c>
      <c r="B560" s="241" t="s">
        <v>424</v>
      </c>
      <c r="C560" s="458" t="s">
        <v>170</v>
      </c>
      <c r="D560" s="239" t="s">
        <v>165</v>
      </c>
      <c r="E560" s="398" t="s">
        <v>224</v>
      </c>
      <c r="F560" s="240" t="s">
        <v>239</v>
      </c>
      <c r="G560" s="366" t="s">
        <v>1016</v>
      </c>
      <c r="H560" s="347" t="s">
        <v>1017</v>
      </c>
      <c r="I560" s="366" t="s">
        <v>705</v>
      </c>
      <c r="J560" s="347" t="str">
        <f>VLOOKUP(I560,Dados!$C$2:$D$1665,2,FALSE)</f>
        <v>Educação</v>
      </c>
      <c r="K560" s="366" t="s">
        <v>1154</v>
      </c>
      <c r="L560" s="347" t="str">
        <f>VLOOKUP(K560,Dados!$E$2:$F$1673,2,FALSE)</f>
        <v>Educação Infantil</v>
      </c>
      <c r="M560" s="366" t="s">
        <v>1252</v>
      </c>
      <c r="N560" s="347" t="str">
        <f>VLOOKUP(M560,Dados!$G$2:$H$1673,2,FALSE)</f>
        <v>Escola Nota 10 (Construção, Ampliação, Reforma)</v>
      </c>
      <c r="O560" s="366" t="s">
        <v>1360</v>
      </c>
      <c r="P560" s="347" t="str">
        <f>VLOOKUP(O560,Dados!$I$2:$J$1673,2,FALSE)</f>
        <v>Construção, Ampliação, Reforma e Reaparelhamento das Unidades de Educaçção Infantil - Creche</v>
      </c>
      <c r="Q560" s="347"/>
      <c r="R560" s="347"/>
      <c r="S560" s="347"/>
      <c r="T560" s="347"/>
      <c r="U560" s="347"/>
      <c r="V560" s="347"/>
      <c r="W560" s="347"/>
      <c r="X560" s="347"/>
      <c r="Y560" s="347"/>
      <c r="Z560" s="347"/>
      <c r="AA560" s="347"/>
      <c r="AB560" s="347"/>
      <c r="AC560" s="347"/>
      <c r="AD560" s="347"/>
    </row>
    <row r="561" spans="1:30" s="233" customFormat="1" ht="13.5" customHeight="1" x14ac:dyDescent="0.25">
      <c r="A561" s="233">
        <v>560</v>
      </c>
      <c r="B561" s="241" t="s">
        <v>424</v>
      </c>
      <c r="C561" s="458" t="s">
        <v>170</v>
      </c>
      <c r="D561" s="239" t="s">
        <v>165</v>
      </c>
      <c r="E561" s="398" t="s">
        <v>258</v>
      </c>
      <c r="F561" s="240" t="s">
        <v>239</v>
      </c>
      <c r="G561" s="366" t="s">
        <v>1016</v>
      </c>
      <c r="H561" s="347" t="s">
        <v>1017</v>
      </c>
      <c r="I561" s="366" t="s">
        <v>705</v>
      </c>
      <c r="J561" s="347" t="str">
        <f>VLOOKUP(I561,Dados!$C$2:$D$1665,2,FALSE)</f>
        <v>Educação</v>
      </c>
      <c r="K561" s="366" t="s">
        <v>1154</v>
      </c>
      <c r="L561" s="347" t="str">
        <f>VLOOKUP(K561,Dados!$E$2:$F$1673,2,FALSE)</f>
        <v>Educação Infantil</v>
      </c>
      <c r="M561" s="366" t="s">
        <v>1252</v>
      </c>
      <c r="N561" s="347" t="str">
        <f>VLOOKUP(M561,Dados!$G$2:$H$1673,2,FALSE)</f>
        <v>Escola Nota 10 (Construção, Ampliação, Reforma)</v>
      </c>
      <c r="O561" s="366" t="s">
        <v>1360</v>
      </c>
      <c r="P561" s="347" t="str">
        <f>VLOOKUP(O561,Dados!$I$2:$J$1673,2,FALSE)</f>
        <v>Construção, Ampliação, Reforma e Reaparelhamento das Unidades de Educaçção Infantil - Creche</v>
      </c>
      <c r="Q561" s="347"/>
      <c r="R561" s="347"/>
      <c r="S561" s="347"/>
      <c r="T561" s="347"/>
      <c r="U561" s="347"/>
      <c r="V561" s="347"/>
      <c r="W561" s="347"/>
      <c r="X561" s="347"/>
      <c r="Y561" s="347"/>
      <c r="Z561" s="347"/>
      <c r="AA561" s="347"/>
      <c r="AB561" s="347"/>
      <c r="AC561" s="347"/>
      <c r="AD561" s="347"/>
    </row>
    <row r="562" spans="1:30" s="233" customFormat="1" ht="13.5" customHeight="1" x14ac:dyDescent="0.25">
      <c r="A562" s="233">
        <v>561</v>
      </c>
      <c r="B562" s="241" t="s">
        <v>425</v>
      </c>
      <c r="C562" s="458" t="s">
        <v>168</v>
      </c>
      <c r="D562" s="239" t="s">
        <v>162</v>
      </c>
      <c r="E562" s="398" t="s">
        <v>240</v>
      </c>
      <c r="F562" s="240" t="s">
        <v>239</v>
      </c>
      <c r="G562" s="366" t="s">
        <v>1016</v>
      </c>
      <c r="H562" s="347" t="s">
        <v>1017</v>
      </c>
      <c r="I562" s="366" t="s">
        <v>705</v>
      </c>
      <c r="J562" s="347" t="str">
        <f>VLOOKUP(I562,Dados!$C$2:$D$1665,2,FALSE)</f>
        <v>Educação</v>
      </c>
      <c r="K562" s="366" t="s">
        <v>1154</v>
      </c>
      <c r="L562" s="347" t="str">
        <f>VLOOKUP(K562,Dados!$E$2:$F$1673,2,FALSE)</f>
        <v>Educação Infantil</v>
      </c>
      <c r="M562" s="366" t="s">
        <v>1252</v>
      </c>
      <c r="N562" s="347" t="str">
        <f>VLOOKUP(M562,Dados!$G$2:$H$1673,2,FALSE)</f>
        <v>Escola Nota 10 (Construção, Ampliação, Reforma)</v>
      </c>
      <c r="O562" s="366" t="s">
        <v>1361</v>
      </c>
      <c r="P562" s="347" t="str">
        <f>VLOOKUP(O562,Dados!$I$2:$J$1673,2,FALSE)</f>
        <v>Construção, Ampliação, Reforma e Reaparelhamento das Unidades de Educaçção Infantil - Pré-Escola</v>
      </c>
      <c r="Q562" s="347"/>
      <c r="R562" s="347"/>
      <c r="S562" s="347"/>
      <c r="T562" s="347"/>
      <c r="U562" s="347"/>
      <c r="V562" s="347"/>
      <c r="W562" s="347"/>
      <c r="X562" s="347"/>
      <c r="Y562" s="347"/>
      <c r="Z562" s="347"/>
      <c r="AA562" s="347"/>
      <c r="AB562" s="347"/>
      <c r="AC562" s="347"/>
      <c r="AD562" s="347"/>
    </row>
    <row r="563" spans="1:30" s="233" customFormat="1" ht="13.5" customHeight="1" x14ac:dyDescent="0.25">
      <c r="A563" s="233">
        <v>562</v>
      </c>
      <c r="B563" s="241" t="s">
        <v>425</v>
      </c>
      <c r="C563" s="458" t="s">
        <v>168</v>
      </c>
      <c r="D563" s="239" t="s">
        <v>162</v>
      </c>
      <c r="E563" s="398" t="s">
        <v>258</v>
      </c>
      <c r="F563" s="240" t="s">
        <v>239</v>
      </c>
      <c r="G563" s="366" t="s">
        <v>1016</v>
      </c>
      <c r="H563" s="347" t="s">
        <v>1017</v>
      </c>
      <c r="I563" s="366" t="s">
        <v>705</v>
      </c>
      <c r="J563" s="347" t="str">
        <f>VLOOKUP(I563,Dados!$C$2:$D$1665,2,FALSE)</f>
        <v>Educação</v>
      </c>
      <c r="K563" s="366" t="s">
        <v>1154</v>
      </c>
      <c r="L563" s="347" t="str">
        <f>VLOOKUP(K563,Dados!$E$2:$F$1673,2,FALSE)</f>
        <v>Educação Infantil</v>
      </c>
      <c r="M563" s="366" t="s">
        <v>1252</v>
      </c>
      <c r="N563" s="347" t="str">
        <f>VLOOKUP(M563,Dados!$G$2:$H$1673,2,FALSE)</f>
        <v>Escola Nota 10 (Construção, Ampliação, Reforma)</v>
      </c>
      <c r="O563" s="366" t="s">
        <v>1361</v>
      </c>
      <c r="P563" s="347" t="str">
        <f>VLOOKUP(O563,Dados!$I$2:$J$1673,2,FALSE)</f>
        <v>Construção, Ampliação, Reforma e Reaparelhamento das Unidades de Educaçção Infantil - Pré-Escola</v>
      </c>
      <c r="Q563" s="347"/>
      <c r="R563" s="347"/>
      <c r="S563" s="347"/>
      <c r="T563" s="347"/>
      <c r="U563" s="347"/>
      <c r="V563" s="347"/>
      <c r="W563" s="347"/>
      <c r="X563" s="347"/>
      <c r="Y563" s="347"/>
      <c r="Z563" s="347"/>
      <c r="AA563" s="347"/>
      <c r="AB563" s="347"/>
      <c r="AC563" s="347"/>
      <c r="AD563" s="347"/>
    </row>
    <row r="564" spans="1:30" s="233" customFormat="1" ht="13.5" customHeight="1" x14ac:dyDescent="0.25">
      <c r="A564" s="233">
        <v>563</v>
      </c>
      <c r="B564" s="241" t="s">
        <v>425</v>
      </c>
      <c r="C564" s="458" t="s">
        <v>168</v>
      </c>
      <c r="D564" s="239" t="s">
        <v>162</v>
      </c>
      <c r="E564" s="398" t="s">
        <v>175</v>
      </c>
      <c r="F564" s="240" t="s">
        <v>239</v>
      </c>
      <c r="G564" s="366" t="s">
        <v>1016</v>
      </c>
      <c r="H564" s="347" t="s">
        <v>1017</v>
      </c>
      <c r="I564" s="366" t="s">
        <v>705</v>
      </c>
      <c r="J564" s="347" t="str">
        <f>VLOOKUP(I564,Dados!$C$2:$D$1665,2,FALSE)</f>
        <v>Educação</v>
      </c>
      <c r="K564" s="366" t="s">
        <v>1154</v>
      </c>
      <c r="L564" s="347" t="str">
        <f>VLOOKUP(K564,Dados!$E$2:$F$1673,2,FALSE)</f>
        <v>Educação Infantil</v>
      </c>
      <c r="M564" s="366" t="s">
        <v>1252</v>
      </c>
      <c r="N564" s="347" t="str">
        <f>VLOOKUP(M564,Dados!$G$2:$H$1673,2,FALSE)</f>
        <v>Escola Nota 10 (Construção, Ampliação, Reforma)</v>
      </c>
      <c r="O564" s="366" t="s">
        <v>1361</v>
      </c>
      <c r="P564" s="347" t="str">
        <f>VLOOKUP(O564,Dados!$I$2:$J$1673,2,FALSE)</f>
        <v>Construção, Ampliação, Reforma e Reaparelhamento das Unidades de Educaçção Infantil - Pré-Escola</v>
      </c>
      <c r="Q564" s="347"/>
      <c r="R564" s="347"/>
      <c r="S564" s="347"/>
      <c r="T564" s="347"/>
      <c r="U564" s="347"/>
      <c r="V564" s="347"/>
      <c r="W564" s="347"/>
      <c r="X564" s="347"/>
      <c r="Y564" s="347"/>
      <c r="Z564" s="347"/>
      <c r="AA564" s="347"/>
      <c r="AB564" s="347"/>
      <c r="AC564" s="347"/>
      <c r="AD564" s="347"/>
    </row>
    <row r="565" spans="1:30" s="233" customFormat="1" ht="13.5" customHeight="1" x14ac:dyDescent="0.25">
      <c r="A565" s="233">
        <v>564</v>
      </c>
      <c r="B565" s="241" t="s">
        <v>425</v>
      </c>
      <c r="C565" s="458" t="s">
        <v>170</v>
      </c>
      <c r="D565" s="239" t="s">
        <v>165</v>
      </c>
      <c r="E565" s="398" t="s">
        <v>175</v>
      </c>
      <c r="F565" s="240" t="s">
        <v>239</v>
      </c>
      <c r="G565" s="366" t="s">
        <v>1016</v>
      </c>
      <c r="H565" s="347" t="s">
        <v>1017</v>
      </c>
      <c r="I565" s="366" t="s">
        <v>705</v>
      </c>
      <c r="J565" s="347" t="str">
        <f>VLOOKUP(I565,Dados!$C$2:$D$1665,2,FALSE)</f>
        <v>Educação</v>
      </c>
      <c r="K565" s="366" t="s">
        <v>1154</v>
      </c>
      <c r="L565" s="347" t="str">
        <f>VLOOKUP(K565,Dados!$E$2:$F$1673,2,FALSE)</f>
        <v>Educação Infantil</v>
      </c>
      <c r="M565" s="366" t="s">
        <v>1252</v>
      </c>
      <c r="N565" s="347" t="str">
        <f>VLOOKUP(M565,Dados!$G$2:$H$1673,2,FALSE)</f>
        <v>Escola Nota 10 (Construção, Ampliação, Reforma)</v>
      </c>
      <c r="O565" s="366" t="s">
        <v>1361</v>
      </c>
      <c r="P565" s="347" t="str">
        <f>VLOOKUP(O565,Dados!$I$2:$J$1673,2,FALSE)</f>
        <v>Construção, Ampliação, Reforma e Reaparelhamento das Unidades de Educaçção Infantil - Pré-Escola</v>
      </c>
      <c r="Q565" s="347"/>
      <c r="R565" s="347"/>
      <c r="S565" s="347"/>
      <c r="T565" s="347"/>
      <c r="U565" s="347"/>
      <c r="V565" s="347"/>
      <c r="W565" s="347"/>
      <c r="X565" s="347"/>
      <c r="Y565" s="347"/>
      <c r="Z565" s="347"/>
      <c r="AA565" s="347"/>
      <c r="AB565" s="347"/>
      <c r="AC565" s="347"/>
      <c r="AD565" s="347"/>
    </row>
    <row r="566" spans="1:30" s="233" customFormat="1" ht="13.5" customHeight="1" x14ac:dyDescent="0.25">
      <c r="A566" s="233">
        <v>565</v>
      </c>
      <c r="B566" s="241" t="s">
        <v>425</v>
      </c>
      <c r="C566" s="458" t="s">
        <v>170</v>
      </c>
      <c r="D566" s="239" t="s">
        <v>165</v>
      </c>
      <c r="E566" s="398" t="s">
        <v>240</v>
      </c>
      <c r="F566" s="240" t="s">
        <v>239</v>
      </c>
      <c r="G566" s="366" t="s">
        <v>1016</v>
      </c>
      <c r="H566" s="347" t="s">
        <v>1017</v>
      </c>
      <c r="I566" s="366" t="s">
        <v>705</v>
      </c>
      <c r="J566" s="347" t="str">
        <f>VLOOKUP(I566,Dados!$C$2:$D$1665,2,FALSE)</f>
        <v>Educação</v>
      </c>
      <c r="K566" s="366" t="s">
        <v>1154</v>
      </c>
      <c r="L566" s="347" t="str">
        <f>VLOOKUP(K566,Dados!$E$2:$F$1673,2,FALSE)</f>
        <v>Educação Infantil</v>
      </c>
      <c r="M566" s="366" t="s">
        <v>1252</v>
      </c>
      <c r="N566" s="347" t="str">
        <f>VLOOKUP(M566,Dados!$G$2:$H$1673,2,FALSE)</f>
        <v>Escola Nota 10 (Construção, Ampliação, Reforma)</v>
      </c>
      <c r="O566" s="366" t="s">
        <v>1361</v>
      </c>
      <c r="P566" s="347" t="str">
        <f>VLOOKUP(O566,Dados!$I$2:$J$1673,2,FALSE)</f>
        <v>Construção, Ampliação, Reforma e Reaparelhamento das Unidades de Educaçção Infantil - Pré-Escola</v>
      </c>
      <c r="Q566" s="347"/>
      <c r="R566" s="347"/>
      <c r="S566" s="347"/>
      <c r="T566" s="347"/>
      <c r="U566" s="347"/>
      <c r="V566" s="347"/>
      <c r="W566" s="347"/>
      <c r="X566" s="347"/>
      <c r="Y566" s="347"/>
      <c r="Z566" s="347"/>
      <c r="AA566" s="347"/>
      <c r="AB566" s="347"/>
      <c r="AC566" s="347"/>
      <c r="AD566" s="347"/>
    </row>
    <row r="567" spans="1:30" s="233" customFormat="1" ht="13.5" customHeight="1" x14ac:dyDescent="0.25">
      <c r="A567" s="233">
        <v>566</v>
      </c>
      <c r="B567" s="241" t="s">
        <v>425</v>
      </c>
      <c r="C567" s="458" t="s">
        <v>170</v>
      </c>
      <c r="D567" s="239" t="s">
        <v>165</v>
      </c>
      <c r="E567" s="398" t="s">
        <v>258</v>
      </c>
      <c r="F567" s="240" t="s">
        <v>239</v>
      </c>
      <c r="G567" s="366" t="s">
        <v>1016</v>
      </c>
      <c r="H567" s="347" t="s">
        <v>1017</v>
      </c>
      <c r="I567" s="366" t="s">
        <v>705</v>
      </c>
      <c r="J567" s="347" t="str">
        <f>VLOOKUP(I567,Dados!$C$2:$D$1665,2,FALSE)</f>
        <v>Educação</v>
      </c>
      <c r="K567" s="366" t="s">
        <v>1154</v>
      </c>
      <c r="L567" s="347" t="str">
        <f>VLOOKUP(K567,Dados!$E$2:$F$1673,2,FALSE)</f>
        <v>Educação Infantil</v>
      </c>
      <c r="M567" s="366" t="s">
        <v>1252</v>
      </c>
      <c r="N567" s="347" t="str">
        <f>VLOOKUP(M567,Dados!$G$2:$H$1673,2,FALSE)</f>
        <v>Escola Nota 10 (Construção, Ampliação, Reforma)</v>
      </c>
      <c r="O567" s="366" t="s">
        <v>1361</v>
      </c>
      <c r="P567" s="347" t="str">
        <f>VLOOKUP(O567,Dados!$I$2:$J$1673,2,FALSE)</f>
        <v>Construção, Ampliação, Reforma e Reaparelhamento das Unidades de Educaçção Infantil - Pré-Escola</v>
      </c>
      <c r="Q567" s="347"/>
      <c r="R567" s="347"/>
      <c r="S567" s="347"/>
      <c r="T567" s="347"/>
      <c r="U567" s="347"/>
      <c r="V567" s="347"/>
      <c r="W567" s="347"/>
      <c r="X567" s="347"/>
      <c r="Y567" s="347"/>
      <c r="Z567" s="347"/>
      <c r="AA567" s="347"/>
      <c r="AB567" s="347"/>
      <c r="AC567" s="347"/>
      <c r="AD567" s="347"/>
    </row>
    <row r="568" spans="1:30" s="233" customFormat="1" ht="13.5" customHeight="1" x14ac:dyDescent="0.25">
      <c r="A568" s="233">
        <v>567</v>
      </c>
      <c r="B568" s="241" t="s">
        <v>426</v>
      </c>
      <c r="C568" s="458" t="s">
        <v>189</v>
      </c>
      <c r="D568" s="239" t="s">
        <v>159</v>
      </c>
      <c r="E568" s="398" t="s">
        <v>224</v>
      </c>
      <c r="F568" s="240" t="s">
        <v>239</v>
      </c>
      <c r="G568" s="366" t="s">
        <v>1016</v>
      </c>
      <c r="H568" s="347" t="s">
        <v>1017</v>
      </c>
      <c r="I568" s="366" t="s">
        <v>705</v>
      </c>
      <c r="J568" s="347" t="str">
        <f>VLOOKUP(I568,Dados!$C$2:$D$1665,2,FALSE)</f>
        <v>Educação</v>
      </c>
      <c r="K568" s="366" t="s">
        <v>1155</v>
      </c>
      <c r="L568" s="347" t="str">
        <f>VLOOKUP(K568,Dados!$E$2:$F$1673,2,FALSE)</f>
        <v>Educação de Jovens e Adultos</v>
      </c>
      <c r="M568" s="366" t="s">
        <v>1210</v>
      </c>
      <c r="N568" s="347" t="str">
        <f>VLOOKUP(M568,Dados!$G$2:$H$1673,2,FALSE)</f>
        <v>Gestão Administrativa da Educação</v>
      </c>
      <c r="O568" s="366" t="s">
        <v>1362</v>
      </c>
      <c r="P568" s="347" t="str">
        <f>VLOOKUP(O568,Dados!$I$2:$J$1673,2,FALSE)</f>
        <v>Manutenção das Atividades do Desenvolvimento - Ensino de Jovens e Adultos</v>
      </c>
      <c r="Q568" s="347"/>
      <c r="R568" s="347"/>
      <c r="S568" s="347"/>
      <c r="T568" s="347"/>
      <c r="U568" s="347"/>
      <c r="V568" s="347"/>
      <c r="W568" s="347"/>
      <c r="X568" s="347"/>
      <c r="Y568" s="347"/>
      <c r="Z568" s="347"/>
      <c r="AA568" s="347"/>
      <c r="AB568" s="347"/>
      <c r="AC568" s="347"/>
      <c r="AD568" s="347"/>
    </row>
    <row r="569" spans="1:30" s="233" customFormat="1" ht="13.5" customHeight="1" x14ac:dyDescent="0.25">
      <c r="A569" s="233">
        <v>568</v>
      </c>
      <c r="B569" s="241" t="s">
        <v>426</v>
      </c>
      <c r="C569" s="458" t="s">
        <v>196</v>
      </c>
      <c r="D569" s="239" t="s">
        <v>197</v>
      </c>
      <c r="E569" s="398" t="s">
        <v>224</v>
      </c>
      <c r="F569" s="240" t="s">
        <v>239</v>
      </c>
      <c r="G569" s="366" t="s">
        <v>1016</v>
      </c>
      <c r="H569" s="347" t="s">
        <v>1017</v>
      </c>
      <c r="I569" s="366" t="s">
        <v>705</v>
      </c>
      <c r="J569" s="347" t="str">
        <f>VLOOKUP(I569,Dados!$C$2:$D$1665,2,FALSE)</f>
        <v>Educação</v>
      </c>
      <c r="K569" s="366" t="s">
        <v>1155</v>
      </c>
      <c r="L569" s="347" t="str">
        <f>VLOOKUP(K569,Dados!$E$2:$F$1673,2,FALSE)</f>
        <v>Educação de Jovens e Adultos</v>
      </c>
      <c r="M569" s="366" t="s">
        <v>1210</v>
      </c>
      <c r="N569" s="347" t="str">
        <f>VLOOKUP(M569,Dados!$G$2:$H$1673,2,FALSE)</f>
        <v>Gestão Administrativa da Educação</v>
      </c>
      <c r="O569" s="366" t="s">
        <v>1362</v>
      </c>
      <c r="P569" s="347" t="str">
        <f>VLOOKUP(O569,Dados!$I$2:$J$1673,2,FALSE)</f>
        <v>Manutenção das Atividades do Desenvolvimento - Ensino de Jovens e Adultos</v>
      </c>
      <c r="Q569" s="347"/>
      <c r="R569" s="347"/>
      <c r="S569" s="347"/>
      <c r="T569" s="347"/>
      <c r="U569" s="347"/>
      <c r="V569" s="347"/>
      <c r="W569" s="347"/>
      <c r="X569" s="347"/>
      <c r="Y569" s="347"/>
      <c r="Z569" s="347"/>
      <c r="AA569" s="347"/>
      <c r="AB569" s="347"/>
      <c r="AC569" s="347"/>
      <c r="AD569" s="347"/>
    </row>
    <row r="570" spans="1:30" s="233" customFormat="1" ht="13.5" customHeight="1" x14ac:dyDescent="0.25">
      <c r="A570" s="233">
        <v>569</v>
      </c>
      <c r="B570" s="241" t="s">
        <v>426</v>
      </c>
      <c r="C570" s="458" t="s">
        <v>198</v>
      </c>
      <c r="D570" s="239" t="s">
        <v>158</v>
      </c>
      <c r="E570" s="398" t="s">
        <v>224</v>
      </c>
      <c r="F570" s="240" t="s">
        <v>239</v>
      </c>
      <c r="G570" s="366" t="s">
        <v>1016</v>
      </c>
      <c r="H570" s="347" t="s">
        <v>1017</v>
      </c>
      <c r="I570" s="366" t="s">
        <v>705</v>
      </c>
      <c r="J570" s="347" t="str">
        <f>VLOOKUP(I570,Dados!$C$2:$D$1665,2,FALSE)</f>
        <v>Educação</v>
      </c>
      <c r="K570" s="366" t="s">
        <v>1155</v>
      </c>
      <c r="L570" s="347" t="str">
        <f>VLOOKUP(K570,Dados!$E$2:$F$1673,2,FALSE)</f>
        <v>Educação de Jovens e Adultos</v>
      </c>
      <c r="M570" s="366" t="s">
        <v>1210</v>
      </c>
      <c r="N570" s="347" t="str">
        <f>VLOOKUP(M570,Dados!$G$2:$H$1673,2,FALSE)</f>
        <v>Gestão Administrativa da Educação</v>
      </c>
      <c r="O570" s="366" t="s">
        <v>1362</v>
      </c>
      <c r="P570" s="347" t="str">
        <f>VLOOKUP(O570,Dados!$I$2:$J$1673,2,FALSE)</f>
        <v>Manutenção das Atividades do Desenvolvimento - Ensino de Jovens e Adultos</v>
      </c>
      <c r="Q570" s="347"/>
      <c r="R570" s="347"/>
      <c r="S570" s="347"/>
      <c r="T570" s="347"/>
      <c r="U570" s="347"/>
      <c r="V570" s="347"/>
      <c r="W570" s="347"/>
      <c r="X570" s="347"/>
      <c r="Y570" s="347"/>
      <c r="Z570" s="347"/>
      <c r="AA570" s="347"/>
      <c r="AB570" s="347"/>
      <c r="AC570" s="347"/>
      <c r="AD570" s="347"/>
    </row>
    <row r="571" spans="1:30" s="233" customFormat="1" ht="13.5" customHeight="1" x14ac:dyDescent="0.25">
      <c r="A571" s="233">
        <v>570</v>
      </c>
      <c r="B571" s="241" t="s">
        <v>426</v>
      </c>
      <c r="C571" s="458" t="s">
        <v>213</v>
      </c>
      <c r="D571" s="239" t="s">
        <v>214</v>
      </c>
      <c r="E571" s="398" t="s">
        <v>224</v>
      </c>
      <c r="F571" s="240" t="s">
        <v>239</v>
      </c>
      <c r="G571" s="366" t="s">
        <v>1016</v>
      </c>
      <c r="H571" s="347" t="s">
        <v>1017</v>
      </c>
      <c r="I571" s="366" t="s">
        <v>705</v>
      </c>
      <c r="J571" s="347" t="str">
        <f>VLOOKUP(I571,Dados!$C$2:$D$1665,2,FALSE)</f>
        <v>Educação</v>
      </c>
      <c r="K571" s="366" t="s">
        <v>1155</v>
      </c>
      <c r="L571" s="347" t="str">
        <f>VLOOKUP(K571,Dados!$E$2:$F$1673,2,FALSE)</f>
        <v>Educação de Jovens e Adultos</v>
      </c>
      <c r="M571" s="366" t="s">
        <v>1210</v>
      </c>
      <c r="N571" s="347" t="str">
        <f>VLOOKUP(M571,Dados!$G$2:$H$1673,2,FALSE)</f>
        <v>Gestão Administrativa da Educação</v>
      </c>
      <c r="O571" s="366" t="s">
        <v>1362</v>
      </c>
      <c r="P571" s="347" t="str">
        <f>VLOOKUP(O571,Dados!$I$2:$J$1673,2,FALSE)</f>
        <v>Manutenção das Atividades do Desenvolvimento - Ensino de Jovens e Adultos</v>
      </c>
      <c r="Q571" s="347"/>
      <c r="R571" s="347"/>
      <c r="S571" s="347"/>
      <c r="T571" s="347"/>
      <c r="U571" s="347"/>
      <c r="V571" s="347"/>
      <c r="W571" s="347"/>
      <c r="X571" s="347"/>
      <c r="Y571" s="347"/>
      <c r="Z571" s="347"/>
      <c r="AA571" s="347"/>
      <c r="AB571" s="347"/>
      <c r="AC571" s="347"/>
      <c r="AD571" s="347"/>
    </row>
    <row r="572" spans="1:30" s="233" customFormat="1" ht="13.5" customHeight="1" x14ac:dyDescent="0.25">
      <c r="A572" s="233">
        <v>571</v>
      </c>
      <c r="B572" s="241" t="s">
        <v>426</v>
      </c>
      <c r="C572" s="458" t="s">
        <v>170</v>
      </c>
      <c r="D572" s="239" t="s">
        <v>165</v>
      </c>
      <c r="E572" s="398" t="s">
        <v>224</v>
      </c>
      <c r="F572" s="240" t="s">
        <v>239</v>
      </c>
      <c r="G572" s="366" t="s">
        <v>1016</v>
      </c>
      <c r="H572" s="347" t="s">
        <v>1017</v>
      </c>
      <c r="I572" s="366" t="s">
        <v>705</v>
      </c>
      <c r="J572" s="347" t="str">
        <f>VLOOKUP(I572,Dados!$C$2:$D$1665,2,FALSE)</f>
        <v>Educação</v>
      </c>
      <c r="K572" s="366" t="s">
        <v>1155</v>
      </c>
      <c r="L572" s="347" t="str">
        <f>VLOOKUP(K572,Dados!$E$2:$F$1673,2,FALSE)</f>
        <v>Educação de Jovens e Adultos</v>
      </c>
      <c r="M572" s="366" t="s">
        <v>1210</v>
      </c>
      <c r="N572" s="347" t="str">
        <f>VLOOKUP(M572,Dados!$G$2:$H$1673,2,FALSE)</f>
        <v>Gestão Administrativa da Educação</v>
      </c>
      <c r="O572" s="366" t="s">
        <v>1362</v>
      </c>
      <c r="P572" s="347" t="str">
        <f>VLOOKUP(O572,Dados!$I$2:$J$1673,2,FALSE)</f>
        <v>Manutenção das Atividades do Desenvolvimento - Ensino de Jovens e Adultos</v>
      </c>
      <c r="Q572" s="347"/>
      <c r="R572" s="347"/>
      <c r="S572" s="347"/>
      <c r="T572" s="347"/>
      <c r="U572" s="347"/>
      <c r="V572" s="347"/>
      <c r="W572" s="347"/>
      <c r="X572" s="347"/>
      <c r="Y572" s="347"/>
      <c r="Z572" s="347"/>
      <c r="AA572" s="347"/>
      <c r="AB572" s="347"/>
      <c r="AC572" s="347"/>
      <c r="AD572" s="347"/>
    </row>
    <row r="573" spans="1:30" s="233" customFormat="1" ht="13.5" customHeight="1" x14ac:dyDescent="0.25">
      <c r="A573" s="233">
        <v>572</v>
      </c>
      <c r="B573" s="241" t="s">
        <v>426</v>
      </c>
      <c r="C573" s="458" t="s">
        <v>227</v>
      </c>
      <c r="D573" s="239" t="s">
        <v>228</v>
      </c>
      <c r="E573" s="398" t="s">
        <v>224</v>
      </c>
      <c r="F573" s="240" t="s">
        <v>239</v>
      </c>
      <c r="G573" s="366" t="s">
        <v>1016</v>
      </c>
      <c r="H573" s="347" t="s">
        <v>1017</v>
      </c>
      <c r="I573" s="366" t="s">
        <v>705</v>
      </c>
      <c r="J573" s="347" t="str">
        <f>VLOOKUP(I573,Dados!$C$2:$D$1665,2,FALSE)</f>
        <v>Educação</v>
      </c>
      <c r="K573" s="366" t="s">
        <v>1155</v>
      </c>
      <c r="L573" s="347" t="str">
        <f>VLOOKUP(K573,Dados!$E$2:$F$1673,2,FALSE)</f>
        <v>Educação de Jovens e Adultos</v>
      </c>
      <c r="M573" s="366" t="s">
        <v>1210</v>
      </c>
      <c r="N573" s="347" t="str">
        <f>VLOOKUP(M573,Dados!$G$2:$H$1673,2,FALSE)</f>
        <v>Gestão Administrativa da Educação</v>
      </c>
      <c r="O573" s="366" t="s">
        <v>1362</v>
      </c>
      <c r="P573" s="347" t="str">
        <f>VLOOKUP(O573,Dados!$I$2:$J$1673,2,FALSE)</f>
        <v>Manutenção das Atividades do Desenvolvimento - Ensino de Jovens e Adultos</v>
      </c>
      <c r="Q573" s="347"/>
      <c r="R573" s="347"/>
      <c r="S573" s="347"/>
      <c r="T573" s="347"/>
      <c r="U573" s="347"/>
      <c r="V573" s="347"/>
      <c r="W573" s="347"/>
      <c r="X573" s="347"/>
      <c r="Y573" s="347"/>
      <c r="Z573" s="347"/>
      <c r="AA573" s="347"/>
      <c r="AB573" s="347"/>
      <c r="AC573" s="347"/>
      <c r="AD573" s="347"/>
    </row>
    <row r="574" spans="1:30" s="233" customFormat="1" ht="13.5" customHeight="1" x14ac:dyDescent="0.25">
      <c r="A574" s="233">
        <v>573</v>
      </c>
      <c r="B574" s="241" t="s">
        <v>427</v>
      </c>
      <c r="C574" s="458" t="s">
        <v>171</v>
      </c>
      <c r="D574" s="239" t="s">
        <v>172</v>
      </c>
      <c r="E574" s="398" t="s">
        <v>224</v>
      </c>
      <c r="F574" s="240" t="s">
        <v>239</v>
      </c>
      <c r="G574" s="366" t="s">
        <v>1016</v>
      </c>
      <c r="H574" s="347" t="s">
        <v>1017</v>
      </c>
      <c r="I574" s="366" t="s">
        <v>705</v>
      </c>
      <c r="J574" s="347" t="str">
        <f>VLOOKUP(I574,Dados!$C$2:$D$1665,2,FALSE)</f>
        <v>Educação</v>
      </c>
      <c r="K574" s="366" t="s">
        <v>1155</v>
      </c>
      <c r="L574" s="347" t="str">
        <f>VLOOKUP(K574,Dados!$E$2:$F$1673,2,FALSE)</f>
        <v>Educação de Jovens e Adultos</v>
      </c>
      <c r="M574" s="366" t="s">
        <v>1246</v>
      </c>
      <c r="N574" s="347" t="str">
        <f>VLOOKUP(M574,Dados!$G$2:$H$1673,2,FALSE)</f>
        <v>Gestão de Pessoal da Educação</v>
      </c>
      <c r="O574" s="366" t="s">
        <v>1363</v>
      </c>
      <c r="P574" s="347" t="str">
        <f>VLOOKUP(O574,Dados!$I$2:$J$1673,2,FALSE)</f>
        <v>Remuneração dos Profissionais da Educação -  EJA</v>
      </c>
      <c r="Q574" s="347"/>
      <c r="R574" s="347"/>
      <c r="S574" s="347"/>
      <c r="T574" s="347"/>
      <c r="U574" s="347"/>
      <c r="V574" s="347"/>
      <c r="W574" s="347"/>
      <c r="X574" s="347"/>
      <c r="Y574" s="347"/>
      <c r="Z574" s="347"/>
      <c r="AA574" s="347"/>
      <c r="AB574" s="347"/>
      <c r="AC574" s="347"/>
      <c r="AD574" s="347"/>
    </row>
    <row r="575" spans="1:30" s="233" customFormat="1" ht="13.5" customHeight="1" x14ac:dyDescent="0.25">
      <c r="A575" s="233">
        <v>574</v>
      </c>
      <c r="B575" s="241" t="s">
        <v>427</v>
      </c>
      <c r="C575" s="458" t="s">
        <v>179</v>
      </c>
      <c r="D575" s="239" t="s">
        <v>180</v>
      </c>
      <c r="E575" s="398" t="s">
        <v>224</v>
      </c>
      <c r="F575" s="240" t="s">
        <v>239</v>
      </c>
      <c r="G575" s="366" t="s">
        <v>1016</v>
      </c>
      <c r="H575" s="347" t="s">
        <v>1017</v>
      </c>
      <c r="I575" s="366" t="s">
        <v>705</v>
      </c>
      <c r="J575" s="347" t="str">
        <f>VLOOKUP(I575,Dados!$C$2:$D$1665,2,FALSE)</f>
        <v>Educação</v>
      </c>
      <c r="K575" s="366" t="s">
        <v>1155</v>
      </c>
      <c r="L575" s="347" t="str">
        <f>VLOOKUP(K575,Dados!$E$2:$F$1673,2,FALSE)</f>
        <v>Educação de Jovens e Adultos</v>
      </c>
      <c r="M575" s="366" t="s">
        <v>1246</v>
      </c>
      <c r="N575" s="347" t="str">
        <f>VLOOKUP(M575,Dados!$G$2:$H$1673,2,FALSE)</f>
        <v>Gestão de Pessoal da Educação</v>
      </c>
      <c r="O575" s="366" t="s">
        <v>1363</v>
      </c>
      <c r="P575" s="347" t="str">
        <f>VLOOKUP(O575,Dados!$I$2:$J$1673,2,FALSE)</f>
        <v>Remuneração dos Profissionais da Educação -  EJA</v>
      </c>
      <c r="Q575" s="347"/>
      <c r="R575" s="347"/>
      <c r="S575" s="347"/>
      <c r="T575" s="347"/>
      <c r="U575" s="347"/>
      <c r="V575" s="347"/>
      <c r="W575" s="347"/>
      <c r="X575" s="347"/>
      <c r="Y575" s="347"/>
      <c r="Z575" s="347"/>
      <c r="AA575" s="347"/>
      <c r="AB575" s="347"/>
      <c r="AC575" s="347"/>
      <c r="AD575" s="347"/>
    </row>
    <row r="576" spans="1:30" s="233" customFormat="1" ht="13.5" customHeight="1" x14ac:dyDescent="0.25">
      <c r="A576" s="233">
        <v>575</v>
      </c>
      <c r="B576" s="241" t="s">
        <v>427</v>
      </c>
      <c r="C576" s="458" t="s">
        <v>181</v>
      </c>
      <c r="D576" s="239" t="s">
        <v>182</v>
      </c>
      <c r="E576" s="398" t="s">
        <v>224</v>
      </c>
      <c r="F576" s="240" t="s">
        <v>239</v>
      </c>
      <c r="G576" s="366" t="s">
        <v>1016</v>
      </c>
      <c r="H576" s="347" t="s">
        <v>1017</v>
      </c>
      <c r="I576" s="366" t="s">
        <v>705</v>
      </c>
      <c r="J576" s="347" t="str">
        <f>VLOOKUP(I576,Dados!$C$2:$D$1665,2,FALSE)</f>
        <v>Educação</v>
      </c>
      <c r="K576" s="366" t="s">
        <v>1155</v>
      </c>
      <c r="L576" s="347" t="str">
        <f>VLOOKUP(K576,Dados!$E$2:$F$1673,2,FALSE)</f>
        <v>Educação de Jovens e Adultos</v>
      </c>
      <c r="M576" s="366" t="s">
        <v>1246</v>
      </c>
      <c r="N576" s="347" t="str">
        <f>VLOOKUP(M576,Dados!$G$2:$H$1673,2,FALSE)</f>
        <v>Gestão de Pessoal da Educação</v>
      </c>
      <c r="O576" s="366" t="s">
        <v>1363</v>
      </c>
      <c r="P576" s="347" t="str">
        <f>VLOOKUP(O576,Dados!$I$2:$J$1673,2,FALSE)</f>
        <v>Remuneração dos Profissionais da Educação -  EJA</v>
      </c>
      <c r="Q576" s="347"/>
      <c r="R576" s="347"/>
      <c r="S576" s="347"/>
      <c r="T576" s="347"/>
      <c r="U576" s="347"/>
      <c r="V576" s="347"/>
      <c r="W576" s="347"/>
      <c r="X576" s="347"/>
      <c r="Y576" s="347"/>
      <c r="Z576" s="347"/>
      <c r="AA576" s="347"/>
      <c r="AB576" s="347"/>
      <c r="AC576" s="347"/>
      <c r="AD576" s="347"/>
    </row>
    <row r="577" spans="1:30" s="233" customFormat="1" ht="13.5" customHeight="1" x14ac:dyDescent="0.25">
      <c r="A577" s="233">
        <v>576</v>
      </c>
      <c r="B577" s="241" t="s">
        <v>427</v>
      </c>
      <c r="C577" s="458" t="s">
        <v>183</v>
      </c>
      <c r="D577" s="239" t="s">
        <v>184</v>
      </c>
      <c r="E577" s="398" t="s">
        <v>224</v>
      </c>
      <c r="F577" s="240" t="s">
        <v>239</v>
      </c>
      <c r="G577" s="366" t="s">
        <v>1016</v>
      </c>
      <c r="H577" s="347" t="s">
        <v>1017</v>
      </c>
      <c r="I577" s="366" t="s">
        <v>705</v>
      </c>
      <c r="J577" s="347" t="str">
        <f>VLOOKUP(I577,Dados!$C$2:$D$1665,2,FALSE)</f>
        <v>Educação</v>
      </c>
      <c r="K577" s="366" t="s">
        <v>1155</v>
      </c>
      <c r="L577" s="347" t="str">
        <f>VLOOKUP(K577,Dados!$E$2:$F$1673,2,FALSE)</f>
        <v>Educação de Jovens e Adultos</v>
      </c>
      <c r="M577" s="366" t="s">
        <v>1246</v>
      </c>
      <c r="N577" s="347" t="str">
        <f>VLOOKUP(M577,Dados!$G$2:$H$1673,2,FALSE)</f>
        <v>Gestão de Pessoal da Educação</v>
      </c>
      <c r="O577" s="366" t="s">
        <v>1363</v>
      </c>
      <c r="P577" s="347" t="str">
        <f>VLOOKUP(O577,Dados!$I$2:$J$1673,2,FALSE)</f>
        <v>Remuneração dos Profissionais da Educação -  EJA</v>
      </c>
      <c r="Q577" s="347"/>
      <c r="R577" s="347"/>
      <c r="S577" s="347"/>
      <c r="T577" s="347"/>
      <c r="U577" s="347"/>
      <c r="V577" s="347"/>
      <c r="W577" s="347"/>
      <c r="X577" s="347"/>
      <c r="Y577" s="347"/>
      <c r="Z577" s="347"/>
      <c r="AA577" s="347"/>
      <c r="AB577" s="347"/>
      <c r="AC577" s="347"/>
      <c r="AD577" s="347"/>
    </row>
    <row r="578" spans="1:30" s="233" customFormat="1" ht="13.5" customHeight="1" x14ac:dyDescent="0.25">
      <c r="A578" s="233">
        <v>577</v>
      </c>
      <c r="B578" s="241" t="s">
        <v>427</v>
      </c>
      <c r="C578" s="458" t="s">
        <v>185</v>
      </c>
      <c r="D578" s="239" t="s">
        <v>186</v>
      </c>
      <c r="E578" s="398" t="s">
        <v>224</v>
      </c>
      <c r="F578" s="240" t="s">
        <v>239</v>
      </c>
      <c r="G578" s="366" t="s">
        <v>1016</v>
      </c>
      <c r="H578" s="347" t="s">
        <v>1017</v>
      </c>
      <c r="I578" s="366" t="s">
        <v>705</v>
      </c>
      <c r="J578" s="347" t="str">
        <f>VLOOKUP(I578,Dados!$C$2:$D$1665,2,FALSE)</f>
        <v>Educação</v>
      </c>
      <c r="K578" s="366" t="s">
        <v>1155</v>
      </c>
      <c r="L578" s="347" t="str">
        <f>VLOOKUP(K578,Dados!$E$2:$F$1673,2,FALSE)</f>
        <v>Educação de Jovens e Adultos</v>
      </c>
      <c r="M578" s="366" t="s">
        <v>1246</v>
      </c>
      <c r="N578" s="347" t="str">
        <f>VLOOKUP(M578,Dados!$G$2:$H$1673,2,FALSE)</f>
        <v>Gestão de Pessoal da Educação</v>
      </c>
      <c r="O578" s="366" t="s">
        <v>1363</v>
      </c>
      <c r="P578" s="347" t="str">
        <f>VLOOKUP(O578,Dados!$I$2:$J$1673,2,FALSE)</f>
        <v>Remuneração dos Profissionais da Educação -  EJA</v>
      </c>
      <c r="Q578" s="347"/>
      <c r="R578" s="347"/>
      <c r="S578" s="347"/>
      <c r="T578" s="347"/>
      <c r="U578" s="347"/>
      <c r="V578" s="347"/>
      <c r="W578" s="347"/>
      <c r="X578" s="347"/>
      <c r="Y578" s="347"/>
      <c r="Z578" s="347"/>
      <c r="AA578" s="347"/>
      <c r="AB578" s="347"/>
      <c r="AC578" s="347"/>
      <c r="AD578" s="347"/>
    </row>
    <row r="579" spans="1:30" s="233" customFormat="1" ht="13.5" customHeight="1" x14ac:dyDescent="0.25">
      <c r="A579" s="233">
        <v>578</v>
      </c>
      <c r="B579" s="241" t="s">
        <v>427</v>
      </c>
      <c r="C579" s="458" t="s">
        <v>218</v>
      </c>
      <c r="D579" s="239" t="s">
        <v>219</v>
      </c>
      <c r="E579" s="398" t="s">
        <v>224</v>
      </c>
      <c r="F579" s="240" t="s">
        <v>239</v>
      </c>
      <c r="G579" s="366" t="s">
        <v>1016</v>
      </c>
      <c r="H579" s="347" t="s">
        <v>1017</v>
      </c>
      <c r="I579" s="366" t="s">
        <v>705</v>
      </c>
      <c r="J579" s="347" t="str">
        <f>VLOOKUP(I579,Dados!$C$2:$D$1665,2,FALSE)</f>
        <v>Educação</v>
      </c>
      <c r="K579" s="366" t="s">
        <v>1155</v>
      </c>
      <c r="L579" s="347" t="str">
        <f>VLOOKUP(K579,Dados!$E$2:$F$1673,2,FALSE)</f>
        <v>Educação de Jovens e Adultos</v>
      </c>
      <c r="M579" s="366" t="s">
        <v>1246</v>
      </c>
      <c r="N579" s="347" t="str">
        <f>VLOOKUP(M579,Dados!$G$2:$H$1673,2,FALSE)</f>
        <v>Gestão de Pessoal da Educação</v>
      </c>
      <c r="O579" s="366" t="s">
        <v>1363</v>
      </c>
      <c r="P579" s="347" t="str">
        <f>VLOOKUP(O579,Dados!$I$2:$J$1673,2,FALSE)</f>
        <v>Remuneração dos Profissionais da Educação -  EJA</v>
      </c>
      <c r="Q579" s="347"/>
      <c r="R579" s="347"/>
      <c r="S579" s="347"/>
      <c r="T579" s="347"/>
      <c r="U579" s="347"/>
      <c r="V579" s="347"/>
      <c r="W579" s="347"/>
      <c r="X579" s="347"/>
      <c r="Y579" s="347"/>
      <c r="Z579" s="347"/>
      <c r="AA579" s="347"/>
      <c r="AB579" s="347"/>
      <c r="AC579" s="347"/>
      <c r="AD579" s="347"/>
    </row>
    <row r="580" spans="1:30" s="233" customFormat="1" ht="13.5" customHeight="1" x14ac:dyDescent="0.25">
      <c r="A580" s="233">
        <v>579</v>
      </c>
      <c r="B580" s="241" t="s">
        <v>428</v>
      </c>
      <c r="C580" s="458" t="s">
        <v>171</v>
      </c>
      <c r="D580" s="239" t="s">
        <v>172</v>
      </c>
      <c r="E580" s="398" t="s">
        <v>242</v>
      </c>
      <c r="F580" s="240" t="s">
        <v>239</v>
      </c>
      <c r="G580" s="366" t="s">
        <v>1016</v>
      </c>
      <c r="H580" s="347" t="s">
        <v>1017</v>
      </c>
      <c r="I580" s="366" t="s">
        <v>705</v>
      </c>
      <c r="J580" s="347" t="str">
        <f>VLOOKUP(I580,Dados!$C$2:$D$1665,2,FALSE)</f>
        <v>Educação</v>
      </c>
      <c r="K580" s="366" t="s">
        <v>1155</v>
      </c>
      <c r="L580" s="347" t="str">
        <f>VLOOKUP(K580,Dados!$E$2:$F$1673,2,FALSE)</f>
        <v>Educação de Jovens e Adultos</v>
      </c>
      <c r="M580" s="366" t="s">
        <v>1247</v>
      </c>
      <c r="N580" s="347" t="str">
        <f>VLOOKUP(M580,Dados!$G$2:$H$1673,2,FALSE)</f>
        <v>FUNDEB 70% - Remuneração do Magistério</v>
      </c>
      <c r="O580" s="366" t="s">
        <v>1364</v>
      </c>
      <c r="P580" s="347" t="str">
        <f>VLOOKUP(O580,Dados!$I$2:$J$1673,2,FALSE)</f>
        <v>FUNDEB 70 - Remuneração do Magistério - EJA</v>
      </c>
      <c r="Q580" s="347"/>
      <c r="R580" s="347"/>
      <c r="S580" s="347"/>
      <c r="T580" s="347"/>
      <c r="U580" s="347"/>
      <c r="V580" s="347"/>
      <c r="W580" s="347"/>
      <c r="X580" s="347"/>
      <c r="Y580" s="347"/>
      <c r="Z580" s="347"/>
      <c r="AA580" s="347"/>
      <c r="AB580" s="347"/>
      <c r="AC580" s="347"/>
      <c r="AD580" s="347"/>
    </row>
    <row r="581" spans="1:30" s="233" customFormat="1" ht="13.5" customHeight="1" x14ac:dyDescent="0.25">
      <c r="A581" s="233">
        <v>580</v>
      </c>
      <c r="B581" s="241" t="s">
        <v>428</v>
      </c>
      <c r="C581" s="458" t="s">
        <v>179</v>
      </c>
      <c r="D581" s="239" t="s">
        <v>180</v>
      </c>
      <c r="E581" s="398" t="s">
        <v>242</v>
      </c>
      <c r="F581" s="240" t="s">
        <v>239</v>
      </c>
      <c r="G581" s="366" t="s">
        <v>1016</v>
      </c>
      <c r="H581" s="347" t="s">
        <v>1017</v>
      </c>
      <c r="I581" s="366" t="s">
        <v>705</v>
      </c>
      <c r="J581" s="347" t="str">
        <f>VLOOKUP(I581,Dados!$C$2:$D$1665,2,FALSE)</f>
        <v>Educação</v>
      </c>
      <c r="K581" s="366" t="s">
        <v>1155</v>
      </c>
      <c r="L581" s="347" t="str">
        <f>VLOOKUP(K581,Dados!$E$2:$F$1673,2,FALSE)</f>
        <v>Educação de Jovens e Adultos</v>
      </c>
      <c r="M581" s="366" t="s">
        <v>1247</v>
      </c>
      <c r="N581" s="347" t="str">
        <f>VLOOKUP(M581,Dados!$G$2:$H$1673,2,FALSE)</f>
        <v>FUNDEB 70% - Remuneração do Magistério</v>
      </c>
      <c r="O581" s="366" t="s">
        <v>1364</v>
      </c>
      <c r="P581" s="347" t="str">
        <f>VLOOKUP(O581,Dados!$I$2:$J$1673,2,FALSE)</f>
        <v>FUNDEB 70 - Remuneração do Magistério - EJA</v>
      </c>
      <c r="Q581" s="347"/>
      <c r="R581" s="347"/>
      <c r="S581" s="347"/>
      <c r="T581" s="347"/>
      <c r="U581" s="347"/>
      <c r="V581" s="347"/>
      <c r="W581" s="347"/>
      <c r="X581" s="347"/>
      <c r="Y581" s="347"/>
      <c r="Z581" s="347"/>
      <c r="AA581" s="347"/>
      <c r="AB581" s="347"/>
      <c r="AC581" s="347"/>
      <c r="AD581" s="347"/>
    </row>
    <row r="582" spans="1:30" s="233" customFormat="1" ht="13.5" customHeight="1" x14ac:dyDescent="0.25">
      <c r="A582" s="233">
        <v>581</v>
      </c>
      <c r="B582" s="241" t="s">
        <v>428</v>
      </c>
      <c r="C582" s="458" t="s">
        <v>181</v>
      </c>
      <c r="D582" s="239" t="s">
        <v>182</v>
      </c>
      <c r="E582" s="398" t="s">
        <v>242</v>
      </c>
      <c r="F582" s="240" t="s">
        <v>239</v>
      </c>
      <c r="G582" s="366" t="s">
        <v>1016</v>
      </c>
      <c r="H582" s="347" t="s">
        <v>1017</v>
      </c>
      <c r="I582" s="366" t="s">
        <v>705</v>
      </c>
      <c r="J582" s="347" t="str">
        <f>VLOOKUP(I582,Dados!$C$2:$D$1665,2,FALSE)</f>
        <v>Educação</v>
      </c>
      <c r="K582" s="366" t="s">
        <v>1155</v>
      </c>
      <c r="L582" s="347" t="str">
        <f>VLOOKUP(K582,Dados!$E$2:$F$1673,2,FALSE)</f>
        <v>Educação de Jovens e Adultos</v>
      </c>
      <c r="M582" s="366" t="s">
        <v>1247</v>
      </c>
      <c r="N582" s="347" t="str">
        <f>VLOOKUP(M582,Dados!$G$2:$H$1673,2,FALSE)</f>
        <v>FUNDEB 70% - Remuneração do Magistério</v>
      </c>
      <c r="O582" s="366" t="s">
        <v>1364</v>
      </c>
      <c r="P582" s="347" t="str">
        <f>VLOOKUP(O582,Dados!$I$2:$J$1673,2,FALSE)</f>
        <v>FUNDEB 70 - Remuneração do Magistério - EJA</v>
      </c>
      <c r="Q582" s="347"/>
      <c r="R582" s="347"/>
      <c r="S582" s="347"/>
      <c r="T582" s="347"/>
      <c r="U582" s="347"/>
      <c r="V582" s="347"/>
      <c r="W582" s="347"/>
      <c r="X582" s="347"/>
      <c r="Y582" s="347"/>
      <c r="Z582" s="347"/>
      <c r="AA582" s="347"/>
      <c r="AB582" s="347"/>
      <c r="AC582" s="347"/>
      <c r="AD582" s="347"/>
    </row>
    <row r="583" spans="1:30" s="233" customFormat="1" ht="13.5" customHeight="1" x14ac:dyDescent="0.25">
      <c r="A583" s="233">
        <v>582</v>
      </c>
      <c r="B583" s="241" t="s">
        <v>428</v>
      </c>
      <c r="C583" s="458" t="s">
        <v>183</v>
      </c>
      <c r="D583" s="239" t="s">
        <v>184</v>
      </c>
      <c r="E583" s="398" t="s">
        <v>242</v>
      </c>
      <c r="F583" s="240" t="s">
        <v>239</v>
      </c>
      <c r="G583" s="366" t="s">
        <v>1016</v>
      </c>
      <c r="H583" s="347" t="s">
        <v>1017</v>
      </c>
      <c r="I583" s="366" t="s">
        <v>705</v>
      </c>
      <c r="J583" s="347" t="str">
        <f>VLOOKUP(I583,Dados!$C$2:$D$1665,2,FALSE)</f>
        <v>Educação</v>
      </c>
      <c r="K583" s="366" t="s">
        <v>1155</v>
      </c>
      <c r="L583" s="347" t="str">
        <f>VLOOKUP(K583,Dados!$E$2:$F$1673,2,FALSE)</f>
        <v>Educação de Jovens e Adultos</v>
      </c>
      <c r="M583" s="366" t="s">
        <v>1247</v>
      </c>
      <c r="N583" s="347" t="str">
        <f>VLOOKUP(M583,Dados!$G$2:$H$1673,2,FALSE)</f>
        <v>FUNDEB 70% - Remuneração do Magistério</v>
      </c>
      <c r="O583" s="366" t="s">
        <v>1364</v>
      </c>
      <c r="P583" s="347" t="str">
        <f>VLOOKUP(O583,Dados!$I$2:$J$1673,2,FALSE)</f>
        <v>FUNDEB 70 - Remuneração do Magistério - EJA</v>
      </c>
      <c r="Q583" s="347"/>
      <c r="R583" s="347"/>
      <c r="S583" s="347"/>
      <c r="T583" s="347"/>
      <c r="U583" s="347"/>
      <c r="V583" s="347"/>
      <c r="W583" s="347"/>
      <c r="X583" s="347"/>
      <c r="Y583" s="347"/>
      <c r="Z583" s="347"/>
      <c r="AA583" s="347"/>
      <c r="AB583" s="347"/>
      <c r="AC583" s="347"/>
      <c r="AD583" s="347"/>
    </row>
    <row r="584" spans="1:30" s="233" customFormat="1" ht="13.5" customHeight="1" x14ac:dyDescent="0.25">
      <c r="A584" s="233">
        <v>583</v>
      </c>
      <c r="B584" s="241" t="s">
        <v>428</v>
      </c>
      <c r="C584" s="458" t="s">
        <v>185</v>
      </c>
      <c r="D584" s="239" t="s">
        <v>186</v>
      </c>
      <c r="E584" s="398" t="s">
        <v>242</v>
      </c>
      <c r="F584" s="240" t="s">
        <v>239</v>
      </c>
      <c r="G584" s="366" t="s">
        <v>1016</v>
      </c>
      <c r="H584" s="347" t="s">
        <v>1017</v>
      </c>
      <c r="I584" s="366" t="s">
        <v>705</v>
      </c>
      <c r="J584" s="347" t="str">
        <f>VLOOKUP(I584,Dados!$C$2:$D$1665,2,FALSE)</f>
        <v>Educação</v>
      </c>
      <c r="K584" s="366" t="s">
        <v>1155</v>
      </c>
      <c r="L584" s="347" t="str">
        <f>VLOOKUP(K584,Dados!$E$2:$F$1673,2,FALSE)</f>
        <v>Educação de Jovens e Adultos</v>
      </c>
      <c r="M584" s="366" t="s">
        <v>1247</v>
      </c>
      <c r="N584" s="347" t="str">
        <f>VLOOKUP(M584,Dados!$G$2:$H$1673,2,FALSE)</f>
        <v>FUNDEB 70% - Remuneração do Magistério</v>
      </c>
      <c r="O584" s="366" t="s">
        <v>1364</v>
      </c>
      <c r="P584" s="347" t="str">
        <f>VLOOKUP(O584,Dados!$I$2:$J$1673,2,FALSE)</f>
        <v>FUNDEB 70 - Remuneração do Magistério - EJA</v>
      </c>
      <c r="Q584" s="347"/>
      <c r="R584" s="347"/>
      <c r="S584" s="347"/>
      <c r="T584" s="347"/>
      <c r="U584" s="347"/>
      <c r="V584" s="347"/>
      <c r="W584" s="347"/>
      <c r="X584" s="347"/>
      <c r="Y584" s="347"/>
      <c r="Z584" s="347"/>
      <c r="AA584" s="347"/>
      <c r="AB584" s="347"/>
      <c r="AC584" s="347"/>
      <c r="AD584" s="347"/>
    </row>
    <row r="585" spans="1:30" s="233" customFormat="1" ht="13.5" customHeight="1" x14ac:dyDescent="0.25">
      <c r="A585" s="233">
        <v>584</v>
      </c>
      <c r="B585" s="241" t="s">
        <v>429</v>
      </c>
      <c r="C585" s="458" t="s">
        <v>171</v>
      </c>
      <c r="D585" s="239" t="s">
        <v>172</v>
      </c>
      <c r="E585" s="398" t="s">
        <v>240</v>
      </c>
      <c r="F585" s="240" t="s">
        <v>239</v>
      </c>
      <c r="G585" s="366" t="s">
        <v>1016</v>
      </c>
      <c r="H585" s="347" t="s">
        <v>1017</v>
      </c>
      <c r="I585" s="366" t="s">
        <v>705</v>
      </c>
      <c r="J585" s="347" t="str">
        <f>VLOOKUP(I585,Dados!$C$2:$D$1665,2,FALSE)</f>
        <v>Educação</v>
      </c>
      <c r="K585" s="366" t="s">
        <v>1155</v>
      </c>
      <c r="L585" s="347" t="str">
        <f>VLOOKUP(K585,Dados!$E$2:$F$1673,2,FALSE)</f>
        <v>Educação de Jovens e Adultos</v>
      </c>
      <c r="M585" s="366" t="s">
        <v>1248</v>
      </c>
      <c r="N585" s="347" t="str">
        <f>VLOOKUP(M585,Dados!$G$2:$H$1673,2,FALSE)</f>
        <v>FUNDEB 30% - Remuneração de Não Docentes</v>
      </c>
      <c r="O585" s="366" t="s">
        <v>1365</v>
      </c>
      <c r="P585" s="347" t="str">
        <f>VLOOKUP(O585,Dados!$I$2:$J$1673,2,FALSE)</f>
        <v>FUNDEB 30 - Remuneração Não Docentes - EJA</v>
      </c>
      <c r="Q585" s="347"/>
      <c r="R585" s="347"/>
      <c r="S585" s="347"/>
      <c r="T585" s="347"/>
      <c r="U585" s="347"/>
      <c r="V585" s="347"/>
      <c r="W585" s="347"/>
      <c r="X585" s="347"/>
      <c r="Y585" s="347"/>
      <c r="Z585" s="347"/>
      <c r="AA585" s="347"/>
      <c r="AB585" s="347"/>
      <c r="AC585" s="347"/>
      <c r="AD585" s="347"/>
    </row>
    <row r="586" spans="1:30" s="233" customFormat="1" ht="13.5" customHeight="1" x14ac:dyDescent="0.25">
      <c r="A586" s="233">
        <v>585</v>
      </c>
      <c r="B586" s="241" t="s">
        <v>429</v>
      </c>
      <c r="C586" s="458" t="s">
        <v>179</v>
      </c>
      <c r="D586" s="239" t="s">
        <v>180</v>
      </c>
      <c r="E586" s="398" t="s">
        <v>240</v>
      </c>
      <c r="F586" s="240" t="s">
        <v>239</v>
      </c>
      <c r="G586" s="366" t="s">
        <v>1016</v>
      </c>
      <c r="H586" s="347" t="s">
        <v>1017</v>
      </c>
      <c r="I586" s="366" t="s">
        <v>705</v>
      </c>
      <c r="J586" s="347" t="str">
        <f>VLOOKUP(I586,Dados!$C$2:$D$1665,2,FALSE)</f>
        <v>Educação</v>
      </c>
      <c r="K586" s="366" t="s">
        <v>1155</v>
      </c>
      <c r="L586" s="347" t="str">
        <f>VLOOKUP(K586,Dados!$E$2:$F$1673,2,FALSE)</f>
        <v>Educação de Jovens e Adultos</v>
      </c>
      <c r="M586" s="366" t="s">
        <v>1248</v>
      </c>
      <c r="N586" s="347" t="str">
        <f>VLOOKUP(M586,Dados!$G$2:$H$1673,2,FALSE)</f>
        <v>FUNDEB 30% - Remuneração de Não Docentes</v>
      </c>
      <c r="O586" s="366" t="s">
        <v>1365</v>
      </c>
      <c r="P586" s="347" t="str">
        <f>VLOOKUP(O586,Dados!$I$2:$J$1673,2,FALSE)</f>
        <v>FUNDEB 30 - Remuneração Não Docentes - EJA</v>
      </c>
      <c r="Q586" s="347"/>
      <c r="R586" s="347"/>
      <c r="S586" s="347"/>
      <c r="T586" s="347"/>
      <c r="U586" s="347"/>
      <c r="V586" s="347"/>
      <c r="W586" s="347"/>
      <c r="X586" s="347"/>
      <c r="Y586" s="347"/>
      <c r="Z586" s="347"/>
      <c r="AA586" s="347"/>
      <c r="AB586" s="347"/>
      <c r="AC586" s="347"/>
      <c r="AD586" s="347"/>
    </row>
    <row r="587" spans="1:30" s="233" customFormat="1" ht="13.5" customHeight="1" x14ac:dyDescent="0.25">
      <c r="A587" s="233">
        <v>586</v>
      </c>
      <c r="B587" s="241" t="s">
        <v>429</v>
      </c>
      <c r="C587" s="458" t="s">
        <v>181</v>
      </c>
      <c r="D587" s="239" t="s">
        <v>182</v>
      </c>
      <c r="E587" s="398" t="s">
        <v>240</v>
      </c>
      <c r="F587" s="240" t="s">
        <v>239</v>
      </c>
      <c r="G587" s="366" t="s">
        <v>1016</v>
      </c>
      <c r="H587" s="347" t="s">
        <v>1017</v>
      </c>
      <c r="I587" s="366" t="s">
        <v>705</v>
      </c>
      <c r="J587" s="347" t="str">
        <f>VLOOKUP(I587,Dados!$C$2:$D$1665,2,FALSE)</f>
        <v>Educação</v>
      </c>
      <c r="K587" s="366" t="s">
        <v>1155</v>
      </c>
      <c r="L587" s="347" t="str">
        <f>VLOOKUP(K587,Dados!$E$2:$F$1673,2,FALSE)</f>
        <v>Educação de Jovens e Adultos</v>
      </c>
      <c r="M587" s="366" t="s">
        <v>1248</v>
      </c>
      <c r="N587" s="347" t="str">
        <f>VLOOKUP(M587,Dados!$G$2:$H$1673,2,FALSE)</f>
        <v>FUNDEB 30% - Remuneração de Não Docentes</v>
      </c>
      <c r="O587" s="366" t="s">
        <v>1365</v>
      </c>
      <c r="P587" s="347" t="str">
        <f>VLOOKUP(O587,Dados!$I$2:$J$1673,2,FALSE)</f>
        <v>FUNDEB 30 - Remuneração Não Docentes - EJA</v>
      </c>
      <c r="Q587" s="347"/>
      <c r="R587" s="347"/>
      <c r="S587" s="347"/>
      <c r="T587" s="347"/>
      <c r="U587" s="347"/>
      <c r="V587" s="347"/>
      <c r="W587" s="347"/>
      <c r="X587" s="347"/>
      <c r="Y587" s="347"/>
      <c r="Z587" s="347"/>
      <c r="AA587" s="347"/>
      <c r="AB587" s="347"/>
      <c r="AC587" s="347"/>
      <c r="AD587" s="347"/>
    </row>
    <row r="588" spans="1:30" s="233" customFormat="1" ht="13.5" customHeight="1" x14ac:dyDescent="0.25">
      <c r="A588" s="233">
        <v>587</v>
      </c>
      <c r="B588" s="241" t="s">
        <v>429</v>
      </c>
      <c r="C588" s="458" t="s">
        <v>183</v>
      </c>
      <c r="D588" s="239" t="s">
        <v>184</v>
      </c>
      <c r="E588" s="398" t="s">
        <v>240</v>
      </c>
      <c r="F588" s="240" t="s">
        <v>239</v>
      </c>
      <c r="G588" s="366" t="s">
        <v>1016</v>
      </c>
      <c r="H588" s="347" t="s">
        <v>1017</v>
      </c>
      <c r="I588" s="366" t="s">
        <v>705</v>
      </c>
      <c r="J588" s="347" t="str">
        <f>VLOOKUP(I588,Dados!$C$2:$D$1665,2,FALSE)</f>
        <v>Educação</v>
      </c>
      <c r="K588" s="366" t="s">
        <v>1155</v>
      </c>
      <c r="L588" s="347" t="str">
        <f>VLOOKUP(K588,Dados!$E$2:$F$1673,2,FALSE)</f>
        <v>Educação de Jovens e Adultos</v>
      </c>
      <c r="M588" s="366" t="s">
        <v>1248</v>
      </c>
      <c r="N588" s="347" t="str">
        <f>VLOOKUP(M588,Dados!$G$2:$H$1673,2,FALSE)</f>
        <v>FUNDEB 30% - Remuneração de Não Docentes</v>
      </c>
      <c r="O588" s="366" t="s">
        <v>1365</v>
      </c>
      <c r="P588" s="347" t="str">
        <f>VLOOKUP(O588,Dados!$I$2:$J$1673,2,FALSE)</f>
        <v>FUNDEB 30 - Remuneração Não Docentes - EJA</v>
      </c>
      <c r="Q588" s="347"/>
      <c r="R588" s="347"/>
      <c r="S588" s="347"/>
      <c r="T588" s="347"/>
      <c r="U588" s="347"/>
      <c r="V588" s="347"/>
      <c r="W588" s="347"/>
      <c r="X588" s="347"/>
      <c r="Y588" s="347"/>
      <c r="Z588" s="347"/>
      <c r="AA588" s="347"/>
      <c r="AB588" s="347"/>
      <c r="AC588" s="347"/>
      <c r="AD588" s="347"/>
    </row>
    <row r="589" spans="1:30" s="233" customFormat="1" ht="13.5" customHeight="1" x14ac:dyDescent="0.25">
      <c r="A589" s="233">
        <v>588</v>
      </c>
      <c r="B589" s="241" t="s">
        <v>429</v>
      </c>
      <c r="C589" s="458" t="s">
        <v>185</v>
      </c>
      <c r="D589" s="239" t="s">
        <v>186</v>
      </c>
      <c r="E589" s="398" t="s">
        <v>240</v>
      </c>
      <c r="F589" s="240" t="s">
        <v>239</v>
      </c>
      <c r="G589" s="366" t="s">
        <v>1016</v>
      </c>
      <c r="H589" s="347" t="s">
        <v>1017</v>
      </c>
      <c r="I589" s="366" t="s">
        <v>705</v>
      </c>
      <c r="J589" s="347" t="str">
        <f>VLOOKUP(I589,Dados!$C$2:$D$1665,2,FALSE)</f>
        <v>Educação</v>
      </c>
      <c r="K589" s="366" t="s">
        <v>1155</v>
      </c>
      <c r="L589" s="347" t="str">
        <f>VLOOKUP(K589,Dados!$E$2:$F$1673,2,FALSE)</f>
        <v>Educação de Jovens e Adultos</v>
      </c>
      <c r="M589" s="366" t="s">
        <v>1248</v>
      </c>
      <c r="N589" s="347" t="str">
        <f>VLOOKUP(M589,Dados!$G$2:$H$1673,2,FALSE)</f>
        <v>FUNDEB 30% - Remuneração de Não Docentes</v>
      </c>
      <c r="O589" s="366" t="s">
        <v>1365</v>
      </c>
      <c r="P589" s="347" t="str">
        <f>VLOOKUP(O589,Dados!$I$2:$J$1673,2,FALSE)</f>
        <v>FUNDEB 30 - Remuneração Não Docentes - EJA</v>
      </c>
      <c r="Q589" s="347"/>
      <c r="R589" s="347"/>
      <c r="S589" s="347"/>
      <c r="T589" s="347"/>
      <c r="U589" s="347"/>
      <c r="V589" s="347"/>
      <c r="W589" s="347"/>
      <c r="X589" s="347"/>
      <c r="Y589" s="347"/>
      <c r="Z589" s="347"/>
      <c r="AA589" s="347"/>
      <c r="AB589" s="347"/>
      <c r="AC589" s="347"/>
      <c r="AD589" s="347"/>
    </row>
    <row r="590" spans="1:30" s="233" customFormat="1" ht="13.5" customHeight="1" x14ac:dyDescent="0.25">
      <c r="A590" s="233">
        <v>589</v>
      </c>
      <c r="B590" s="241" t="s">
        <v>430</v>
      </c>
      <c r="C590" s="458" t="s">
        <v>189</v>
      </c>
      <c r="D590" s="239" t="s">
        <v>159</v>
      </c>
      <c r="E590" s="398" t="s">
        <v>206</v>
      </c>
      <c r="F590" s="240" t="s">
        <v>239</v>
      </c>
      <c r="G590" s="366" t="s">
        <v>1016</v>
      </c>
      <c r="H590" s="347" t="s">
        <v>1017</v>
      </c>
      <c r="I590" s="366" t="s">
        <v>705</v>
      </c>
      <c r="J590" s="347" t="str">
        <f>VLOOKUP(I590,Dados!$C$2:$D$1665,2,FALSE)</f>
        <v>Educação</v>
      </c>
      <c r="K590" s="366" t="s">
        <v>1155</v>
      </c>
      <c r="L590" s="347" t="str">
        <f>VLOOKUP(K590,Dados!$E$2:$F$1673,2,FALSE)</f>
        <v>Educação de Jovens e Adultos</v>
      </c>
      <c r="M590" s="366" t="s">
        <v>1251</v>
      </c>
      <c r="N590" s="347" t="str">
        <f>VLOOKUP(M590,Dados!$G$2:$H$1673,2,FALSE)</f>
        <v>Alimentação Escolar</v>
      </c>
      <c r="O590" s="366" t="s">
        <v>1366</v>
      </c>
      <c r="P590" s="347" t="str">
        <f>VLOOKUP(O590,Dados!$I$2:$J$1673,2,FALSE)</f>
        <v>Manutenção da Alimentação Escolar - EJA</v>
      </c>
      <c r="Q590" s="347"/>
      <c r="R590" s="347"/>
      <c r="S590" s="347"/>
      <c r="T590" s="347"/>
      <c r="U590" s="347"/>
      <c r="V590" s="347"/>
      <c r="W590" s="347"/>
      <c r="X590" s="347"/>
      <c r="Y590" s="347"/>
      <c r="Z590" s="347"/>
      <c r="AA590" s="347"/>
      <c r="AB590" s="347"/>
      <c r="AC590" s="347"/>
      <c r="AD590" s="347"/>
    </row>
    <row r="591" spans="1:30" s="233" customFormat="1" ht="13.5" customHeight="1" x14ac:dyDescent="0.25">
      <c r="A591" s="233">
        <v>590</v>
      </c>
      <c r="B591" s="241" t="s">
        <v>431</v>
      </c>
      <c r="C591" s="458" t="s">
        <v>189</v>
      </c>
      <c r="D591" s="239" t="s">
        <v>159</v>
      </c>
      <c r="E591" s="398" t="s">
        <v>224</v>
      </c>
      <c r="F591" s="240" t="s">
        <v>239</v>
      </c>
      <c r="G591" s="366" t="s">
        <v>1016</v>
      </c>
      <c r="H591" s="347" t="s">
        <v>1017</v>
      </c>
      <c r="I591" s="366" t="s">
        <v>705</v>
      </c>
      <c r="J591" s="347" t="str">
        <f>VLOOKUP(I591,Dados!$C$2:$D$1665,2,FALSE)</f>
        <v>Educação</v>
      </c>
      <c r="K591" s="366" t="s">
        <v>1156</v>
      </c>
      <c r="L591" s="347" t="str">
        <f>VLOOKUP(K591,Dados!$E$2:$F$1673,2,FALSE)</f>
        <v>Educação Especial</v>
      </c>
      <c r="M591" s="366" t="s">
        <v>1210</v>
      </c>
      <c r="N591" s="347" t="str">
        <f>VLOOKUP(M591,Dados!$G$2:$H$1673,2,FALSE)</f>
        <v>Gestão Administrativa da Educação</v>
      </c>
      <c r="O591" s="366" t="s">
        <v>1367</v>
      </c>
      <c r="P591" s="347" t="str">
        <f>VLOOKUP(O591,Dados!$I$2:$J$1673,2,FALSE)</f>
        <v>Manutenção das Atividades do Desenvolvimento - Educação Especial</v>
      </c>
      <c r="Q591" s="347"/>
      <c r="R591" s="347"/>
      <c r="S591" s="347"/>
      <c r="T591" s="347"/>
      <c r="U591" s="347"/>
      <c r="V591" s="347"/>
      <c r="W591" s="347"/>
      <c r="X591" s="347"/>
      <c r="Y591" s="347"/>
      <c r="Z591" s="347"/>
      <c r="AA591" s="347"/>
      <c r="AB591" s="347"/>
      <c r="AC591" s="347"/>
      <c r="AD591" s="347"/>
    </row>
    <row r="592" spans="1:30" s="233" customFormat="1" ht="13.5" customHeight="1" x14ac:dyDescent="0.25">
      <c r="A592" s="233">
        <v>591</v>
      </c>
      <c r="B592" s="241" t="s">
        <v>431</v>
      </c>
      <c r="C592" s="458" t="s">
        <v>196</v>
      </c>
      <c r="D592" s="239" t="s">
        <v>197</v>
      </c>
      <c r="E592" s="398" t="s">
        <v>224</v>
      </c>
      <c r="F592" s="240" t="s">
        <v>239</v>
      </c>
      <c r="G592" s="366" t="s">
        <v>1016</v>
      </c>
      <c r="H592" s="347" t="s">
        <v>1017</v>
      </c>
      <c r="I592" s="366" t="s">
        <v>705</v>
      </c>
      <c r="J592" s="347" t="str">
        <f>VLOOKUP(I592,Dados!$C$2:$D$1665,2,FALSE)</f>
        <v>Educação</v>
      </c>
      <c r="K592" s="366" t="s">
        <v>1156</v>
      </c>
      <c r="L592" s="347" t="str">
        <f>VLOOKUP(K592,Dados!$E$2:$F$1673,2,FALSE)</f>
        <v>Educação Especial</v>
      </c>
      <c r="M592" s="366" t="s">
        <v>1210</v>
      </c>
      <c r="N592" s="347" t="str">
        <f>VLOOKUP(M592,Dados!$G$2:$H$1673,2,FALSE)</f>
        <v>Gestão Administrativa da Educação</v>
      </c>
      <c r="O592" s="366" t="s">
        <v>1367</v>
      </c>
      <c r="P592" s="347" t="str">
        <f>VLOOKUP(O592,Dados!$I$2:$J$1673,2,FALSE)</f>
        <v>Manutenção das Atividades do Desenvolvimento - Educação Especial</v>
      </c>
      <c r="Q592" s="347"/>
      <c r="R592" s="347"/>
      <c r="S592" s="347"/>
      <c r="T592" s="347"/>
      <c r="U592" s="347"/>
      <c r="V592" s="347"/>
      <c r="W592" s="347"/>
      <c r="X592" s="347"/>
      <c r="Y592" s="347"/>
      <c r="Z592" s="347"/>
      <c r="AA592" s="347"/>
      <c r="AB592" s="347"/>
      <c r="AC592" s="347"/>
      <c r="AD592" s="347"/>
    </row>
    <row r="593" spans="1:30" s="233" customFormat="1" ht="13.5" customHeight="1" x14ac:dyDescent="0.25">
      <c r="A593" s="233">
        <v>592</v>
      </c>
      <c r="B593" s="241" t="s">
        <v>431</v>
      </c>
      <c r="C593" s="458" t="s">
        <v>198</v>
      </c>
      <c r="D593" s="239" t="s">
        <v>158</v>
      </c>
      <c r="E593" s="398" t="s">
        <v>224</v>
      </c>
      <c r="F593" s="240" t="s">
        <v>239</v>
      </c>
      <c r="G593" s="366" t="s">
        <v>1016</v>
      </c>
      <c r="H593" s="347" t="s">
        <v>1017</v>
      </c>
      <c r="I593" s="366" t="s">
        <v>705</v>
      </c>
      <c r="J593" s="347" t="str">
        <f>VLOOKUP(I593,Dados!$C$2:$D$1665,2,FALSE)</f>
        <v>Educação</v>
      </c>
      <c r="K593" s="366" t="s">
        <v>1156</v>
      </c>
      <c r="L593" s="347" t="str">
        <f>VLOOKUP(K593,Dados!$E$2:$F$1673,2,FALSE)</f>
        <v>Educação Especial</v>
      </c>
      <c r="M593" s="366" t="s">
        <v>1210</v>
      </c>
      <c r="N593" s="347" t="str">
        <f>VLOOKUP(M593,Dados!$G$2:$H$1673,2,FALSE)</f>
        <v>Gestão Administrativa da Educação</v>
      </c>
      <c r="O593" s="366" t="s">
        <v>1367</v>
      </c>
      <c r="P593" s="347" t="str">
        <f>VLOOKUP(O593,Dados!$I$2:$J$1673,2,FALSE)</f>
        <v>Manutenção das Atividades do Desenvolvimento - Educação Especial</v>
      </c>
      <c r="Q593" s="347"/>
      <c r="R593" s="347"/>
      <c r="S593" s="347"/>
      <c r="T593" s="347"/>
      <c r="U593" s="347"/>
      <c r="V593" s="347"/>
      <c r="W593" s="347"/>
      <c r="X593" s="347"/>
      <c r="Y593" s="347"/>
      <c r="Z593" s="347"/>
      <c r="AA593" s="347"/>
      <c r="AB593" s="347"/>
      <c r="AC593" s="347"/>
      <c r="AD593" s="347"/>
    </row>
    <row r="594" spans="1:30" s="233" customFormat="1" ht="13.5" customHeight="1" x14ac:dyDescent="0.25">
      <c r="A594" s="233">
        <v>593</v>
      </c>
      <c r="B594" s="241" t="s">
        <v>431</v>
      </c>
      <c r="C594" s="458" t="s">
        <v>213</v>
      </c>
      <c r="D594" s="239" t="s">
        <v>214</v>
      </c>
      <c r="E594" s="398" t="s">
        <v>224</v>
      </c>
      <c r="F594" s="240" t="s">
        <v>239</v>
      </c>
      <c r="G594" s="366" t="s">
        <v>1016</v>
      </c>
      <c r="H594" s="347" t="s">
        <v>1017</v>
      </c>
      <c r="I594" s="366" t="s">
        <v>705</v>
      </c>
      <c r="J594" s="347" t="str">
        <f>VLOOKUP(I594,Dados!$C$2:$D$1665,2,FALSE)</f>
        <v>Educação</v>
      </c>
      <c r="K594" s="366" t="s">
        <v>1156</v>
      </c>
      <c r="L594" s="347" t="str">
        <f>VLOOKUP(K594,Dados!$E$2:$F$1673,2,FALSE)</f>
        <v>Educação Especial</v>
      </c>
      <c r="M594" s="366" t="s">
        <v>1210</v>
      </c>
      <c r="N594" s="347" t="str">
        <f>VLOOKUP(M594,Dados!$G$2:$H$1673,2,FALSE)</f>
        <v>Gestão Administrativa da Educação</v>
      </c>
      <c r="O594" s="366" t="s">
        <v>1367</v>
      </c>
      <c r="P594" s="347" t="str">
        <f>VLOOKUP(O594,Dados!$I$2:$J$1673,2,FALSE)</f>
        <v>Manutenção das Atividades do Desenvolvimento - Educação Especial</v>
      </c>
      <c r="Q594" s="347"/>
      <c r="R594" s="347"/>
      <c r="S594" s="347"/>
      <c r="T594" s="347"/>
      <c r="U594" s="347"/>
      <c r="V594" s="347"/>
      <c r="W594" s="347"/>
      <c r="X594" s="347"/>
      <c r="Y594" s="347"/>
      <c r="Z594" s="347"/>
      <c r="AA594" s="347"/>
      <c r="AB594" s="347"/>
      <c r="AC594" s="347"/>
      <c r="AD594" s="347"/>
    </row>
    <row r="595" spans="1:30" s="233" customFormat="1" ht="13.5" customHeight="1" x14ac:dyDescent="0.25">
      <c r="A595" s="233">
        <v>594</v>
      </c>
      <c r="B595" s="241" t="s">
        <v>431</v>
      </c>
      <c r="C595" s="458" t="s">
        <v>170</v>
      </c>
      <c r="D595" s="239" t="s">
        <v>165</v>
      </c>
      <c r="E595" s="398" t="s">
        <v>224</v>
      </c>
      <c r="F595" s="240" t="s">
        <v>239</v>
      </c>
      <c r="G595" s="366" t="s">
        <v>1016</v>
      </c>
      <c r="H595" s="347" t="s">
        <v>1017</v>
      </c>
      <c r="I595" s="366" t="s">
        <v>705</v>
      </c>
      <c r="J595" s="347" t="str">
        <f>VLOOKUP(I595,Dados!$C$2:$D$1665,2,FALSE)</f>
        <v>Educação</v>
      </c>
      <c r="K595" s="366" t="s">
        <v>1156</v>
      </c>
      <c r="L595" s="347" t="str">
        <f>VLOOKUP(K595,Dados!$E$2:$F$1673,2,FALSE)</f>
        <v>Educação Especial</v>
      </c>
      <c r="M595" s="366" t="s">
        <v>1210</v>
      </c>
      <c r="N595" s="347" t="str">
        <f>VLOOKUP(M595,Dados!$G$2:$H$1673,2,FALSE)</f>
        <v>Gestão Administrativa da Educação</v>
      </c>
      <c r="O595" s="366" t="s">
        <v>1367</v>
      </c>
      <c r="P595" s="347" t="str">
        <f>VLOOKUP(O595,Dados!$I$2:$J$1673,2,FALSE)</f>
        <v>Manutenção das Atividades do Desenvolvimento - Educação Especial</v>
      </c>
      <c r="Q595" s="347"/>
      <c r="R595" s="347"/>
      <c r="S595" s="347"/>
      <c r="T595" s="347"/>
      <c r="U595" s="347"/>
      <c r="V595" s="347"/>
      <c r="W595" s="347"/>
      <c r="X595" s="347"/>
      <c r="Y595" s="347"/>
      <c r="Z595" s="347"/>
      <c r="AA595" s="347"/>
      <c r="AB595" s="347"/>
      <c r="AC595" s="347"/>
      <c r="AD595" s="347"/>
    </row>
    <row r="596" spans="1:30" s="233" customFormat="1" ht="13.5" customHeight="1" x14ac:dyDescent="0.25">
      <c r="A596" s="233">
        <v>595</v>
      </c>
      <c r="B596" s="241" t="s">
        <v>431</v>
      </c>
      <c r="C596" s="458" t="s">
        <v>227</v>
      </c>
      <c r="D596" s="239" t="s">
        <v>228</v>
      </c>
      <c r="E596" s="398" t="s">
        <v>224</v>
      </c>
      <c r="F596" s="240" t="s">
        <v>239</v>
      </c>
      <c r="G596" s="366" t="s">
        <v>1016</v>
      </c>
      <c r="H596" s="347" t="s">
        <v>1017</v>
      </c>
      <c r="I596" s="366" t="s">
        <v>705</v>
      </c>
      <c r="J596" s="347" t="str">
        <f>VLOOKUP(I596,Dados!$C$2:$D$1665,2,FALSE)</f>
        <v>Educação</v>
      </c>
      <c r="K596" s="366" t="s">
        <v>1156</v>
      </c>
      <c r="L596" s="347" t="str">
        <f>VLOOKUP(K596,Dados!$E$2:$F$1673,2,FALSE)</f>
        <v>Educação Especial</v>
      </c>
      <c r="M596" s="366" t="s">
        <v>1210</v>
      </c>
      <c r="N596" s="347" t="str">
        <f>VLOOKUP(M596,Dados!$G$2:$H$1673,2,FALSE)</f>
        <v>Gestão Administrativa da Educação</v>
      </c>
      <c r="O596" s="366" t="s">
        <v>1367</v>
      </c>
      <c r="P596" s="347" t="str">
        <f>VLOOKUP(O596,Dados!$I$2:$J$1673,2,FALSE)</f>
        <v>Manutenção das Atividades do Desenvolvimento - Educação Especial</v>
      </c>
      <c r="Q596" s="347"/>
      <c r="R596" s="347"/>
      <c r="S596" s="347"/>
      <c r="T596" s="347"/>
      <c r="U596" s="347"/>
      <c r="V596" s="347"/>
      <c r="W596" s="347"/>
      <c r="X596" s="347"/>
      <c r="Y596" s="347"/>
      <c r="Z596" s="347"/>
      <c r="AA596" s="347"/>
      <c r="AB596" s="347"/>
      <c r="AC596" s="347"/>
      <c r="AD596" s="347"/>
    </row>
    <row r="597" spans="1:30" s="233" customFormat="1" ht="13.5" customHeight="1" x14ac:dyDescent="0.25">
      <c r="A597" s="233">
        <v>596</v>
      </c>
      <c r="B597" s="241" t="s">
        <v>432</v>
      </c>
      <c r="C597" s="458" t="s">
        <v>201</v>
      </c>
      <c r="D597" s="239" t="s">
        <v>202</v>
      </c>
      <c r="E597" s="398" t="s">
        <v>224</v>
      </c>
      <c r="F597" s="240" t="s">
        <v>239</v>
      </c>
      <c r="G597" s="366" t="s">
        <v>1016</v>
      </c>
      <c r="H597" s="347" t="s">
        <v>1017</v>
      </c>
      <c r="I597" s="366" t="s">
        <v>705</v>
      </c>
      <c r="J597" s="347" t="str">
        <f>VLOOKUP(I597,Dados!$C$2:$D$1665,2,FALSE)</f>
        <v>Educação</v>
      </c>
      <c r="K597" s="366" t="s">
        <v>1156</v>
      </c>
      <c r="L597" s="347" t="str">
        <f>VLOOKUP(K597,Dados!$E$2:$F$1673,2,FALSE)</f>
        <v>Educação Especial</v>
      </c>
      <c r="M597" s="366" t="s">
        <v>1246</v>
      </c>
      <c r="N597" s="347" t="str">
        <f>VLOOKUP(M597,Dados!$G$2:$H$1673,2,FALSE)</f>
        <v>Gestão de Pessoal da Educação</v>
      </c>
      <c r="O597" s="366" t="s">
        <v>1368</v>
      </c>
      <c r="P597" s="347" t="str">
        <f>VLOOKUP(O597,Dados!$I$2:$J$1673,2,FALSE)</f>
        <v>Remuneração dos Profissionais da Educação - Educação Especial</v>
      </c>
      <c r="Q597" s="347"/>
      <c r="R597" s="347"/>
      <c r="S597" s="347"/>
      <c r="T597" s="347"/>
      <c r="U597" s="347"/>
      <c r="V597" s="347"/>
      <c r="W597" s="347"/>
      <c r="X597" s="347"/>
      <c r="Y597" s="347"/>
      <c r="Z597" s="347"/>
      <c r="AA597" s="347"/>
      <c r="AB597" s="347"/>
      <c r="AC597" s="347"/>
      <c r="AD597" s="347"/>
    </row>
    <row r="598" spans="1:30" s="233" customFormat="1" ht="13.5" customHeight="1" x14ac:dyDescent="0.25">
      <c r="A598" s="233">
        <v>597</v>
      </c>
      <c r="B598" s="241" t="s">
        <v>432</v>
      </c>
      <c r="C598" s="458" t="s">
        <v>171</v>
      </c>
      <c r="D598" s="239" t="s">
        <v>172</v>
      </c>
      <c r="E598" s="398" t="s">
        <v>224</v>
      </c>
      <c r="F598" s="240" t="s">
        <v>239</v>
      </c>
      <c r="G598" s="366" t="s">
        <v>1016</v>
      </c>
      <c r="H598" s="347" t="s">
        <v>1017</v>
      </c>
      <c r="I598" s="366" t="s">
        <v>705</v>
      </c>
      <c r="J598" s="347" t="str">
        <f>VLOOKUP(I598,Dados!$C$2:$D$1665,2,FALSE)</f>
        <v>Educação</v>
      </c>
      <c r="K598" s="366" t="s">
        <v>1156</v>
      </c>
      <c r="L598" s="347" t="str">
        <f>VLOOKUP(K598,Dados!$E$2:$F$1673,2,FALSE)</f>
        <v>Educação Especial</v>
      </c>
      <c r="M598" s="366" t="s">
        <v>1246</v>
      </c>
      <c r="N598" s="347" t="str">
        <f>VLOOKUP(M598,Dados!$G$2:$H$1673,2,FALSE)</f>
        <v>Gestão de Pessoal da Educação</v>
      </c>
      <c r="O598" s="366" t="s">
        <v>1368</v>
      </c>
      <c r="P598" s="347" t="str">
        <f>VLOOKUP(O598,Dados!$I$2:$J$1673,2,FALSE)</f>
        <v>Remuneração dos Profissionais da Educação - Educação Especial</v>
      </c>
      <c r="Q598" s="347"/>
      <c r="R598" s="347"/>
      <c r="S598" s="347"/>
      <c r="T598" s="347"/>
      <c r="U598" s="347"/>
      <c r="V598" s="347"/>
      <c r="W598" s="347"/>
      <c r="X598" s="347"/>
      <c r="Y598" s="347"/>
      <c r="Z598" s="347"/>
      <c r="AA598" s="347"/>
      <c r="AB598" s="347"/>
      <c r="AC598" s="347"/>
      <c r="AD598" s="347"/>
    </row>
    <row r="599" spans="1:30" s="233" customFormat="1" ht="13.5" customHeight="1" x14ac:dyDescent="0.25">
      <c r="A599" s="233">
        <v>598</v>
      </c>
      <c r="B599" s="241" t="s">
        <v>432</v>
      </c>
      <c r="C599" s="458" t="s">
        <v>173</v>
      </c>
      <c r="D599" s="239" t="s">
        <v>174</v>
      </c>
      <c r="E599" s="398" t="s">
        <v>224</v>
      </c>
      <c r="F599" s="240" t="s">
        <v>239</v>
      </c>
      <c r="G599" s="366" t="s">
        <v>1016</v>
      </c>
      <c r="H599" s="347" t="s">
        <v>1017</v>
      </c>
      <c r="I599" s="366" t="s">
        <v>705</v>
      </c>
      <c r="J599" s="347" t="str">
        <f>VLOOKUP(I599,Dados!$C$2:$D$1665,2,FALSE)</f>
        <v>Educação</v>
      </c>
      <c r="K599" s="366" t="s">
        <v>1156</v>
      </c>
      <c r="L599" s="347" t="str">
        <f>VLOOKUP(K599,Dados!$E$2:$F$1673,2,FALSE)</f>
        <v>Educação Especial</v>
      </c>
      <c r="M599" s="366" t="s">
        <v>1246</v>
      </c>
      <c r="N599" s="347" t="str">
        <f>VLOOKUP(M599,Dados!$G$2:$H$1673,2,FALSE)</f>
        <v>Gestão de Pessoal da Educação</v>
      </c>
      <c r="O599" s="366" t="s">
        <v>1368</v>
      </c>
      <c r="P599" s="347" t="str">
        <f>VLOOKUP(O599,Dados!$I$2:$J$1673,2,FALSE)</f>
        <v>Remuneração dos Profissionais da Educação - Educação Especial</v>
      </c>
      <c r="Q599" s="347"/>
      <c r="R599" s="347"/>
      <c r="S599" s="347"/>
      <c r="T599" s="347"/>
      <c r="U599" s="347"/>
      <c r="V599" s="347"/>
      <c r="W599" s="347"/>
      <c r="X599" s="347"/>
      <c r="Y599" s="347"/>
      <c r="Z599" s="347"/>
      <c r="AA599" s="347"/>
      <c r="AB599" s="347"/>
      <c r="AC599" s="347"/>
      <c r="AD599" s="347"/>
    </row>
    <row r="600" spans="1:30" s="233" customFormat="1" ht="13.5" customHeight="1" x14ac:dyDescent="0.25">
      <c r="A600" s="233">
        <v>599</v>
      </c>
      <c r="B600" s="241" t="s">
        <v>432</v>
      </c>
      <c r="C600" s="458" t="s">
        <v>179</v>
      </c>
      <c r="D600" s="239" t="s">
        <v>180</v>
      </c>
      <c r="E600" s="398" t="s">
        <v>224</v>
      </c>
      <c r="F600" s="240" t="s">
        <v>239</v>
      </c>
      <c r="G600" s="366" t="s">
        <v>1016</v>
      </c>
      <c r="H600" s="347" t="s">
        <v>1017</v>
      </c>
      <c r="I600" s="366" t="s">
        <v>705</v>
      </c>
      <c r="J600" s="347" t="str">
        <f>VLOOKUP(I600,Dados!$C$2:$D$1665,2,FALSE)</f>
        <v>Educação</v>
      </c>
      <c r="K600" s="366" t="s">
        <v>1156</v>
      </c>
      <c r="L600" s="347" t="str">
        <f>VLOOKUP(K600,Dados!$E$2:$F$1673,2,FALSE)</f>
        <v>Educação Especial</v>
      </c>
      <c r="M600" s="366" t="s">
        <v>1246</v>
      </c>
      <c r="N600" s="347" t="str">
        <f>VLOOKUP(M600,Dados!$G$2:$H$1673,2,FALSE)</f>
        <v>Gestão de Pessoal da Educação</v>
      </c>
      <c r="O600" s="366" t="s">
        <v>1368</v>
      </c>
      <c r="P600" s="347" t="str">
        <f>VLOOKUP(O600,Dados!$I$2:$J$1673,2,FALSE)</f>
        <v>Remuneração dos Profissionais da Educação - Educação Especial</v>
      </c>
      <c r="Q600" s="347"/>
      <c r="R600" s="347"/>
      <c r="S600" s="347"/>
      <c r="T600" s="347"/>
      <c r="U600" s="347"/>
      <c r="V600" s="347"/>
      <c r="W600" s="347"/>
      <c r="X600" s="347"/>
      <c r="Y600" s="347"/>
      <c r="Z600" s="347"/>
      <c r="AA600" s="347"/>
      <c r="AB600" s="347"/>
      <c r="AC600" s="347"/>
      <c r="AD600" s="347"/>
    </row>
    <row r="601" spans="1:30" s="233" customFormat="1" ht="13.5" customHeight="1" x14ac:dyDescent="0.25">
      <c r="A601" s="233">
        <v>600</v>
      </c>
      <c r="B601" s="241" t="s">
        <v>432</v>
      </c>
      <c r="C601" s="458" t="s">
        <v>181</v>
      </c>
      <c r="D601" s="239" t="s">
        <v>182</v>
      </c>
      <c r="E601" s="398" t="s">
        <v>224</v>
      </c>
      <c r="F601" s="240" t="s">
        <v>239</v>
      </c>
      <c r="G601" s="366" t="s">
        <v>1016</v>
      </c>
      <c r="H601" s="347" t="s">
        <v>1017</v>
      </c>
      <c r="I601" s="366" t="s">
        <v>705</v>
      </c>
      <c r="J601" s="347" t="str">
        <f>VLOOKUP(I601,Dados!$C$2:$D$1665,2,FALSE)</f>
        <v>Educação</v>
      </c>
      <c r="K601" s="366" t="s">
        <v>1156</v>
      </c>
      <c r="L601" s="347" t="str">
        <f>VLOOKUP(K601,Dados!$E$2:$F$1673,2,FALSE)</f>
        <v>Educação Especial</v>
      </c>
      <c r="M601" s="366" t="s">
        <v>1246</v>
      </c>
      <c r="N601" s="347" t="str">
        <f>VLOOKUP(M601,Dados!$G$2:$H$1673,2,FALSE)</f>
        <v>Gestão de Pessoal da Educação</v>
      </c>
      <c r="O601" s="366" t="s">
        <v>1368</v>
      </c>
      <c r="P601" s="347" t="str">
        <f>VLOOKUP(O601,Dados!$I$2:$J$1673,2,FALSE)</f>
        <v>Remuneração dos Profissionais da Educação - Educação Especial</v>
      </c>
      <c r="Q601" s="347"/>
      <c r="R601" s="347"/>
      <c r="S601" s="347"/>
      <c r="T601" s="347"/>
      <c r="U601" s="347"/>
      <c r="V601" s="347"/>
      <c r="W601" s="347"/>
      <c r="X601" s="347"/>
      <c r="Y601" s="347"/>
      <c r="Z601" s="347"/>
      <c r="AA601" s="347"/>
      <c r="AB601" s="347"/>
      <c r="AC601" s="347"/>
      <c r="AD601" s="347"/>
    </row>
    <row r="602" spans="1:30" s="233" customFormat="1" ht="13.5" customHeight="1" x14ac:dyDescent="0.25">
      <c r="A602" s="233">
        <v>601</v>
      </c>
      <c r="B602" s="241" t="s">
        <v>432</v>
      </c>
      <c r="C602" s="458" t="s">
        <v>183</v>
      </c>
      <c r="D602" s="239" t="s">
        <v>184</v>
      </c>
      <c r="E602" s="398" t="s">
        <v>224</v>
      </c>
      <c r="F602" s="240" t="s">
        <v>239</v>
      </c>
      <c r="G602" s="366" t="s">
        <v>1016</v>
      </c>
      <c r="H602" s="347" t="s">
        <v>1017</v>
      </c>
      <c r="I602" s="366" t="s">
        <v>705</v>
      </c>
      <c r="J602" s="347" t="str">
        <f>VLOOKUP(I602,Dados!$C$2:$D$1665,2,FALSE)</f>
        <v>Educação</v>
      </c>
      <c r="K602" s="366" t="s">
        <v>1156</v>
      </c>
      <c r="L602" s="347" t="str">
        <f>VLOOKUP(K602,Dados!$E$2:$F$1673,2,FALSE)</f>
        <v>Educação Especial</v>
      </c>
      <c r="M602" s="366" t="s">
        <v>1246</v>
      </c>
      <c r="N602" s="347" t="str">
        <f>VLOOKUP(M602,Dados!$G$2:$H$1673,2,FALSE)</f>
        <v>Gestão de Pessoal da Educação</v>
      </c>
      <c r="O602" s="366" t="s">
        <v>1368</v>
      </c>
      <c r="P602" s="347" t="str">
        <f>VLOOKUP(O602,Dados!$I$2:$J$1673,2,FALSE)</f>
        <v>Remuneração dos Profissionais da Educação - Educação Especial</v>
      </c>
      <c r="Q602" s="347"/>
      <c r="R602" s="347"/>
      <c r="S602" s="347"/>
      <c r="T602" s="347"/>
      <c r="U602" s="347"/>
      <c r="V602" s="347"/>
      <c r="W602" s="347"/>
      <c r="X602" s="347"/>
      <c r="Y602" s="347"/>
      <c r="Z602" s="347"/>
      <c r="AA602" s="347"/>
      <c r="AB602" s="347"/>
      <c r="AC602" s="347"/>
      <c r="AD602" s="347"/>
    </row>
    <row r="603" spans="1:30" s="233" customFormat="1" ht="13.5" customHeight="1" x14ac:dyDescent="0.25">
      <c r="A603" s="233">
        <v>602</v>
      </c>
      <c r="B603" s="241" t="s">
        <v>432</v>
      </c>
      <c r="C603" s="458" t="s">
        <v>185</v>
      </c>
      <c r="D603" s="239" t="s">
        <v>186</v>
      </c>
      <c r="E603" s="398" t="s">
        <v>224</v>
      </c>
      <c r="F603" s="240" t="s">
        <v>239</v>
      </c>
      <c r="G603" s="366" t="s">
        <v>1016</v>
      </c>
      <c r="H603" s="347" t="s">
        <v>1017</v>
      </c>
      <c r="I603" s="366" t="s">
        <v>705</v>
      </c>
      <c r="J603" s="347" t="str">
        <f>VLOOKUP(I603,Dados!$C$2:$D$1665,2,FALSE)</f>
        <v>Educação</v>
      </c>
      <c r="K603" s="366" t="s">
        <v>1156</v>
      </c>
      <c r="L603" s="347" t="str">
        <f>VLOOKUP(K603,Dados!$E$2:$F$1673,2,FALSE)</f>
        <v>Educação Especial</v>
      </c>
      <c r="M603" s="366" t="s">
        <v>1246</v>
      </c>
      <c r="N603" s="347" t="str">
        <f>VLOOKUP(M603,Dados!$G$2:$H$1673,2,FALSE)</f>
        <v>Gestão de Pessoal da Educação</v>
      </c>
      <c r="O603" s="366" t="s">
        <v>1368</v>
      </c>
      <c r="P603" s="347" t="str">
        <f>VLOOKUP(O603,Dados!$I$2:$J$1673,2,FALSE)</f>
        <v>Remuneração dos Profissionais da Educação - Educação Especial</v>
      </c>
      <c r="Q603" s="347"/>
      <c r="R603" s="347"/>
      <c r="S603" s="347"/>
      <c r="T603" s="347"/>
      <c r="U603" s="347"/>
      <c r="V603" s="347"/>
      <c r="W603" s="347"/>
      <c r="X603" s="347"/>
      <c r="Y603" s="347"/>
      <c r="Z603" s="347"/>
      <c r="AA603" s="347"/>
      <c r="AB603" s="347"/>
      <c r="AC603" s="347"/>
      <c r="AD603" s="347"/>
    </row>
    <row r="604" spans="1:30" s="233" customFormat="1" ht="13.5" customHeight="1" x14ac:dyDescent="0.25">
      <c r="A604" s="233">
        <v>603</v>
      </c>
      <c r="B604" s="241" t="s">
        <v>432</v>
      </c>
      <c r="C604" s="458" t="s">
        <v>218</v>
      </c>
      <c r="D604" s="239" t="s">
        <v>219</v>
      </c>
      <c r="E604" s="398" t="s">
        <v>224</v>
      </c>
      <c r="F604" s="240" t="s">
        <v>239</v>
      </c>
      <c r="G604" s="366" t="s">
        <v>1016</v>
      </c>
      <c r="H604" s="347" t="s">
        <v>1017</v>
      </c>
      <c r="I604" s="366" t="s">
        <v>705</v>
      </c>
      <c r="J604" s="347" t="str">
        <f>VLOOKUP(I604,Dados!$C$2:$D$1665,2,FALSE)</f>
        <v>Educação</v>
      </c>
      <c r="K604" s="366" t="s">
        <v>1156</v>
      </c>
      <c r="L604" s="347" t="str">
        <f>VLOOKUP(K604,Dados!$E$2:$F$1673,2,FALSE)</f>
        <v>Educação Especial</v>
      </c>
      <c r="M604" s="366" t="s">
        <v>1246</v>
      </c>
      <c r="N604" s="347" t="str">
        <f>VLOOKUP(M604,Dados!$G$2:$H$1673,2,FALSE)</f>
        <v>Gestão de Pessoal da Educação</v>
      </c>
      <c r="O604" s="366" t="s">
        <v>1368</v>
      </c>
      <c r="P604" s="347" t="str">
        <f>VLOOKUP(O604,Dados!$I$2:$J$1673,2,FALSE)</f>
        <v>Remuneração dos Profissionais da Educação - Educação Especial</v>
      </c>
      <c r="Q604" s="347"/>
      <c r="R604" s="347"/>
      <c r="S604" s="347"/>
      <c r="T604" s="347"/>
      <c r="U604" s="347"/>
      <c r="V604" s="347"/>
      <c r="W604" s="347"/>
      <c r="X604" s="347"/>
      <c r="Y604" s="347"/>
      <c r="Z604" s="347"/>
      <c r="AA604" s="347"/>
      <c r="AB604" s="347"/>
      <c r="AC604" s="347"/>
      <c r="AD604" s="347"/>
    </row>
    <row r="605" spans="1:30" s="233" customFormat="1" ht="13.5" customHeight="1" x14ac:dyDescent="0.25">
      <c r="A605" s="233">
        <v>604</v>
      </c>
      <c r="B605" s="241" t="s">
        <v>433</v>
      </c>
      <c r="C605" s="458" t="s">
        <v>201</v>
      </c>
      <c r="D605" s="239" t="s">
        <v>202</v>
      </c>
      <c r="E605" s="398" t="s">
        <v>242</v>
      </c>
      <c r="F605" s="240" t="s">
        <v>239</v>
      </c>
      <c r="G605" s="366" t="s">
        <v>1016</v>
      </c>
      <c r="H605" s="347" t="s">
        <v>1017</v>
      </c>
      <c r="I605" s="366" t="s">
        <v>705</v>
      </c>
      <c r="J605" s="347" t="str">
        <f>VLOOKUP(I605,Dados!$C$2:$D$1665,2,FALSE)</f>
        <v>Educação</v>
      </c>
      <c r="K605" s="366" t="s">
        <v>1156</v>
      </c>
      <c r="L605" s="347" t="str">
        <f>VLOOKUP(K605,Dados!$E$2:$F$1673,2,FALSE)</f>
        <v>Educação Especial</v>
      </c>
      <c r="M605" s="366" t="s">
        <v>1247</v>
      </c>
      <c r="N605" s="347" t="str">
        <f>VLOOKUP(M605,Dados!$G$2:$H$1673,2,FALSE)</f>
        <v>FUNDEB 70% - Remuneração do Magistério</v>
      </c>
      <c r="O605" s="366" t="s">
        <v>1369</v>
      </c>
      <c r="P605" s="347" t="str">
        <f>VLOOKUP(O605,Dados!$I$2:$J$1673,2,FALSE)</f>
        <v>FUNDEB 70 - Remuneração do Magistério - Educação Especial</v>
      </c>
      <c r="Q605" s="347"/>
      <c r="R605" s="347"/>
      <c r="S605" s="347"/>
      <c r="T605" s="347"/>
      <c r="U605" s="347"/>
      <c r="V605" s="347"/>
      <c r="W605" s="347"/>
      <c r="X605" s="347"/>
      <c r="Y605" s="347"/>
      <c r="Z605" s="347"/>
      <c r="AA605" s="347"/>
      <c r="AB605" s="347"/>
      <c r="AC605" s="347"/>
      <c r="AD605" s="347"/>
    </row>
    <row r="606" spans="1:30" s="233" customFormat="1" ht="13.5" customHeight="1" x14ac:dyDescent="0.25">
      <c r="A606" s="233">
        <v>605</v>
      </c>
      <c r="B606" s="241" t="s">
        <v>433</v>
      </c>
      <c r="C606" s="458" t="s">
        <v>171</v>
      </c>
      <c r="D606" s="239" t="s">
        <v>172</v>
      </c>
      <c r="E606" s="398" t="s">
        <v>242</v>
      </c>
      <c r="F606" s="240" t="s">
        <v>239</v>
      </c>
      <c r="G606" s="366" t="s">
        <v>1016</v>
      </c>
      <c r="H606" s="347" t="s">
        <v>1017</v>
      </c>
      <c r="I606" s="366" t="s">
        <v>705</v>
      </c>
      <c r="J606" s="347" t="str">
        <f>VLOOKUP(I606,Dados!$C$2:$D$1665,2,FALSE)</f>
        <v>Educação</v>
      </c>
      <c r="K606" s="366" t="s">
        <v>1156</v>
      </c>
      <c r="L606" s="347" t="str">
        <f>VLOOKUP(K606,Dados!$E$2:$F$1673,2,FALSE)</f>
        <v>Educação Especial</v>
      </c>
      <c r="M606" s="366" t="s">
        <v>1247</v>
      </c>
      <c r="N606" s="347" t="str">
        <f>VLOOKUP(M606,Dados!$G$2:$H$1673,2,FALSE)</f>
        <v>FUNDEB 70% - Remuneração do Magistério</v>
      </c>
      <c r="O606" s="366" t="s">
        <v>1369</v>
      </c>
      <c r="P606" s="347" t="str">
        <f>VLOOKUP(O606,Dados!$I$2:$J$1673,2,FALSE)</f>
        <v>FUNDEB 70 - Remuneração do Magistério - Educação Especial</v>
      </c>
      <c r="Q606" s="347"/>
      <c r="R606" s="347"/>
      <c r="S606" s="347"/>
      <c r="T606" s="347"/>
      <c r="U606" s="347"/>
      <c r="V606" s="347"/>
      <c r="W606" s="347"/>
      <c r="X606" s="347"/>
      <c r="Y606" s="347"/>
      <c r="Z606" s="347"/>
      <c r="AA606" s="347"/>
      <c r="AB606" s="347"/>
      <c r="AC606" s="347"/>
      <c r="AD606" s="347"/>
    </row>
    <row r="607" spans="1:30" s="233" customFormat="1" ht="13.5" customHeight="1" x14ac:dyDescent="0.25">
      <c r="A607" s="233">
        <v>606</v>
      </c>
      <c r="B607" s="241" t="s">
        <v>433</v>
      </c>
      <c r="C607" s="458" t="s">
        <v>173</v>
      </c>
      <c r="D607" s="239" t="s">
        <v>174</v>
      </c>
      <c r="E607" s="398" t="s">
        <v>242</v>
      </c>
      <c r="F607" s="240" t="s">
        <v>239</v>
      </c>
      <c r="G607" s="366" t="s">
        <v>1016</v>
      </c>
      <c r="H607" s="347" t="s">
        <v>1017</v>
      </c>
      <c r="I607" s="366" t="s">
        <v>705</v>
      </c>
      <c r="J607" s="347" t="str">
        <f>VLOOKUP(I607,Dados!$C$2:$D$1665,2,FALSE)</f>
        <v>Educação</v>
      </c>
      <c r="K607" s="366" t="s">
        <v>1156</v>
      </c>
      <c r="L607" s="347" t="str">
        <f>VLOOKUP(K607,Dados!$E$2:$F$1673,2,FALSE)</f>
        <v>Educação Especial</v>
      </c>
      <c r="M607" s="366" t="s">
        <v>1247</v>
      </c>
      <c r="N607" s="347" t="str">
        <f>VLOOKUP(M607,Dados!$G$2:$H$1673,2,FALSE)</f>
        <v>FUNDEB 70% - Remuneração do Magistério</v>
      </c>
      <c r="O607" s="366" t="s">
        <v>1369</v>
      </c>
      <c r="P607" s="347" t="str">
        <f>VLOOKUP(O607,Dados!$I$2:$J$1673,2,FALSE)</f>
        <v>FUNDEB 70 - Remuneração do Magistério - Educação Especial</v>
      </c>
      <c r="Q607" s="347"/>
      <c r="R607" s="347"/>
      <c r="S607" s="347"/>
      <c r="T607" s="347"/>
      <c r="U607" s="347"/>
      <c r="V607" s="347"/>
      <c r="W607" s="347"/>
      <c r="X607" s="347"/>
      <c r="Y607" s="347"/>
      <c r="Z607" s="347"/>
      <c r="AA607" s="347"/>
      <c r="AB607" s="347"/>
      <c r="AC607" s="347"/>
      <c r="AD607" s="347"/>
    </row>
    <row r="608" spans="1:30" s="233" customFormat="1" ht="13.5" customHeight="1" x14ac:dyDescent="0.25">
      <c r="A608" s="233">
        <v>607</v>
      </c>
      <c r="B608" s="241" t="s">
        <v>433</v>
      </c>
      <c r="C608" s="458" t="s">
        <v>179</v>
      </c>
      <c r="D608" s="239" t="s">
        <v>180</v>
      </c>
      <c r="E608" s="398" t="s">
        <v>242</v>
      </c>
      <c r="F608" s="240" t="s">
        <v>239</v>
      </c>
      <c r="G608" s="366" t="s">
        <v>1016</v>
      </c>
      <c r="H608" s="347" t="s">
        <v>1017</v>
      </c>
      <c r="I608" s="366" t="s">
        <v>705</v>
      </c>
      <c r="J608" s="347" t="str">
        <f>VLOOKUP(I608,Dados!$C$2:$D$1665,2,FALSE)</f>
        <v>Educação</v>
      </c>
      <c r="K608" s="366" t="s">
        <v>1156</v>
      </c>
      <c r="L608" s="347" t="str">
        <f>VLOOKUP(K608,Dados!$E$2:$F$1673,2,FALSE)</f>
        <v>Educação Especial</v>
      </c>
      <c r="M608" s="366" t="s">
        <v>1247</v>
      </c>
      <c r="N608" s="347" t="str">
        <f>VLOOKUP(M608,Dados!$G$2:$H$1673,2,FALSE)</f>
        <v>FUNDEB 70% - Remuneração do Magistério</v>
      </c>
      <c r="O608" s="366" t="s">
        <v>1369</v>
      </c>
      <c r="P608" s="347" t="str">
        <f>VLOOKUP(O608,Dados!$I$2:$J$1673,2,FALSE)</f>
        <v>FUNDEB 70 - Remuneração do Magistério - Educação Especial</v>
      </c>
      <c r="Q608" s="347"/>
      <c r="R608" s="347"/>
      <c r="S608" s="347"/>
      <c r="T608" s="347"/>
      <c r="U608" s="347"/>
      <c r="V608" s="347"/>
      <c r="W608" s="347"/>
      <c r="X608" s="347"/>
      <c r="Y608" s="347"/>
      <c r="Z608" s="347"/>
      <c r="AA608" s="347"/>
      <c r="AB608" s="347"/>
      <c r="AC608" s="347"/>
      <c r="AD608" s="347"/>
    </row>
    <row r="609" spans="1:30" s="233" customFormat="1" ht="13.5" customHeight="1" x14ac:dyDescent="0.25">
      <c r="A609" s="233">
        <v>608</v>
      </c>
      <c r="B609" s="241" t="s">
        <v>433</v>
      </c>
      <c r="C609" s="458" t="s">
        <v>181</v>
      </c>
      <c r="D609" s="239" t="s">
        <v>182</v>
      </c>
      <c r="E609" s="398" t="s">
        <v>242</v>
      </c>
      <c r="F609" s="240" t="s">
        <v>239</v>
      </c>
      <c r="G609" s="366" t="s">
        <v>1016</v>
      </c>
      <c r="H609" s="347" t="s">
        <v>1017</v>
      </c>
      <c r="I609" s="366" t="s">
        <v>705</v>
      </c>
      <c r="J609" s="347" t="str">
        <f>VLOOKUP(I609,Dados!$C$2:$D$1665,2,FALSE)</f>
        <v>Educação</v>
      </c>
      <c r="K609" s="366" t="s">
        <v>1156</v>
      </c>
      <c r="L609" s="347" t="str">
        <f>VLOOKUP(K609,Dados!$E$2:$F$1673,2,FALSE)</f>
        <v>Educação Especial</v>
      </c>
      <c r="M609" s="366" t="s">
        <v>1247</v>
      </c>
      <c r="N609" s="347" t="str">
        <f>VLOOKUP(M609,Dados!$G$2:$H$1673,2,FALSE)</f>
        <v>FUNDEB 70% - Remuneração do Magistério</v>
      </c>
      <c r="O609" s="366" t="s">
        <v>1369</v>
      </c>
      <c r="P609" s="347" t="str">
        <f>VLOOKUP(O609,Dados!$I$2:$J$1673,2,FALSE)</f>
        <v>FUNDEB 70 - Remuneração do Magistério - Educação Especial</v>
      </c>
      <c r="Q609" s="347"/>
      <c r="R609" s="347"/>
      <c r="S609" s="347"/>
      <c r="T609" s="347"/>
      <c r="U609" s="347"/>
      <c r="V609" s="347"/>
      <c r="W609" s="347"/>
      <c r="X609" s="347"/>
      <c r="Y609" s="347"/>
      <c r="Z609" s="347"/>
      <c r="AA609" s="347"/>
      <c r="AB609" s="347"/>
      <c r="AC609" s="347"/>
      <c r="AD609" s="347"/>
    </row>
    <row r="610" spans="1:30" s="233" customFormat="1" ht="13.5" customHeight="1" x14ac:dyDescent="0.25">
      <c r="A610" s="233">
        <v>609</v>
      </c>
      <c r="B610" s="241" t="s">
        <v>433</v>
      </c>
      <c r="C610" s="458" t="s">
        <v>183</v>
      </c>
      <c r="D610" s="239" t="s">
        <v>184</v>
      </c>
      <c r="E610" s="398" t="s">
        <v>242</v>
      </c>
      <c r="F610" s="240" t="s">
        <v>239</v>
      </c>
      <c r="G610" s="366" t="s">
        <v>1016</v>
      </c>
      <c r="H610" s="347" t="s">
        <v>1017</v>
      </c>
      <c r="I610" s="366" t="s">
        <v>705</v>
      </c>
      <c r="J610" s="347" t="str">
        <f>VLOOKUP(I610,Dados!$C$2:$D$1665,2,FALSE)</f>
        <v>Educação</v>
      </c>
      <c r="K610" s="366" t="s">
        <v>1156</v>
      </c>
      <c r="L610" s="347" t="str">
        <f>VLOOKUP(K610,Dados!$E$2:$F$1673,2,FALSE)</f>
        <v>Educação Especial</v>
      </c>
      <c r="M610" s="366" t="s">
        <v>1247</v>
      </c>
      <c r="N610" s="347" t="str">
        <f>VLOOKUP(M610,Dados!$G$2:$H$1673,2,FALSE)</f>
        <v>FUNDEB 70% - Remuneração do Magistério</v>
      </c>
      <c r="O610" s="366" t="s">
        <v>1369</v>
      </c>
      <c r="P610" s="347" t="str">
        <f>VLOOKUP(O610,Dados!$I$2:$J$1673,2,FALSE)</f>
        <v>FUNDEB 70 - Remuneração do Magistério - Educação Especial</v>
      </c>
      <c r="Q610" s="347"/>
      <c r="R610" s="347"/>
      <c r="S610" s="347"/>
      <c r="T610" s="347"/>
      <c r="U610" s="347"/>
      <c r="V610" s="347"/>
      <c r="W610" s="347"/>
      <c r="X610" s="347"/>
      <c r="Y610" s="347"/>
      <c r="Z610" s="347"/>
      <c r="AA610" s="347"/>
      <c r="AB610" s="347"/>
      <c r="AC610" s="347"/>
      <c r="AD610" s="347"/>
    </row>
    <row r="611" spans="1:30" s="233" customFormat="1" ht="13.5" customHeight="1" x14ac:dyDescent="0.25">
      <c r="A611" s="233">
        <v>610</v>
      </c>
      <c r="B611" s="241" t="s">
        <v>433</v>
      </c>
      <c r="C611" s="458" t="s">
        <v>185</v>
      </c>
      <c r="D611" s="239" t="s">
        <v>186</v>
      </c>
      <c r="E611" s="398" t="s">
        <v>242</v>
      </c>
      <c r="F611" s="240" t="s">
        <v>239</v>
      </c>
      <c r="G611" s="366" t="s">
        <v>1016</v>
      </c>
      <c r="H611" s="347" t="s">
        <v>1017</v>
      </c>
      <c r="I611" s="366" t="s">
        <v>705</v>
      </c>
      <c r="J611" s="347" t="str">
        <f>VLOOKUP(I611,Dados!$C$2:$D$1665,2,FALSE)</f>
        <v>Educação</v>
      </c>
      <c r="K611" s="366" t="s">
        <v>1156</v>
      </c>
      <c r="L611" s="347" t="str">
        <f>VLOOKUP(K611,Dados!$E$2:$F$1673,2,FALSE)</f>
        <v>Educação Especial</v>
      </c>
      <c r="M611" s="366" t="s">
        <v>1247</v>
      </c>
      <c r="N611" s="347" t="str">
        <f>VLOOKUP(M611,Dados!$G$2:$H$1673,2,FALSE)</f>
        <v>FUNDEB 70% - Remuneração do Magistério</v>
      </c>
      <c r="O611" s="366" t="s">
        <v>1369</v>
      </c>
      <c r="P611" s="347" t="str">
        <f>VLOOKUP(O611,Dados!$I$2:$J$1673,2,FALSE)</f>
        <v>FUNDEB 70 - Remuneração do Magistério - Educação Especial</v>
      </c>
      <c r="Q611" s="347"/>
      <c r="R611" s="347"/>
      <c r="S611" s="347"/>
      <c r="T611" s="347"/>
      <c r="U611" s="347"/>
      <c r="V611" s="347"/>
      <c r="W611" s="347"/>
      <c r="X611" s="347"/>
      <c r="Y611" s="347"/>
      <c r="Z611" s="347"/>
      <c r="AA611" s="347"/>
      <c r="AB611" s="347"/>
      <c r="AC611" s="347"/>
      <c r="AD611" s="347"/>
    </row>
    <row r="612" spans="1:30" s="233" customFormat="1" ht="13.5" customHeight="1" x14ac:dyDescent="0.25">
      <c r="A612" s="233">
        <v>611</v>
      </c>
      <c r="B612" s="241" t="s">
        <v>434</v>
      </c>
      <c r="C612" s="458" t="s">
        <v>201</v>
      </c>
      <c r="D612" s="239" t="s">
        <v>202</v>
      </c>
      <c r="E612" s="398" t="s">
        <v>240</v>
      </c>
      <c r="F612" s="240" t="s">
        <v>239</v>
      </c>
      <c r="G612" s="366" t="s">
        <v>1016</v>
      </c>
      <c r="H612" s="347" t="s">
        <v>1017</v>
      </c>
      <c r="I612" s="366" t="s">
        <v>705</v>
      </c>
      <c r="J612" s="347" t="str">
        <f>VLOOKUP(I612,Dados!$C$2:$D$1665,2,FALSE)</f>
        <v>Educação</v>
      </c>
      <c r="K612" s="366" t="s">
        <v>1156</v>
      </c>
      <c r="L612" s="347" t="str">
        <f>VLOOKUP(K612,Dados!$E$2:$F$1673,2,FALSE)</f>
        <v>Educação Especial</v>
      </c>
      <c r="M612" s="366" t="s">
        <v>1248</v>
      </c>
      <c r="N612" s="347" t="str">
        <f>VLOOKUP(M612,Dados!$G$2:$H$1673,2,FALSE)</f>
        <v>FUNDEB 30% - Remuneração de Não Docentes</v>
      </c>
      <c r="O612" s="366" t="s">
        <v>1370</v>
      </c>
      <c r="P612" s="347" t="str">
        <f>VLOOKUP(O612,Dados!$I$2:$J$1673,2,FALSE)</f>
        <v>FUNDEB 30 - Remuneração Não Docentes - Educação Especial</v>
      </c>
      <c r="Q612" s="347"/>
      <c r="R612" s="347"/>
      <c r="S612" s="347"/>
      <c r="T612" s="347"/>
      <c r="U612" s="347"/>
      <c r="V612" s="347"/>
      <c r="W612" s="347"/>
      <c r="X612" s="347"/>
      <c r="Y612" s="347"/>
      <c r="Z612" s="347"/>
      <c r="AA612" s="347"/>
      <c r="AB612" s="347"/>
      <c r="AC612" s="347"/>
      <c r="AD612" s="347"/>
    </row>
    <row r="613" spans="1:30" s="233" customFormat="1" ht="13.5" customHeight="1" x14ac:dyDescent="0.25">
      <c r="A613" s="233">
        <v>612</v>
      </c>
      <c r="B613" s="241" t="s">
        <v>434</v>
      </c>
      <c r="C613" s="458" t="s">
        <v>171</v>
      </c>
      <c r="D613" s="239" t="s">
        <v>172</v>
      </c>
      <c r="E613" s="398" t="s">
        <v>240</v>
      </c>
      <c r="F613" s="240" t="s">
        <v>239</v>
      </c>
      <c r="G613" s="366" t="s">
        <v>1016</v>
      </c>
      <c r="H613" s="347" t="s">
        <v>1017</v>
      </c>
      <c r="I613" s="366" t="s">
        <v>705</v>
      </c>
      <c r="J613" s="347" t="str">
        <f>VLOOKUP(I613,Dados!$C$2:$D$1665,2,FALSE)</f>
        <v>Educação</v>
      </c>
      <c r="K613" s="366" t="s">
        <v>1156</v>
      </c>
      <c r="L613" s="347" t="str">
        <f>VLOOKUP(K613,Dados!$E$2:$F$1673,2,FALSE)</f>
        <v>Educação Especial</v>
      </c>
      <c r="M613" s="366" t="s">
        <v>1248</v>
      </c>
      <c r="N613" s="347" t="str">
        <f>VLOOKUP(M613,Dados!$G$2:$H$1673,2,FALSE)</f>
        <v>FUNDEB 30% - Remuneração de Não Docentes</v>
      </c>
      <c r="O613" s="366" t="s">
        <v>1370</v>
      </c>
      <c r="P613" s="347" t="str">
        <f>VLOOKUP(O613,Dados!$I$2:$J$1673,2,FALSE)</f>
        <v>FUNDEB 30 - Remuneração Não Docentes - Educação Especial</v>
      </c>
      <c r="Q613" s="347"/>
      <c r="R613" s="347"/>
      <c r="S613" s="347"/>
      <c r="T613" s="347"/>
      <c r="U613" s="347"/>
      <c r="V613" s="347"/>
      <c r="W613" s="347"/>
      <c r="X613" s="347"/>
      <c r="Y613" s="347"/>
      <c r="Z613" s="347"/>
      <c r="AA613" s="347"/>
      <c r="AB613" s="347"/>
      <c r="AC613" s="347"/>
      <c r="AD613" s="347"/>
    </row>
    <row r="614" spans="1:30" s="233" customFormat="1" ht="13.5" customHeight="1" x14ac:dyDescent="0.25">
      <c r="A614" s="233">
        <v>613</v>
      </c>
      <c r="B614" s="241" t="s">
        <v>434</v>
      </c>
      <c r="C614" s="458" t="s">
        <v>173</v>
      </c>
      <c r="D614" s="239" t="s">
        <v>174</v>
      </c>
      <c r="E614" s="398" t="s">
        <v>240</v>
      </c>
      <c r="F614" s="240" t="s">
        <v>239</v>
      </c>
      <c r="G614" s="366" t="s">
        <v>1016</v>
      </c>
      <c r="H614" s="347" t="s">
        <v>1017</v>
      </c>
      <c r="I614" s="366" t="s">
        <v>705</v>
      </c>
      <c r="J614" s="347" t="str">
        <f>VLOOKUP(I614,Dados!$C$2:$D$1665,2,FALSE)</f>
        <v>Educação</v>
      </c>
      <c r="K614" s="366" t="s">
        <v>1156</v>
      </c>
      <c r="L614" s="347" t="str">
        <f>VLOOKUP(K614,Dados!$E$2:$F$1673,2,FALSE)</f>
        <v>Educação Especial</v>
      </c>
      <c r="M614" s="366" t="s">
        <v>1248</v>
      </c>
      <c r="N614" s="347" t="str">
        <f>VLOOKUP(M614,Dados!$G$2:$H$1673,2,FALSE)</f>
        <v>FUNDEB 30% - Remuneração de Não Docentes</v>
      </c>
      <c r="O614" s="366" t="s">
        <v>1370</v>
      </c>
      <c r="P614" s="347" t="str">
        <f>VLOOKUP(O614,Dados!$I$2:$J$1673,2,FALSE)</f>
        <v>FUNDEB 30 - Remuneração Não Docentes - Educação Especial</v>
      </c>
      <c r="Q614" s="347"/>
      <c r="R614" s="347"/>
      <c r="S614" s="347"/>
      <c r="T614" s="347"/>
      <c r="U614" s="347"/>
      <c r="V614" s="347"/>
      <c r="W614" s="347"/>
      <c r="X614" s="347"/>
      <c r="Y614" s="347"/>
      <c r="Z614" s="347"/>
      <c r="AA614" s="347"/>
      <c r="AB614" s="347"/>
      <c r="AC614" s="347"/>
      <c r="AD614" s="347"/>
    </row>
    <row r="615" spans="1:30" s="233" customFormat="1" ht="13.5" customHeight="1" x14ac:dyDescent="0.25">
      <c r="A615" s="233">
        <v>614</v>
      </c>
      <c r="B615" s="241" t="s">
        <v>434</v>
      </c>
      <c r="C615" s="458" t="s">
        <v>179</v>
      </c>
      <c r="D615" s="239" t="s">
        <v>180</v>
      </c>
      <c r="E615" s="398" t="s">
        <v>240</v>
      </c>
      <c r="F615" s="240" t="s">
        <v>239</v>
      </c>
      <c r="G615" s="366" t="s">
        <v>1016</v>
      </c>
      <c r="H615" s="347" t="s">
        <v>1017</v>
      </c>
      <c r="I615" s="366" t="s">
        <v>705</v>
      </c>
      <c r="J615" s="347" t="str">
        <f>VLOOKUP(I615,Dados!$C$2:$D$1665,2,FALSE)</f>
        <v>Educação</v>
      </c>
      <c r="K615" s="366" t="s">
        <v>1156</v>
      </c>
      <c r="L615" s="347" t="str">
        <f>VLOOKUP(K615,Dados!$E$2:$F$1673,2,FALSE)</f>
        <v>Educação Especial</v>
      </c>
      <c r="M615" s="366" t="s">
        <v>1248</v>
      </c>
      <c r="N615" s="347" t="str">
        <f>VLOOKUP(M615,Dados!$G$2:$H$1673,2,FALSE)</f>
        <v>FUNDEB 30% - Remuneração de Não Docentes</v>
      </c>
      <c r="O615" s="366" t="s">
        <v>1370</v>
      </c>
      <c r="P615" s="347" t="str">
        <f>VLOOKUP(O615,Dados!$I$2:$J$1673,2,FALSE)</f>
        <v>FUNDEB 30 - Remuneração Não Docentes - Educação Especial</v>
      </c>
      <c r="Q615" s="347"/>
      <c r="R615" s="347"/>
      <c r="S615" s="347"/>
      <c r="T615" s="347"/>
      <c r="U615" s="347"/>
      <c r="V615" s="347"/>
      <c r="W615" s="347"/>
      <c r="X615" s="347"/>
      <c r="Y615" s="347"/>
      <c r="Z615" s="347"/>
      <c r="AA615" s="347"/>
      <c r="AB615" s="347"/>
      <c r="AC615" s="347"/>
      <c r="AD615" s="347"/>
    </row>
    <row r="616" spans="1:30" s="233" customFormat="1" ht="13.5" customHeight="1" x14ac:dyDescent="0.25">
      <c r="A616" s="233">
        <v>615</v>
      </c>
      <c r="B616" s="241" t="s">
        <v>434</v>
      </c>
      <c r="C616" s="458" t="s">
        <v>181</v>
      </c>
      <c r="D616" s="239" t="s">
        <v>182</v>
      </c>
      <c r="E616" s="398" t="s">
        <v>240</v>
      </c>
      <c r="F616" s="240" t="s">
        <v>239</v>
      </c>
      <c r="G616" s="366" t="s">
        <v>1016</v>
      </c>
      <c r="H616" s="347" t="s">
        <v>1017</v>
      </c>
      <c r="I616" s="366" t="s">
        <v>705</v>
      </c>
      <c r="J616" s="347" t="str">
        <f>VLOOKUP(I616,Dados!$C$2:$D$1665,2,FALSE)</f>
        <v>Educação</v>
      </c>
      <c r="K616" s="366" t="s">
        <v>1156</v>
      </c>
      <c r="L616" s="347" t="str">
        <f>VLOOKUP(K616,Dados!$E$2:$F$1673,2,FALSE)</f>
        <v>Educação Especial</v>
      </c>
      <c r="M616" s="366" t="s">
        <v>1248</v>
      </c>
      <c r="N616" s="347" t="str">
        <f>VLOOKUP(M616,Dados!$G$2:$H$1673,2,FALSE)</f>
        <v>FUNDEB 30% - Remuneração de Não Docentes</v>
      </c>
      <c r="O616" s="366" t="s">
        <v>1370</v>
      </c>
      <c r="P616" s="347" t="str">
        <f>VLOOKUP(O616,Dados!$I$2:$J$1673,2,FALSE)</f>
        <v>FUNDEB 30 - Remuneração Não Docentes - Educação Especial</v>
      </c>
      <c r="Q616" s="347"/>
      <c r="R616" s="347"/>
      <c r="S616" s="347"/>
      <c r="T616" s="347"/>
      <c r="U616" s="347"/>
      <c r="V616" s="347"/>
      <c r="W616" s="347"/>
      <c r="X616" s="347"/>
      <c r="Y616" s="347"/>
      <c r="Z616" s="347"/>
      <c r="AA616" s="347"/>
      <c r="AB616" s="347"/>
      <c r="AC616" s="347"/>
      <c r="AD616" s="347"/>
    </row>
    <row r="617" spans="1:30" s="233" customFormat="1" ht="13.5" customHeight="1" x14ac:dyDescent="0.25">
      <c r="A617" s="233">
        <v>616</v>
      </c>
      <c r="B617" s="241" t="s">
        <v>434</v>
      </c>
      <c r="C617" s="458" t="s">
        <v>183</v>
      </c>
      <c r="D617" s="239" t="s">
        <v>184</v>
      </c>
      <c r="E617" s="398" t="s">
        <v>240</v>
      </c>
      <c r="F617" s="240" t="s">
        <v>239</v>
      </c>
      <c r="G617" s="366" t="s">
        <v>1016</v>
      </c>
      <c r="H617" s="347" t="s">
        <v>1017</v>
      </c>
      <c r="I617" s="366" t="s">
        <v>705</v>
      </c>
      <c r="J617" s="347" t="str">
        <f>VLOOKUP(I617,Dados!$C$2:$D$1665,2,FALSE)</f>
        <v>Educação</v>
      </c>
      <c r="K617" s="366" t="s">
        <v>1156</v>
      </c>
      <c r="L617" s="347" t="str">
        <f>VLOOKUP(K617,Dados!$E$2:$F$1673,2,FALSE)</f>
        <v>Educação Especial</v>
      </c>
      <c r="M617" s="366" t="s">
        <v>1248</v>
      </c>
      <c r="N617" s="347" t="str">
        <f>VLOOKUP(M617,Dados!$G$2:$H$1673,2,FALSE)</f>
        <v>FUNDEB 30% - Remuneração de Não Docentes</v>
      </c>
      <c r="O617" s="366" t="s">
        <v>1370</v>
      </c>
      <c r="P617" s="347" t="str">
        <f>VLOOKUP(O617,Dados!$I$2:$J$1673,2,FALSE)</f>
        <v>FUNDEB 30 - Remuneração Não Docentes - Educação Especial</v>
      </c>
      <c r="Q617" s="347"/>
      <c r="R617" s="347"/>
      <c r="S617" s="347"/>
      <c r="T617" s="347"/>
      <c r="U617" s="347"/>
      <c r="V617" s="347"/>
      <c r="W617" s="347"/>
      <c r="X617" s="347"/>
      <c r="Y617" s="347"/>
      <c r="Z617" s="347"/>
      <c r="AA617" s="347"/>
      <c r="AB617" s="347"/>
      <c r="AC617" s="347"/>
      <c r="AD617" s="347"/>
    </row>
    <row r="618" spans="1:30" s="233" customFormat="1" ht="13.5" customHeight="1" x14ac:dyDescent="0.25">
      <c r="A618" s="233">
        <v>617</v>
      </c>
      <c r="B618" s="241" t="s">
        <v>434</v>
      </c>
      <c r="C618" s="458" t="s">
        <v>185</v>
      </c>
      <c r="D618" s="239" t="s">
        <v>186</v>
      </c>
      <c r="E618" s="398" t="s">
        <v>240</v>
      </c>
      <c r="F618" s="240" t="s">
        <v>239</v>
      </c>
      <c r="G618" s="366" t="s">
        <v>1016</v>
      </c>
      <c r="H618" s="347" t="s">
        <v>1017</v>
      </c>
      <c r="I618" s="366" t="s">
        <v>705</v>
      </c>
      <c r="J618" s="347" t="str">
        <f>VLOOKUP(I618,Dados!$C$2:$D$1665,2,FALSE)</f>
        <v>Educação</v>
      </c>
      <c r="K618" s="366" t="s">
        <v>1156</v>
      </c>
      <c r="L618" s="347" t="str">
        <f>VLOOKUP(K618,Dados!$E$2:$F$1673,2,FALSE)</f>
        <v>Educação Especial</v>
      </c>
      <c r="M618" s="366" t="s">
        <v>1248</v>
      </c>
      <c r="N618" s="347" t="str">
        <f>VLOOKUP(M618,Dados!$G$2:$H$1673,2,FALSE)</f>
        <v>FUNDEB 30% - Remuneração de Não Docentes</v>
      </c>
      <c r="O618" s="366" t="s">
        <v>1370</v>
      </c>
      <c r="P618" s="347" t="str">
        <f>VLOOKUP(O618,Dados!$I$2:$J$1673,2,FALSE)</f>
        <v>FUNDEB 30 - Remuneração Não Docentes - Educação Especial</v>
      </c>
      <c r="Q618" s="347"/>
      <c r="R618" s="347"/>
      <c r="S618" s="347"/>
      <c r="T618" s="347"/>
      <c r="U618" s="347"/>
      <c r="V618" s="347"/>
      <c r="W618" s="347"/>
      <c r="X618" s="347"/>
      <c r="Y618" s="347"/>
      <c r="Z618" s="347"/>
      <c r="AA618" s="347"/>
      <c r="AB618" s="347"/>
      <c r="AC618" s="347"/>
      <c r="AD618" s="347"/>
    </row>
    <row r="619" spans="1:30" s="233" customFormat="1" ht="13.5" customHeight="1" x14ac:dyDescent="0.25">
      <c r="A619" s="233">
        <v>618</v>
      </c>
      <c r="B619" s="241" t="s">
        <v>435</v>
      </c>
      <c r="C619" s="458" t="s">
        <v>189</v>
      </c>
      <c r="D619" s="239" t="s">
        <v>159</v>
      </c>
      <c r="E619" s="398" t="s">
        <v>206</v>
      </c>
      <c r="F619" s="240" t="s">
        <v>239</v>
      </c>
      <c r="G619" s="366" t="s">
        <v>1016</v>
      </c>
      <c r="H619" s="347" t="s">
        <v>1017</v>
      </c>
      <c r="I619" s="366" t="s">
        <v>705</v>
      </c>
      <c r="J619" s="347" t="str">
        <f>VLOOKUP(I619,Dados!$C$2:$D$1665,2,FALSE)</f>
        <v>Educação</v>
      </c>
      <c r="K619" s="366" t="s">
        <v>1156</v>
      </c>
      <c r="L619" s="347" t="str">
        <f>VLOOKUP(K619,Dados!$E$2:$F$1673,2,FALSE)</f>
        <v>Educação Especial</v>
      </c>
      <c r="M619" s="366" t="s">
        <v>1251</v>
      </c>
      <c r="N619" s="347" t="str">
        <f>VLOOKUP(M619,Dados!$G$2:$H$1673,2,FALSE)</f>
        <v>Alimentação Escolar</v>
      </c>
      <c r="O619" s="366" t="s">
        <v>1371</v>
      </c>
      <c r="P619" s="347" t="str">
        <f>VLOOKUP(O619,Dados!$I$2:$J$1673,2,FALSE)</f>
        <v>Manutenção da Alimentação Escolar - Educação Especial</v>
      </c>
      <c r="Q619" s="347"/>
      <c r="R619" s="347"/>
      <c r="S619" s="347"/>
      <c r="T619" s="347"/>
      <c r="U619" s="347"/>
      <c r="V619" s="347"/>
      <c r="W619" s="347"/>
      <c r="X619" s="347"/>
      <c r="Y619" s="347"/>
      <c r="Z619" s="347"/>
      <c r="AA619" s="347"/>
      <c r="AB619" s="347"/>
      <c r="AC619" s="347"/>
      <c r="AD619" s="347"/>
    </row>
    <row r="620" spans="1:30" s="233" customFormat="1" ht="13.5" customHeight="1" x14ac:dyDescent="0.25">
      <c r="A620" s="233">
        <v>619</v>
      </c>
      <c r="B620" s="238" t="s">
        <v>436</v>
      </c>
      <c r="C620" s="458" t="s">
        <v>201</v>
      </c>
      <c r="D620" s="239" t="s">
        <v>202</v>
      </c>
      <c r="E620" s="398" t="s">
        <v>689</v>
      </c>
      <c r="F620" s="240" t="s">
        <v>243</v>
      </c>
      <c r="G620" s="366" t="s">
        <v>1018</v>
      </c>
      <c r="H620" s="347" t="s">
        <v>1019</v>
      </c>
      <c r="I620" s="366" t="s">
        <v>1080</v>
      </c>
      <c r="J620" s="347" t="str">
        <f>VLOOKUP(I620,Dados!$C$2:$D$1665,2,FALSE)</f>
        <v>Assistência Social</v>
      </c>
      <c r="K620" s="366" t="s">
        <v>707</v>
      </c>
      <c r="L620" s="347" t="str">
        <f>VLOOKUP(K620,Dados!$E$2:$F$1673,2,FALSE)</f>
        <v>Administração Geral</v>
      </c>
      <c r="M620" s="366" t="s">
        <v>1200</v>
      </c>
      <c r="N620" s="347" t="str">
        <f>VLOOKUP(M620,Dados!$G$2:$H$1673,2,FALSE)</f>
        <v>Gestão Administrativa</v>
      </c>
      <c r="O620" s="366" t="s">
        <v>1289</v>
      </c>
      <c r="P620" s="347" t="str">
        <f>VLOOKUP(O620,Dados!$I$2:$J$1673,2,FALSE)</f>
        <v>Pessoal e Encargos Sociais da Unidade</v>
      </c>
      <c r="Q620" s="347"/>
      <c r="R620" s="347"/>
      <c r="S620" s="347"/>
      <c r="T620" s="347"/>
      <c r="U620" s="347"/>
      <c r="V620" s="347"/>
      <c r="W620" s="347"/>
      <c r="X620" s="347"/>
      <c r="Y620" s="347"/>
      <c r="Z620" s="347"/>
      <c r="AA620" s="347"/>
      <c r="AB620" s="347"/>
      <c r="AC620" s="347"/>
      <c r="AD620" s="347"/>
    </row>
    <row r="621" spans="1:30" s="233" customFormat="1" ht="13.5" customHeight="1" x14ac:dyDescent="0.25">
      <c r="A621" s="233">
        <v>620</v>
      </c>
      <c r="B621" s="238" t="s">
        <v>436</v>
      </c>
      <c r="C621" s="458" t="s">
        <v>171</v>
      </c>
      <c r="D621" s="239" t="s">
        <v>172</v>
      </c>
      <c r="E621" s="398" t="s">
        <v>689</v>
      </c>
      <c r="F621" s="240" t="s">
        <v>243</v>
      </c>
      <c r="G621" s="366" t="s">
        <v>1018</v>
      </c>
      <c r="H621" s="347" t="s">
        <v>1019</v>
      </c>
      <c r="I621" s="366" t="s">
        <v>1080</v>
      </c>
      <c r="J621" s="347" t="str">
        <f>VLOOKUP(I621,Dados!$C$2:$D$1665,2,FALSE)</f>
        <v>Assistência Social</v>
      </c>
      <c r="K621" s="366" t="s">
        <v>707</v>
      </c>
      <c r="L621" s="347" t="str">
        <f>VLOOKUP(K621,Dados!$E$2:$F$1673,2,FALSE)</f>
        <v>Administração Geral</v>
      </c>
      <c r="M621" s="366" t="s">
        <v>1200</v>
      </c>
      <c r="N621" s="347" t="str">
        <f>VLOOKUP(M621,Dados!$G$2:$H$1673,2,FALSE)</f>
        <v>Gestão Administrativa</v>
      </c>
      <c r="O621" s="366" t="s">
        <v>1289</v>
      </c>
      <c r="P621" s="347" t="str">
        <f>VLOOKUP(O621,Dados!$I$2:$J$1673,2,FALSE)</f>
        <v>Pessoal e Encargos Sociais da Unidade</v>
      </c>
      <c r="Q621" s="347"/>
      <c r="R621" s="347"/>
      <c r="S621" s="347"/>
      <c r="T621" s="347"/>
      <c r="U621" s="347"/>
      <c r="V621" s="347"/>
      <c r="W621" s="347"/>
      <c r="X621" s="347"/>
      <c r="Y621" s="347"/>
      <c r="Z621" s="347"/>
      <c r="AA621" s="347"/>
      <c r="AB621" s="347"/>
      <c r="AC621" s="347"/>
      <c r="AD621" s="347"/>
    </row>
    <row r="622" spans="1:30" s="233" customFormat="1" ht="13.5" customHeight="1" x14ac:dyDescent="0.25">
      <c r="A622" s="233">
        <v>621</v>
      </c>
      <c r="B622" s="238" t="s">
        <v>436</v>
      </c>
      <c r="C622" s="458" t="s">
        <v>176</v>
      </c>
      <c r="D622" s="239" t="s">
        <v>177</v>
      </c>
      <c r="E622" s="398" t="s">
        <v>689</v>
      </c>
      <c r="F622" s="240" t="s">
        <v>243</v>
      </c>
      <c r="G622" s="366" t="s">
        <v>1018</v>
      </c>
      <c r="H622" s="347" t="s">
        <v>1019</v>
      </c>
      <c r="I622" s="366" t="s">
        <v>1080</v>
      </c>
      <c r="J622" s="347" t="str">
        <f>VLOOKUP(I622,Dados!$C$2:$D$1665,2,FALSE)</f>
        <v>Assistência Social</v>
      </c>
      <c r="K622" s="366" t="s">
        <v>707</v>
      </c>
      <c r="L622" s="347" t="str">
        <f>VLOOKUP(K622,Dados!$E$2:$F$1673,2,FALSE)</f>
        <v>Administração Geral</v>
      </c>
      <c r="M622" s="366" t="s">
        <v>1200</v>
      </c>
      <c r="N622" s="347" t="str">
        <f>VLOOKUP(M622,Dados!$G$2:$H$1673,2,FALSE)</f>
        <v>Gestão Administrativa</v>
      </c>
      <c r="O622" s="366" t="s">
        <v>1289</v>
      </c>
      <c r="P622" s="347" t="str">
        <f>VLOOKUP(O622,Dados!$I$2:$J$1673,2,FALSE)</f>
        <v>Pessoal e Encargos Sociais da Unidade</v>
      </c>
      <c r="Q622" s="347"/>
      <c r="R622" s="347"/>
      <c r="S622" s="347"/>
      <c r="T622" s="347"/>
      <c r="U622" s="347"/>
      <c r="V622" s="347"/>
      <c r="W622" s="347"/>
      <c r="X622" s="347"/>
      <c r="Y622" s="347"/>
      <c r="Z622" s="347"/>
      <c r="AA622" s="347"/>
      <c r="AB622" s="347"/>
      <c r="AC622" s="347"/>
      <c r="AD622" s="347"/>
    </row>
    <row r="623" spans="1:30" s="233" customFormat="1" ht="13.5" customHeight="1" x14ac:dyDescent="0.25">
      <c r="A623" s="233">
        <v>622</v>
      </c>
      <c r="B623" s="238" t="s">
        <v>436</v>
      </c>
      <c r="C623" s="458" t="s">
        <v>178</v>
      </c>
      <c r="D623" s="239" t="s">
        <v>161</v>
      </c>
      <c r="E623" s="398" t="s">
        <v>689</v>
      </c>
      <c r="F623" s="240" t="s">
        <v>243</v>
      </c>
      <c r="G623" s="366" t="s">
        <v>1018</v>
      </c>
      <c r="H623" s="347" t="s">
        <v>1019</v>
      </c>
      <c r="I623" s="366" t="s">
        <v>1080</v>
      </c>
      <c r="J623" s="347" t="str">
        <f>VLOOKUP(I623,Dados!$C$2:$D$1665,2,FALSE)</f>
        <v>Assistência Social</v>
      </c>
      <c r="K623" s="366" t="s">
        <v>707</v>
      </c>
      <c r="L623" s="347" t="str">
        <f>VLOOKUP(K623,Dados!$E$2:$F$1673,2,FALSE)</f>
        <v>Administração Geral</v>
      </c>
      <c r="M623" s="366" t="s">
        <v>1200</v>
      </c>
      <c r="N623" s="347" t="str">
        <f>VLOOKUP(M623,Dados!$G$2:$H$1673,2,FALSE)</f>
        <v>Gestão Administrativa</v>
      </c>
      <c r="O623" s="366" t="s">
        <v>1289</v>
      </c>
      <c r="P623" s="347" t="str">
        <f>VLOOKUP(O623,Dados!$I$2:$J$1673,2,FALSE)</f>
        <v>Pessoal e Encargos Sociais da Unidade</v>
      </c>
      <c r="Q623" s="347"/>
      <c r="R623" s="347"/>
      <c r="S623" s="347"/>
      <c r="T623" s="347"/>
      <c r="U623" s="347"/>
      <c r="V623" s="347"/>
      <c r="W623" s="347"/>
      <c r="X623" s="347"/>
      <c r="Y623" s="347"/>
      <c r="Z623" s="347"/>
      <c r="AA623" s="347"/>
      <c r="AB623" s="347"/>
      <c r="AC623" s="347"/>
      <c r="AD623" s="347"/>
    </row>
    <row r="624" spans="1:30" s="233" customFormat="1" ht="13.5" customHeight="1" x14ac:dyDescent="0.25">
      <c r="A624" s="233">
        <v>623</v>
      </c>
      <c r="B624" s="238" t="s">
        <v>436</v>
      </c>
      <c r="C624" s="458" t="s">
        <v>179</v>
      </c>
      <c r="D624" s="239" t="s">
        <v>180</v>
      </c>
      <c r="E624" s="398" t="s">
        <v>689</v>
      </c>
      <c r="F624" s="240" t="s">
        <v>243</v>
      </c>
      <c r="G624" s="366" t="s">
        <v>1018</v>
      </c>
      <c r="H624" s="347" t="s">
        <v>1019</v>
      </c>
      <c r="I624" s="366" t="s">
        <v>1080</v>
      </c>
      <c r="J624" s="347" t="str">
        <f>VLOOKUP(I624,Dados!$C$2:$D$1665,2,FALSE)</f>
        <v>Assistência Social</v>
      </c>
      <c r="K624" s="366" t="s">
        <v>707</v>
      </c>
      <c r="L624" s="347" t="str">
        <f>VLOOKUP(K624,Dados!$E$2:$F$1673,2,FALSE)</f>
        <v>Administração Geral</v>
      </c>
      <c r="M624" s="366" t="s">
        <v>1200</v>
      </c>
      <c r="N624" s="347" t="str">
        <f>VLOOKUP(M624,Dados!$G$2:$H$1673,2,FALSE)</f>
        <v>Gestão Administrativa</v>
      </c>
      <c r="O624" s="366" t="s">
        <v>1289</v>
      </c>
      <c r="P624" s="347" t="str">
        <f>VLOOKUP(O624,Dados!$I$2:$J$1673,2,FALSE)</f>
        <v>Pessoal e Encargos Sociais da Unidade</v>
      </c>
      <c r="Q624" s="347"/>
      <c r="R624" s="347"/>
      <c r="S624" s="347"/>
      <c r="T624" s="347"/>
      <c r="U624" s="347"/>
      <c r="V624" s="347"/>
      <c r="W624" s="347"/>
      <c r="X624" s="347"/>
      <c r="Y624" s="347"/>
      <c r="Z624" s="347"/>
      <c r="AA624" s="347"/>
      <c r="AB624" s="347"/>
      <c r="AC624" s="347"/>
      <c r="AD624" s="347"/>
    </row>
    <row r="625" spans="1:30" s="233" customFormat="1" ht="13.5" customHeight="1" x14ac:dyDescent="0.25">
      <c r="A625" s="233">
        <v>624</v>
      </c>
      <c r="B625" s="238" t="s">
        <v>436</v>
      </c>
      <c r="C625" s="458" t="s">
        <v>185</v>
      </c>
      <c r="D625" s="239" t="s">
        <v>186</v>
      </c>
      <c r="E625" s="398" t="s">
        <v>689</v>
      </c>
      <c r="F625" s="240" t="s">
        <v>243</v>
      </c>
      <c r="G625" s="366" t="s">
        <v>1018</v>
      </c>
      <c r="H625" s="347" t="s">
        <v>1019</v>
      </c>
      <c r="I625" s="366" t="s">
        <v>1080</v>
      </c>
      <c r="J625" s="347" t="str">
        <f>VLOOKUP(I625,Dados!$C$2:$D$1665,2,FALSE)</f>
        <v>Assistência Social</v>
      </c>
      <c r="K625" s="366" t="s">
        <v>707</v>
      </c>
      <c r="L625" s="347" t="str">
        <f>VLOOKUP(K625,Dados!$E$2:$F$1673,2,FALSE)</f>
        <v>Administração Geral</v>
      </c>
      <c r="M625" s="366" t="s">
        <v>1200</v>
      </c>
      <c r="N625" s="347" t="str">
        <f>VLOOKUP(M625,Dados!$G$2:$H$1673,2,FALSE)</f>
        <v>Gestão Administrativa</v>
      </c>
      <c r="O625" s="366" t="s">
        <v>1289</v>
      </c>
      <c r="P625" s="347" t="str">
        <f>VLOOKUP(O625,Dados!$I$2:$J$1673,2,FALSE)</f>
        <v>Pessoal e Encargos Sociais da Unidade</v>
      </c>
      <c r="Q625" s="347"/>
      <c r="R625" s="347"/>
      <c r="S625" s="347"/>
      <c r="T625" s="347"/>
      <c r="U625" s="347"/>
      <c r="V625" s="347"/>
      <c r="W625" s="347"/>
      <c r="X625" s="347"/>
      <c r="Y625" s="347"/>
      <c r="Z625" s="347"/>
      <c r="AA625" s="347"/>
      <c r="AB625" s="347"/>
      <c r="AC625" s="347"/>
      <c r="AD625" s="347"/>
    </row>
    <row r="626" spans="1:30" s="233" customFormat="1" ht="13.5" customHeight="1" x14ac:dyDescent="0.25">
      <c r="A626" s="233">
        <v>625</v>
      </c>
      <c r="B626" s="238" t="s">
        <v>437</v>
      </c>
      <c r="C626" s="458" t="s">
        <v>189</v>
      </c>
      <c r="D626" s="239" t="s">
        <v>159</v>
      </c>
      <c r="E626" s="398" t="s">
        <v>689</v>
      </c>
      <c r="F626" s="240" t="s">
        <v>243</v>
      </c>
      <c r="G626" s="366" t="s">
        <v>1018</v>
      </c>
      <c r="H626" s="347" t="s">
        <v>1019</v>
      </c>
      <c r="I626" s="366" t="s">
        <v>1080</v>
      </c>
      <c r="J626" s="347" t="str">
        <f>VLOOKUP(I626,Dados!$C$2:$D$1665,2,FALSE)</f>
        <v>Assistência Social</v>
      </c>
      <c r="K626" s="366" t="s">
        <v>707</v>
      </c>
      <c r="L626" s="347" t="str">
        <f>VLOOKUP(K626,Dados!$E$2:$F$1673,2,FALSE)</f>
        <v>Administração Geral</v>
      </c>
      <c r="M626" s="366" t="s">
        <v>1200</v>
      </c>
      <c r="N626" s="347" t="str">
        <f>VLOOKUP(M626,Dados!$G$2:$H$1673,2,FALSE)</f>
        <v>Gestão Administrativa</v>
      </c>
      <c r="O626" s="366" t="s">
        <v>1232</v>
      </c>
      <c r="P626" s="347" t="str">
        <f>VLOOKUP(O626,Dados!$I$2:$J$1673,2,FALSE)</f>
        <v>Manutenção e Operacionalização da Unidade</v>
      </c>
      <c r="Q626" s="347"/>
      <c r="R626" s="347"/>
      <c r="S626" s="347"/>
      <c r="T626" s="347"/>
      <c r="U626" s="347"/>
      <c r="V626" s="347"/>
      <c r="W626" s="347"/>
      <c r="X626" s="347"/>
      <c r="Y626" s="347"/>
      <c r="Z626" s="347"/>
      <c r="AA626" s="347"/>
      <c r="AB626" s="347"/>
      <c r="AC626" s="347"/>
      <c r="AD626" s="347"/>
    </row>
    <row r="627" spans="1:30" s="233" customFormat="1" ht="13.5" customHeight="1" x14ac:dyDescent="0.25">
      <c r="A627" s="233">
        <v>626</v>
      </c>
      <c r="B627" s="238" t="s">
        <v>437</v>
      </c>
      <c r="C627" s="458" t="s">
        <v>196</v>
      </c>
      <c r="D627" s="239" t="s">
        <v>197</v>
      </c>
      <c r="E627" s="398" t="s">
        <v>689</v>
      </c>
      <c r="F627" s="240" t="s">
        <v>243</v>
      </c>
      <c r="G627" s="366" t="s">
        <v>1018</v>
      </c>
      <c r="H627" s="347" t="s">
        <v>1019</v>
      </c>
      <c r="I627" s="366" t="s">
        <v>1080</v>
      </c>
      <c r="J627" s="347" t="str">
        <f>VLOOKUP(I627,Dados!$C$2:$D$1665,2,FALSE)</f>
        <v>Assistência Social</v>
      </c>
      <c r="K627" s="366" t="s">
        <v>707</v>
      </c>
      <c r="L627" s="347" t="str">
        <f>VLOOKUP(K627,Dados!$E$2:$F$1673,2,FALSE)</f>
        <v>Administração Geral</v>
      </c>
      <c r="M627" s="366" t="s">
        <v>1200</v>
      </c>
      <c r="N627" s="347" t="str">
        <f>VLOOKUP(M627,Dados!$G$2:$H$1673,2,FALSE)</f>
        <v>Gestão Administrativa</v>
      </c>
      <c r="O627" s="366" t="s">
        <v>1232</v>
      </c>
      <c r="P627" s="347" t="str">
        <f>VLOOKUP(O627,Dados!$I$2:$J$1673,2,FALSE)</f>
        <v>Manutenção e Operacionalização da Unidade</v>
      </c>
      <c r="Q627" s="347"/>
      <c r="R627" s="347"/>
      <c r="S627" s="347"/>
      <c r="T627" s="347"/>
      <c r="U627" s="347"/>
      <c r="V627" s="347"/>
      <c r="W627" s="347"/>
      <c r="X627" s="347"/>
      <c r="Y627" s="347"/>
      <c r="Z627" s="347"/>
      <c r="AA627" s="347"/>
      <c r="AB627" s="347"/>
      <c r="AC627" s="347"/>
      <c r="AD627" s="347"/>
    </row>
    <row r="628" spans="1:30" s="233" customFormat="1" ht="13.5" customHeight="1" x14ac:dyDescent="0.25">
      <c r="A628" s="233">
        <v>627</v>
      </c>
      <c r="B628" s="238" t="s">
        <v>437</v>
      </c>
      <c r="C628" s="458" t="s">
        <v>198</v>
      </c>
      <c r="D628" s="239" t="s">
        <v>158</v>
      </c>
      <c r="E628" s="398" t="s">
        <v>689</v>
      </c>
      <c r="F628" s="240" t="s">
        <v>243</v>
      </c>
      <c r="G628" s="366" t="s">
        <v>1018</v>
      </c>
      <c r="H628" s="347" t="s">
        <v>1019</v>
      </c>
      <c r="I628" s="366" t="s">
        <v>1080</v>
      </c>
      <c r="J628" s="347" t="str">
        <f>VLOOKUP(I628,Dados!$C$2:$D$1665,2,FALSE)</f>
        <v>Assistência Social</v>
      </c>
      <c r="K628" s="366" t="s">
        <v>707</v>
      </c>
      <c r="L628" s="347" t="str">
        <f>VLOOKUP(K628,Dados!$E$2:$F$1673,2,FALSE)</f>
        <v>Administração Geral</v>
      </c>
      <c r="M628" s="366" t="s">
        <v>1200</v>
      </c>
      <c r="N628" s="347" t="str">
        <f>VLOOKUP(M628,Dados!$G$2:$H$1673,2,FALSE)</f>
        <v>Gestão Administrativa</v>
      </c>
      <c r="O628" s="366" t="s">
        <v>1232</v>
      </c>
      <c r="P628" s="347" t="str">
        <f>VLOOKUP(O628,Dados!$I$2:$J$1673,2,FALSE)</f>
        <v>Manutenção e Operacionalização da Unidade</v>
      </c>
      <c r="Q628" s="347"/>
      <c r="R628" s="347"/>
      <c r="S628" s="347"/>
      <c r="T628" s="347"/>
      <c r="U628" s="347"/>
      <c r="V628" s="347"/>
      <c r="W628" s="347"/>
      <c r="X628" s="347"/>
      <c r="Y628" s="347"/>
      <c r="Z628" s="347"/>
      <c r="AA628" s="347"/>
      <c r="AB628" s="347"/>
      <c r="AC628" s="347"/>
      <c r="AD628" s="347"/>
    </row>
    <row r="629" spans="1:30" s="233" customFormat="1" ht="13.5" customHeight="1" x14ac:dyDescent="0.25">
      <c r="A629" s="233">
        <v>628</v>
      </c>
      <c r="B629" s="238" t="s">
        <v>437</v>
      </c>
      <c r="C629" s="458" t="s">
        <v>199</v>
      </c>
      <c r="D629" s="239" t="s">
        <v>161</v>
      </c>
      <c r="E629" s="398" t="s">
        <v>689</v>
      </c>
      <c r="F629" s="240" t="s">
        <v>243</v>
      </c>
      <c r="G629" s="366" t="s">
        <v>1018</v>
      </c>
      <c r="H629" s="347" t="s">
        <v>1019</v>
      </c>
      <c r="I629" s="366" t="s">
        <v>1080</v>
      </c>
      <c r="J629" s="347" t="str">
        <f>VLOOKUP(I629,Dados!$C$2:$D$1665,2,FALSE)</f>
        <v>Assistência Social</v>
      </c>
      <c r="K629" s="366" t="s">
        <v>707</v>
      </c>
      <c r="L629" s="347" t="str">
        <f>VLOOKUP(K629,Dados!$E$2:$F$1673,2,FALSE)</f>
        <v>Administração Geral</v>
      </c>
      <c r="M629" s="366" t="s">
        <v>1200</v>
      </c>
      <c r="N629" s="347" t="str">
        <f>VLOOKUP(M629,Dados!$G$2:$H$1673,2,FALSE)</f>
        <v>Gestão Administrativa</v>
      </c>
      <c r="O629" s="366" t="s">
        <v>1232</v>
      </c>
      <c r="P629" s="347" t="str">
        <f>VLOOKUP(O629,Dados!$I$2:$J$1673,2,FALSE)</f>
        <v>Manutenção e Operacionalização da Unidade</v>
      </c>
      <c r="Q629" s="347"/>
      <c r="R629" s="347"/>
      <c r="S629" s="347"/>
      <c r="T629" s="347"/>
      <c r="U629" s="347"/>
      <c r="V629" s="347"/>
      <c r="W629" s="347"/>
      <c r="X629" s="347"/>
      <c r="Y629" s="347"/>
      <c r="Z629" s="347"/>
      <c r="AA629" s="347"/>
      <c r="AB629" s="347"/>
      <c r="AC629" s="347"/>
      <c r="AD629" s="347"/>
    </row>
    <row r="630" spans="1:30" s="233" customFormat="1" ht="13.5" customHeight="1" x14ac:dyDescent="0.25">
      <c r="A630" s="233">
        <v>629</v>
      </c>
      <c r="B630" s="238" t="s">
        <v>437</v>
      </c>
      <c r="C630" s="458" t="s">
        <v>170</v>
      </c>
      <c r="D630" s="239" t="s">
        <v>165</v>
      </c>
      <c r="E630" s="398" t="s">
        <v>689</v>
      </c>
      <c r="F630" s="240" t="s">
        <v>243</v>
      </c>
      <c r="G630" s="366" t="s">
        <v>1018</v>
      </c>
      <c r="H630" s="347" t="s">
        <v>1019</v>
      </c>
      <c r="I630" s="366" t="s">
        <v>1080</v>
      </c>
      <c r="J630" s="347" t="str">
        <f>VLOOKUP(I630,Dados!$C$2:$D$1665,2,FALSE)</f>
        <v>Assistência Social</v>
      </c>
      <c r="K630" s="366" t="s">
        <v>707</v>
      </c>
      <c r="L630" s="347" t="str">
        <f>VLOOKUP(K630,Dados!$E$2:$F$1673,2,FALSE)</f>
        <v>Administração Geral</v>
      </c>
      <c r="M630" s="366" t="s">
        <v>1200</v>
      </c>
      <c r="N630" s="347" t="str">
        <f>VLOOKUP(M630,Dados!$G$2:$H$1673,2,FALSE)</f>
        <v>Gestão Administrativa</v>
      </c>
      <c r="O630" s="366" t="s">
        <v>1232</v>
      </c>
      <c r="P630" s="347" t="str">
        <f>VLOOKUP(O630,Dados!$I$2:$J$1673,2,FALSE)</f>
        <v>Manutenção e Operacionalização da Unidade</v>
      </c>
      <c r="Q630" s="347"/>
      <c r="R630" s="347"/>
      <c r="S630" s="347"/>
      <c r="T630" s="347"/>
      <c r="U630" s="347"/>
      <c r="V630" s="347"/>
      <c r="W630" s="347"/>
      <c r="X630" s="347"/>
      <c r="Y630" s="347"/>
      <c r="Z630" s="347"/>
      <c r="AA630" s="347"/>
      <c r="AB630" s="347"/>
      <c r="AC630" s="347"/>
      <c r="AD630" s="347"/>
    </row>
    <row r="631" spans="1:30" s="233" customFormat="1" ht="13.5" customHeight="1" x14ac:dyDescent="0.25">
      <c r="A631" s="233">
        <v>630</v>
      </c>
      <c r="B631" s="238" t="s">
        <v>438</v>
      </c>
      <c r="C631" s="458" t="s">
        <v>189</v>
      </c>
      <c r="D631" s="239" t="s">
        <v>159</v>
      </c>
      <c r="E631" s="398" t="s">
        <v>689</v>
      </c>
      <c r="F631" s="240" t="s">
        <v>243</v>
      </c>
      <c r="G631" s="366" t="s">
        <v>1018</v>
      </c>
      <c r="H631" s="347" t="s">
        <v>1019</v>
      </c>
      <c r="I631" s="366" t="s">
        <v>1080</v>
      </c>
      <c r="J631" s="347" t="str">
        <f>VLOOKUP(I631,Dados!$C$2:$D$1665,2,FALSE)</f>
        <v>Assistência Social</v>
      </c>
      <c r="K631" s="366" t="s">
        <v>1071</v>
      </c>
      <c r="L631" s="347" t="str">
        <f>VLOOKUP(K631,Dados!$E$2:$F$1673,2,FALSE)</f>
        <v>Assistência ao Idoso</v>
      </c>
      <c r="M631" s="366" t="s">
        <v>1233</v>
      </c>
      <c r="N631" s="347" t="str">
        <f>VLOOKUP(M631,Dados!$G$2:$H$1673,2,FALSE)</f>
        <v>Modernização da Estrutura Administrativa</v>
      </c>
      <c r="O631" s="366" t="s">
        <v>1294</v>
      </c>
      <c r="P631" s="347" t="str">
        <f>VLOOKUP(O631,Dados!$I$2:$J$1673,2,FALSE)</f>
        <v>Construção, Reforma, Modernização e Reequipamento da Unidade Administrativa</v>
      </c>
      <c r="Q631" s="347"/>
      <c r="R631" s="347"/>
      <c r="S631" s="347"/>
      <c r="T631" s="347"/>
      <c r="U631" s="347"/>
      <c r="V631" s="347"/>
      <c r="W631" s="347"/>
      <c r="X631" s="347"/>
      <c r="Y631" s="347"/>
      <c r="Z631" s="347"/>
      <c r="AA631" s="347"/>
      <c r="AB631" s="347"/>
      <c r="AC631" s="347"/>
      <c r="AD631" s="347"/>
    </row>
    <row r="632" spans="1:30" s="233" customFormat="1" ht="13.5" customHeight="1" x14ac:dyDescent="0.25">
      <c r="A632" s="233">
        <v>631</v>
      </c>
      <c r="B632" s="238" t="s">
        <v>438</v>
      </c>
      <c r="C632" s="458" t="s">
        <v>196</v>
      </c>
      <c r="D632" s="239" t="s">
        <v>197</v>
      </c>
      <c r="E632" s="398" t="s">
        <v>689</v>
      </c>
      <c r="F632" s="240" t="s">
        <v>243</v>
      </c>
      <c r="G632" s="366" t="s">
        <v>1018</v>
      </c>
      <c r="H632" s="347" t="s">
        <v>1019</v>
      </c>
      <c r="I632" s="366" t="s">
        <v>1080</v>
      </c>
      <c r="J632" s="347" t="str">
        <f>VLOOKUP(I632,Dados!$C$2:$D$1665,2,FALSE)</f>
        <v>Assistência Social</v>
      </c>
      <c r="K632" s="366" t="s">
        <v>1071</v>
      </c>
      <c r="L632" s="347" t="str">
        <f>VLOOKUP(K632,Dados!$E$2:$F$1673,2,FALSE)</f>
        <v>Assistência ao Idoso</v>
      </c>
      <c r="M632" s="366" t="s">
        <v>1233</v>
      </c>
      <c r="N632" s="347" t="str">
        <f>VLOOKUP(M632,Dados!$G$2:$H$1673,2,FALSE)</f>
        <v>Modernização da Estrutura Administrativa</v>
      </c>
      <c r="O632" s="366" t="s">
        <v>1294</v>
      </c>
      <c r="P632" s="347" t="str">
        <f>VLOOKUP(O632,Dados!$I$2:$J$1673,2,FALSE)</f>
        <v>Construção, Reforma, Modernização e Reequipamento da Unidade Administrativa</v>
      </c>
      <c r="Q632" s="347"/>
      <c r="R632" s="347"/>
      <c r="S632" s="347"/>
      <c r="T632" s="347"/>
      <c r="U632" s="347"/>
      <c r="V632" s="347"/>
      <c r="W632" s="347"/>
      <c r="X632" s="347"/>
      <c r="Y632" s="347"/>
      <c r="Z632" s="347"/>
      <c r="AA632" s="347"/>
      <c r="AB632" s="347"/>
      <c r="AC632" s="347"/>
      <c r="AD632" s="347"/>
    </row>
    <row r="633" spans="1:30" s="233" customFormat="1" ht="13.5" customHeight="1" x14ac:dyDescent="0.25">
      <c r="A633" s="233">
        <v>632</v>
      </c>
      <c r="B633" s="238" t="s">
        <v>438</v>
      </c>
      <c r="C633" s="458" t="s">
        <v>198</v>
      </c>
      <c r="D633" s="239" t="s">
        <v>158</v>
      </c>
      <c r="E633" s="398" t="s">
        <v>689</v>
      </c>
      <c r="F633" s="240" t="s">
        <v>243</v>
      </c>
      <c r="G633" s="366" t="s">
        <v>1018</v>
      </c>
      <c r="H633" s="347" t="s">
        <v>1019</v>
      </c>
      <c r="I633" s="366" t="s">
        <v>1080</v>
      </c>
      <c r="J633" s="347" t="str">
        <f>VLOOKUP(I633,Dados!$C$2:$D$1665,2,FALSE)</f>
        <v>Assistência Social</v>
      </c>
      <c r="K633" s="366" t="s">
        <v>1071</v>
      </c>
      <c r="L633" s="347" t="str">
        <f>VLOOKUP(K633,Dados!$E$2:$F$1673,2,FALSE)</f>
        <v>Assistência ao Idoso</v>
      </c>
      <c r="M633" s="366" t="s">
        <v>1233</v>
      </c>
      <c r="N633" s="347" t="str">
        <f>VLOOKUP(M633,Dados!$G$2:$H$1673,2,FALSE)</f>
        <v>Modernização da Estrutura Administrativa</v>
      </c>
      <c r="O633" s="366" t="s">
        <v>1294</v>
      </c>
      <c r="P633" s="347" t="str">
        <f>VLOOKUP(O633,Dados!$I$2:$J$1673,2,FALSE)</f>
        <v>Construção, Reforma, Modernização e Reequipamento da Unidade Administrativa</v>
      </c>
      <c r="Q633" s="347"/>
      <c r="R633" s="347"/>
      <c r="S633" s="347"/>
      <c r="T633" s="347"/>
      <c r="U633" s="347"/>
      <c r="V633" s="347"/>
      <c r="W633" s="347"/>
      <c r="X633" s="347"/>
      <c r="Y633" s="347"/>
      <c r="Z633" s="347"/>
      <c r="AA633" s="347"/>
      <c r="AB633" s="347"/>
      <c r="AC633" s="347"/>
      <c r="AD633" s="347"/>
    </row>
    <row r="634" spans="1:30" s="233" customFormat="1" ht="13.5" customHeight="1" x14ac:dyDescent="0.25">
      <c r="A634" s="233">
        <v>633</v>
      </c>
      <c r="B634" s="238" t="s">
        <v>438</v>
      </c>
      <c r="C634" s="458" t="s">
        <v>168</v>
      </c>
      <c r="D634" s="239" t="s">
        <v>162</v>
      </c>
      <c r="E634" s="398" t="s">
        <v>689</v>
      </c>
      <c r="F634" s="240" t="s">
        <v>243</v>
      </c>
      <c r="G634" s="366" t="s">
        <v>1018</v>
      </c>
      <c r="H634" s="347" t="s">
        <v>1019</v>
      </c>
      <c r="I634" s="366" t="s">
        <v>1080</v>
      </c>
      <c r="J634" s="347" t="str">
        <f>VLOOKUP(I634,Dados!$C$2:$D$1665,2,FALSE)</f>
        <v>Assistência Social</v>
      </c>
      <c r="K634" s="366" t="s">
        <v>1071</v>
      </c>
      <c r="L634" s="347" t="str">
        <f>VLOOKUP(K634,Dados!$E$2:$F$1673,2,FALSE)</f>
        <v>Assistência ao Idoso</v>
      </c>
      <c r="M634" s="366" t="s">
        <v>1233</v>
      </c>
      <c r="N634" s="347" t="str">
        <f>VLOOKUP(M634,Dados!$G$2:$H$1673,2,FALSE)</f>
        <v>Modernização da Estrutura Administrativa</v>
      </c>
      <c r="O634" s="366" t="s">
        <v>1294</v>
      </c>
      <c r="P634" s="347" t="str">
        <f>VLOOKUP(O634,Dados!$I$2:$J$1673,2,FALSE)</f>
        <v>Construção, Reforma, Modernização e Reequipamento da Unidade Administrativa</v>
      </c>
      <c r="Q634" s="347"/>
      <c r="R634" s="347"/>
      <c r="S634" s="347"/>
      <c r="T634" s="347"/>
      <c r="U634" s="347"/>
      <c r="V634" s="347"/>
      <c r="W634" s="347"/>
      <c r="X634" s="347"/>
      <c r="Y634" s="347"/>
      <c r="Z634" s="347"/>
      <c r="AA634" s="347"/>
      <c r="AB634" s="347"/>
      <c r="AC634" s="347"/>
      <c r="AD634" s="347"/>
    </row>
    <row r="635" spans="1:30" s="233" customFormat="1" ht="13.5" customHeight="1" x14ac:dyDescent="0.25">
      <c r="A635" s="233">
        <v>634</v>
      </c>
      <c r="B635" s="238" t="s">
        <v>438</v>
      </c>
      <c r="C635" s="458" t="s">
        <v>170</v>
      </c>
      <c r="D635" s="239" t="s">
        <v>165</v>
      </c>
      <c r="E635" s="398" t="s">
        <v>689</v>
      </c>
      <c r="F635" s="240" t="s">
        <v>243</v>
      </c>
      <c r="G635" s="366" t="s">
        <v>1018</v>
      </c>
      <c r="H635" s="347" t="s">
        <v>1019</v>
      </c>
      <c r="I635" s="366" t="s">
        <v>1080</v>
      </c>
      <c r="J635" s="347" t="str">
        <f>VLOOKUP(I635,Dados!$C$2:$D$1665,2,FALSE)</f>
        <v>Assistência Social</v>
      </c>
      <c r="K635" s="366" t="s">
        <v>1071</v>
      </c>
      <c r="L635" s="347" t="str">
        <f>VLOOKUP(K635,Dados!$E$2:$F$1673,2,FALSE)</f>
        <v>Assistência ao Idoso</v>
      </c>
      <c r="M635" s="366" t="s">
        <v>1233</v>
      </c>
      <c r="N635" s="347" t="str">
        <f>VLOOKUP(M635,Dados!$G$2:$H$1673,2,FALSE)</f>
        <v>Modernização da Estrutura Administrativa</v>
      </c>
      <c r="O635" s="366" t="s">
        <v>1294</v>
      </c>
      <c r="P635" s="347" t="str">
        <f>VLOOKUP(O635,Dados!$I$2:$J$1673,2,FALSE)</f>
        <v>Construção, Reforma, Modernização e Reequipamento da Unidade Administrativa</v>
      </c>
      <c r="Q635" s="347"/>
      <c r="R635" s="347"/>
      <c r="S635" s="347"/>
      <c r="T635" s="347"/>
      <c r="U635" s="347"/>
      <c r="V635" s="347"/>
      <c r="W635" s="347"/>
      <c r="X635" s="347"/>
      <c r="Y635" s="347"/>
      <c r="Z635" s="347"/>
      <c r="AA635" s="347"/>
      <c r="AB635" s="347"/>
      <c r="AC635" s="347"/>
      <c r="AD635" s="347"/>
    </row>
    <row r="636" spans="1:30" s="233" customFormat="1" ht="13.5" customHeight="1" x14ac:dyDescent="0.25">
      <c r="A636" s="233">
        <v>635</v>
      </c>
      <c r="B636" s="238" t="s">
        <v>439</v>
      </c>
      <c r="C636" s="458" t="s">
        <v>189</v>
      </c>
      <c r="D636" s="239" t="s">
        <v>159</v>
      </c>
      <c r="E636" s="398" t="s">
        <v>689</v>
      </c>
      <c r="F636" s="240" t="s">
        <v>243</v>
      </c>
      <c r="G636" s="366" t="s">
        <v>1018</v>
      </c>
      <c r="H636" s="347" t="s">
        <v>1019</v>
      </c>
      <c r="I636" s="366" t="s">
        <v>1080</v>
      </c>
      <c r="J636" s="347" t="str">
        <f>VLOOKUP(I636,Dados!$C$2:$D$1665,2,FALSE)</f>
        <v>Assistência Social</v>
      </c>
      <c r="K636" s="366" t="s">
        <v>1071</v>
      </c>
      <c r="L636" s="347" t="str">
        <f>VLOOKUP(K636,Dados!$E$2:$F$1673,2,FALSE)</f>
        <v>Assistência ao Idoso</v>
      </c>
      <c r="M636" s="366" t="s">
        <v>1233</v>
      </c>
      <c r="N636" s="347" t="str">
        <f>VLOOKUP(M636,Dados!$G$2:$H$1673,2,FALSE)</f>
        <v>Modernização da Estrutura Administrativa</v>
      </c>
      <c r="O636" s="366" t="s">
        <v>1331</v>
      </c>
      <c r="P636" s="347" t="str">
        <f>VLOOKUP(O636,Dados!$I$2:$J$1673,2,FALSE)</f>
        <v>Manutenção dos Conselhos Municipais</v>
      </c>
      <c r="Q636" s="347"/>
      <c r="R636" s="347"/>
      <c r="S636" s="347"/>
      <c r="T636" s="347"/>
      <c r="U636" s="347"/>
      <c r="V636" s="347"/>
      <c r="W636" s="347"/>
      <c r="X636" s="347"/>
      <c r="Y636" s="347"/>
      <c r="Z636" s="347"/>
      <c r="AA636" s="347"/>
      <c r="AB636" s="347"/>
      <c r="AC636" s="347"/>
      <c r="AD636" s="347"/>
    </row>
    <row r="637" spans="1:30" s="233" customFormat="1" ht="13.5" customHeight="1" x14ac:dyDescent="0.25">
      <c r="A637" s="233">
        <v>636</v>
      </c>
      <c r="B637" s="238" t="s">
        <v>439</v>
      </c>
      <c r="C637" s="458" t="s">
        <v>196</v>
      </c>
      <c r="D637" s="239" t="s">
        <v>197</v>
      </c>
      <c r="E637" s="398" t="s">
        <v>689</v>
      </c>
      <c r="F637" s="240" t="s">
        <v>243</v>
      </c>
      <c r="G637" s="366" t="s">
        <v>1018</v>
      </c>
      <c r="H637" s="347" t="s">
        <v>1019</v>
      </c>
      <c r="I637" s="366" t="s">
        <v>1080</v>
      </c>
      <c r="J637" s="347" t="str">
        <f>VLOOKUP(I637,Dados!$C$2:$D$1665,2,FALSE)</f>
        <v>Assistência Social</v>
      </c>
      <c r="K637" s="366" t="s">
        <v>1071</v>
      </c>
      <c r="L637" s="347" t="str">
        <f>VLOOKUP(K637,Dados!$E$2:$F$1673,2,FALSE)</f>
        <v>Assistência ao Idoso</v>
      </c>
      <c r="M637" s="366" t="s">
        <v>1233</v>
      </c>
      <c r="N637" s="347" t="str">
        <f>VLOOKUP(M637,Dados!$G$2:$H$1673,2,FALSE)</f>
        <v>Modernização da Estrutura Administrativa</v>
      </c>
      <c r="O637" s="366" t="s">
        <v>1331</v>
      </c>
      <c r="P637" s="347" t="str">
        <f>VLOOKUP(O637,Dados!$I$2:$J$1673,2,FALSE)</f>
        <v>Manutenção dos Conselhos Municipais</v>
      </c>
      <c r="Q637" s="347"/>
      <c r="R637" s="347"/>
      <c r="S637" s="347"/>
      <c r="T637" s="347"/>
      <c r="U637" s="347"/>
      <c r="V637" s="347"/>
      <c r="W637" s="347"/>
      <c r="X637" s="347"/>
      <c r="Y637" s="347"/>
      <c r="Z637" s="347"/>
      <c r="AA637" s="347"/>
      <c r="AB637" s="347"/>
      <c r="AC637" s="347"/>
      <c r="AD637" s="347"/>
    </row>
    <row r="638" spans="1:30" s="233" customFormat="1" ht="13.5" customHeight="1" x14ac:dyDescent="0.25">
      <c r="A638" s="233">
        <v>637</v>
      </c>
      <c r="B638" s="238" t="s">
        <v>439</v>
      </c>
      <c r="C638" s="458" t="s">
        <v>198</v>
      </c>
      <c r="D638" s="239" t="s">
        <v>158</v>
      </c>
      <c r="E638" s="398" t="s">
        <v>689</v>
      </c>
      <c r="F638" s="240" t="s">
        <v>243</v>
      </c>
      <c r="G638" s="366" t="s">
        <v>1018</v>
      </c>
      <c r="H638" s="347" t="s">
        <v>1019</v>
      </c>
      <c r="I638" s="366" t="s">
        <v>1080</v>
      </c>
      <c r="J638" s="347" t="str">
        <f>VLOOKUP(I638,Dados!$C$2:$D$1665,2,FALSE)</f>
        <v>Assistência Social</v>
      </c>
      <c r="K638" s="366" t="s">
        <v>1071</v>
      </c>
      <c r="L638" s="347" t="str">
        <f>VLOOKUP(K638,Dados!$E$2:$F$1673,2,FALSE)</f>
        <v>Assistência ao Idoso</v>
      </c>
      <c r="M638" s="366" t="s">
        <v>1233</v>
      </c>
      <c r="N638" s="347" t="str">
        <f>VLOOKUP(M638,Dados!$G$2:$H$1673,2,FALSE)</f>
        <v>Modernização da Estrutura Administrativa</v>
      </c>
      <c r="O638" s="366" t="s">
        <v>1331</v>
      </c>
      <c r="P638" s="347" t="str">
        <f>VLOOKUP(O638,Dados!$I$2:$J$1673,2,FALSE)</f>
        <v>Manutenção dos Conselhos Municipais</v>
      </c>
      <c r="Q638" s="347"/>
      <c r="R638" s="347"/>
      <c r="S638" s="347"/>
      <c r="T638" s="347"/>
      <c r="U638" s="347"/>
      <c r="V638" s="347"/>
      <c r="W638" s="347"/>
      <c r="X638" s="347"/>
      <c r="Y638" s="347"/>
      <c r="Z638" s="347"/>
      <c r="AA638" s="347"/>
      <c r="AB638" s="347"/>
      <c r="AC638" s="347"/>
      <c r="AD638" s="347"/>
    </row>
    <row r="639" spans="1:30" s="233" customFormat="1" ht="13.5" customHeight="1" x14ac:dyDescent="0.25">
      <c r="A639" s="233">
        <v>638</v>
      </c>
      <c r="B639" s="238" t="s">
        <v>440</v>
      </c>
      <c r="C639" s="458" t="s">
        <v>189</v>
      </c>
      <c r="D639" s="239" t="s">
        <v>159</v>
      </c>
      <c r="E639" s="398" t="s">
        <v>252</v>
      </c>
      <c r="F639" s="240" t="s">
        <v>243</v>
      </c>
      <c r="G639" s="366" t="s">
        <v>1018</v>
      </c>
      <c r="H639" s="347" t="s">
        <v>1019</v>
      </c>
      <c r="I639" s="366" t="s">
        <v>1080</v>
      </c>
      <c r="J639" s="347" t="str">
        <f>VLOOKUP(I639,Dados!$C$2:$D$1665,2,FALSE)</f>
        <v>Assistência Social</v>
      </c>
      <c r="K639" s="366" t="s">
        <v>1071</v>
      </c>
      <c r="L639" s="347" t="str">
        <f>VLOOKUP(K639,Dados!$E$2:$F$1673,2,FALSE)</f>
        <v>Assistência ao Idoso</v>
      </c>
      <c r="M639" s="366" t="s">
        <v>1253</v>
      </c>
      <c r="N639" s="347" t="str">
        <f>VLOOKUP(M639,Dados!$G$2:$H$1673,2,FALSE)</f>
        <v>Terceira Idade</v>
      </c>
      <c r="O639" s="366" t="s">
        <v>1372</v>
      </c>
      <c r="P639" s="347" t="str">
        <f>VLOOKUP(O639,Dados!$I$2:$J$1673,2,FALSE)</f>
        <v>ILPI - Instituição de Longa Permanência para Pessoa Idosa</v>
      </c>
      <c r="Q639" s="347"/>
      <c r="R639" s="347"/>
      <c r="S639" s="347"/>
      <c r="T639" s="347"/>
      <c r="U639" s="347"/>
      <c r="V639" s="347"/>
      <c r="W639" s="347"/>
      <c r="X639" s="347"/>
      <c r="Y639" s="347"/>
      <c r="Z639" s="347"/>
      <c r="AA639" s="347"/>
      <c r="AB639" s="347"/>
      <c r="AC639" s="347"/>
      <c r="AD639" s="347"/>
    </row>
    <row r="640" spans="1:30" s="233" customFormat="1" ht="13.5" customHeight="1" x14ac:dyDescent="0.25">
      <c r="A640" s="233">
        <v>639</v>
      </c>
      <c r="B640" s="238" t="s">
        <v>440</v>
      </c>
      <c r="C640" s="458" t="s">
        <v>168</v>
      </c>
      <c r="D640" s="239" t="s">
        <v>162</v>
      </c>
      <c r="E640" s="398" t="s">
        <v>252</v>
      </c>
      <c r="F640" s="240" t="s">
        <v>243</v>
      </c>
      <c r="G640" s="366" t="s">
        <v>1018</v>
      </c>
      <c r="H640" s="347" t="s">
        <v>1019</v>
      </c>
      <c r="I640" s="366" t="s">
        <v>1080</v>
      </c>
      <c r="J640" s="347" t="str">
        <f>VLOOKUP(I640,Dados!$C$2:$D$1665,2,FALSE)</f>
        <v>Assistência Social</v>
      </c>
      <c r="K640" s="366" t="s">
        <v>1071</v>
      </c>
      <c r="L640" s="347" t="str">
        <f>VLOOKUP(K640,Dados!$E$2:$F$1673,2,FALSE)</f>
        <v>Assistência ao Idoso</v>
      </c>
      <c r="M640" s="366" t="s">
        <v>1253</v>
      </c>
      <c r="N640" s="347" t="str">
        <f>VLOOKUP(M640,Dados!$G$2:$H$1673,2,FALSE)</f>
        <v>Terceira Idade</v>
      </c>
      <c r="O640" s="366" t="s">
        <v>1372</v>
      </c>
      <c r="P640" s="347" t="str">
        <f>VLOOKUP(O640,Dados!$I$2:$J$1673,2,FALSE)</f>
        <v>ILPI - Instituição de Longa Permanência para Pessoa Idosa</v>
      </c>
      <c r="Q640" s="347"/>
      <c r="R640" s="347"/>
      <c r="S640" s="347"/>
      <c r="T640" s="347"/>
      <c r="U640" s="347"/>
      <c r="V640" s="347"/>
      <c r="W640" s="347"/>
      <c r="X640" s="347"/>
      <c r="Y640" s="347"/>
      <c r="Z640" s="347"/>
      <c r="AA640" s="347"/>
      <c r="AB640" s="347"/>
      <c r="AC640" s="347"/>
      <c r="AD640" s="347"/>
    </row>
    <row r="641" spans="1:30" s="233" customFormat="1" ht="13.5" customHeight="1" x14ac:dyDescent="0.25">
      <c r="A641" s="233">
        <v>640</v>
      </c>
      <c r="B641" s="238" t="s">
        <v>440</v>
      </c>
      <c r="C641" s="458" t="s">
        <v>170</v>
      </c>
      <c r="D641" s="239" t="s">
        <v>165</v>
      </c>
      <c r="E641" s="398" t="s">
        <v>252</v>
      </c>
      <c r="F641" s="240" t="s">
        <v>243</v>
      </c>
      <c r="G641" s="366" t="s">
        <v>1018</v>
      </c>
      <c r="H641" s="347" t="s">
        <v>1019</v>
      </c>
      <c r="I641" s="366" t="s">
        <v>1080</v>
      </c>
      <c r="J641" s="347" t="str">
        <f>VLOOKUP(I641,Dados!$C$2:$D$1665,2,FALSE)</f>
        <v>Assistência Social</v>
      </c>
      <c r="K641" s="366" t="s">
        <v>1071</v>
      </c>
      <c r="L641" s="347" t="str">
        <f>VLOOKUP(K641,Dados!$E$2:$F$1673,2,FALSE)</f>
        <v>Assistência ao Idoso</v>
      </c>
      <c r="M641" s="366" t="s">
        <v>1253</v>
      </c>
      <c r="N641" s="347" t="str">
        <f>VLOOKUP(M641,Dados!$G$2:$H$1673,2,FALSE)</f>
        <v>Terceira Idade</v>
      </c>
      <c r="O641" s="366" t="s">
        <v>1372</v>
      </c>
      <c r="P641" s="347" t="str">
        <f>VLOOKUP(O641,Dados!$I$2:$J$1673,2,FALSE)</f>
        <v>ILPI - Instituição de Longa Permanência para Pessoa Idosa</v>
      </c>
      <c r="Q641" s="347"/>
      <c r="R641" s="347"/>
      <c r="S641" s="347"/>
      <c r="T641" s="347"/>
      <c r="U641" s="347"/>
      <c r="V641" s="347"/>
      <c r="W641" s="347"/>
      <c r="X641" s="347"/>
      <c r="Y641" s="347"/>
      <c r="Z641" s="347"/>
      <c r="AA641" s="347"/>
      <c r="AB641" s="347"/>
      <c r="AC641" s="347"/>
      <c r="AD641" s="347"/>
    </row>
    <row r="642" spans="1:30" s="233" customFormat="1" ht="13.5" customHeight="1" x14ac:dyDescent="0.25">
      <c r="A642" s="233">
        <v>641</v>
      </c>
      <c r="B642" s="238" t="s">
        <v>441</v>
      </c>
      <c r="C642" s="458" t="s">
        <v>189</v>
      </c>
      <c r="D642" s="239" t="s">
        <v>159</v>
      </c>
      <c r="E642" s="398" t="s">
        <v>689</v>
      </c>
      <c r="F642" s="240" t="s">
        <v>243</v>
      </c>
      <c r="G642" s="366" t="s">
        <v>1018</v>
      </c>
      <c r="H642" s="347" t="s">
        <v>1019</v>
      </c>
      <c r="I642" s="366" t="s">
        <v>1080</v>
      </c>
      <c r="J642" s="347" t="str">
        <f>VLOOKUP(I642,Dados!$C$2:$D$1665,2,FALSE)</f>
        <v>Assistência Social</v>
      </c>
      <c r="K642" s="366" t="s">
        <v>1071</v>
      </c>
      <c r="L642" s="347" t="str">
        <f>VLOOKUP(K642,Dados!$E$2:$F$1673,2,FALSE)</f>
        <v>Assistência ao Idoso</v>
      </c>
      <c r="M642" s="366" t="s">
        <v>1253</v>
      </c>
      <c r="N642" s="347" t="str">
        <f>VLOOKUP(M642,Dados!$G$2:$H$1673,2,FALSE)</f>
        <v>Terceira Idade</v>
      </c>
      <c r="O642" s="366" t="s">
        <v>1373</v>
      </c>
      <c r="P642" s="347" t="str">
        <f>VLOOKUP(O642,Dados!$I$2:$J$1673,2,FALSE)</f>
        <v>Manutenção do Centro de Convivência da Pessoa Idosa</v>
      </c>
      <c r="Q642" s="347"/>
      <c r="R642" s="347"/>
      <c r="S642" s="347"/>
      <c r="T642" s="347"/>
      <c r="U642" s="347"/>
      <c r="V642" s="347"/>
      <c r="W642" s="347"/>
      <c r="X642" s="347"/>
      <c r="Y642" s="347"/>
      <c r="Z642" s="347"/>
      <c r="AA642" s="347"/>
      <c r="AB642" s="347"/>
      <c r="AC642" s="347"/>
      <c r="AD642" s="347"/>
    </row>
    <row r="643" spans="1:30" s="233" customFormat="1" ht="13.5" customHeight="1" x14ac:dyDescent="0.25">
      <c r="A643" s="233">
        <v>642</v>
      </c>
      <c r="B643" s="238" t="s">
        <v>441</v>
      </c>
      <c r="C643" s="458" t="s">
        <v>196</v>
      </c>
      <c r="D643" s="239" t="s">
        <v>197</v>
      </c>
      <c r="E643" s="398" t="s">
        <v>689</v>
      </c>
      <c r="F643" s="240" t="s">
        <v>243</v>
      </c>
      <c r="G643" s="366" t="s">
        <v>1018</v>
      </c>
      <c r="H643" s="347" t="s">
        <v>1019</v>
      </c>
      <c r="I643" s="366" t="s">
        <v>1080</v>
      </c>
      <c r="J643" s="347" t="str">
        <f>VLOOKUP(I643,Dados!$C$2:$D$1665,2,FALSE)</f>
        <v>Assistência Social</v>
      </c>
      <c r="K643" s="366" t="s">
        <v>1071</v>
      </c>
      <c r="L643" s="347" t="str">
        <f>VLOOKUP(K643,Dados!$E$2:$F$1673,2,FALSE)</f>
        <v>Assistência ao Idoso</v>
      </c>
      <c r="M643" s="366" t="s">
        <v>1253</v>
      </c>
      <c r="N643" s="347" t="str">
        <f>VLOOKUP(M643,Dados!$G$2:$H$1673,2,FALSE)</f>
        <v>Terceira Idade</v>
      </c>
      <c r="O643" s="366" t="s">
        <v>1373</v>
      </c>
      <c r="P643" s="347" t="str">
        <f>VLOOKUP(O643,Dados!$I$2:$J$1673,2,FALSE)</f>
        <v>Manutenção do Centro de Convivência da Pessoa Idosa</v>
      </c>
      <c r="Q643" s="347"/>
      <c r="R643" s="347"/>
      <c r="S643" s="347"/>
      <c r="T643" s="347"/>
      <c r="U643" s="347"/>
      <c r="V643" s="347"/>
      <c r="W643" s="347"/>
      <c r="X643" s="347"/>
      <c r="Y643" s="347"/>
      <c r="Z643" s="347"/>
      <c r="AA643" s="347"/>
      <c r="AB643" s="347"/>
      <c r="AC643" s="347"/>
      <c r="AD643" s="347"/>
    </row>
    <row r="644" spans="1:30" s="233" customFormat="1" ht="13.5" customHeight="1" x14ac:dyDescent="0.25">
      <c r="A644" s="233">
        <v>643</v>
      </c>
      <c r="B644" s="238" t="s">
        <v>441</v>
      </c>
      <c r="C644" s="458" t="s">
        <v>198</v>
      </c>
      <c r="D644" s="239" t="s">
        <v>158</v>
      </c>
      <c r="E644" s="398" t="s">
        <v>689</v>
      </c>
      <c r="F644" s="240" t="s">
        <v>243</v>
      </c>
      <c r="G644" s="366" t="s">
        <v>1018</v>
      </c>
      <c r="H644" s="347" t="s">
        <v>1019</v>
      </c>
      <c r="I644" s="366" t="s">
        <v>1080</v>
      </c>
      <c r="J644" s="347" t="str">
        <f>VLOOKUP(I644,Dados!$C$2:$D$1665,2,FALSE)</f>
        <v>Assistência Social</v>
      </c>
      <c r="K644" s="366" t="s">
        <v>1071</v>
      </c>
      <c r="L644" s="347" t="str">
        <f>VLOOKUP(K644,Dados!$E$2:$F$1673,2,FALSE)</f>
        <v>Assistência ao Idoso</v>
      </c>
      <c r="M644" s="366" t="s">
        <v>1253</v>
      </c>
      <c r="N644" s="347" t="str">
        <f>VLOOKUP(M644,Dados!$G$2:$H$1673,2,FALSE)</f>
        <v>Terceira Idade</v>
      </c>
      <c r="O644" s="366" t="s">
        <v>1373</v>
      </c>
      <c r="P644" s="347" t="str">
        <f>VLOOKUP(O644,Dados!$I$2:$J$1673,2,FALSE)</f>
        <v>Manutenção do Centro de Convivência da Pessoa Idosa</v>
      </c>
      <c r="Q644" s="347"/>
      <c r="R644" s="347"/>
      <c r="S644" s="347"/>
      <c r="T644" s="347"/>
      <c r="U644" s="347"/>
      <c r="V644" s="347"/>
      <c r="W644" s="347"/>
      <c r="X644" s="347"/>
      <c r="Y644" s="347"/>
      <c r="Z644" s="347"/>
      <c r="AA644" s="347"/>
      <c r="AB644" s="347"/>
      <c r="AC644" s="347"/>
      <c r="AD644" s="347"/>
    </row>
    <row r="645" spans="1:30" s="233" customFormat="1" ht="13.5" customHeight="1" x14ac:dyDescent="0.25">
      <c r="A645" s="233">
        <v>644</v>
      </c>
      <c r="B645" s="238" t="s">
        <v>441</v>
      </c>
      <c r="C645" s="458" t="s">
        <v>170</v>
      </c>
      <c r="D645" s="239" t="s">
        <v>165</v>
      </c>
      <c r="E645" s="398" t="s">
        <v>689</v>
      </c>
      <c r="F645" s="240" t="s">
        <v>243</v>
      </c>
      <c r="G645" s="366" t="s">
        <v>1018</v>
      </c>
      <c r="H645" s="347" t="s">
        <v>1019</v>
      </c>
      <c r="I645" s="366" t="s">
        <v>1080</v>
      </c>
      <c r="J645" s="347" t="str">
        <f>VLOOKUP(I645,Dados!$C$2:$D$1665,2,FALSE)</f>
        <v>Assistência Social</v>
      </c>
      <c r="K645" s="366" t="s">
        <v>1071</v>
      </c>
      <c r="L645" s="347" t="str">
        <f>VLOOKUP(K645,Dados!$E$2:$F$1673,2,FALSE)</f>
        <v>Assistência ao Idoso</v>
      </c>
      <c r="M645" s="366" t="s">
        <v>1253</v>
      </c>
      <c r="N645" s="347" t="str">
        <f>VLOOKUP(M645,Dados!$G$2:$H$1673,2,FALSE)</f>
        <v>Terceira Idade</v>
      </c>
      <c r="O645" s="366" t="s">
        <v>1373</v>
      </c>
      <c r="P645" s="347" t="str">
        <f>VLOOKUP(O645,Dados!$I$2:$J$1673,2,FALSE)</f>
        <v>Manutenção do Centro de Convivência da Pessoa Idosa</v>
      </c>
      <c r="Q645" s="347"/>
      <c r="R645" s="347"/>
      <c r="S645" s="347"/>
      <c r="T645" s="347"/>
      <c r="U645" s="347"/>
      <c r="V645" s="347"/>
      <c r="W645" s="347"/>
      <c r="X645" s="347"/>
      <c r="Y645" s="347"/>
      <c r="Z645" s="347"/>
      <c r="AA645" s="347"/>
      <c r="AB645" s="347"/>
      <c r="AC645" s="347"/>
      <c r="AD645" s="347"/>
    </row>
    <row r="646" spans="1:30" s="233" customFormat="1" ht="13.5" customHeight="1" x14ac:dyDescent="0.25">
      <c r="A646" s="233">
        <v>645</v>
      </c>
      <c r="B646" s="238" t="s">
        <v>442</v>
      </c>
      <c r="C646" s="458" t="s">
        <v>244</v>
      </c>
      <c r="D646" s="239" t="s">
        <v>238</v>
      </c>
      <c r="E646" s="398" t="s">
        <v>689</v>
      </c>
      <c r="F646" s="240" t="s">
        <v>243</v>
      </c>
      <c r="G646" s="366" t="s">
        <v>1018</v>
      </c>
      <c r="H646" s="347" t="s">
        <v>1019</v>
      </c>
      <c r="I646" s="366" t="s">
        <v>1080</v>
      </c>
      <c r="J646" s="347" t="str">
        <f>VLOOKUP(I646,Dados!$C$2:$D$1665,2,FALSE)</f>
        <v>Assistência Social</v>
      </c>
      <c r="K646" s="366" t="s">
        <v>1071</v>
      </c>
      <c r="L646" s="347" t="str">
        <f>VLOOKUP(K646,Dados!$E$2:$F$1673,2,FALSE)</f>
        <v>Assistência ao Idoso</v>
      </c>
      <c r="M646" s="366" t="s">
        <v>1253</v>
      </c>
      <c r="N646" s="347" t="str">
        <f>VLOOKUP(M646,Dados!$G$2:$H$1673,2,FALSE)</f>
        <v>Terceira Idade</v>
      </c>
      <c r="O646" s="366" t="s">
        <v>1374</v>
      </c>
      <c r="P646" s="347" t="str">
        <f>VLOOKUP(O646,Dados!$I$2:$J$1673,2,FALSE)</f>
        <v>Malhação na Melhor Idade</v>
      </c>
      <c r="Q646" s="347"/>
      <c r="R646" s="347"/>
      <c r="S646" s="347"/>
      <c r="T646" s="347"/>
      <c r="U646" s="347"/>
      <c r="V646" s="347"/>
      <c r="W646" s="347"/>
      <c r="X646" s="347"/>
      <c r="Y646" s="347"/>
      <c r="Z646" s="347"/>
      <c r="AA646" s="347"/>
      <c r="AB646" s="347"/>
      <c r="AC646" s="347"/>
      <c r="AD646" s="347"/>
    </row>
    <row r="647" spans="1:30" s="233" customFormat="1" ht="13.5" customHeight="1" x14ac:dyDescent="0.25">
      <c r="A647" s="233">
        <v>646</v>
      </c>
      <c r="B647" s="238" t="s">
        <v>442</v>
      </c>
      <c r="C647" s="458" t="s">
        <v>189</v>
      </c>
      <c r="D647" s="239" t="s">
        <v>159</v>
      </c>
      <c r="E647" s="398" t="s">
        <v>689</v>
      </c>
      <c r="F647" s="240" t="s">
        <v>243</v>
      </c>
      <c r="G647" s="366" t="s">
        <v>1018</v>
      </c>
      <c r="H647" s="347" t="s">
        <v>1019</v>
      </c>
      <c r="I647" s="366" t="s">
        <v>1080</v>
      </c>
      <c r="J647" s="347" t="str">
        <f>VLOOKUP(I647,Dados!$C$2:$D$1665,2,FALSE)</f>
        <v>Assistência Social</v>
      </c>
      <c r="K647" s="366" t="s">
        <v>1071</v>
      </c>
      <c r="L647" s="347" t="str">
        <f>VLOOKUP(K647,Dados!$E$2:$F$1673,2,FALSE)</f>
        <v>Assistência ao Idoso</v>
      </c>
      <c r="M647" s="366" t="s">
        <v>1253</v>
      </c>
      <c r="N647" s="347" t="str">
        <f>VLOOKUP(M647,Dados!$G$2:$H$1673,2,FALSE)</f>
        <v>Terceira Idade</v>
      </c>
      <c r="O647" s="366" t="s">
        <v>1374</v>
      </c>
      <c r="P647" s="347" t="str">
        <f>VLOOKUP(O647,Dados!$I$2:$J$1673,2,FALSE)</f>
        <v>Malhação na Melhor Idade</v>
      </c>
      <c r="Q647" s="347"/>
      <c r="R647" s="347"/>
      <c r="S647" s="347"/>
      <c r="T647" s="347"/>
      <c r="U647" s="347"/>
      <c r="V647" s="347"/>
      <c r="W647" s="347"/>
      <c r="X647" s="347"/>
      <c r="Y647" s="347"/>
      <c r="Z647" s="347"/>
      <c r="AA647" s="347"/>
      <c r="AB647" s="347"/>
      <c r="AC647" s="347"/>
      <c r="AD647" s="347"/>
    </row>
    <row r="648" spans="1:30" s="233" customFormat="1" ht="13.5" customHeight="1" x14ac:dyDescent="0.25">
      <c r="A648" s="233">
        <v>647</v>
      </c>
      <c r="B648" s="238" t="s">
        <v>442</v>
      </c>
      <c r="C648" s="458" t="s">
        <v>190</v>
      </c>
      <c r="D648" s="239" t="s">
        <v>191</v>
      </c>
      <c r="E648" s="398" t="s">
        <v>689</v>
      </c>
      <c r="F648" s="240" t="s">
        <v>243</v>
      </c>
      <c r="G648" s="366" t="s">
        <v>1018</v>
      </c>
      <c r="H648" s="347" t="s">
        <v>1019</v>
      </c>
      <c r="I648" s="366" t="s">
        <v>1080</v>
      </c>
      <c r="J648" s="347" t="str">
        <f>VLOOKUP(I648,Dados!$C$2:$D$1665,2,FALSE)</f>
        <v>Assistência Social</v>
      </c>
      <c r="K648" s="366" t="s">
        <v>1071</v>
      </c>
      <c r="L648" s="347" t="str">
        <f>VLOOKUP(K648,Dados!$E$2:$F$1673,2,FALSE)</f>
        <v>Assistência ao Idoso</v>
      </c>
      <c r="M648" s="366" t="s">
        <v>1253</v>
      </c>
      <c r="N648" s="347" t="str">
        <f>VLOOKUP(M648,Dados!$G$2:$H$1673,2,FALSE)</f>
        <v>Terceira Idade</v>
      </c>
      <c r="O648" s="366" t="s">
        <v>1374</v>
      </c>
      <c r="P648" s="347" t="str">
        <f>VLOOKUP(O648,Dados!$I$2:$J$1673,2,FALSE)</f>
        <v>Malhação na Melhor Idade</v>
      </c>
      <c r="Q648" s="347"/>
      <c r="R648" s="347"/>
      <c r="S648" s="347"/>
      <c r="T648" s="347"/>
      <c r="U648" s="347"/>
      <c r="V648" s="347"/>
      <c r="W648" s="347"/>
      <c r="X648" s="347"/>
      <c r="Y648" s="347"/>
      <c r="Z648" s="347"/>
      <c r="AA648" s="347"/>
      <c r="AB648" s="347"/>
      <c r="AC648" s="347"/>
      <c r="AD648" s="347"/>
    </row>
    <row r="649" spans="1:30" s="233" customFormat="1" ht="13.5" customHeight="1" x14ac:dyDescent="0.25">
      <c r="A649" s="233">
        <v>648</v>
      </c>
      <c r="B649" s="238" t="s">
        <v>442</v>
      </c>
      <c r="C649" s="458" t="s">
        <v>196</v>
      </c>
      <c r="D649" s="239" t="s">
        <v>197</v>
      </c>
      <c r="E649" s="398" t="s">
        <v>689</v>
      </c>
      <c r="F649" s="240" t="s">
        <v>243</v>
      </c>
      <c r="G649" s="366" t="s">
        <v>1018</v>
      </c>
      <c r="H649" s="347" t="s">
        <v>1019</v>
      </c>
      <c r="I649" s="366" t="s">
        <v>1080</v>
      </c>
      <c r="J649" s="347" t="str">
        <f>VLOOKUP(I649,Dados!$C$2:$D$1665,2,FALSE)</f>
        <v>Assistência Social</v>
      </c>
      <c r="K649" s="366" t="s">
        <v>1071</v>
      </c>
      <c r="L649" s="347" t="str">
        <f>VLOOKUP(K649,Dados!$E$2:$F$1673,2,FALSE)</f>
        <v>Assistência ao Idoso</v>
      </c>
      <c r="M649" s="366" t="s">
        <v>1253</v>
      </c>
      <c r="N649" s="347" t="str">
        <f>VLOOKUP(M649,Dados!$G$2:$H$1673,2,FALSE)</f>
        <v>Terceira Idade</v>
      </c>
      <c r="O649" s="366" t="s">
        <v>1374</v>
      </c>
      <c r="P649" s="347" t="str">
        <f>VLOOKUP(O649,Dados!$I$2:$J$1673,2,FALSE)</f>
        <v>Malhação na Melhor Idade</v>
      </c>
      <c r="Q649" s="347"/>
      <c r="R649" s="347"/>
      <c r="S649" s="347"/>
      <c r="T649" s="347"/>
      <c r="U649" s="347"/>
      <c r="V649" s="347"/>
      <c r="W649" s="347"/>
      <c r="X649" s="347"/>
      <c r="Y649" s="347"/>
      <c r="Z649" s="347"/>
      <c r="AA649" s="347"/>
      <c r="AB649" s="347"/>
      <c r="AC649" s="347"/>
      <c r="AD649" s="347"/>
    </row>
    <row r="650" spans="1:30" s="233" customFormat="1" ht="13.5" customHeight="1" x14ac:dyDescent="0.25">
      <c r="A650" s="233">
        <v>649</v>
      </c>
      <c r="B650" s="238" t="s">
        <v>442</v>
      </c>
      <c r="C650" s="458" t="s">
        <v>198</v>
      </c>
      <c r="D650" s="239" t="s">
        <v>158</v>
      </c>
      <c r="E650" s="398" t="s">
        <v>689</v>
      </c>
      <c r="F650" s="240" t="s">
        <v>243</v>
      </c>
      <c r="G650" s="366" t="s">
        <v>1018</v>
      </c>
      <c r="H650" s="347" t="s">
        <v>1019</v>
      </c>
      <c r="I650" s="366" t="s">
        <v>1080</v>
      </c>
      <c r="J650" s="347" t="str">
        <f>VLOOKUP(I650,Dados!$C$2:$D$1665,2,FALSE)</f>
        <v>Assistência Social</v>
      </c>
      <c r="K650" s="366" t="s">
        <v>1071</v>
      </c>
      <c r="L650" s="347" t="str">
        <f>VLOOKUP(K650,Dados!$E$2:$F$1673,2,FALSE)</f>
        <v>Assistência ao Idoso</v>
      </c>
      <c r="M650" s="366" t="s">
        <v>1253</v>
      </c>
      <c r="N650" s="347" t="str">
        <f>VLOOKUP(M650,Dados!$G$2:$H$1673,2,FALSE)</f>
        <v>Terceira Idade</v>
      </c>
      <c r="O650" s="366" t="s">
        <v>1374</v>
      </c>
      <c r="P650" s="347" t="str">
        <f>VLOOKUP(O650,Dados!$I$2:$J$1673,2,FALSE)</f>
        <v>Malhação na Melhor Idade</v>
      </c>
      <c r="Q650" s="347"/>
      <c r="R650" s="347"/>
      <c r="S650" s="347"/>
      <c r="T650" s="347"/>
      <c r="U650" s="347"/>
      <c r="V650" s="347"/>
      <c r="W650" s="347"/>
      <c r="X650" s="347"/>
      <c r="Y650" s="347"/>
      <c r="Z650" s="347"/>
      <c r="AA650" s="347"/>
      <c r="AB650" s="347"/>
      <c r="AC650" s="347"/>
      <c r="AD650" s="347"/>
    </row>
    <row r="651" spans="1:30" s="233" customFormat="1" ht="13.5" customHeight="1" x14ac:dyDescent="0.25">
      <c r="A651" s="233">
        <v>650</v>
      </c>
      <c r="B651" s="238" t="s">
        <v>442</v>
      </c>
      <c r="C651" s="458" t="s">
        <v>170</v>
      </c>
      <c r="D651" s="239" t="s">
        <v>165</v>
      </c>
      <c r="E651" s="398" t="s">
        <v>689</v>
      </c>
      <c r="F651" s="240" t="s">
        <v>243</v>
      </c>
      <c r="G651" s="366" t="s">
        <v>1018</v>
      </c>
      <c r="H651" s="347" t="s">
        <v>1019</v>
      </c>
      <c r="I651" s="366" t="s">
        <v>1080</v>
      </c>
      <c r="J651" s="347" t="str">
        <f>VLOOKUP(I651,Dados!$C$2:$D$1665,2,FALSE)</f>
        <v>Assistência Social</v>
      </c>
      <c r="K651" s="366" t="s">
        <v>1071</v>
      </c>
      <c r="L651" s="347" t="str">
        <f>VLOOKUP(K651,Dados!$E$2:$F$1673,2,FALSE)</f>
        <v>Assistência ao Idoso</v>
      </c>
      <c r="M651" s="366" t="s">
        <v>1253</v>
      </c>
      <c r="N651" s="347" t="str">
        <f>VLOOKUP(M651,Dados!$G$2:$H$1673,2,FALSE)</f>
        <v>Terceira Idade</v>
      </c>
      <c r="O651" s="366" t="s">
        <v>1374</v>
      </c>
      <c r="P651" s="347" t="str">
        <f>VLOOKUP(O651,Dados!$I$2:$J$1673,2,FALSE)</f>
        <v>Malhação na Melhor Idade</v>
      </c>
      <c r="Q651" s="347"/>
      <c r="R651" s="347"/>
      <c r="S651" s="347"/>
      <c r="T651" s="347"/>
      <c r="U651" s="347"/>
      <c r="V651" s="347"/>
      <c r="W651" s="347"/>
      <c r="X651" s="347"/>
      <c r="Y651" s="347"/>
      <c r="Z651" s="347"/>
      <c r="AA651" s="347"/>
      <c r="AB651" s="347"/>
      <c r="AC651" s="347"/>
      <c r="AD651" s="347"/>
    </row>
    <row r="652" spans="1:30" s="233" customFormat="1" ht="13.5" customHeight="1" x14ac:dyDescent="0.25">
      <c r="A652" s="233">
        <v>651</v>
      </c>
      <c r="B652" s="238" t="s">
        <v>443</v>
      </c>
      <c r="C652" s="458" t="s">
        <v>189</v>
      </c>
      <c r="D652" s="239" t="s">
        <v>159</v>
      </c>
      <c r="E652" s="398" t="s">
        <v>689</v>
      </c>
      <c r="F652" s="240" t="s">
        <v>243</v>
      </c>
      <c r="G652" s="366" t="s">
        <v>1018</v>
      </c>
      <c r="H652" s="347" t="s">
        <v>1019</v>
      </c>
      <c r="I652" s="366" t="s">
        <v>1080</v>
      </c>
      <c r="J652" s="347" t="str">
        <f>VLOOKUP(I652,Dados!$C$2:$D$1665,2,FALSE)</f>
        <v>Assistência Social</v>
      </c>
      <c r="K652" s="366" t="s">
        <v>1071</v>
      </c>
      <c r="L652" s="347" t="str">
        <f>VLOOKUP(K652,Dados!$E$2:$F$1673,2,FALSE)</f>
        <v>Assistência ao Idoso</v>
      </c>
      <c r="M652" s="366" t="s">
        <v>1253</v>
      </c>
      <c r="N652" s="347" t="str">
        <f>VLOOKUP(M652,Dados!$G$2:$H$1673,2,FALSE)</f>
        <v>Terceira Idade</v>
      </c>
      <c r="O652" s="366" t="s">
        <v>1375</v>
      </c>
      <c r="P652" s="347" t="str">
        <f>VLOOKUP(O652,Dados!$I$2:$J$1673,2,FALSE)</f>
        <v>Eventos e Oficinas para a Melhor Idade</v>
      </c>
      <c r="Q652" s="347"/>
      <c r="R652" s="347"/>
      <c r="S652" s="347"/>
      <c r="T652" s="347"/>
      <c r="U652" s="347"/>
      <c r="V652" s="347"/>
      <c r="W652" s="347"/>
      <c r="X652" s="347"/>
      <c r="Y652" s="347"/>
      <c r="Z652" s="347"/>
      <c r="AA652" s="347"/>
      <c r="AB652" s="347"/>
      <c r="AC652" s="347"/>
      <c r="AD652" s="347"/>
    </row>
    <row r="653" spans="1:30" s="233" customFormat="1" ht="13.5" customHeight="1" x14ac:dyDescent="0.25">
      <c r="A653" s="233">
        <v>652</v>
      </c>
      <c r="B653" s="238" t="s">
        <v>443</v>
      </c>
      <c r="C653" s="458" t="s">
        <v>237</v>
      </c>
      <c r="D653" s="239" t="s">
        <v>238</v>
      </c>
      <c r="E653" s="398" t="s">
        <v>689</v>
      </c>
      <c r="F653" s="240" t="s">
        <v>243</v>
      </c>
      <c r="G653" s="366" t="s">
        <v>1018</v>
      </c>
      <c r="H653" s="347" t="s">
        <v>1019</v>
      </c>
      <c r="I653" s="366" t="s">
        <v>1080</v>
      </c>
      <c r="J653" s="347" t="str">
        <f>VLOOKUP(I653,Dados!$C$2:$D$1665,2,FALSE)</f>
        <v>Assistência Social</v>
      </c>
      <c r="K653" s="366" t="s">
        <v>1071</v>
      </c>
      <c r="L653" s="347" t="str">
        <f>VLOOKUP(K653,Dados!$E$2:$F$1673,2,FALSE)</f>
        <v>Assistência ao Idoso</v>
      </c>
      <c r="M653" s="366" t="s">
        <v>1253</v>
      </c>
      <c r="N653" s="347" t="str">
        <f>VLOOKUP(M653,Dados!$G$2:$H$1673,2,FALSE)</f>
        <v>Terceira Idade</v>
      </c>
      <c r="O653" s="366" t="s">
        <v>1375</v>
      </c>
      <c r="P653" s="347" t="str">
        <f>VLOOKUP(O653,Dados!$I$2:$J$1673,2,FALSE)</f>
        <v>Eventos e Oficinas para a Melhor Idade</v>
      </c>
      <c r="Q653" s="347"/>
      <c r="R653" s="347"/>
      <c r="S653" s="347"/>
      <c r="T653" s="347"/>
      <c r="U653" s="347"/>
      <c r="V653" s="347"/>
      <c r="W653" s="347"/>
      <c r="X653" s="347"/>
      <c r="Y653" s="347"/>
      <c r="Z653" s="347"/>
      <c r="AA653" s="347"/>
      <c r="AB653" s="347"/>
      <c r="AC653" s="347"/>
      <c r="AD653" s="347"/>
    </row>
    <row r="654" spans="1:30" s="233" customFormat="1" ht="13.5" customHeight="1" x14ac:dyDescent="0.25">
      <c r="A654" s="233">
        <v>653</v>
      </c>
      <c r="B654" s="238" t="s">
        <v>443</v>
      </c>
      <c r="C654" s="458" t="s">
        <v>190</v>
      </c>
      <c r="D654" s="239" t="s">
        <v>191</v>
      </c>
      <c r="E654" s="398" t="s">
        <v>689</v>
      </c>
      <c r="F654" s="240" t="s">
        <v>243</v>
      </c>
      <c r="G654" s="366" t="s">
        <v>1018</v>
      </c>
      <c r="H654" s="347" t="s">
        <v>1019</v>
      </c>
      <c r="I654" s="366" t="s">
        <v>1080</v>
      </c>
      <c r="J654" s="347" t="str">
        <f>VLOOKUP(I654,Dados!$C$2:$D$1665,2,FALSE)</f>
        <v>Assistência Social</v>
      </c>
      <c r="K654" s="366" t="s">
        <v>1071</v>
      </c>
      <c r="L654" s="347" t="str">
        <f>VLOOKUP(K654,Dados!$E$2:$F$1673,2,FALSE)</f>
        <v>Assistência ao Idoso</v>
      </c>
      <c r="M654" s="366" t="s">
        <v>1253</v>
      </c>
      <c r="N654" s="347" t="str">
        <f>VLOOKUP(M654,Dados!$G$2:$H$1673,2,FALSE)</f>
        <v>Terceira Idade</v>
      </c>
      <c r="O654" s="366" t="s">
        <v>1375</v>
      </c>
      <c r="P654" s="347" t="str">
        <f>VLOOKUP(O654,Dados!$I$2:$J$1673,2,FALSE)</f>
        <v>Eventos e Oficinas para a Melhor Idade</v>
      </c>
      <c r="Q654" s="347"/>
      <c r="R654" s="347"/>
      <c r="S654" s="347"/>
      <c r="T654" s="347"/>
      <c r="U654" s="347"/>
      <c r="V654" s="347"/>
      <c r="W654" s="347"/>
      <c r="X654" s="347"/>
      <c r="Y654" s="347"/>
      <c r="Z654" s="347"/>
      <c r="AA654" s="347"/>
      <c r="AB654" s="347"/>
      <c r="AC654" s="347"/>
      <c r="AD654" s="347"/>
    </row>
    <row r="655" spans="1:30" s="233" customFormat="1" ht="13.5" customHeight="1" x14ac:dyDescent="0.25">
      <c r="A655" s="233">
        <v>654</v>
      </c>
      <c r="B655" s="238" t="s">
        <v>443</v>
      </c>
      <c r="C655" s="458" t="s">
        <v>196</v>
      </c>
      <c r="D655" s="239" t="s">
        <v>197</v>
      </c>
      <c r="E655" s="398" t="s">
        <v>689</v>
      </c>
      <c r="F655" s="240" t="s">
        <v>243</v>
      </c>
      <c r="G655" s="366" t="s">
        <v>1018</v>
      </c>
      <c r="H655" s="347" t="s">
        <v>1019</v>
      </c>
      <c r="I655" s="366" t="s">
        <v>1080</v>
      </c>
      <c r="J655" s="347" t="str">
        <f>VLOOKUP(I655,Dados!$C$2:$D$1665,2,FALSE)</f>
        <v>Assistência Social</v>
      </c>
      <c r="K655" s="366" t="s">
        <v>1071</v>
      </c>
      <c r="L655" s="347" t="str">
        <f>VLOOKUP(K655,Dados!$E$2:$F$1673,2,FALSE)</f>
        <v>Assistência ao Idoso</v>
      </c>
      <c r="M655" s="366" t="s">
        <v>1253</v>
      </c>
      <c r="N655" s="347" t="str">
        <f>VLOOKUP(M655,Dados!$G$2:$H$1673,2,FALSE)</f>
        <v>Terceira Idade</v>
      </c>
      <c r="O655" s="366" t="s">
        <v>1375</v>
      </c>
      <c r="P655" s="347" t="str">
        <f>VLOOKUP(O655,Dados!$I$2:$J$1673,2,FALSE)</f>
        <v>Eventos e Oficinas para a Melhor Idade</v>
      </c>
      <c r="Q655" s="347"/>
      <c r="R655" s="347"/>
      <c r="S655" s="347"/>
      <c r="T655" s="347"/>
      <c r="U655" s="347"/>
      <c r="V655" s="347"/>
      <c r="W655" s="347"/>
      <c r="X655" s="347"/>
      <c r="Y655" s="347"/>
      <c r="Z655" s="347"/>
      <c r="AA655" s="347"/>
      <c r="AB655" s="347"/>
      <c r="AC655" s="347"/>
      <c r="AD655" s="347"/>
    </row>
    <row r="656" spans="1:30" s="233" customFormat="1" ht="13.5" customHeight="1" x14ac:dyDescent="0.25">
      <c r="A656" s="233">
        <v>655</v>
      </c>
      <c r="B656" s="238" t="s">
        <v>443</v>
      </c>
      <c r="C656" s="458" t="s">
        <v>198</v>
      </c>
      <c r="D656" s="239" t="s">
        <v>158</v>
      </c>
      <c r="E656" s="398" t="s">
        <v>689</v>
      </c>
      <c r="F656" s="240" t="s">
        <v>243</v>
      </c>
      <c r="G656" s="366" t="s">
        <v>1018</v>
      </c>
      <c r="H656" s="347" t="s">
        <v>1019</v>
      </c>
      <c r="I656" s="366" t="s">
        <v>1080</v>
      </c>
      <c r="J656" s="347" t="str">
        <f>VLOOKUP(I656,Dados!$C$2:$D$1665,2,FALSE)</f>
        <v>Assistência Social</v>
      </c>
      <c r="K656" s="366" t="s">
        <v>1071</v>
      </c>
      <c r="L656" s="347" t="str">
        <f>VLOOKUP(K656,Dados!$E$2:$F$1673,2,FALSE)</f>
        <v>Assistência ao Idoso</v>
      </c>
      <c r="M656" s="366" t="s">
        <v>1253</v>
      </c>
      <c r="N656" s="347" t="str">
        <f>VLOOKUP(M656,Dados!$G$2:$H$1673,2,FALSE)</f>
        <v>Terceira Idade</v>
      </c>
      <c r="O656" s="366" t="s">
        <v>1375</v>
      </c>
      <c r="P656" s="347" t="str">
        <f>VLOOKUP(O656,Dados!$I$2:$J$1673,2,FALSE)</f>
        <v>Eventos e Oficinas para a Melhor Idade</v>
      </c>
      <c r="Q656" s="347"/>
      <c r="R656" s="347"/>
      <c r="S656" s="347"/>
      <c r="T656" s="347"/>
      <c r="U656" s="347"/>
      <c r="V656" s="347"/>
      <c r="W656" s="347"/>
      <c r="X656" s="347"/>
      <c r="Y656" s="347"/>
      <c r="Z656" s="347"/>
      <c r="AA656" s="347"/>
      <c r="AB656" s="347"/>
      <c r="AC656" s="347"/>
      <c r="AD656" s="347"/>
    </row>
    <row r="657" spans="1:30" s="233" customFormat="1" ht="13.5" customHeight="1" x14ac:dyDescent="0.25">
      <c r="A657" s="233">
        <v>656</v>
      </c>
      <c r="B657" s="238" t="s">
        <v>443</v>
      </c>
      <c r="C657" s="458" t="s">
        <v>170</v>
      </c>
      <c r="D657" s="239" t="s">
        <v>165</v>
      </c>
      <c r="E657" s="398" t="s">
        <v>689</v>
      </c>
      <c r="F657" s="240" t="s">
        <v>243</v>
      </c>
      <c r="G657" s="366" t="s">
        <v>1018</v>
      </c>
      <c r="H657" s="347" t="s">
        <v>1019</v>
      </c>
      <c r="I657" s="366" t="s">
        <v>1080</v>
      </c>
      <c r="J657" s="347" t="str">
        <f>VLOOKUP(I657,Dados!$C$2:$D$1665,2,FALSE)</f>
        <v>Assistência Social</v>
      </c>
      <c r="K657" s="366" t="s">
        <v>1071</v>
      </c>
      <c r="L657" s="347" t="str">
        <f>VLOOKUP(K657,Dados!$E$2:$F$1673,2,FALSE)</f>
        <v>Assistência ao Idoso</v>
      </c>
      <c r="M657" s="366" t="s">
        <v>1253</v>
      </c>
      <c r="N657" s="347" t="str">
        <f>VLOOKUP(M657,Dados!$G$2:$H$1673,2,FALSE)</f>
        <v>Terceira Idade</v>
      </c>
      <c r="O657" s="366" t="s">
        <v>1375</v>
      </c>
      <c r="P657" s="347" t="str">
        <f>VLOOKUP(O657,Dados!$I$2:$J$1673,2,FALSE)</f>
        <v>Eventos e Oficinas para a Melhor Idade</v>
      </c>
      <c r="Q657" s="347"/>
      <c r="R657" s="347"/>
      <c r="S657" s="347"/>
      <c r="T657" s="347"/>
      <c r="U657" s="347"/>
      <c r="V657" s="347"/>
      <c r="W657" s="347"/>
      <c r="X657" s="347"/>
      <c r="Y657" s="347"/>
      <c r="Z657" s="347"/>
      <c r="AA657" s="347"/>
      <c r="AB657" s="347"/>
      <c r="AC657" s="347"/>
      <c r="AD657" s="347"/>
    </row>
    <row r="658" spans="1:30" s="233" customFormat="1" ht="13.5" customHeight="1" x14ac:dyDescent="0.25">
      <c r="A658" s="233">
        <v>657</v>
      </c>
      <c r="B658" s="238" t="s">
        <v>444</v>
      </c>
      <c r="C658" s="458" t="s">
        <v>201</v>
      </c>
      <c r="D658" s="239" t="s">
        <v>202</v>
      </c>
      <c r="E658" s="398" t="s">
        <v>689</v>
      </c>
      <c r="F658" s="240" t="s">
        <v>245</v>
      </c>
      <c r="G658" s="366" t="s">
        <v>1020</v>
      </c>
      <c r="H658" s="347" t="s">
        <v>1021</v>
      </c>
      <c r="I658" s="366" t="s">
        <v>1085</v>
      </c>
      <c r="J658" s="347" t="str">
        <f>VLOOKUP(I658,Dados!$C$2:$D$1665,2,FALSE)</f>
        <v>Cultura</v>
      </c>
      <c r="K658" s="366" t="s">
        <v>707</v>
      </c>
      <c r="L658" s="347" t="str">
        <f>VLOOKUP(K658,Dados!$E$2:$F$1673,2,FALSE)</f>
        <v>Administração Geral</v>
      </c>
      <c r="M658" s="366" t="s">
        <v>1200</v>
      </c>
      <c r="N658" s="347" t="str">
        <f>VLOOKUP(M658,Dados!$G$2:$H$1673,2,FALSE)</f>
        <v>Gestão Administrativa</v>
      </c>
      <c r="O658" s="366" t="s">
        <v>1289</v>
      </c>
      <c r="P658" s="347" t="str">
        <f>VLOOKUP(O658,Dados!$I$2:$J$1673,2,FALSE)</f>
        <v>Pessoal e Encargos Sociais da Unidade</v>
      </c>
      <c r="Q658" s="347"/>
      <c r="R658" s="347"/>
      <c r="S658" s="347"/>
      <c r="T658" s="347"/>
      <c r="U658" s="347"/>
      <c r="V658" s="347"/>
      <c r="W658" s="347"/>
      <c r="X658" s="347"/>
      <c r="Y658" s="347"/>
      <c r="Z658" s="347"/>
      <c r="AA658" s="347"/>
      <c r="AB658" s="347"/>
      <c r="AC658" s="347"/>
      <c r="AD658" s="347"/>
    </row>
    <row r="659" spans="1:30" s="233" customFormat="1" ht="13.5" customHeight="1" x14ac:dyDescent="0.25">
      <c r="A659" s="233">
        <v>658</v>
      </c>
      <c r="B659" s="238" t="s">
        <v>444</v>
      </c>
      <c r="C659" s="458" t="s">
        <v>171</v>
      </c>
      <c r="D659" s="239" t="s">
        <v>172</v>
      </c>
      <c r="E659" s="398" t="s">
        <v>689</v>
      </c>
      <c r="F659" s="240" t="s">
        <v>245</v>
      </c>
      <c r="G659" s="366" t="s">
        <v>1020</v>
      </c>
      <c r="H659" s="347" t="s">
        <v>1021</v>
      </c>
      <c r="I659" s="366" t="s">
        <v>1085</v>
      </c>
      <c r="J659" s="347" t="str">
        <f>VLOOKUP(I659,Dados!$C$2:$D$1665,2,FALSE)</f>
        <v>Cultura</v>
      </c>
      <c r="K659" s="366" t="s">
        <v>707</v>
      </c>
      <c r="L659" s="347" t="str">
        <f>VLOOKUP(K659,Dados!$E$2:$F$1673,2,FALSE)</f>
        <v>Administração Geral</v>
      </c>
      <c r="M659" s="366" t="s">
        <v>1200</v>
      </c>
      <c r="N659" s="347" t="str">
        <f>VLOOKUP(M659,Dados!$G$2:$H$1673,2,FALSE)</f>
        <v>Gestão Administrativa</v>
      </c>
      <c r="O659" s="366" t="s">
        <v>1289</v>
      </c>
      <c r="P659" s="347" t="str">
        <f>VLOOKUP(O659,Dados!$I$2:$J$1673,2,FALSE)</f>
        <v>Pessoal e Encargos Sociais da Unidade</v>
      </c>
      <c r="Q659" s="347"/>
      <c r="R659" s="347"/>
      <c r="S659" s="347"/>
      <c r="T659" s="347"/>
      <c r="U659" s="347"/>
      <c r="V659" s="347"/>
      <c r="W659" s="347"/>
      <c r="X659" s="347"/>
      <c r="Y659" s="347"/>
      <c r="Z659" s="347"/>
      <c r="AA659" s="347"/>
      <c r="AB659" s="347"/>
      <c r="AC659" s="347"/>
      <c r="AD659" s="347"/>
    </row>
    <row r="660" spans="1:30" s="233" customFormat="1" ht="13.5" customHeight="1" x14ac:dyDescent="0.25">
      <c r="A660" s="233">
        <v>659</v>
      </c>
      <c r="B660" s="238" t="s">
        <v>444</v>
      </c>
      <c r="C660" s="458" t="s">
        <v>176</v>
      </c>
      <c r="D660" s="239" t="s">
        <v>177</v>
      </c>
      <c r="E660" s="398" t="s">
        <v>689</v>
      </c>
      <c r="F660" s="240" t="s">
        <v>245</v>
      </c>
      <c r="G660" s="366" t="s">
        <v>1020</v>
      </c>
      <c r="H660" s="347" t="s">
        <v>1021</v>
      </c>
      <c r="I660" s="366" t="s">
        <v>1085</v>
      </c>
      <c r="J660" s="347" t="str">
        <f>VLOOKUP(I660,Dados!$C$2:$D$1665,2,FALSE)</f>
        <v>Cultura</v>
      </c>
      <c r="K660" s="366" t="s">
        <v>707</v>
      </c>
      <c r="L660" s="347" t="str">
        <f>VLOOKUP(K660,Dados!$E$2:$F$1673,2,FALSE)</f>
        <v>Administração Geral</v>
      </c>
      <c r="M660" s="366" t="s">
        <v>1200</v>
      </c>
      <c r="N660" s="347" t="str">
        <f>VLOOKUP(M660,Dados!$G$2:$H$1673,2,FALSE)</f>
        <v>Gestão Administrativa</v>
      </c>
      <c r="O660" s="366" t="s">
        <v>1289</v>
      </c>
      <c r="P660" s="347" t="str">
        <f>VLOOKUP(O660,Dados!$I$2:$J$1673,2,FALSE)</f>
        <v>Pessoal e Encargos Sociais da Unidade</v>
      </c>
      <c r="Q660" s="347"/>
      <c r="R660" s="347"/>
      <c r="S660" s="347"/>
      <c r="T660" s="347"/>
      <c r="U660" s="347"/>
      <c r="V660" s="347"/>
      <c r="W660" s="347"/>
      <c r="X660" s="347"/>
      <c r="Y660" s="347"/>
      <c r="Z660" s="347"/>
      <c r="AA660" s="347"/>
      <c r="AB660" s="347"/>
      <c r="AC660" s="347"/>
      <c r="AD660" s="347"/>
    </row>
    <row r="661" spans="1:30" s="233" customFormat="1" ht="13.5" customHeight="1" x14ac:dyDescent="0.25">
      <c r="A661" s="233">
        <v>660</v>
      </c>
      <c r="B661" s="238" t="s">
        <v>444</v>
      </c>
      <c r="C661" s="458" t="s">
        <v>178</v>
      </c>
      <c r="D661" s="239" t="s">
        <v>161</v>
      </c>
      <c r="E661" s="398" t="s">
        <v>689</v>
      </c>
      <c r="F661" s="240" t="s">
        <v>245</v>
      </c>
      <c r="G661" s="366" t="s">
        <v>1020</v>
      </c>
      <c r="H661" s="347" t="s">
        <v>1021</v>
      </c>
      <c r="I661" s="366" t="s">
        <v>1085</v>
      </c>
      <c r="J661" s="347" t="str">
        <f>VLOOKUP(I661,Dados!$C$2:$D$1665,2,FALSE)</f>
        <v>Cultura</v>
      </c>
      <c r="K661" s="366" t="s">
        <v>707</v>
      </c>
      <c r="L661" s="347" t="str">
        <f>VLOOKUP(K661,Dados!$E$2:$F$1673,2,FALSE)</f>
        <v>Administração Geral</v>
      </c>
      <c r="M661" s="366" t="s">
        <v>1200</v>
      </c>
      <c r="N661" s="347" t="str">
        <f>VLOOKUP(M661,Dados!$G$2:$H$1673,2,FALSE)</f>
        <v>Gestão Administrativa</v>
      </c>
      <c r="O661" s="366" t="s">
        <v>1289</v>
      </c>
      <c r="P661" s="347" t="str">
        <f>VLOOKUP(O661,Dados!$I$2:$J$1673,2,FALSE)</f>
        <v>Pessoal e Encargos Sociais da Unidade</v>
      </c>
      <c r="Q661" s="347"/>
      <c r="R661" s="347"/>
      <c r="S661" s="347"/>
      <c r="T661" s="347"/>
      <c r="U661" s="347"/>
      <c r="V661" s="347"/>
      <c r="W661" s="347"/>
      <c r="X661" s="347"/>
      <c r="Y661" s="347"/>
      <c r="Z661" s="347"/>
      <c r="AA661" s="347"/>
      <c r="AB661" s="347"/>
      <c r="AC661" s="347"/>
      <c r="AD661" s="347"/>
    </row>
    <row r="662" spans="1:30" s="233" customFormat="1" ht="13.5" customHeight="1" x14ac:dyDescent="0.25">
      <c r="A662" s="233">
        <v>661</v>
      </c>
      <c r="B662" s="238" t="s">
        <v>444</v>
      </c>
      <c r="C662" s="458" t="s">
        <v>179</v>
      </c>
      <c r="D662" s="239" t="s">
        <v>180</v>
      </c>
      <c r="E662" s="398" t="s">
        <v>689</v>
      </c>
      <c r="F662" s="240" t="s">
        <v>245</v>
      </c>
      <c r="G662" s="366" t="s">
        <v>1020</v>
      </c>
      <c r="H662" s="347" t="s">
        <v>1021</v>
      </c>
      <c r="I662" s="366" t="s">
        <v>1085</v>
      </c>
      <c r="J662" s="347" t="str">
        <f>VLOOKUP(I662,Dados!$C$2:$D$1665,2,FALSE)</f>
        <v>Cultura</v>
      </c>
      <c r="K662" s="366" t="s">
        <v>707</v>
      </c>
      <c r="L662" s="347" t="str">
        <f>VLOOKUP(K662,Dados!$E$2:$F$1673,2,FALSE)</f>
        <v>Administração Geral</v>
      </c>
      <c r="M662" s="366" t="s">
        <v>1200</v>
      </c>
      <c r="N662" s="347" t="str">
        <f>VLOOKUP(M662,Dados!$G$2:$H$1673,2,FALSE)</f>
        <v>Gestão Administrativa</v>
      </c>
      <c r="O662" s="366" t="s">
        <v>1289</v>
      </c>
      <c r="P662" s="347" t="str">
        <f>VLOOKUP(O662,Dados!$I$2:$J$1673,2,FALSE)</f>
        <v>Pessoal e Encargos Sociais da Unidade</v>
      </c>
      <c r="Q662" s="347"/>
      <c r="R662" s="347"/>
      <c r="S662" s="347"/>
      <c r="T662" s="347"/>
      <c r="U662" s="347"/>
      <c r="V662" s="347"/>
      <c r="W662" s="347"/>
      <c r="X662" s="347"/>
      <c r="Y662" s="347"/>
      <c r="Z662" s="347"/>
      <c r="AA662" s="347"/>
      <c r="AB662" s="347"/>
      <c r="AC662" s="347"/>
      <c r="AD662" s="347"/>
    </row>
    <row r="663" spans="1:30" s="233" customFormat="1" ht="13.5" customHeight="1" x14ac:dyDescent="0.25">
      <c r="A663" s="233">
        <v>662</v>
      </c>
      <c r="B663" s="238" t="s">
        <v>444</v>
      </c>
      <c r="C663" s="458" t="s">
        <v>185</v>
      </c>
      <c r="D663" s="239" t="s">
        <v>186</v>
      </c>
      <c r="E663" s="398" t="s">
        <v>689</v>
      </c>
      <c r="F663" s="240" t="s">
        <v>245</v>
      </c>
      <c r="G663" s="366" t="s">
        <v>1020</v>
      </c>
      <c r="H663" s="347" t="s">
        <v>1021</v>
      </c>
      <c r="I663" s="366" t="s">
        <v>1085</v>
      </c>
      <c r="J663" s="347" t="str">
        <f>VLOOKUP(I663,Dados!$C$2:$D$1665,2,FALSE)</f>
        <v>Cultura</v>
      </c>
      <c r="K663" s="366" t="s">
        <v>707</v>
      </c>
      <c r="L663" s="347" t="str">
        <f>VLOOKUP(K663,Dados!$E$2:$F$1673,2,FALSE)</f>
        <v>Administração Geral</v>
      </c>
      <c r="M663" s="366" t="s">
        <v>1200</v>
      </c>
      <c r="N663" s="347" t="str">
        <f>VLOOKUP(M663,Dados!$G$2:$H$1673,2,FALSE)</f>
        <v>Gestão Administrativa</v>
      </c>
      <c r="O663" s="366" t="s">
        <v>1289</v>
      </c>
      <c r="P663" s="347" t="str">
        <f>VLOOKUP(O663,Dados!$I$2:$J$1673,2,FALSE)</f>
        <v>Pessoal e Encargos Sociais da Unidade</v>
      </c>
      <c r="Q663" s="347"/>
      <c r="R663" s="347"/>
      <c r="S663" s="347"/>
      <c r="T663" s="347"/>
      <c r="U663" s="347"/>
      <c r="V663" s="347"/>
      <c r="W663" s="347"/>
      <c r="X663" s="347"/>
      <c r="Y663" s="347"/>
      <c r="Z663" s="347"/>
      <c r="AA663" s="347"/>
      <c r="AB663" s="347"/>
      <c r="AC663" s="347"/>
      <c r="AD663" s="347"/>
    </row>
    <row r="664" spans="1:30" s="233" customFormat="1" ht="13.5" customHeight="1" x14ac:dyDescent="0.25">
      <c r="A664" s="233">
        <v>663</v>
      </c>
      <c r="B664" s="238" t="s">
        <v>445</v>
      </c>
      <c r="C664" s="458" t="s">
        <v>187</v>
      </c>
      <c r="D664" s="239" t="s">
        <v>188</v>
      </c>
      <c r="E664" s="398" t="s">
        <v>689</v>
      </c>
      <c r="F664" s="240" t="s">
        <v>245</v>
      </c>
      <c r="G664" s="366" t="s">
        <v>1020</v>
      </c>
      <c r="H664" s="347" t="s">
        <v>1021</v>
      </c>
      <c r="I664" s="366" t="s">
        <v>1085</v>
      </c>
      <c r="J664" s="347" t="str">
        <f>VLOOKUP(I664,Dados!$C$2:$D$1665,2,FALSE)</f>
        <v>Cultura</v>
      </c>
      <c r="K664" s="366" t="s">
        <v>707</v>
      </c>
      <c r="L664" s="347" t="str">
        <f>VLOOKUP(K664,Dados!$E$2:$F$1673,2,FALSE)</f>
        <v>Administração Geral</v>
      </c>
      <c r="M664" s="366" t="s">
        <v>1200</v>
      </c>
      <c r="N664" s="347" t="str">
        <f>VLOOKUP(M664,Dados!$G$2:$H$1673,2,FALSE)</f>
        <v>Gestão Administrativa</v>
      </c>
      <c r="O664" s="366" t="s">
        <v>1232</v>
      </c>
      <c r="P664" s="347" t="str">
        <f>VLOOKUP(O664,Dados!$I$2:$J$1673,2,FALSE)</f>
        <v>Manutenção e Operacionalização da Unidade</v>
      </c>
      <c r="Q664" s="347"/>
      <c r="R664" s="347"/>
      <c r="S664" s="347"/>
      <c r="T664" s="347"/>
      <c r="U664" s="347"/>
      <c r="V664" s="347"/>
      <c r="W664" s="347"/>
      <c r="X664" s="347"/>
      <c r="Y664" s="347"/>
      <c r="Z664" s="347"/>
      <c r="AA664" s="347"/>
      <c r="AB664" s="347"/>
      <c r="AC664" s="347"/>
      <c r="AD664" s="347"/>
    </row>
    <row r="665" spans="1:30" s="233" customFormat="1" ht="13.5" customHeight="1" x14ac:dyDescent="0.25">
      <c r="A665" s="233">
        <v>664</v>
      </c>
      <c r="B665" s="238" t="s">
        <v>445</v>
      </c>
      <c r="C665" s="458" t="s">
        <v>189</v>
      </c>
      <c r="D665" s="239" t="s">
        <v>159</v>
      </c>
      <c r="E665" s="398" t="s">
        <v>689</v>
      </c>
      <c r="F665" s="240" t="s">
        <v>245</v>
      </c>
      <c r="G665" s="366" t="s">
        <v>1020</v>
      </c>
      <c r="H665" s="347" t="s">
        <v>1021</v>
      </c>
      <c r="I665" s="366" t="s">
        <v>1085</v>
      </c>
      <c r="J665" s="347" t="str">
        <f>VLOOKUP(I665,Dados!$C$2:$D$1665,2,FALSE)</f>
        <v>Cultura</v>
      </c>
      <c r="K665" s="366" t="s">
        <v>707</v>
      </c>
      <c r="L665" s="347" t="str">
        <f>VLOOKUP(K665,Dados!$E$2:$F$1673,2,FALSE)</f>
        <v>Administração Geral</v>
      </c>
      <c r="M665" s="366" t="s">
        <v>1200</v>
      </c>
      <c r="N665" s="347" t="str">
        <f>VLOOKUP(M665,Dados!$G$2:$H$1673,2,FALSE)</f>
        <v>Gestão Administrativa</v>
      </c>
      <c r="O665" s="366" t="s">
        <v>1232</v>
      </c>
      <c r="P665" s="347" t="str">
        <f>VLOOKUP(O665,Dados!$I$2:$J$1673,2,FALSE)</f>
        <v>Manutenção e Operacionalização da Unidade</v>
      </c>
      <c r="Q665" s="347"/>
      <c r="R665" s="347"/>
      <c r="S665" s="347"/>
      <c r="T665" s="347"/>
      <c r="U665" s="347"/>
      <c r="V665" s="347"/>
      <c r="W665" s="347"/>
      <c r="X665" s="347"/>
      <c r="Y665" s="347"/>
      <c r="Z665" s="347"/>
      <c r="AA665" s="347"/>
      <c r="AB665" s="347"/>
      <c r="AC665" s="347"/>
      <c r="AD665" s="347"/>
    </row>
    <row r="666" spans="1:30" s="233" customFormat="1" ht="13.5" customHeight="1" x14ac:dyDescent="0.25">
      <c r="A666" s="233">
        <v>665</v>
      </c>
      <c r="B666" s="238" t="s">
        <v>445</v>
      </c>
      <c r="C666" s="458" t="s">
        <v>237</v>
      </c>
      <c r="D666" s="239" t="s">
        <v>238</v>
      </c>
      <c r="E666" s="398" t="s">
        <v>689</v>
      </c>
      <c r="F666" s="240" t="s">
        <v>245</v>
      </c>
      <c r="G666" s="366" t="s">
        <v>1020</v>
      </c>
      <c r="H666" s="347" t="s">
        <v>1021</v>
      </c>
      <c r="I666" s="366" t="s">
        <v>1085</v>
      </c>
      <c r="J666" s="347" t="str">
        <f>VLOOKUP(I666,Dados!$C$2:$D$1665,2,FALSE)</f>
        <v>Cultura</v>
      </c>
      <c r="K666" s="366" t="s">
        <v>707</v>
      </c>
      <c r="L666" s="347" t="str">
        <f>VLOOKUP(K666,Dados!$E$2:$F$1673,2,FALSE)</f>
        <v>Administração Geral</v>
      </c>
      <c r="M666" s="366" t="s">
        <v>1200</v>
      </c>
      <c r="N666" s="347" t="str">
        <f>VLOOKUP(M666,Dados!$G$2:$H$1673,2,FALSE)</f>
        <v>Gestão Administrativa</v>
      </c>
      <c r="O666" s="366" t="s">
        <v>1232</v>
      </c>
      <c r="P666" s="347" t="str">
        <f>VLOOKUP(O666,Dados!$I$2:$J$1673,2,FALSE)</f>
        <v>Manutenção e Operacionalização da Unidade</v>
      </c>
      <c r="Q666" s="347"/>
      <c r="R666" s="347"/>
      <c r="S666" s="347"/>
      <c r="T666" s="347"/>
      <c r="U666" s="347"/>
      <c r="V666" s="347"/>
      <c r="W666" s="347"/>
      <c r="X666" s="347"/>
      <c r="Y666" s="347"/>
      <c r="Z666" s="347"/>
      <c r="AA666" s="347"/>
      <c r="AB666" s="347"/>
      <c r="AC666" s="347"/>
      <c r="AD666" s="347"/>
    </row>
    <row r="667" spans="1:30" s="233" customFormat="1" ht="13.5" customHeight="1" x14ac:dyDescent="0.25">
      <c r="A667" s="233">
        <v>666</v>
      </c>
      <c r="B667" s="238" t="s">
        <v>445</v>
      </c>
      <c r="C667" s="458" t="s">
        <v>196</v>
      </c>
      <c r="D667" s="239" t="s">
        <v>197</v>
      </c>
      <c r="E667" s="398" t="s">
        <v>689</v>
      </c>
      <c r="F667" s="240" t="s">
        <v>245</v>
      </c>
      <c r="G667" s="366" t="s">
        <v>1020</v>
      </c>
      <c r="H667" s="347" t="s">
        <v>1021</v>
      </c>
      <c r="I667" s="366" t="s">
        <v>1085</v>
      </c>
      <c r="J667" s="347" t="str">
        <f>VLOOKUP(I667,Dados!$C$2:$D$1665,2,FALSE)</f>
        <v>Cultura</v>
      </c>
      <c r="K667" s="366" t="s">
        <v>707</v>
      </c>
      <c r="L667" s="347" t="str">
        <f>VLOOKUP(K667,Dados!$E$2:$F$1673,2,FALSE)</f>
        <v>Administração Geral</v>
      </c>
      <c r="M667" s="366" t="s">
        <v>1200</v>
      </c>
      <c r="N667" s="347" t="str">
        <f>VLOOKUP(M667,Dados!$G$2:$H$1673,2,FALSE)</f>
        <v>Gestão Administrativa</v>
      </c>
      <c r="O667" s="366" t="s">
        <v>1232</v>
      </c>
      <c r="P667" s="347" t="str">
        <f>VLOOKUP(O667,Dados!$I$2:$J$1673,2,FALSE)</f>
        <v>Manutenção e Operacionalização da Unidade</v>
      </c>
      <c r="Q667" s="347"/>
      <c r="R667" s="347"/>
      <c r="S667" s="347"/>
      <c r="T667" s="347"/>
      <c r="U667" s="347"/>
      <c r="V667" s="347"/>
      <c r="W667" s="347"/>
      <c r="X667" s="347"/>
      <c r="Y667" s="347"/>
      <c r="Z667" s="347"/>
      <c r="AA667" s="347"/>
      <c r="AB667" s="347"/>
      <c r="AC667" s="347"/>
      <c r="AD667" s="347"/>
    </row>
    <row r="668" spans="1:30" s="233" customFormat="1" ht="13.5" customHeight="1" x14ac:dyDescent="0.25">
      <c r="A668" s="233">
        <v>667</v>
      </c>
      <c r="B668" s="238" t="s">
        <v>445</v>
      </c>
      <c r="C668" s="458" t="s">
        <v>198</v>
      </c>
      <c r="D668" s="239" t="s">
        <v>158</v>
      </c>
      <c r="E668" s="398" t="s">
        <v>689</v>
      </c>
      <c r="F668" s="240" t="s">
        <v>245</v>
      </c>
      <c r="G668" s="366" t="s">
        <v>1020</v>
      </c>
      <c r="H668" s="347" t="s">
        <v>1021</v>
      </c>
      <c r="I668" s="366" t="s">
        <v>1085</v>
      </c>
      <c r="J668" s="347" t="str">
        <f>VLOOKUP(I668,Dados!$C$2:$D$1665,2,FALSE)</f>
        <v>Cultura</v>
      </c>
      <c r="K668" s="366" t="s">
        <v>707</v>
      </c>
      <c r="L668" s="347" t="str">
        <f>VLOOKUP(K668,Dados!$E$2:$F$1673,2,FALSE)</f>
        <v>Administração Geral</v>
      </c>
      <c r="M668" s="366" t="s">
        <v>1200</v>
      </c>
      <c r="N668" s="347" t="str">
        <f>VLOOKUP(M668,Dados!$G$2:$H$1673,2,FALSE)</f>
        <v>Gestão Administrativa</v>
      </c>
      <c r="O668" s="366" t="s">
        <v>1232</v>
      </c>
      <c r="P668" s="347" t="str">
        <f>VLOOKUP(O668,Dados!$I$2:$J$1673,2,FALSE)</f>
        <v>Manutenção e Operacionalização da Unidade</v>
      </c>
      <c r="Q668" s="347"/>
      <c r="R668" s="347"/>
      <c r="S668" s="347"/>
      <c r="T668" s="347"/>
      <c r="U668" s="347"/>
      <c r="V668" s="347"/>
      <c r="W668" s="347"/>
      <c r="X668" s="347"/>
      <c r="Y668" s="347"/>
      <c r="Z668" s="347"/>
      <c r="AA668" s="347"/>
      <c r="AB668" s="347"/>
      <c r="AC668" s="347"/>
      <c r="AD668" s="347"/>
    </row>
    <row r="669" spans="1:30" s="233" customFormat="1" ht="13.5" customHeight="1" x14ac:dyDescent="0.25">
      <c r="A669" s="233">
        <v>668</v>
      </c>
      <c r="B669" s="238" t="s">
        <v>445</v>
      </c>
      <c r="C669" s="458" t="s">
        <v>199</v>
      </c>
      <c r="D669" s="239" t="s">
        <v>161</v>
      </c>
      <c r="E669" s="398" t="s">
        <v>689</v>
      </c>
      <c r="F669" s="240" t="s">
        <v>245</v>
      </c>
      <c r="G669" s="366" t="s">
        <v>1020</v>
      </c>
      <c r="H669" s="347" t="s">
        <v>1021</v>
      </c>
      <c r="I669" s="366" t="s">
        <v>1085</v>
      </c>
      <c r="J669" s="347" t="str">
        <f>VLOOKUP(I669,Dados!$C$2:$D$1665,2,FALSE)</f>
        <v>Cultura</v>
      </c>
      <c r="K669" s="366" t="s">
        <v>707</v>
      </c>
      <c r="L669" s="347" t="str">
        <f>VLOOKUP(K669,Dados!$E$2:$F$1673,2,FALSE)</f>
        <v>Administração Geral</v>
      </c>
      <c r="M669" s="366" t="s">
        <v>1200</v>
      </c>
      <c r="N669" s="347" t="str">
        <f>VLOOKUP(M669,Dados!$G$2:$H$1673,2,FALSE)</f>
        <v>Gestão Administrativa</v>
      </c>
      <c r="O669" s="366" t="s">
        <v>1232</v>
      </c>
      <c r="P669" s="347" t="str">
        <f>VLOOKUP(O669,Dados!$I$2:$J$1673,2,FALSE)</f>
        <v>Manutenção e Operacionalização da Unidade</v>
      </c>
      <c r="Q669" s="347"/>
      <c r="R669" s="347"/>
      <c r="S669" s="347"/>
      <c r="T669" s="347"/>
      <c r="U669" s="347"/>
      <c r="V669" s="347"/>
      <c r="W669" s="347"/>
      <c r="X669" s="347"/>
      <c r="Y669" s="347"/>
      <c r="Z669" s="347"/>
      <c r="AA669" s="347"/>
      <c r="AB669" s="347"/>
      <c r="AC669" s="347"/>
      <c r="AD669" s="347"/>
    </row>
    <row r="670" spans="1:30" s="233" customFormat="1" ht="13.5" customHeight="1" x14ac:dyDescent="0.25">
      <c r="A670" s="233">
        <v>669</v>
      </c>
      <c r="B670" s="238" t="s">
        <v>446</v>
      </c>
      <c r="C670" s="458" t="s">
        <v>201</v>
      </c>
      <c r="D670" s="239" t="s">
        <v>202</v>
      </c>
      <c r="E670" s="398" t="s">
        <v>689</v>
      </c>
      <c r="F670" s="240" t="s">
        <v>246</v>
      </c>
      <c r="G670" s="366" t="s">
        <v>1023</v>
      </c>
      <c r="H670" s="347" t="s">
        <v>1022</v>
      </c>
      <c r="I670" s="366" t="s">
        <v>1087</v>
      </c>
      <c r="J670" s="347" t="str">
        <f>VLOOKUP(I670,Dados!$C$2:$D$1665,2,FALSE)</f>
        <v>Urbanismo</v>
      </c>
      <c r="K670" s="366" t="s">
        <v>707</v>
      </c>
      <c r="L670" s="347" t="str">
        <f>VLOOKUP(K670,Dados!$E$2:$F$1673,2,FALSE)</f>
        <v>Administração Geral</v>
      </c>
      <c r="M670" s="366" t="s">
        <v>1200</v>
      </c>
      <c r="N670" s="347" t="str">
        <f>VLOOKUP(M670,Dados!$G$2:$H$1673,2,FALSE)</f>
        <v>Gestão Administrativa</v>
      </c>
      <c r="O670" s="366" t="s">
        <v>1289</v>
      </c>
      <c r="P670" s="347" t="str">
        <f>VLOOKUP(O670,Dados!$I$2:$J$1673,2,FALSE)</f>
        <v>Pessoal e Encargos Sociais da Unidade</v>
      </c>
      <c r="Q670" s="347"/>
      <c r="R670" s="347"/>
      <c r="S670" s="347"/>
      <c r="T670" s="347"/>
      <c r="U670" s="347"/>
      <c r="V670" s="347"/>
      <c r="W670" s="347"/>
      <c r="X670" s="347"/>
      <c r="Y670" s="347"/>
      <c r="Z670" s="347"/>
      <c r="AA670" s="347"/>
      <c r="AB670" s="347"/>
      <c r="AC670" s="347"/>
      <c r="AD670" s="347"/>
    </row>
    <row r="671" spans="1:30" s="233" customFormat="1" ht="13.5" customHeight="1" x14ac:dyDescent="0.25">
      <c r="A671" s="233">
        <v>670</v>
      </c>
      <c r="B671" s="238" t="s">
        <v>446</v>
      </c>
      <c r="C671" s="458" t="s">
        <v>171</v>
      </c>
      <c r="D671" s="239" t="s">
        <v>172</v>
      </c>
      <c r="E671" s="398" t="s">
        <v>689</v>
      </c>
      <c r="F671" s="240" t="s">
        <v>246</v>
      </c>
      <c r="G671" s="366" t="s">
        <v>1023</v>
      </c>
      <c r="H671" s="347" t="s">
        <v>1022</v>
      </c>
      <c r="I671" s="366" t="s">
        <v>1087</v>
      </c>
      <c r="J671" s="347" t="str">
        <f>VLOOKUP(I671,Dados!$C$2:$D$1665,2,FALSE)</f>
        <v>Urbanismo</v>
      </c>
      <c r="K671" s="366" t="s">
        <v>707</v>
      </c>
      <c r="L671" s="347" t="str">
        <f>VLOOKUP(K671,Dados!$E$2:$F$1673,2,FALSE)</f>
        <v>Administração Geral</v>
      </c>
      <c r="M671" s="366" t="s">
        <v>1200</v>
      </c>
      <c r="N671" s="347" t="str">
        <f>VLOOKUP(M671,Dados!$G$2:$H$1673,2,FALSE)</f>
        <v>Gestão Administrativa</v>
      </c>
      <c r="O671" s="366" t="s">
        <v>1289</v>
      </c>
      <c r="P671" s="347" t="str">
        <f>VLOOKUP(O671,Dados!$I$2:$J$1673,2,FALSE)</f>
        <v>Pessoal e Encargos Sociais da Unidade</v>
      </c>
      <c r="Q671" s="347"/>
      <c r="R671" s="347"/>
      <c r="S671" s="347"/>
      <c r="T671" s="347"/>
      <c r="U671" s="347"/>
      <c r="V671" s="347"/>
      <c r="W671" s="347"/>
      <c r="X671" s="347"/>
      <c r="Y671" s="347"/>
      <c r="Z671" s="347"/>
      <c r="AA671" s="347"/>
      <c r="AB671" s="347"/>
      <c r="AC671" s="347"/>
      <c r="AD671" s="347"/>
    </row>
    <row r="672" spans="1:30" s="233" customFormat="1" ht="13.5" customHeight="1" x14ac:dyDescent="0.25">
      <c r="A672" s="233">
        <v>671</v>
      </c>
      <c r="B672" s="238" t="s">
        <v>446</v>
      </c>
      <c r="C672" s="458" t="s">
        <v>176</v>
      </c>
      <c r="D672" s="239" t="s">
        <v>177</v>
      </c>
      <c r="E672" s="398" t="s">
        <v>689</v>
      </c>
      <c r="F672" s="240" t="s">
        <v>246</v>
      </c>
      <c r="G672" s="366" t="s">
        <v>1023</v>
      </c>
      <c r="H672" s="347" t="s">
        <v>1022</v>
      </c>
      <c r="I672" s="366" t="s">
        <v>1087</v>
      </c>
      <c r="J672" s="347" t="str">
        <f>VLOOKUP(I672,Dados!$C$2:$D$1665,2,FALSE)</f>
        <v>Urbanismo</v>
      </c>
      <c r="K672" s="366" t="s">
        <v>707</v>
      </c>
      <c r="L672" s="347" t="str">
        <f>VLOOKUP(K672,Dados!$E$2:$F$1673,2,FALSE)</f>
        <v>Administração Geral</v>
      </c>
      <c r="M672" s="366" t="s">
        <v>1200</v>
      </c>
      <c r="N672" s="347" t="str">
        <f>VLOOKUP(M672,Dados!$G$2:$H$1673,2,FALSE)</f>
        <v>Gestão Administrativa</v>
      </c>
      <c r="O672" s="366" t="s">
        <v>1289</v>
      </c>
      <c r="P672" s="347" t="str">
        <f>VLOOKUP(O672,Dados!$I$2:$J$1673,2,FALSE)</f>
        <v>Pessoal e Encargos Sociais da Unidade</v>
      </c>
      <c r="Q672" s="347"/>
      <c r="R672" s="347"/>
      <c r="S672" s="347"/>
      <c r="T672" s="347"/>
      <c r="U672" s="347"/>
      <c r="V672" s="347"/>
      <c r="W672" s="347"/>
      <c r="X672" s="347"/>
      <c r="Y672" s="347"/>
      <c r="Z672" s="347"/>
      <c r="AA672" s="347"/>
      <c r="AB672" s="347"/>
      <c r="AC672" s="347"/>
      <c r="AD672" s="347"/>
    </row>
    <row r="673" spans="1:30" s="233" customFormat="1" ht="13.5" customHeight="1" x14ac:dyDescent="0.25">
      <c r="A673" s="233">
        <v>672</v>
      </c>
      <c r="B673" s="238" t="s">
        <v>446</v>
      </c>
      <c r="C673" s="458" t="s">
        <v>178</v>
      </c>
      <c r="D673" s="239" t="s">
        <v>161</v>
      </c>
      <c r="E673" s="398" t="s">
        <v>689</v>
      </c>
      <c r="F673" s="240" t="s">
        <v>246</v>
      </c>
      <c r="G673" s="366" t="s">
        <v>1023</v>
      </c>
      <c r="H673" s="347" t="s">
        <v>1022</v>
      </c>
      <c r="I673" s="366" t="s">
        <v>1087</v>
      </c>
      <c r="J673" s="347" t="str">
        <f>VLOOKUP(I673,Dados!$C$2:$D$1665,2,FALSE)</f>
        <v>Urbanismo</v>
      </c>
      <c r="K673" s="366" t="s">
        <v>707</v>
      </c>
      <c r="L673" s="347" t="str">
        <f>VLOOKUP(K673,Dados!$E$2:$F$1673,2,FALSE)</f>
        <v>Administração Geral</v>
      </c>
      <c r="M673" s="366" t="s">
        <v>1200</v>
      </c>
      <c r="N673" s="347" t="str">
        <f>VLOOKUP(M673,Dados!$G$2:$H$1673,2,FALSE)</f>
        <v>Gestão Administrativa</v>
      </c>
      <c r="O673" s="366" t="s">
        <v>1289</v>
      </c>
      <c r="P673" s="347" t="str">
        <f>VLOOKUP(O673,Dados!$I$2:$J$1673,2,FALSE)</f>
        <v>Pessoal e Encargos Sociais da Unidade</v>
      </c>
      <c r="Q673" s="347"/>
      <c r="R673" s="347"/>
      <c r="S673" s="347"/>
      <c r="T673" s="347"/>
      <c r="U673" s="347"/>
      <c r="V673" s="347"/>
      <c r="W673" s="347"/>
      <c r="X673" s="347"/>
      <c r="Y673" s="347"/>
      <c r="Z673" s="347"/>
      <c r="AA673" s="347"/>
      <c r="AB673" s="347"/>
      <c r="AC673" s="347"/>
      <c r="AD673" s="347"/>
    </row>
    <row r="674" spans="1:30" s="233" customFormat="1" ht="13.5" customHeight="1" x14ac:dyDescent="0.25">
      <c r="A674" s="233">
        <v>673</v>
      </c>
      <c r="B674" s="238" t="s">
        <v>446</v>
      </c>
      <c r="C674" s="458" t="s">
        <v>179</v>
      </c>
      <c r="D674" s="239" t="s">
        <v>180</v>
      </c>
      <c r="E674" s="398" t="s">
        <v>689</v>
      </c>
      <c r="F674" s="240" t="s">
        <v>246</v>
      </c>
      <c r="G674" s="366" t="s">
        <v>1023</v>
      </c>
      <c r="H674" s="347" t="s">
        <v>1022</v>
      </c>
      <c r="I674" s="366" t="s">
        <v>1087</v>
      </c>
      <c r="J674" s="347" t="str">
        <f>VLOOKUP(I674,Dados!$C$2:$D$1665,2,FALSE)</f>
        <v>Urbanismo</v>
      </c>
      <c r="K674" s="366" t="s">
        <v>707</v>
      </c>
      <c r="L674" s="347" t="str">
        <f>VLOOKUP(K674,Dados!$E$2:$F$1673,2,FALSE)</f>
        <v>Administração Geral</v>
      </c>
      <c r="M674" s="366" t="s">
        <v>1200</v>
      </c>
      <c r="N674" s="347" t="str">
        <f>VLOOKUP(M674,Dados!$G$2:$H$1673,2,FALSE)</f>
        <v>Gestão Administrativa</v>
      </c>
      <c r="O674" s="366" t="s">
        <v>1289</v>
      </c>
      <c r="P674" s="347" t="str">
        <f>VLOOKUP(O674,Dados!$I$2:$J$1673,2,FALSE)</f>
        <v>Pessoal e Encargos Sociais da Unidade</v>
      </c>
      <c r="Q674" s="347"/>
      <c r="R674" s="347"/>
      <c r="S674" s="347"/>
      <c r="T674" s="347"/>
      <c r="U674" s="347"/>
      <c r="V674" s="347"/>
      <c r="W674" s="347"/>
      <c r="X674" s="347"/>
      <c r="Y674" s="347"/>
      <c r="Z674" s="347"/>
      <c r="AA674" s="347"/>
      <c r="AB674" s="347"/>
      <c r="AC674" s="347"/>
      <c r="AD674" s="347"/>
    </row>
    <row r="675" spans="1:30" s="233" customFormat="1" ht="13.5" customHeight="1" x14ac:dyDescent="0.25">
      <c r="A675" s="233">
        <v>674</v>
      </c>
      <c r="B675" s="238" t="s">
        <v>446</v>
      </c>
      <c r="C675" s="458" t="s">
        <v>185</v>
      </c>
      <c r="D675" s="239" t="s">
        <v>186</v>
      </c>
      <c r="E675" s="398" t="s">
        <v>689</v>
      </c>
      <c r="F675" s="240" t="s">
        <v>246</v>
      </c>
      <c r="G675" s="366" t="s">
        <v>1023</v>
      </c>
      <c r="H675" s="347" t="s">
        <v>1022</v>
      </c>
      <c r="I675" s="366" t="s">
        <v>1087</v>
      </c>
      <c r="J675" s="347" t="str">
        <f>VLOOKUP(I675,Dados!$C$2:$D$1665,2,FALSE)</f>
        <v>Urbanismo</v>
      </c>
      <c r="K675" s="366" t="s">
        <v>707</v>
      </c>
      <c r="L675" s="347" t="str">
        <f>VLOOKUP(K675,Dados!$E$2:$F$1673,2,FALSE)</f>
        <v>Administração Geral</v>
      </c>
      <c r="M675" s="366" t="s">
        <v>1200</v>
      </c>
      <c r="N675" s="347" t="str">
        <f>VLOOKUP(M675,Dados!$G$2:$H$1673,2,FALSE)</f>
        <v>Gestão Administrativa</v>
      </c>
      <c r="O675" s="366" t="s">
        <v>1289</v>
      </c>
      <c r="P675" s="347" t="str">
        <f>VLOOKUP(O675,Dados!$I$2:$J$1673,2,FALSE)</f>
        <v>Pessoal e Encargos Sociais da Unidade</v>
      </c>
      <c r="Q675" s="347"/>
      <c r="R675" s="347"/>
      <c r="S675" s="347"/>
      <c r="T675" s="347"/>
      <c r="U675" s="347"/>
      <c r="V675" s="347"/>
      <c r="W675" s="347"/>
      <c r="X675" s="347"/>
      <c r="Y675" s="347"/>
      <c r="Z675" s="347"/>
      <c r="AA675" s="347"/>
      <c r="AB675" s="347"/>
      <c r="AC675" s="347"/>
      <c r="AD675" s="347"/>
    </row>
    <row r="676" spans="1:30" s="233" customFormat="1" ht="13.5" customHeight="1" x14ac:dyDescent="0.25">
      <c r="A676" s="233">
        <v>675</v>
      </c>
      <c r="B676" s="238" t="s">
        <v>447</v>
      </c>
      <c r="C676" s="458" t="s">
        <v>189</v>
      </c>
      <c r="D676" s="239" t="s">
        <v>159</v>
      </c>
      <c r="E676" s="398" t="s">
        <v>689</v>
      </c>
      <c r="F676" s="240" t="s">
        <v>246</v>
      </c>
      <c r="G676" s="366" t="s">
        <v>1023</v>
      </c>
      <c r="H676" s="347" t="s">
        <v>1022</v>
      </c>
      <c r="I676" s="366" t="s">
        <v>1087</v>
      </c>
      <c r="J676" s="347" t="str">
        <f>VLOOKUP(I676,Dados!$C$2:$D$1665,2,FALSE)</f>
        <v>Urbanismo</v>
      </c>
      <c r="K676" s="366" t="s">
        <v>707</v>
      </c>
      <c r="L676" s="347" t="str">
        <f>VLOOKUP(K676,Dados!$E$2:$F$1673,2,FALSE)</f>
        <v>Administração Geral</v>
      </c>
      <c r="M676" s="366" t="s">
        <v>1200</v>
      </c>
      <c r="N676" s="347" t="str">
        <f>VLOOKUP(M676,Dados!$G$2:$H$1673,2,FALSE)</f>
        <v>Gestão Administrativa</v>
      </c>
      <c r="O676" s="366" t="s">
        <v>1232</v>
      </c>
      <c r="P676" s="347" t="str">
        <f>VLOOKUP(O676,Dados!$I$2:$J$1673,2,FALSE)</f>
        <v>Manutenção e Operacionalização da Unidade</v>
      </c>
      <c r="Q676" s="347"/>
      <c r="R676" s="347"/>
      <c r="S676" s="347"/>
      <c r="T676" s="347"/>
      <c r="U676" s="347"/>
      <c r="V676" s="347"/>
      <c r="W676" s="347"/>
      <c r="X676" s="347"/>
      <c r="Y676" s="347"/>
      <c r="Z676" s="347"/>
      <c r="AA676" s="347"/>
      <c r="AB676" s="347"/>
      <c r="AC676" s="347"/>
      <c r="AD676" s="347"/>
    </row>
    <row r="677" spans="1:30" s="233" customFormat="1" ht="13.5" customHeight="1" x14ac:dyDescent="0.25">
      <c r="A677" s="233">
        <v>676</v>
      </c>
      <c r="B677" s="238" t="s">
        <v>447</v>
      </c>
      <c r="C677" s="458" t="s">
        <v>198</v>
      </c>
      <c r="D677" s="239" t="s">
        <v>158</v>
      </c>
      <c r="E677" s="398" t="s">
        <v>689</v>
      </c>
      <c r="F677" s="240" t="s">
        <v>246</v>
      </c>
      <c r="G677" s="366" t="s">
        <v>1023</v>
      </c>
      <c r="H677" s="347" t="s">
        <v>1022</v>
      </c>
      <c r="I677" s="366" t="s">
        <v>1087</v>
      </c>
      <c r="J677" s="347" t="str">
        <f>VLOOKUP(I677,Dados!$C$2:$D$1665,2,FALSE)</f>
        <v>Urbanismo</v>
      </c>
      <c r="K677" s="366" t="s">
        <v>707</v>
      </c>
      <c r="L677" s="347" t="str">
        <f>VLOOKUP(K677,Dados!$E$2:$F$1673,2,FALSE)</f>
        <v>Administração Geral</v>
      </c>
      <c r="M677" s="366" t="s">
        <v>1200</v>
      </c>
      <c r="N677" s="347" t="str">
        <f>VLOOKUP(M677,Dados!$G$2:$H$1673,2,FALSE)</f>
        <v>Gestão Administrativa</v>
      </c>
      <c r="O677" s="366" t="s">
        <v>1232</v>
      </c>
      <c r="P677" s="347" t="str">
        <f>VLOOKUP(O677,Dados!$I$2:$J$1673,2,FALSE)</f>
        <v>Manutenção e Operacionalização da Unidade</v>
      </c>
      <c r="Q677" s="347"/>
      <c r="R677" s="347"/>
      <c r="S677" s="347"/>
      <c r="T677" s="347"/>
      <c r="U677" s="347"/>
      <c r="V677" s="347"/>
      <c r="W677" s="347"/>
      <c r="X677" s="347"/>
      <c r="Y677" s="347"/>
      <c r="Z677" s="347"/>
      <c r="AA677" s="347"/>
      <c r="AB677" s="347"/>
      <c r="AC677" s="347"/>
      <c r="AD677" s="347"/>
    </row>
    <row r="678" spans="1:30" s="233" customFormat="1" ht="13.5" customHeight="1" x14ac:dyDescent="0.25">
      <c r="A678" s="233">
        <v>677</v>
      </c>
      <c r="B678" s="238" t="s">
        <v>447</v>
      </c>
      <c r="C678" s="458" t="s">
        <v>168</v>
      </c>
      <c r="D678" s="239" t="s">
        <v>162</v>
      </c>
      <c r="E678" s="398" t="s">
        <v>689</v>
      </c>
      <c r="F678" s="240" t="s">
        <v>246</v>
      </c>
      <c r="G678" s="366" t="s">
        <v>1023</v>
      </c>
      <c r="H678" s="347" t="s">
        <v>1022</v>
      </c>
      <c r="I678" s="366" t="s">
        <v>1087</v>
      </c>
      <c r="J678" s="347" t="str">
        <f>VLOOKUP(I678,Dados!$C$2:$D$1665,2,FALSE)</f>
        <v>Urbanismo</v>
      </c>
      <c r="K678" s="366" t="s">
        <v>707</v>
      </c>
      <c r="L678" s="347" t="str">
        <f>VLOOKUP(K678,Dados!$E$2:$F$1673,2,FALSE)</f>
        <v>Administração Geral</v>
      </c>
      <c r="M678" s="366" t="s">
        <v>1200</v>
      </c>
      <c r="N678" s="347" t="str">
        <f>VLOOKUP(M678,Dados!$G$2:$H$1673,2,FALSE)</f>
        <v>Gestão Administrativa</v>
      </c>
      <c r="O678" s="366" t="s">
        <v>1232</v>
      </c>
      <c r="P678" s="347" t="str">
        <f>VLOOKUP(O678,Dados!$I$2:$J$1673,2,FALSE)</f>
        <v>Manutenção e Operacionalização da Unidade</v>
      </c>
      <c r="Q678" s="347"/>
      <c r="R678" s="347"/>
      <c r="S678" s="347"/>
      <c r="T678" s="347"/>
      <c r="U678" s="347"/>
      <c r="V678" s="347"/>
      <c r="W678" s="347"/>
      <c r="X678" s="347"/>
      <c r="Y678" s="347"/>
      <c r="Z678" s="347"/>
      <c r="AA678" s="347"/>
      <c r="AB678" s="347"/>
      <c r="AC678" s="347"/>
      <c r="AD678" s="347"/>
    </row>
    <row r="679" spans="1:30" s="233" customFormat="1" ht="13.5" customHeight="1" x14ac:dyDescent="0.25">
      <c r="A679" s="233">
        <v>678</v>
      </c>
      <c r="B679" s="238" t="s">
        <v>447</v>
      </c>
      <c r="C679" s="458" t="s">
        <v>170</v>
      </c>
      <c r="D679" s="239" t="s">
        <v>165</v>
      </c>
      <c r="E679" s="398" t="s">
        <v>689</v>
      </c>
      <c r="F679" s="240" t="s">
        <v>246</v>
      </c>
      <c r="G679" s="366" t="s">
        <v>1023</v>
      </c>
      <c r="H679" s="347" t="s">
        <v>1022</v>
      </c>
      <c r="I679" s="366" t="s">
        <v>1087</v>
      </c>
      <c r="J679" s="347" t="str">
        <f>VLOOKUP(I679,Dados!$C$2:$D$1665,2,FALSE)</f>
        <v>Urbanismo</v>
      </c>
      <c r="K679" s="366" t="s">
        <v>707</v>
      </c>
      <c r="L679" s="347" t="str">
        <f>VLOOKUP(K679,Dados!$E$2:$F$1673,2,FALSE)</f>
        <v>Administração Geral</v>
      </c>
      <c r="M679" s="366" t="s">
        <v>1200</v>
      </c>
      <c r="N679" s="347" t="str">
        <f>VLOOKUP(M679,Dados!$G$2:$H$1673,2,FALSE)</f>
        <v>Gestão Administrativa</v>
      </c>
      <c r="O679" s="366" t="s">
        <v>1232</v>
      </c>
      <c r="P679" s="347" t="str">
        <f>VLOOKUP(O679,Dados!$I$2:$J$1673,2,FALSE)</f>
        <v>Manutenção e Operacionalização da Unidade</v>
      </c>
      <c r="Q679" s="347"/>
      <c r="R679" s="347"/>
      <c r="S679" s="347"/>
      <c r="T679" s="347"/>
      <c r="U679" s="347"/>
      <c r="V679" s="347"/>
      <c r="W679" s="347"/>
      <c r="X679" s="347"/>
      <c r="Y679" s="347"/>
      <c r="Z679" s="347"/>
      <c r="AA679" s="347"/>
      <c r="AB679" s="347"/>
      <c r="AC679" s="347"/>
      <c r="AD679" s="347"/>
    </row>
    <row r="680" spans="1:30" s="233" customFormat="1" ht="13.5" customHeight="1" x14ac:dyDescent="0.25">
      <c r="A680" s="233">
        <v>679</v>
      </c>
      <c r="B680" s="238" t="s">
        <v>448</v>
      </c>
      <c r="C680" s="458" t="s">
        <v>198</v>
      </c>
      <c r="D680" s="239" t="s">
        <v>158</v>
      </c>
      <c r="E680" s="398" t="s">
        <v>689</v>
      </c>
      <c r="F680" s="240" t="s">
        <v>246</v>
      </c>
      <c r="G680" s="366" t="s">
        <v>1023</v>
      </c>
      <c r="H680" s="347" t="s">
        <v>1022</v>
      </c>
      <c r="I680" s="366" t="s">
        <v>1087</v>
      </c>
      <c r="J680" s="347" t="str">
        <f>VLOOKUP(I680,Dados!$C$2:$D$1665,2,FALSE)</f>
        <v>Urbanismo</v>
      </c>
      <c r="K680" s="366" t="s">
        <v>728</v>
      </c>
      <c r="L680" s="347" t="str">
        <f>VLOOKUP(K680,Dados!$E$2:$F$1673,2,FALSE)</f>
        <v>Tecnologia e Informação</v>
      </c>
      <c r="M680" s="366" t="s">
        <v>1200</v>
      </c>
      <c r="N680" s="347" t="str">
        <f>VLOOKUP(M680,Dados!$G$2:$H$1673,2,FALSE)</f>
        <v>Gestão Administrativa</v>
      </c>
      <c r="O680" s="366" t="s">
        <v>1299</v>
      </c>
      <c r="P680" s="347" t="str">
        <f>VLOOKUP(O680,Dados!$I$2:$J$1673,2,FALSE)</f>
        <v>Manutenção da Tecnologia da Informação</v>
      </c>
      <c r="Q680" s="347"/>
      <c r="R680" s="347"/>
      <c r="S680" s="347"/>
      <c r="T680" s="347"/>
      <c r="U680" s="347"/>
      <c r="V680" s="347"/>
      <c r="W680" s="347"/>
      <c r="X680" s="347"/>
      <c r="Y680" s="347"/>
      <c r="Z680" s="347"/>
      <c r="AA680" s="347"/>
      <c r="AB680" s="347"/>
      <c r="AC680" s="347"/>
      <c r="AD680" s="347"/>
    </row>
    <row r="681" spans="1:30" s="233" customFormat="1" ht="13.5" customHeight="1" x14ac:dyDescent="0.25">
      <c r="A681" s="233">
        <v>680</v>
      </c>
      <c r="B681" s="238" t="s">
        <v>448</v>
      </c>
      <c r="C681" s="458" t="s">
        <v>199</v>
      </c>
      <c r="D681" s="239" t="s">
        <v>161</v>
      </c>
      <c r="E681" s="398" t="s">
        <v>689</v>
      </c>
      <c r="F681" s="240" t="s">
        <v>246</v>
      </c>
      <c r="G681" s="366" t="s">
        <v>1023</v>
      </c>
      <c r="H681" s="347" t="s">
        <v>1022</v>
      </c>
      <c r="I681" s="366" t="s">
        <v>1087</v>
      </c>
      <c r="J681" s="347" t="str">
        <f>VLOOKUP(I681,Dados!$C$2:$D$1665,2,FALSE)</f>
        <v>Urbanismo</v>
      </c>
      <c r="K681" s="366" t="s">
        <v>728</v>
      </c>
      <c r="L681" s="347" t="str">
        <f>VLOOKUP(K681,Dados!$E$2:$F$1673,2,FALSE)</f>
        <v>Tecnologia e Informação</v>
      </c>
      <c r="M681" s="366" t="s">
        <v>1200</v>
      </c>
      <c r="N681" s="347" t="str">
        <f>VLOOKUP(M681,Dados!$G$2:$H$1673,2,FALSE)</f>
        <v>Gestão Administrativa</v>
      </c>
      <c r="O681" s="366" t="s">
        <v>1299</v>
      </c>
      <c r="P681" s="347" t="str">
        <f>VLOOKUP(O681,Dados!$I$2:$J$1673,2,FALSE)</f>
        <v>Manutenção da Tecnologia da Informação</v>
      </c>
      <c r="Q681" s="347"/>
      <c r="R681" s="347"/>
      <c r="S681" s="347"/>
      <c r="T681" s="347"/>
      <c r="U681" s="347"/>
      <c r="V681" s="347"/>
      <c r="W681" s="347"/>
      <c r="X681" s="347"/>
      <c r="Y681" s="347"/>
      <c r="Z681" s="347"/>
      <c r="AA681" s="347"/>
      <c r="AB681" s="347"/>
      <c r="AC681" s="347"/>
      <c r="AD681" s="347"/>
    </row>
    <row r="682" spans="1:30" s="233" customFormat="1" ht="13.5" customHeight="1" x14ac:dyDescent="0.25">
      <c r="A682" s="233">
        <v>681</v>
      </c>
      <c r="B682" s="238" t="s">
        <v>449</v>
      </c>
      <c r="C682" s="458" t="s">
        <v>189</v>
      </c>
      <c r="D682" s="239" t="s">
        <v>159</v>
      </c>
      <c r="E682" s="398" t="s">
        <v>689</v>
      </c>
      <c r="F682" s="240" t="s">
        <v>246</v>
      </c>
      <c r="G682" s="366" t="s">
        <v>1023</v>
      </c>
      <c r="H682" s="347" t="s">
        <v>1022</v>
      </c>
      <c r="I682" s="366" t="s">
        <v>1087</v>
      </c>
      <c r="J682" s="347" t="str">
        <f>VLOOKUP(I682,Dados!$C$2:$D$1665,2,FALSE)</f>
        <v>Urbanismo</v>
      </c>
      <c r="K682" s="366" t="s">
        <v>1166</v>
      </c>
      <c r="L682" s="347" t="str">
        <f>VLOOKUP(K682,Dados!$E$2:$F$1673,2,FALSE)</f>
        <v>Infraestrutura Urbana</v>
      </c>
      <c r="M682" s="366" t="s">
        <v>1254</v>
      </c>
      <c r="N682" s="347" t="str">
        <f>VLOOKUP(M682,Dados!$G$2:$H$1673,2,FALSE)</f>
        <v>Parques, Jardins e Praias</v>
      </c>
      <c r="O682" s="366" t="s">
        <v>1376</v>
      </c>
      <c r="P682" s="347" t="str">
        <f>VLOOKUP(O682,Dados!$I$2:$J$1673,2,FALSE)</f>
        <v>Revitalização da Orla das Palmeiras e Eco Via</v>
      </c>
      <c r="Q682" s="347"/>
      <c r="R682" s="347"/>
      <c r="S682" s="347"/>
      <c r="T682" s="347"/>
      <c r="U682" s="347"/>
      <c r="V682" s="347"/>
      <c r="W682" s="347"/>
      <c r="X682" s="347"/>
      <c r="Y682" s="347"/>
      <c r="Z682" s="347"/>
      <c r="AA682" s="347"/>
      <c r="AB682" s="347"/>
      <c r="AC682" s="347"/>
      <c r="AD682" s="347"/>
    </row>
    <row r="683" spans="1:30" s="233" customFormat="1" ht="13.5" customHeight="1" x14ac:dyDescent="0.25">
      <c r="A683" s="233">
        <v>682</v>
      </c>
      <c r="B683" s="238" t="s">
        <v>449</v>
      </c>
      <c r="C683" s="458" t="s">
        <v>198</v>
      </c>
      <c r="D683" s="239" t="s">
        <v>158</v>
      </c>
      <c r="E683" s="398" t="s">
        <v>689</v>
      </c>
      <c r="F683" s="240" t="s">
        <v>246</v>
      </c>
      <c r="G683" s="366" t="s">
        <v>1023</v>
      </c>
      <c r="H683" s="347" t="s">
        <v>1022</v>
      </c>
      <c r="I683" s="366" t="s">
        <v>1087</v>
      </c>
      <c r="J683" s="347" t="str">
        <f>VLOOKUP(I683,Dados!$C$2:$D$1665,2,FALSE)</f>
        <v>Urbanismo</v>
      </c>
      <c r="K683" s="366" t="s">
        <v>1166</v>
      </c>
      <c r="L683" s="347" t="str">
        <f>VLOOKUP(K683,Dados!$E$2:$F$1673,2,FALSE)</f>
        <v>Infraestrutura Urbana</v>
      </c>
      <c r="M683" s="366" t="s">
        <v>1254</v>
      </c>
      <c r="N683" s="347" t="str">
        <f>VLOOKUP(M683,Dados!$G$2:$H$1673,2,FALSE)</f>
        <v>Parques, Jardins e Praias</v>
      </c>
      <c r="O683" s="366" t="s">
        <v>1376</v>
      </c>
      <c r="P683" s="347" t="str">
        <f>VLOOKUP(O683,Dados!$I$2:$J$1673,2,FALSE)</f>
        <v>Revitalização da Orla das Palmeiras e Eco Via</v>
      </c>
      <c r="Q683" s="347"/>
      <c r="R683" s="347"/>
      <c r="S683" s="347"/>
      <c r="T683" s="347"/>
      <c r="U683" s="347"/>
      <c r="V683" s="347"/>
      <c r="W683" s="347"/>
      <c r="X683" s="347"/>
      <c r="Y683" s="347"/>
      <c r="Z683" s="347"/>
      <c r="AA683" s="347"/>
      <c r="AB683" s="347"/>
      <c r="AC683" s="347"/>
      <c r="AD683" s="347"/>
    </row>
    <row r="684" spans="1:30" s="233" customFormat="1" ht="13.5" customHeight="1" x14ac:dyDescent="0.25">
      <c r="A684" s="233">
        <v>683</v>
      </c>
      <c r="B684" s="238" t="s">
        <v>449</v>
      </c>
      <c r="C684" s="458" t="s">
        <v>168</v>
      </c>
      <c r="D684" s="239" t="s">
        <v>162</v>
      </c>
      <c r="E684" s="398" t="s">
        <v>689</v>
      </c>
      <c r="F684" s="240" t="s">
        <v>246</v>
      </c>
      <c r="G684" s="366" t="s">
        <v>1023</v>
      </c>
      <c r="H684" s="347" t="s">
        <v>1022</v>
      </c>
      <c r="I684" s="366" t="s">
        <v>1087</v>
      </c>
      <c r="J684" s="347" t="str">
        <f>VLOOKUP(I684,Dados!$C$2:$D$1665,2,FALSE)</f>
        <v>Urbanismo</v>
      </c>
      <c r="K684" s="366" t="s">
        <v>1166</v>
      </c>
      <c r="L684" s="347" t="str">
        <f>VLOOKUP(K684,Dados!$E$2:$F$1673,2,FALSE)</f>
        <v>Infraestrutura Urbana</v>
      </c>
      <c r="M684" s="366" t="s">
        <v>1254</v>
      </c>
      <c r="N684" s="347" t="str">
        <f>VLOOKUP(M684,Dados!$G$2:$H$1673,2,FALSE)</f>
        <v>Parques, Jardins e Praias</v>
      </c>
      <c r="O684" s="366" t="s">
        <v>1376</v>
      </c>
      <c r="P684" s="347" t="str">
        <f>VLOOKUP(O684,Dados!$I$2:$J$1673,2,FALSE)</f>
        <v>Revitalização da Orla das Palmeiras e Eco Via</v>
      </c>
      <c r="Q684" s="347"/>
      <c r="R684" s="347"/>
      <c r="S684" s="347"/>
      <c r="T684" s="347"/>
      <c r="U684" s="347"/>
      <c r="V684" s="347"/>
      <c r="W684" s="347"/>
      <c r="X684" s="347"/>
      <c r="Y684" s="347"/>
      <c r="Z684" s="347"/>
      <c r="AA684" s="347"/>
      <c r="AB684" s="347"/>
      <c r="AC684" s="347"/>
      <c r="AD684" s="347"/>
    </row>
    <row r="685" spans="1:30" s="233" customFormat="1" ht="13.5" customHeight="1" x14ac:dyDescent="0.25">
      <c r="A685" s="233">
        <v>684</v>
      </c>
      <c r="B685" s="238" t="s">
        <v>450</v>
      </c>
      <c r="C685" s="458" t="s">
        <v>189</v>
      </c>
      <c r="D685" s="239" t="s">
        <v>159</v>
      </c>
      <c r="E685" s="398" t="s">
        <v>689</v>
      </c>
      <c r="F685" s="240" t="s">
        <v>246</v>
      </c>
      <c r="G685" s="366" t="s">
        <v>1023</v>
      </c>
      <c r="H685" s="347" t="s">
        <v>1022</v>
      </c>
      <c r="I685" s="366" t="s">
        <v>1087</v>
      </c>
      <c r="J685" s="347" t="str">
        <f>VLOOKUP(I685,Dados!$C$2:$D$1665,2,FALSE)</f>
        <v>Urbanismo</v>
      </c>
      <c r="K685" s="366" t="s">
        <v>1166</v>
      </c>
      <c r="L685" s="347" t="str">
        <f>VLOOKUP(K685,Dados!$E$2:$F$1673,2,FALSE)</f>
        <v>Infraestrutura Urbana</v>
      </c>
      <c r="M685" s="366" t="s">
        <v>1254</v>
      </c>
      <c r="N685" s="347" t="str">
        <f>VLOOKUP(M685,Dados!$G$2:$H$1673,2,FALSE)</f>
        <v>Parques, Jardins e Praias</v>
      </c>
      <c r="O685" s="366" t="s">
        <v>1065</v>
      </c>
      <c r="P685" s="347" t="str">
        <f>VLOOKUP(O685,Dados!$I$2:$J$1673,2,FALSE)</f>
        <v>Revitalização e Reforma da Praça das Águas</v>
      </c>
      <c r="Q685" s="347"/>
      <c r="R685" s="347"/>
      <c r="S685" s="347"/>
      <c r="T685" s="347"/>
      <c r="U685" s="347"/>
      <c r="V685" s="347"/>
      <c r="W685" s="347"/>
      <c r="X685" s="347"/>
      <c r="Y685" s="347"/>
      <c r="Z685" s="347"/>
      <c r="AA685" s="347"/>
      <c r="AB685" s="347"/>
      <c r="AC685" s="347"/>
      <c r="AD685" s="347"/>
    </row>
    <row r="686" spans="1:30" s="233" customFormat="1" ht="13.5" customHeight="1" x14ac:dyDescent="0.25">
      <c r="A686" s="233">
        <v>685</v>
      </c>
      <c r="B686" s="238" t="s">
        <v>450</v>
      </c>
      <c r="C686" s="458" t="s">
        <v>198</v>
      </c>
      <c r="D686" s="239" t="s">
        <v>158</v>
      </c>
      <c r="E686" s="398" t="s">
        <v>689</v>
      </c>
      <c r="F686" s="240" t="s">
        <v>246</v>
      </c>
      <c r="G686" s="366" t="s">
        <v>1023</v>
      </c>
      <c r="H686" s="347" t="s">
        <v>1022</v>
      </c>
      <c r="I686" s="366" t="s">
        <v>1087</v>
      </c>
      <c r="J686" s="347" t="str">
        <f>VLOOKUP(I686,Dados!$C$2:$D$1665,2,FALSE)</f>
        <v>Urbanismo</v>
      </c>
      <c r="K686" s="366" t="s">
        <v>1166</v>
      </c>
      <c r="L686" s="347" t="str">
        <f>VLOOKUP(K686,Dados!$E$2:$F$1673,2,FALSE)</f>
        <v>Infraestrutura Urbana</v>
      </c>
      <c r="M686" s="366" t="s">
        <v>1254</v>
      </c>
      <c r="N686" s="347" t="str">
        <f>VLOOKUP(M686,Dados!$G$2:$H$1673,2,FALSE)</f>
        <v>Parques, Jardins e Praias</v>
      </c>
      <c r="O686" s="366" t="s">
        <v>1065</v>
      </c>
      <c r="P686" s="347" t="str">
        <f>VLOOKUP(O686,Dados!$I$2:$J$1673,2,FALSE)</f>
        <v>Revitalização e Reforma da Praça das Águas</v>
      </c>
      <c r="Q686" s="347"/>
      <c r="R686" s="347"/>
      <c r="S686" s="347"/>
      <c r="T686" s="347"/>
      <c r="U686" s="347"/>
      <c r="V686" s="347"/>
      <c r="W686" s="347"/>
      <c r="X686" s="347"/>
      <c r="Y686" s="347"/>
      <c r="Z686" s="347"/>
      <c r="AA686" s="347"/>
      <c r="AB686" s="347"/>
      <c r="AC686" s="347"/>
      <c r="AD686" s="347"/>
    </row>
    <row r="687" spans="1:30" s="233" customFormat="1" ht="13.5" customHeight="1" x14ac:dyDescent="0.25">
      <c r="A687" s="233">
        <v>686</v>
      </c>
      <c r="B687" s="238" t="s">
        <v>451</v>
      </c>
      <c r="C687" s="458" t="s">
        <v>189</v>
      </c>
      <c r="D687" s="239" t="s">
        <v>159</v>
      </c>
      <c r="E687" s="398" t="s">
        <v>253</v>
      </c>
      <c r="F687" s="240" t="s">
        <v>246</v>
      </c>
      <c r="G687" s="366" t="s">
        <v>1023</v>
      </c>
      <c r="H687" s="347" t="s">
        <v>1022</v>
      </c>
      <c r="I687" s="366" t="s">
        <v>1087</v>
      </c>
      <c r="J687" s="347" t="str">
        <f>VLOOKUP(I687,Dados!$C$2:$D$1665,2,FALSE)</f>
        <v>Urbanismo</v>
      </c>
      <c r="K687" s="366" t="s">
        <v>1166</v>
      </c>
      <c r="L687" s="347" t="str">
        <f>VLOOKUP(K687,Dados!$E$2:$F$1673,2,FALSE)</f>
        <v>Infraestrutura Urbana</v>
      </c>
      <c r="M687" s="366" t="s">
        <v>1255</v>
      </c>
      <c r="N687" s="347" t="str">
        <f>VLOOKUP(M687,Dados!$G$2:$H$1673,2,FALSE)</f>
        <v>Saneamento e Pavimentação</v>
      </c>
      <c r="O687" s="366" t="s">
        <v>1377</v>
      </c>
      <c r="P687" s="347" t="str">
        <f>VLOOKUP(O687,Dados!$I$2:$J$1673,2,FALSE)</f>
        <v>Obras de Drenagem e Pavimentação</v>
      </c>
      <c r="Q687" s="347"/>
      <c r="R687" s="347"/>
      <c r="S687" s="347"/>
      <c r="T687" s="347"/>
      <c r="U687" s="347"/>
      <c r="V687" s="347"/>
      <c r="W687" s="347"/>
      <c r="X687" s="347"/>
      <c r="Y687" s="347"/>
      <c r="Z687" s="347"/>
      <c r="AA687" s="347"/>
      <c r="AB687" s="347"/>
      <c r="AC687" s="347"/>
      <c r="AD687" s="347"/>
    </row>
    <row r="688" spans="1:30" s="233" customFormat="1" ht="13.5" customHeight="1" x14ac:dyDescent="0.25">
      <c r="A688" s="233">
        <v>687</v>
      </c>
      <c r="B688" s="238" t="s">
        <v>451</v>
      </c>
      <c r="C688" s="458" t="s">
        <v>198</v>
      </c>
      <c r="D688" s="239" t="s">
        <v>158</v>
      </c>
      <c r="E688" s="398" t="s">
        <v>253</v>
      </c>
      <c r="F688" s="240" t="s">
        <v>246</v>
      </c>
      <c r="G688" s="366" t="s">
        <v>1023</v>
      </c>
      <c r="H688" s="347" t="s">
        <v>1022</v>
      </c>
      <c r="I688" s="366" t="s">
        <v>1087</v>
      </c>
      <c r="J688" s="347" t="str">
        <f>VLOOKUP(I688,Dados!$C$2:$D$1665,2,FALSE)</f>
        <v>Urbanismo</v>
      </c>
      <c r="K688" s="366" t="s">
        <v>1166</v>
      </c>
      <c r="L688" s="347" t="str">
        <f>VLOOKUP(K688,Dados!$E$2:$F$1673,2,FALSE)</f>
        <v>Infraestrutura Urbana</v>
      </c>
      <c r="M688" s="366" t="s">
        <v>1255</v>
      </c>
      <c r="N688" s="347" t="str">
        <f>VLOOKUP(M688,Dados!$G$2:$H$1673,2,FALSE)</f>
        <v>Saneamento e Pavimentação</v>
      </c>
      <c r="O688" s="366" t="s">
        <v>1377</v>
      </c>
      <c r="P688" s="347" t="str">
        <f>VLOOKUP(O688,Dados!$I$2:$J$1673,2,FALSE)</f>
        <v>Obras de Drenagem e Pavimentação</v>
      </c>
      <c r="Q688" s="347"/>
      <c r="R688" s="347"/>
      <c r="S688" s="347"/>
      <c r="T688" s="347"/>
      <c r="U688" s="347"/>
      <c r="V688" s="347"/>
      <c r="W688" s="347"/>
      <c r="X688" s="347"/>
      <c r="Y688" s="347"/>
      <c r="Z688" s="347"/>
      <c r="AA688" s="347"/>
      <c r="AB688" s="347"/>
      <c r="AC688" s="347"/>
      <c r="AD688" s="347"/>
    </row>
    <row r="689" spans="1:30" s="233" customFormat="1" ht="13.5" customHeight="1" x14ac:dyDescent="0.25">
      <c r="A689" s="233">
        <v>688</v>
      </c>
      <c r="B689" s="238" t="s">
        <v>451</v>
      </c>
      <c r="C689" s="458" t="s">
        <v>168</v>
      </c>
      <c r="D689" s="239" t="s">
        <v>162</v>
      </c>
      <c r="E689" s="398" t="s">
        <v>253</v>
      </c>
      <c r="F689" s="240" t="s">
        <v>246</v>
      </c>
      <c r="G689" s="366" t="s">
        <v>1023</v>
      </c>
      <c r="H689" s="347" t="s">
        <v>1022</v>
      </c>
      <c r="I689" s="366" t="s">
        <v>1087</v>
      </c>
      <c r="J689" s="347" t="str">
        <f>VLOOKUP(I689,Dados!$C$2:$D$1665,2,FALSE)</f>
        <v>Urbanismo</v>
      </c>
      <c r="K689" s="366" t="s">
        <v>1166</v>
      </c>
      <c r="L689" s="347" t="str">
        <f>VLOOKUP(K689,Dados!$E$2:$F$1673,2,FALSE)</f>
        <v>Infraestrutura Urbana</v>
      </c>
      <c r="M689" s="366" t="s">
        <v>1255</v>
      </c>
      <c r="N689" s="347" t="str">
        <f>VLOOKUP(M689,Dados!$G$2:$H$1673,2,FALSE)</f>
        <v>Saneamento e Pavimentação</v>
      </c>
      <c r="O689" s="366" t="s">
        <v>1377</v>
      </c>
      <c r="P689" s="347" t="str">
        <f>VLOOKUP(O689,Dados!$I$2:$J$1673,2,FALSE)</f>
        <v>Obras de Drenagem e Pavimentação</v>
      </c>
      <c r="Q689" s="347"/>
      <c r="R689" s="347"/>
      <c r="S689" s="347"/>
      <c r="T689" s="347"/>
      <c r="U689" s="347"/>
      <c r="V689" s="347"/>
      <c r="W689" s="347"/>
      <c r="X689" s="347"/>
      <c r="Y689" s="347"/>
      <c r="Z689" s="347"/>
      <c r="AA689" s="347"/>
      <c r="AB689" s="347"/>
      <c r="AC689" s="347"/>
      <c r="AD689" s="347"/>
    </row>
    <row r="690" spans="1:30" s="233" customFormat="1" ht="13.5" customHeight="1" x14ac:dyDescent="0.25">
      <c r="A690" s="233">
        <v>689</v>
      </c>
      <c r="B690" s="238" t="s">
        <v>452</v>
      </c>
      <c r="C690" s="458" t="s">
        <v>189</v>
      </c>
      <c r="D690" s="239" t="s">
        <v>159</v>
      </c>
      <c r="E690" s="398" t="s">
        <v>689</v>
      </c>
      <c r="F690" s="240" t="s">
        <v>246</v>
      </c>
      <c r="G690" s="366" t="s">
        <v>1023</v>
      </c>
      <c r="H690" s="347" t="s">
        <v>1022</v>
      </c>
      <c r="I690" s="366" t="s">
        <v>1087</v>
      </c>
      <c r="J690" s="347" t="str">
        <f>VLOOKUP(I690,Dados!$C$2:$D$1665,2,FALSE)</f>
        <v>Urbanismo</v>
      </c>
      <c r="K690" s="366" t="s">
        <v>1166</v>
      </c>
      <c r="L690" s="347" t="str">
        <f>VLOOKUP(K690,Dados!$E$2:$F$1673,2,FALSE)</f>
        <v>Infraestrutura Urbana</v>
      </c>
      <c r="M690" s="366" t="s">
        <v>1202</v>
      </c>
      <c r="N690" s="347" t="str">
        <f>VLOOKUP(M690,Dados!$G$2:$H$1673,2,FALSE)</f>
        <v>Serviços Públicos</v>
      </c>
      <c r="O690" s="366" t="s">
        <v>1378</v>
      </c>
      <c r="P690" s="347" t="str">
        <f>VLOOKUP(O690,Dados!$I$2:$J$1673,2,FALSE)</f>
        <v>Revitalização e Reforma do Boulevard Canal</v>
      </c>
      <c r="Q690" s="347"/>
      <c r="R690" s="347"/>
      <c r="S690" s="347"/>
      <c r="T690" s="347"/>
      <c r="U690" s="347"/>
      <c r="V690" s="347"/>
      <c r="W690" s="347"/>
      <c r="X690" s="347"/>
      <c r="Y690" s="347"/>
      <c r="Z690" s="347"/>
      <c r="AA690" s="347"/>
      <c r="AB690" s="347"/>
      <c r="AC690" s="347"/>
      <c r="AD690" s="347"/>
    </row>
    <row r="691" spans="1:30" s="233" customFormat="1" ht="13.5" customHeight="1" x14ac:dyDescent="0.25">
      <c r="A691" s="233">
        <v>690</v>
      </c>
      <c r="B691" s="238" t="s">
        <v>452</v>
      </c>
      <c r="C691" s="458" t="s">
        <v>198</v>
      </c>
      <c r="D691" s="239" t="s">
        <v>158</v>
      </c>
      <c r="E691" s="398" t="s">
        <v>689</v>
      </c>
      <c r="F691" s="240" t="s">
        <v>246</v>
      </c>
      <c r="G691" s="366" t="s">
        <v>1023</v>
      </c>
      <c r="H691" s="347" t="s">
        <v>1022</v>
      </c>
      <c r="I691" s="366" t="s">
        <v>1087</v>
      </c>
      <c r="J691" s="347" t="str">
        <f>VLOOKUP(I691,Dados!$C$2:$D$1665,2,FALSE)</f>
        <v>Urbanismo</v>
      </c>
      <c r="K691" s="366" t="s">
        <v>1166</v>
      </c>
      <c r="L691" s="347" t="str">
        <f>VLOOKUP(K691,Dados!$E$2:$F$1673,2,FALSE)</f>
        <v>Infraestrutura Urbana</v>
      </c>
      <c r="M691" s="366" t="s">
        <v>1202</v>
      </c>
      <c r="N691" s="347" t="str">
        <f>VLOOKUP(M691,Dados!$G$2:$H$1673,2,FALSE)</f>
        <v>Serviços Públicos</v>
      </c>
      <c r="O691" s="366" t="s">
        <v>1378</v>
      </c>
      <c r="P691" s="347" t="str">
        <f>VLOOKUP(O691,Dados!$I$2:$J$1673,2,FALSE)</f>
        <v>Revitalização e Reforma do Boulevard Canal</v>
      </c>
      <c r="Q691" s="347"/>
      <c r="R691" s="347"/>
      <c r="S691" s="347"/>
      <c r="T691" s="347"/>
      <c r="U691" s="347"/>
      <c r="V691" s="347"/>
      <c r="W691" s="347"/>
      <c r="X691" s="347"/>
      <c r="Y691" s="347"/>
      <c r="Z691" s="347"/>
      <c r="AA691" s="347"/>
      <c r="AB691" s="347"/>
      <c r="AC691" s="347"/>
      <c r="AD691" s="347"/>
    </row>
    <row r="692" spans="1:30" s="233" customFormat="1" ht="13.5" customHeight="1" x14ac:dyDescent="0.25">
      <c r="A692" s="233">
        <v>691</v>
      </c>
      <c r="B692" s="238" t="s">
        <v>452</v>
      </c>
      <c r="C692" s="458" t="s">
        <v>168</v>
      </c>
      <c r="D692" s="239" t="s">
        <v>162</v>
      </c>
      <c r="E692" s="398" t="s">
        <v>689</v>
      </c>
      <c r="F692" s="240" t="s">
        <v>246</v>
      </c>
      <c r="G692" s="366" t="s">
        <v>1023</v>
      </c>
      <c r="H692" s="347" t="s">
        <v>1022</v>
      </c>
      <c r="I692" s="366" t="s">
        <v>1087</v>
      </c>
      <c r="J692" s="347" t="str">
        <f>VLOOKUP(I692,Dados!$C$2:$D$1665,2,FALSE)</f>
        <v>Urbanismo</v>
      </c>
      <c r="K692" s="366" t="s">
        <v>1166</v>
      </c>
      <c r="L692" s="347" t="str">
        <f>VLOOKUP(K692,Dados!$E$2:$F$1673,2,FALSE)</f>
        <v>Infraestrutura Urbana</v>
      </c>
      <c r="M692" s="366" t="s">
        <v>1202</v>
      </c>
      <c r="N692" s="347" t="str">
        <f>VLOOKUP(M692,Dados!$G$2:$H$1673,2,FALSE)</f>
        <v>Serviços Públicos</v>
      </c>
      <c r="O692" s="366" t="s">
        <v>1378</v>
      </c>
      <c r="P692" s="347" t="str">
        <f>VLOOKUP(O692,Dados!$I$2:$J$1673,2,FALSE)</f>
        <v>Revitalização e Reforma do Boulevard Canal</v>
      </c>
      <c r="Q692" s="347"/>
      <c r="R692" s="347"/>
      <c r="S692" s="347"/>
      <c r="T692" s="347"/>
      <c r="U692" s="347"/>
      <c r="V692" s="347"/>
      <c r="W692" s="347"/>
      <c r="X692" s="347"/>
      <c r="Y692" s="347"/>
      <c r="Z692" s="347"/>
      <c r="AA692" s="347"/>
      <c r="AB692" s="347"/>
      <c r="AC692" s="347"/>
      <c r="AD692" s="347"/>
    </row>
    <row r="693" spans="1:30" s="233" customFormat="1" ht="13.5" customHeight="1" x14ac:dyDescent="0.25">
      <c r="A693" s="233">
        <v>692</v>
      </c>
      <c r="B693" s="238" t="s">
        <v>453</v>
      </c>
      <c r="C693" s="458" t="s">
        <v>189</v>
      </c>
      <c r="D693" s="239" t="s">
        <v>159</v>
      </c>
      <c r="E693" s="398" t="s">
        <v>689</v>
      </c>
      <c r="F693" s="240" t="s">
        <v>246</v>
      </c>
      <c r="G693" s="366" t="s">
        <v>1023</v>
      </c>
      <c r="H693" s="347" t="s">
        <v>1022</v>
      </c>
      <c r="I693" s="366" t="s">
        <v>1087</v>
      </c>
      <c r="J693" s="347" t="str">
        <f>VLOOKUP(I693,Dados!$C$2:$D$1665,2,FALSE)</f>
        <v>Urbanismo</v>
      </c>
      <c r="K693" s="366" t="s">
        <v>1166</v>
      </c>
      <c r="L693" s="347" t="str">
        <f>VLOOKUP(K693,Dados!$E$2:$F$1673,2,FALSE)</f>
        <v>Infraestrutura Urbana</v>
      </c>
      <c r="M693" s="366" t="s">
        <v>1202</v>
      </c>
      <c r="N693" s="347" t="str">
        <f>VLOOKUP(M693,Dados!$G$2:$H$1673,2,FALSE)</f>
        <v>Serviços Públicos</v>
      </c>
      <c r="O693" s="366" t="s">
        <v>1379</v>
      </c>
      <c r="P693" s="347" t="str">
        <f>VLOOKUP(O693,Dados!$I$2:$J$1673,2,FALSE)</f>
        <v>Revitalização e Reforma da Orla de Tamoios</v>
      </c>
      <c r="Q693" s="347"/>
      <c r="R693" s="347"/>
      <c r="S693" s="347"/>
      <c r="T693" s="347"/>
      <c r="U693" s="347"/>
      <c r="V693" s="347"/>
      <c r="W693" s="347"/>
      <c r="X693" s="347"/>
      <c r="Y693" s="347"/>
      <c r="Z693" s="347"/>
      <c r="AA693" s="347"/>
      <c r="AB693" s="347"/>
      <c r="AC693" s="347"/>
      <c r="AD693" s="347"/>
    </row>
    <row r="694" spans="1:30" s="233" customFormat="1" ht="13.5" customHeight="1" x14ac:dyDescent="0.25">
      <c r="A694" s="233">
        <v>693</v>
      </c>
      <c r="B694" s="238" t="s">
        <v>453</v>
      </c>
      <c r="C694" s="458" t="s">
        <v>198</v>
      </c>
      <c r="D694" s="239" t="s">
        <v>158</v>
      </c>
      <c r="E694" s="398" t="s">
        <v>689</v>
      </c>
      <c r="F694" s="240" t="s">
        <v>246</v>
      </c>
      <c r="G694" s="366" t="s">
        <v>1023</v>
      </c>
      <c r="H694" s="347" t="s">
        <v>1022</v>
      </c>
      <c r="I694" s="366" t="s">
        <v>1087</v>
      </c>
      <c r="J694" s="347" t="str">
        <f>VLOOKUP(I694,Dados!$C$2:$D$1665,2,FALSE)</f>
        <v>Urbanismo</v>
      </c>
      <c r="K694" s="366" t="s">
        <v>1166</v>
      </c>
      <c r="L694" s="347" t="str">
        <f>VLOOKUP(K694,Dados!$E$2:$F$1673,2,FALSE)</f>
        <v>Infraestrutura Urbana</v>
      </c>
      <c r="M694" s="366" t="s">
        <v>1202</v>
      </c>
      <c r="N694" s="347" t="str">
        <f>VLOOKUP(M694,Dados!$G$2:$H$1673,2,FALSE)</f>
        <v>Serviços Públicos</v>
      </c>
      <c r="O694" s="366" t="s">
        <v>1379</v>
      </c>
      <c r="P694" s="347" t="str">
        <f>VLOOKUP(O694,Dados!$I$2:$J$1673,2,FALSE)</f>
        <v>Revitalização e Reforma da Orla de Tamoios</v>
      </c>
      <c r="Q694" s="347"/>
      <c r="R694" s="347"/>
      <c r="S694" s="347"/>
      <c r="T694" s="347"/>
      <c r="U694" s="347"/>
      <c r="V694" s="347"/>
      <c r="W694" s="347"/>
      <c r="X694" s="347"/>
      <c r="Y694" s="347"/>
      <c r="Z694" s="347"/>
      <c r="AA694" s="347"/>
      <c r="AB694" s="347"/>
      <c r="AC694" s="347"/>
      <c r="AD694" s="347"/>
    </row>
    <row r="695" spans="1:30" s="233" customFormat="1" ht="13.5" customHeight="1" x14ac:dyDescent="0.25">
      <c r="A695" s="233">
        <v>694</v>
      </c>
      <c r="B695" s="238" t="s">
        <v>453</v>
      </c>
      <c r="C695" s="458" t="s">
        <v>168</v>
      </c>
      <c r="D695" s="239" t="s">
        <v>162</v>
      </c>
      <c r="E695" s="398" t="s">
        <v>689</v>
      </c>
      <c r="F695" s="240" t="s">
        <v>246</v>
      </c>
      <c r="G695" s="366" t="s">
        <v>1023</v>
      </c>
      <c r="H695" s="347" t="s">
        <v>1022</v>
      </c>
      <c r="I695" s="366" t="s">
        <v>1087</v>
      </c>
      <c r="J695" s="347" t="str">
        <f>VLOOKUP(I695,Dados!$C$2:$D$1665,2,FALSE)</f>
        <v>Urbanismo</v>
      </c>
      <c r="K695" s="366" t="s">
        <v>1166</v>
      </c>
      <c r="L695" s="347" t="str">
        <f>VLOOKUP(K695,Dados!$E$2:$F$1673,2,FALSE)</f>
        <v>Infraestrutura Urbana</v>
      </c>
      <c r="M695" s="366" t="s">
        <v>1202</v>
      </c>
      <c r="N695" s="347" t="str">
        <f>VLOOKUP(M695,Dados!$G$2:$H$1673,2,FALSE)</f>
        <v>Serviços Públicos</v>
      </c>
      <c r="O695" s="366" t="s">
        <v>1379</v>
      </c>
      <c r="P695" s="347" t="str">
        <f>VLOOKUP(O695,Dados!$I$2:$J$1673,2,FALSE)</f>
        <v>Revitalização e Reforma da Orla de Tamoios</v>
      </c>
      <c r="Q695" s="347"/>
      <c r="R695" s="347"/>
      <c r="S695" s="347"/>
      <c r="T695" s="347"/>
      <c r="U695" s="347"/>
      <c r="V695" s="347"/>
      <c r="W695" s="347"/>
      <c r="X695" s="347"/>
      <c r="Y695" s="347"/>
      <c r="Z695" s="347"/>
      <c r="AA695" s="347"/>
      <c r="AB695" s="347"/>
      <c r="AC695" s="347"/>
      <c r="AD695" s="347"/>
    </row>
    <row r="696" spans="1:30" s="233" customFormat="1" ht="13.5" customHeight="1" x14ac:dyDescent="0.25">
      <c r="A696" s="233">
        <v>695</v>
      </c>
      <c r="B696" s="238" t="s">
        <v>454</v>
      </c>
      <c r="C696" s="458" t="s">
        <v>189</v>
      </c>
      <c r="D696" s="239" t="s">
        <v>159</v>
      </c>
      <c r="E696" s="398" t="s">
        <v>689</v>
      </c>
      <c r="F696" s="240" t="s">
        <v>246</v>
      </c>
      <c r="G696" s="366" t="s">
        <v>1023</v>
      </c>
      <c r="H696" s="347" t="s">
        <v>1022</v>
      </c>
      <c r="I696" s="366" t="s">
        <v>1087</v>
      </c>
      <c r="J696" s="347" t="str">
        <f>VLOOKUP(I696,Dados!$C$2:$D$1665,2,FALSE)</f>
        <v>Urbanismo</v>
      </c>
      <c r="K696" s="366" t="s">
        <v>1166</v>
      </c>
      <c r="L696" s="347" t="str">
        <f>VLOOKUP(K696,Dados!$E$2:$F$1673,2,FALSE)</f>
        <v>Infraestrutura Urbana</v>
      </c>
      <c r="M696" s="366" t="s">
        <v>1202</v>
      </c>
      <c r="N696" s="347" t="str">
        <f>VLOOKUP(M696,Dados!$G$2:$H$1673,2,FALSE)</f>
        <v>Serviços Públicos</v>
      </c>
      <c r="O696" s="366" t="s">
        <v>1380</v>
      </c>
      <c r="P696" s="347" t="str">
        <f>VLOOKUP(O696,Dados!$I$2:$J$1673,2,FALSE)</f>
        <v>Revitalização e Reforma da Orla da Praia da Forte</v>
      </c>
      <c r="Q696" s="347"/>
      <c r="R696" s="347"/>
      <c r="S696" s="347"/>
      <c r="T696" s="347"/>
      <c r="U696" s="347"/>
      <c r="V696" s="347"/>
      <c r="W696" s="347"/>
      <c r="X696" s="347"/>
      <c r="Y696" s="347"/>
      <c r="Z696" s="347"/>
      <c r="AA696" s="347"/>
      <c r="AB696" s="347"/>
      <c r="AC696" s="347"/>
      <c r="AD696" s="347"/>
    </row>
    <row r="697" spans="1:30" s="233" customFormat="1" ht="13.5" customHeight="1" x14ac:dyDescent="0.25">
      <c r="A697" s="233">
        <v>696</v>
      </c>
      <c r="B697" s="238" t="s">
        <v>454</v>
      </c>
      <c r="C697" s="458" t="s">
        <v>198</v>
      </c>
      <c r="D697" s="239" t="s">
        <v>158</v>
      </c>
      <c r="E697" s="398" t="s">
        <v>689</v>
      </c>
      <c r="F697" s="240" t="s">
        <v>246</v>
      </c>
      <c r="G697" s="366" t="s">
        <v>1023</v>
      </c>
      <c r="H697" s="347" t="s">
        <v>1022</v>
      </c>
      <c r="I697" s="366" t="s">
        <v>1087</v>
      </c>
      <c r="J697" s="347" t="str">
        <f>VLOOKUP(I697,Dados!$C$2:$D$1665,2,FALSE)</f>
        <v>Urbanismo</v>
      </c>
      <c r="K697" s="366" t="s">
        <v>1166</v>
      </c>
      <c r="L697" s="347" t="str">
        <f>VLOOKUP(K697,Dados!$E$2:$F$1673,2,FALSE)</f>
        <v>Infraestrutura Urbana</v>
      </c>
      <c r="M697" s="366" t="s">
        <v>1202</v>
      </c>
      <c r="N697" s="347" t="str">
        <f>VLOOKUP(M697,Dados!$G$2:$H$1673,2,FALSE)</f>
        <v>Serviços Públicos</v>
      </c>
      <c r="O697" s="366" t="s">
        <v>1380</v>
      </c>
      <c r="P697" s="347" t="str">
        <f>VLOOKUP(O697,Dados!$I$2:$J$1673,2,FALSE)</f>
        <v>Revitalização e Reforma da Orla da Praia da Forte</v>
      </c>
      <c r="Q697" s="347"/>
      <c r="R697" s="347"/>
      <c r="S697" s="347"/>
      <c r="T697" s="347"/>
      <c r="U697" s="347"/>
      <c r="V697" s="347"/>
      <c r="W697" s="347"/>
      <c r="X697" s="347"/>
      <c r="Y697" s="347"/>
      <c r="Z697" s="347"/>
      <c r="AA697" s="347"/>
      <c r="AB697" s="347"/>
      <c r="AC697" s="347"/>
      <c r="AD697" s="347"/>
    </row>
    <row r="698" spans="1:30" s="233" customFormat="1" ht="13.5" customHeight="1" x14ac:dyDescent="0.25">
      <c r="A698" s="233">
        <v>697</v>
      </c>
      <c r="B698" s="238" t="s">
        <v>454</v>
      </c>
      <c r="C698" s="458" t="s">
        <v>168</v>
      </c>
      <c r="D698" s="239" t="s">
        <v>162</v>
      </c>
      <c r="E698" s="398" t="s">
        <v>689</v>
      </c>
      <c r="F698" s="240" t="s">
        <v>246</v>
      </c>
      <c r="G698" s="366" t="s">
        <v>1023</v>
      </c>
      <c r="H698" s="347" t="s">
        <v>1022</v>
      </c>
      <c r="I698" s="366" t="s">
        <v>1087</v>
      </c>
      <c r="J698" s="347" t="str">
        <f>VLOOKUP(I698,Dados!$C$2:$D$1665,2,FALSE)</f>
        <v>Urbanismo</v>
      </c>
      <c r="K698" s="366" t="s">
        <v>1166</v>
      </c>
      <c r="L698" s="347" t="str">
        <f>VLOOKUP(K698,Dados!$E$2:$F$1673,2,FALSE)</f>
        <v>Infraestrutura Urbana</v>
      </c>
      <c r="M698" s="366" t="s">
        <v>1202</v>
      </c>
      <c r="N698" s="347" t="str">
        <f>VLOOKUP(M698,Dados!$G$2:$H$1673,2,FALSE)</f>
        <v>Serviços Públicos</v>
      </c>
      <c r="O698" s="366" t="s">
        <v>1380</v>
      </c>
      <c r="P698" s="347" t="str">
        <f>VLOOKUP(O698,Dados!$I$2:$J$1673,2,FALSE)</f>
        <v>Revitalização e Reforma da Orla da Praia da Forte</v>
      </c>
      <c r="Q698" s="347"/>
      <c r="R698" s="347"/>
      <c r="S698" s="347"/>
      <c r="T698" s="347"/>
      <c r="U698" s="347"/>
      <c r="V698" s="347"/>
      <c r="W698" s="347"/>
      <c r="X698" s="347"/>
      <c r="Y698" s="347"/>
      <c r="Z698" s="347"/>
      <c r="AA698" s="347"/>
      <c r="AB698" s="347"/>
      <c r="AC698" s="347"/>
      <c r="AD698" s="347"/>
    </row>
    <row r="699" spans="1:30" s="233" customFormat="1" ht="13.5" customHeight="1" x14ac:dyDescent="0.25">
      <c r="A699" s="233">
        <v>698</v>
      </c>
      <c r="B699" s="238" t="s">
        <v>455</v>
      </c>
      <c r="C699" s="458" t="s">
        <v>189</v>
      </c>
      <c r="D699" s="239" t="s">
        <v>159</v>
      </c>
      <c r="E699" s="398" t="s">
        <v>689</v>
      </c>
      <c r="F699" s="240" t="s">
        <v>246</v>
      </c>
      <c r="G699" s="366" t="s">
        <v>1023</v>
      </c>
      <c r="H699" s="347" t="s">
        <v>1022</v>
      </c>
      <c r="I699" s="366" t="s">
        <v>1087</v>
      </c>
      <c r="J699" s="347" t="str">
        <f>VLOOKUP(I699,Dados!$C$2:$D$1665,2,FALSE)</f>
        <v>Urbanismo</v>
      </c>
      <c r="K699" s="366" t="s">
        <v>1166</v>
      </c>
      <c r="L699" s="347" t="str">
        <f>VLOOKUP(K699,Dados!$E$2:$F$1673,2,FALSE)</f>
        <v>Infraestrutura Urbana</v>
      </c>
      <c r="M699" s="366" t="s">
        <v>1202</v>
      </c>
      <c r="N699" s="347" t="str">
        <f>VLOOKUP(M699,Dados!$G$2:$H$1673,2,FALSE)</f>
        <v>Serviços Públicos</v>
      </c>
      <c r="O699" s="366" t="s">
        <v>1381</v>
      </c>
      <c r="P699" s="347" t="str">
        <f>VLOOKUP(O699,Dados!$I$2:$J$1673,2,FALSE)</f>
        <v>Revitalização da Orla da Praia do Siqueira</v>
      </c>
      <c r="Q699" s="347"/>
      <c r="R699" s="347"/>
      <c r="S699" s="347"/>
      <c r="T699" s="347"/>
      <c r="U699" s="347"/>
      <c r="V699" s="347"/>
      <c r="W699" s="347"/>
      <c r="X699" s="347"/>
      <c r="Y699" s="347"/>
      <c r="Z699" s="347"/>
      <c r="AA699" s="347"/>
      <c r="AB699" s="347"/>
      <c r="AC699" s="347"/>
      <c r="AD699" s="347"/>
    </row>
    <row r="700" spans="1:30" s="233" customFormat="1" ht="13.5" customHeight="1" x14ac:dyDescent="0.25">
      <c r="A700" s="233">
        <v>699</v>
      </c>
      <c r="B700" s="238" t="s">
        <v>455</v>
      </c>
      <c r="C700" s="458" t="s">
        <v>198</v>
      </c>
      <c r="D700" s="239" t="s">
        <v>158</v>
      </c>
      <c r="E700" s="398" t="s">
        <v>689</v>
      </c>
      <c r="F700" s="240" t="s">
        <v>246</v>
      </c>
      <c r="G700" s="366" t="s">
        <v>1023</v>
      </c>
      <c r="H700" s="347" t="s">
        <v>1022</v>
      </c>
      <c r="I700" s="366" t="s">
        <v>1087</v>
      </c>
      <c r="J700" s="347" t="str">
        <f>VLOOKUP(I700,Dados!$C$2:$D$1665,2,FALSE)</f>
        <v>Urbanismo</v>
      </c>
      <c r="K700" s="366" t="s">
        <v>1166</v>
      </c>
      <c r="L700" s="347" t="str">
        <f>VLOOKUP(K700,Dados!$E$2:$F$1673,2,FALSE)</f>
        <v>Infraestrutura Urbana</v>
      </c>
      <c r="M700" s="366" t="s">
        <v>1202</v>
      </c>
      <c r="N700" s="347" t="str">
        <f>VLOOKUP(M700,Dados!$G$2:$H$1673,2,FALSE)</f>
        <v>Serviços Públicos</v>
      </c>
      <c r="O700" s="366" t="s">
        <v>1381</v>
      </c>
      <c r="P700" s="347" t="str">
        <f>VLOOKUP(O700,Dados!$I$2:$J$1673,2,FALSE)</f>
        <v>Revitalização da Orla da Praia do Siqueira</v>
      </c>
      <c r="Q700" s="347"/>
      <c r="R700" s="347"/>
      <c r="S700" s="347"/>
      <c r="T700" s="347"/>
      <c r="U700" s="347"/>
      <c r="V700" s="347"/>
      <c r="W700" s="347"/>
      <c r="X700" s="347"/>
      <c r="Y700" s="347"/>
      <c r="Z700" s="347"/>
      <c r="AA700" s="347"/>
      <c r="AB700" s="347"/>
      <c r="AC700" s="347"/>
      <c r="AD700" s="347"/>
    </row>
    <row r="701" spans="1:30" s="233" customFormat="1" ht="13.5" customHeight="1" x14ac:dyDescent="0.25">
      <c r="A701" s="233">
        <v>700</v>
      </c>
      <c r="B701" s="238" t="s">
        <v>455</v>
      </c>
      <c r="C701" s="458" t="s">
        <v>168</v>
      </c>
      <c r="D701" s="239" t="s">
        <v>162</v>
      </c>
      <c r="E701" s="398" t="s">
        <v>689</v>
      </c>
      <c r="F701" s="240" t="s">
        <v>246</v>
      </c>
      <c r="G701" s="366" t="s">
        <v>1023</v>
      </c>
      <c r="H701" s="347" t="s">
        <v>1022</v>
      </c>
      <c r="I701" s="366" t="s">
        <v>1087</v>
      </c>
      <c r="J701" s="347" t="str">
        <f>VLOOKUP(I701,Dados!$C$2:$D$1665,2,FALSE)</f>
        <v>Urbanismo</v>
      </c>
      <c r="K701" s="366" t="s">
        <v>1166</v>
      </c>
      <c r="L701" s="347" t="str">
        <f>VLOOKUP(K701,Dados!$E$2:$F$1673,2,FALSE)</f>
        <v>Infraestrutura Urbana</v>
      </c>
      <c r="M701" s="366" t="s">
        <v>1202</v>
      </c>
      <c r="N701" s="347" t="str">
        <f>VLOOKUP(M701,Dados!$G$2:$H$1673,2,FALSE)</f>
        <v>Serviços Públicos</v>
      </c>
      <c r="O701" s="366" t="s">
        <v>1381</v>
      </c>
      <c r="P701" s="347" t="str">
        <f>VLOOKUP(O701,Dados!$I$2:$J$1673,2,FALSE)</f>
        <v>Revitalização da Orla da Praia do Siqueira</v>
      </c>
      <c r="Q701" s="347"/>
      <c r="R701" s="347"/>
      <c r="S701" s="347"/>
      <c r="T701" s="347"/>
      <c r="U701" s="347"/>
      <c r="V701" s="347"/>
      <c r="W701" s="347"/>
      <c r="X701" s="347"/>
      <c r="Y701" s="347"/>
      <c r="Z701" s="347"/>
      <c r="AA701" s="347"/>
      <c r="AB701" s="347"/>
      <c r="AC701" s="347"/>
      <c r="AD701" s="347"/>
    </row>
    <row r="702" spans="1:30" s="233" customFormat="1" ht="13.5" customHeight="1" x14ac:dyDescent="0.25">
      <c r="A702" s="233">
        <v>701</v>
      </c>
      <c r="B702" s="238" t="s">
        <v>456</v>
      </c>
      <c r="C702" s="458" t="s">
        <v>189</v>
      </c>
      <c r="D702" s="239" t="s">
        <v>159</v>
      </c>
      <c r="E702" s="398" t="s">
        <v>253</v>
      </c>
      <c r="F702" s="240" t="s">
        <v>246</v>
      </c>
      <c r="G702" s="366" t="s">
        <v>1023</v>
      </c>
      <c r="H702" s="347" t="s">
        <v>1022</v>
      </c>
      <c r="I702" s="366" t="s">
        <v>1087</v>
      </c>
      <c r="J702" s="347" t="str">
        <f>VLOOKUP(I702,Dados!$C$2:$D$1665,2,FALSE)</f>
        <v>Urbanismo</v>
      </c>
      <c r="K702" s="366" t="s">
        <v>1166</v>
      </c>
      <c r="L702" s="347" t="str">
        <f>VLOOKUP(K702,Dados!$E$2:$F$1673,2,FALSE)</f>
        <v>Infraestrutura Urbana</v>
      </c>
      <c r="M702" s="366" t="s">
        <v>1202</v>
      </c>
      <c r="N702" s="347" t="str">
        <f>VLOOKUP(M702,Dados!$G$2:$H$1673,2,FALSE)</f>
        <v>Serviços Públicos</v>
      </c>
      <c r="O702" s="366" t="s">
        <v>1382</v>
      </c>
      <c r="P702" s="347" t="str">
        <f>VLOOKUP(O702,Dados!$I$2:$J$1673,2,FALSE)</f>
        <v>Revitalização de Bairros do 1º e 2º Distritos</v>
      </c>
      <c r="Q702" s="347"/>
      <c r="R702" s="347"/>
      <c r="S702" s="347"/>
      <c r="T702" s="347"/>
      <c r="U702" s="347"/>
      <c r="V702" s="347"/>
      <c r="W702" s="347"/>
      <c r="X702" s="347"/>
      <c r="Y702" s="347"/>
      <c r="Z702" s="347"/>
      <c r="AA702" s="347"/>
      <c r="AB702" s="347"/>
      <c r="AC702" s="347"/>
      <c r="AD702" s="347"/>
    </row>
    <row r="703" spans="1:30" s="233" customFormat="1" ht="13.5" customHeight="1" x14ac:dyDescent="0.25">
      <c r="A703" s="233">
        <v>702</v>
      </c>
      <c r="B703" s="238" t="s">
        <v>456</v>
      </c>
      <c r="C703" s="458" t="s">
        <v>198</v>
      </c>
      <c r="D703" s="239" t="s">
        <v>158</v>
      </c>
      <c r="E703" s="398" t="s">
        <v>253</v>
      </c>
      <c r="F703" s="240" t="s">
        <v>246</v>
      </c>
      <c r="G703" s="366" t="s">
        <v>1023</v>
      </c>
      <c r="H703" s="347" t="s">
        <v>1022</v>
      </c>
      <c r="I703" s="366" t="s">
        <v>1087</v>
      </c>
      <c r="J703" s="347" t="str">
        <f>VLOOKUP(I703,Dados!$C$2:$D$1665,2,FALSE)</f>
        <v>Urbanismo</v>
      </c>
      <c r="K703" s="366" t="s">
        <v>1166</v>
      </c>
      <c r="L703" s="347" t="str">
        <f>VLOOKUP(K703,Dados!$E$2:$F$1673,2,FALSE)</f>
        <v>Infraestrutura Urbana</v>
      </c>
      <c r="M703" s="366" t="s">
        <v>1202</v>
      </c>
      <c r="N703" s="347" t="str">
        <f>VLOOKUP(M703,Dados!$G$2:$H$1673,2,FALSE)</f>
        <v>Serviços Públicos</v>
      </c>
      <c r="O703" s="366" t="s">
        <v>1382</v>
      </c>
      <c r="P703" s="347" t="str">
        <f>VLOOKUP(O703,Dados!$I$2:$J$1673,2,FALSE)</f>
        <v>Revitalização de Bairros do 1º e 2º Distritos</v>
      </c>
      <c r="Q703" s="347"/>
      <c r="R703" s="347"/>
      <c r="S703" s="347"/>
      <c r="T703" s="347"/>
      <c r="U703" s="347"/>
      <c r="V703" s="347"/>
      <c r="W703" s="347"/>
      <c r="X703" s="347"/>
      <c r="Y703" s="347"/>
      <c r="Z703" s="347"/>
      <c r="AA703" s="347"/>
      <c r="AB703" s="347"/>
      <c r="AC703" s="347"/>
      <c r="AD703" s="347"/>
    </row>
    <row r="704" spans="1:30" s="233" customFormat="1" ht="13.5" customHeight="1" x14ac:dyDescent="0.25">
      <c r="A704" s="233">
        <v>703</v>
      </c>
      <c r="B704" s="238" t="s">
        <v>456</v>
      </c>
      <c r="C704" s="458" t="s">
        <v>168</v>
      </c>
      <c r="D704" s="239" t="s">
        <v>162</v>
      </c>
      <c r="E704" s="398" t="s">
        <v>253</v>
      </c>
      <c r="F704" s="240" t="s">
        <v>246</v>
      </c>
      <c r="G704" s="366" t="s">
        <v>1023</v>
      </c>
      <c r="H704" s="347" t="s">
        <v>1022</v>
      </c>
      <c r="I704" s="366" t="s">
        <v>1087</v>
      </c>
      <c r="J704" s="347" t="str">
        <f>VLOOKUP(I704,Dados!$C$2:$D$1665,2,FALSE)</f>
        <v>Urbanismo</v>
      </c>
      <c r="K704" s="366" t="s">
        <v>1166</v>
      </c>
      <c r="L704" s="347" t="str">
        <f>VLOOKUP(K704,Dados!$E$2:$F$1673,2,FALSE)</f>
        <v>Infraestrutura Urbana</v>
      </c>
      <c r="M704" s="366" t="s">
        <v>1202</v>
      </c>
      <c r="N704" s="347" t="str">
        <f>VLOOKUP(M704,Dados!$G$2:$H$1673,2,FALSE)</f>
        <v>Serviços Públicos</v>
      </c>
      <c r="O704" s="366" t="s">
        <v>1382</v>
      </c>
      <c r="P704" s="347" t="str">
        <f>VLOOKUP(O704,Dados!$I$2:$J$1673,2,FALSE)</f>
        <v>Revitalização de Bairros do 1º e 2º Distritos</v>
      </c>
      <c r="Q704" s="347"/>
      <c r="R704" s="347"/>
      <c r="S704" s="347"/>
      <c r="T704" s="347"/>
      <c r="U704" s="347"/>
      <c r="V704" s="347"/>
      <c r="W704" s="347"/>
      <c r="X704" s="347"/>
      <c r="Y704" s="347"/>
      <c r="Z704" s="347"/>
      <c r="AA704" s="347"/>
      <c r="AB704" s="347"/>
      <c r="AC704" s="347"/>
      <c r="AD704" s="347"/>
    </row>
    <row r="705" spans="1:30" s="233" customFormat="1" ht="13.5" customHeight="1" x14ac:dyDescent="0.25">
      <c r="A705" s="233">
        <v>704</v>
      </c>
      <c r="B705" s="238" t="s">
        <v>457</v>
      </c>
      <c r="C705" s="458" t="s">
        <v>189</v>
      </c>
      <c r="D705" s="239" t="s">
        <v>159</v>
      </c>
      <c r="E705" s="398" t="s">
        <v>689</v>
      </c>
      <c r="F705" s="240" t="s">
        <v>246</v>
      </c>
      <c r="G705" s="366" t="s">
        <v>1023</v>
      </c>
      <c r="H705" s="347" t="s">
        <v>1022</v>
      </c>
      <c r="I705" s="366" t="s">
        <v>1087</v>
      </c>
      <c r="J705" s="347" t="str">
        <f>VLOOKUP(I705,Dados!$C$2:$D$1665,2,FALSE)</f>
        <v>Urbanismo</v>
      </c>
      <c r="K705" s="366" t="s">
        <v>1128</v>
      </c>
      <c r="L705" s="347" t="str">
        <f>VLOOKUP(K705,Dados!$E$2:$F$1673,2,FALSE)</f>
        <v>Serviços Urbanos</v>
      </c>
      <c r="M705" s="366" t="s">
        <v>1233</v>
      </c>
      <c r="N705" s="347" t="str">
        <f>VLOOKUP(M705,Dados!$G$2:$H$1673,2,FALSE)</f>
        <v>Modernização da Estrutura Administrativa</v>
      </c>
      <c r="O705" s="366" t="s">
        <v>1294</v>
      </c>
      <c r="P705" s="347" t="str">
        <f>VLOOKUP(O705,Dados!$I$2:$J$1673,2,FALSE)</f>
        <v>Construção, Reforma, Modernização e Reequipamento da Unidade Administrativa</v>
      </c>
      <c r="Q705" s="347"/>
      <c r="R705" s="347"/>
      <c r="S705" s="347"/>
      <c r="T705" s="347"/>
      <c r="U705" s="347"/>
      <c r="V705" s="347"/>
      <c r="W705" s="347"/>
      <c r="X705" s="347"/>
      <c r="Y705" s="347"/>
      <c r="Z705" s="347"/>
      <c r="AA705" s="347"/>
      <c r="AB705" s="347"/>
      <c r="AC705" s="347"/>
      <c r="AD705" s="347"/>
    </row>
    <row r="706" spans="1:30" s="233" customFormat="1" ht="13.5" customHeight="1" x14ac:dyDescent="0.25">
      <c r="A706" s="233">
        <v>705</v>
      </c>
      <c r="B706" s="238" t="s">
        <v>457</v>
      </c>
      <c r="C706" s="458" t="s">
        <v>198</v>
      </c>
      <c r="D706" s="239" t="s">
        <v>158</v>
      </c>
      <c r="E706" s="398" t="s">
        <v>689</v>
      </c>
      <c r="F706" s="240" t="s">
        <v>246</v>
      </c>
      <c r="G706" s="366" t="s">
        <v>1023</v>
      </c>
      <c r="H706" s="347" t="s">
        <v>1022</v>
      </c>
      <c r="I706" s="366" t="s">
        <v>1087</v>
      </c>
      <c r="J706" s="347" t="str">
        <f>VLOOKUP(I706,Dados!$C$2:$D$1665,2,FALSE)</f>
        <v>Urbanismo</v>
      </c>
      <c r="K706" s="366" t="s">
        <v>1128</v>
      </c>
      <c r="L706" s="347" t="str">
        <f>VLOOKUP(K706,Dados!$E$2:$F$1673,2,FALSE)</f>
        <v>Serviços Urbanos</v>
      </c>
      <c r="M706" s="366" t="s">
        <v>1233</v>
      </c>
      <c r="N706" s="347" t="str">
        <f>VLOOKUP(M706,Dados!$G$2:$H$1673,2,FALSE)</f>
        <v>Modernização da Estrutura Administrativa</v>
      </c>
      <c r="O706" s="366" t="s">
        <v>1294</v>
      </c>
      <c r="P706" s="347" t="str">
        <f>VLOOKUP(O706,Dados!$I$2:$J$1673,2,FALSE)</f>
        <v>Construção, Reforma, Modernização e Reequipamento da Unidade Administrativa</v>
      </c>
      <c r="Q706" s="347"/>
      <c r="R706" s="347"/>
      <c r="S706" s="347"/>
      <c r="T706" s="347"/>
      <c r="U706" s="347"/>
      <c r="V706" s="347"/>
      <c r="W706" s="347"/>
      <c r="X706" s="347"/>
      <c r="Y706" s="347"/>
      <c r="Z706" s="347"/>
      <c r="AA706" s="347"/>
      <c r="AB706" s="347"/>
      <c r="AC706" s="347"/>
      <c r="AD706" s="347"/>
    </row>
    <row r="707" spans="1:30" s="233" customFormat="1" ht="13.5" customHeight="1" x14ac:dyDescent="0.25">
      <c r="A707" s="233">
        <v>706</v>
      </c>
      <c r="B707" s="238" t="s">
        <v>457</v>
      </c>
      <c r="C707" s="458" t="s">
        <v>168</v>
      </c>
      <c r="D707" s="239" t="s">
        <v>162</v>
      </c>
      <c r="E707" s="398" t="s">
        <v>689</v>
      </c>
      <c r="F707" s="240" t="s">
        <v>246</v>
      </c>
      <c r="G707" s="366" t="s">
        <v>1023</v>
      </c>
      <c r="H707" s="347" t="s">
        <v>1022</v>
      </c>
      <c r="I707" s="366" t="s">
        <v>1087</v>
      </c>
      <c r="J707" s="347" t="str">
        <f>VLOOKUP(I707,Dados!$C$2:$D$1665,2,FALSE)</f>
        <v>Urbanismo</v>
      </c>
      <c r="K707" s="366" t="s">
        <v>1128</v>
      </c>
      <c r="L707" s="347" t="str">
        <f>VLOOKUP(K707,Dados!$E$2:$F$1673,2,FALSE)</f>
        <v>Serviços Urbanos</v>
      </c>
      <c r="M707" s="366" t="s">
        <v>1233</v>
      </c>
      <c r="N707" s="347" t="str">
        <f>VLOOKUP(M707,Dados!$G$2:$H$1673,2,FALSE)</f>
        <v>Modernização da Estrutura Administrativa</v>
      </c>
      <c r="O707" s="366" t="s">
        <v>1294</v>
      </c>
      <c r="P707" s="347" t="str">
        <f>VLOOKUP(O707,Dados!$I$2:$J$1673,2,FALSE)</f>
        <v>Construção, Reforma, Modernização e Reequipamento da Unidade Administrativa</v>
      </c>
      <c r="Q707" s="347"/>
      <c r="R707" s="347"/>
      <c r="S707" s="347"/>
      <c r="T707" s="347"/>
      <c r="U707" s="347"/>
      <c r="V707" s="347"/>
      <c r="W707" s="347"/>
      <c r="X707" s="347"/>
      <c r="Y707" s="347"/>
      <c r="Z707" s="347"/>
      <c r="AA707" s="347"/>
      <c r="AB707" s="347"/>
      <c r="AC707" s="347"/>
      <c r="AD707" s="347"/>
    </row>
    <row r="708" spans="1:30" s="233" customFormat="1" ht="13.5" customHeight="1" x14ac:dyDescent="0.25">
      <c r="A708" s="233">
        <v>707</v>
      </c>
      <c r="B708" s="238" t="s">
        <v>457</v>
      </c>
      <c r="C708" s="458" t="s">
        <v>170</v>
      </c>
      <c r="D708" s="239" t="s">
        <v>165</v>
      </c>
      <c r="E708" s="398" t="s">
        <v>689</v>
      </c>
      <c r="F708" s="240" t="s">
        <v>246</v>
      </c>
      <c r="G708" s="366" t="s">
        <v>1023</v>
      </c>
      <c r="H708" s="347" t="s">
        <v>1022</v>
      </c>
      <c r="I708" s="366" t="s">
        <v>1087</v>
      </c>
      <c r="J708" s="347" t="str">
        <f>VLOOKUP(I708,Dados!$C$2:$D$1665,2,FALSE)</f>
        <v>Urbanismo</v>
      </c>
      <c r="K708" s="366" t="s">
        <v>1128</v>
      </c>
      <c r="L708" s="347" t="str">
        <f>VLOOKUP(K708,Dados!$E$2:$F$1673,2,FALSE)</f>
        <v>Serviços Urbanos</v>
      </c>
      <c r="M708" s="366" t="s">
        <v>1233</v>
      </c>
      <c r="N708" s="347" t="str">
        <f>VLOOKUP(M708,Dados!$G$2:$H$1673,2,FALSE)</f>
        <v>Modernização da Estrutura Administrativa</v>
      </c>
      <c r="O708" s="366" t="s">
        <v>1294</v>
      </c>
      <c r="P708" s="347" t="str">
        <f>VLOOKUP(O708,Dados!$I$2:$J$1673,2,FALSE)</f>
        <v>Construção, Reforma, Modernização e Reequipamento da Unidade Administrativa</v>
      </c>
      <c r="Q708" s="347"/>
      <c r="R708" s="347"/>
      <c r="S708" s="347"/>
      <c r="T708" s="347"/>
      <c r="U708" s="347"/>
      <c r="V708" s="347"/>
      <c r="W708" s="347"/>
      <c r="X708" s="347"/>
      <c r="Y708" s="347"/>
      <c r="Z708" s="347"/>
      <c r="AA708" s="347"/>
      <c r="AB708" s="347"/>
      <c r="AC708" s="347"/>
      <c r="AD708" s="347"/>
    </row>
    <row r="709" spans="1:30" s="233" customFormat="1" ht="13.5" customHeight="1" x14ac:dyDescent="0.25">
      <c r="A709" s="233">
        <v>708</v>
      </c>
      <c r="B709" s="238" t="s">
        <v>458</v>
      </c>
      <c r="C709" s="458" t="s">
        <v>189</v>
      </c>
      <c r="D709" s="239" t="s">
        <v>159</v>
      </c>
      <c r="E709" s="398" t="s">
        <v>689</v>
      </c>
      <c r="F709" s="240" t="s">
        <v>246</v>
      </c>
      <c r="G709" s="366" t="s">
        <v>1023</v>
      </c>
      <c r="H709" s="347" t="s">
        <v>1022</v>
      </c>
      <c r="I709" s="366" t="s">
        <v>1087</v>
      </c>
      <c r="J709" s="347" t="str">
        <f>VLOOKUP(I709,Dados!$C$2:$D$1665,2,FALSE)</f>
        <v>Urbanismo</v>
      </c>
      <c r="K709" s="366" t="s">
        <v>1128</v>
      </c>
      <c r="L709" s="347" t="str">
        <f>VLOOKUP(K709,Dados!$E$2:$F$1673,2,FALSE)</f>
        <v>Serviços Urbanos</v>
      </c>
      <c r="M709" s="366" t="s">
        <v>1254</v>
      </c>
      <c r="N709" s="347" t="str">
        <f>VLOOKUP(M709,Dados!$G$2:$H$1673,2,FALSE)</f>
        <v>Parques, Jardins e Praias</v>
      </c>
      <c r="O709" s="366" t="s">
        <v>1383</v>
      </c>
      <c r="P709" s="347" t="str">
        <f>VLOOKUP(O709,Dados!$I$2:$J$1673,2,FALSE)</f>
        <v>Revitalização e Manutenção de Praças, Parques, Jardins e Banheiros Públicos</v>
      </c>
      <c r="Q709" s="347"/>
      <c r="R709" s="347"/>
      <c r="S709" s="347"/>
      <c r="T709" s="347"/>
      <c r="U709" s="347"/>
      <c r="V709" s="347"/>
      <c r="W709" s="347"/>
      <c r="X709" s="347"/>
      <c r="Y709" s="347"/>
      <c r="Z709" s="347"/>
      <c r="AA709" s="347"/>
      <c r="AB709" s="347"/>
      <c r="AC709" s="347"/>
      <c r="AD709" s="347"/>
    </row>
    <row r="710" spans="1:30" s="233" customFormat="1" ht="13.5" customHeight="1" x14ac:dyDescent="0.25">
      <c r="A710" s="233">
        <v>709</v>
      </c>
      <c r="B710" s="238" t="s">
        <v>458</v>
      </c>
      <c r="C710" s="458" t="s">
        <v>198</v>
      </c>
      <c r="D710" s="239" t="s">
        <v>158</v>
      </c>
      <c r="E710" s="398" t="s">
        <v>689</v>
      </c>
      <c r="F710" s="240" t="s">
        <v>246</v>
      </c>
      <c r="G710" s="366" t="s">
        <v>1023</v>
      </c>
      <c r="H710" s="347" t="s">
        <v>1022</v>
      </c>
      <c r="I710" s="366" t="s">
        <v>1087</v>
      </c>
      <c r="J710" s="347" t="str">
        <f>VLOOKUP(I710,Dados!$C$2:$D$1665,2,FALSE)</f>
        <v>Urbanismo</v>
      </c>
      <c r="K710" s="366" t="s">
        <v>1128</v>
      </c>
      <c r="L710" s="347" t="str">
        <f>VLOOKUP(K710,Dados!$E$2:$F$1673,2,FALSE)</f>
        <v>Serviços Urbanos</v>
      </c>
      <c r="M710" s="366" t="s">
        <v>1254</v>
      </c>
      <c r="N710" s="347" t="str">
        <f>VLOOKUP(M710,Dados!$G$2:$H$1673,2,FALSE)</f>
        <v>Parques, Jardins e Praias</v>
      </c>
      <c r="O710" s="366" t="s">
        <v>1383</v>
      </c>
      <c r="P710" s="347" t="str">
        <f>VLOOKUP(O710,Dados!$I$2:$J$1673,2,FALSE)</f>
        <v>Revitalização e Manutenção de Praças, Parques, Jardins e Banheiros Públicos</v>
      </c>
      <c r="Q710" s="347"/>
      <c r="R710" s="347"/>
      <c r="S710" s="347"/>
      <c r="T710" s="347"/>
      <c r="U710" s="347"/>
      <c r="V710" s="347"/>
      <c r="W710" s="347"/>
      <c r="X710" s="347"/>
      <c r="Y710" s="347"/>
      <c r="Z710" s="347"/>
      <c r="AA710" s="347"/>
      <c r="AB710" s="347"/>
      <c r="AC710" s="347"/>
      <c r="AD710" s="347"/>
    </row>
    <row r="711" spans="1:30" s="233" customFormat="1" ht="13.5" customHeight="1" x14ac:dyDescent="0.25">
      <c r="A711" s="233">
        <v>710</v>
      </c>
      <c r="B711" s="238" t="s">
        <v>459</v>
      </c>
      <c r="C711" s="458" t="s">
        <v>189</v>
      </c>
      <c r="D711" s="239" t="s">
        <v>159</v>
      </c>
      <c r="E711" s="398" t="s">
        <v>253</v>
      </c>
      <c r="F711" s="240" t="s">
        <v>246</v>
      </c>
      <c r="G711" s="366" t="s">
        <v>1023</v>
      </c>
      <c r="H711" s="347" t="s">
        <v>1022</v>
      </c>
      <c r="I711" s="366" t="s">
        <v>1087</v>
      </c>
      <c r="J711" s="347" t="str">
        <f>VLOOKUP(I711,Dados!$C$2:$D$1665,2,FALSE)</f>
        <v>Urbanismo</v>
      </c>
      <c r="K711" s="366" t="s">
        <v>1128</v>
      </c>
      <c r="L711" s="347" t="str">
        <f>VLOOKUP(K711,Dados!$E$2:$F$1673,2,FALSE)</f>
        <v>Serviços Urbanos</v>
      </c>
      <c r="M711" s="366" t="s">
        <v>1255</v>
      </c>
      <c r="N711" s="347" t="str">
        <f>VLOOKUP(M711,Dados!$G$2:$H$1673,2,FALSE)</f>
        <v>Saneamento e Pavimentação</v>
      </c>
      <c r="O711" s="366" t="s">
        <v>1384</v>
      </c>
      <c r="P711" s="347" t="str">
        <f>VLOOKUP(O711,Dados!$I$2:$J$1673,2,FALSE)</f>
        <v>Manutenção, Limpeza, Recapeamento e Pavimentação de Logradouros</v>
      </c>
      <c r="Q711" s="347"/>
      <c r="R711" s="347"/>
      <c r="S711" s="347"/>
      <c r="T711" s="347"/>
      <c r="U711" s="347"/>
      <c r="V711" s="347"/>
      <c r="W711" s="347"/>
      <c r="X711" s="347"/>
      <c r="Y711" s="347"/>
      <c r="Z711" s="347"/>
      <c r="AA711" s="347"/>
      <c r="AB711" s="347"/>
      <c r="AC711" s="347"/>
      <c r="AD711" s="347"/>
    </row>
    <row r="712" spans="1:30" s="233" customFormat="1" ht="13.5" customHeight="1" x14ac:dyDescent="0.25">
      <c r="A712" s="233">
        <v>711</v>
      </c>
      <c r="B712" s="238" t="s">
        <v>459</v>
      </c>
      <c r="C712" s="458" t="s">
        <v>196</v>
      </c>
      <c r="D712" s="239" t="s">
        <v>197</v>
      </c>
      <c r="E712" s="398" t="s">
        <v>253</v>
      </c>
      <c r="F712" s="240" t="s">
        <v>246</v>
      </c>
      <c r="G712" s="366" t="s">
        <v>1023</v>
      </c>
      <c r="H712" s="347" t="s">
        <v>1022</v>
      </c>
      <c r="I712" s="366" t="s">
        <v>1087</v>
      </c>
      <c r="J712" s="347" t="str">
        <f>VLOOKUP(I712,Dados!$C$2:$D$1665,2,FALSE)</f>
        <v>Urbanismo</v>
      </c>
      <c r="K712" s="366" t="s">
        <v>1128</v>
      </c>
      <c r="L712" s="347" t="str">
        <f>VLOOKUP(K712,Dados!$E$2:$F$1673,2,FALSE)</f>
        <v>Serviços Urbanos</v>
      </c>
      <c r="M712" s="366" t="s">
        <v>1255</v>
      </c>
      <c r="N712" s="347" t="str">
        <f>VLOOKUP(M712,Dados!$G$2:$H$1673,2,FALSE)</f>
        <v>Saneamento e Pavimentação</v>
      </c>
      <c r="O712" s="366" t="s">
        <v>1384</v>
      </c>
      <c r="P712" s="347" t="str">
        <f>VLOOKUP(O712,Dados!$I$2:$J$1673,2,FALSE)</f>
        <v>Manutenção, Limpeza, Recapeamento e Pavimentação de Logradouros</v>
      </c>
      <c r="Q712" s="347"/>
      <c r="R712" s="347"/>
      <c r="S712" s="347"/>
      <c r="T712" s="347"/>
      <c r="U712" s="347"/>
      <c r="V712" s="347"/>
      <c r="W712" s="347"/>
      <c r="X712" s="347"/>
      <c r="Y712" s="347"/>
      <c r="Z712" s="347"/>
      <c r="AA712" s="347"/>
      <c r="AB712" s="347"/>
      <c r="AC712" s="347"/>
      <c r="AD712" s="347"/>
    </row>
    <row r="713" spans="1:30" s="233" customFormat="1" ht="13.5" customHeight="1" x14ac:dyDescent="0.25">
      <c r="A713" s="233">
        <v>712</v>
      </c>
      <c r="B713" s="238" t="s">
        <v>459</v>
      </c>
      <c r="C713" s="458" t="s">
        <v>198</v>
      </c>
      <c r="D713" s="239" t="s">
        <v>158</v>
      </c>
      <c r="E713" s="398" t="s">
        <v>253</v>
      </c>
      <c r="F713" s="240" t="s">
        <v>246</v>
      </c>
      <c r="G713" s="366" t="s">
        <v>1023</v>
      </c>
      <c r="H713" s="347" t="s">
        <v>1022</v>
      </c>
      <c r="I713" s="366" t="s">
        <v>1087</v>
      </c>
      <c r="J713" s="347" t="str">
        <f>VLOOKUP(I713,Dados!$C$2:$D$1665,2,FALSE)</f>
        <v>Urbanismo</v>
      </c>
      <c r="K713" s="366" t="s">
        <v>1128</v>
      </c>
      <c r="L713" s="347" t="str">
        <f>VLOOKUP(K713,Dados!$E$2:$F$1673,2,FALSE)</f>
        <v>Serviços Urbanos</v>
      </c>
      <c r="M713" s="366" t="s">
        <v>1255</v>
      </c>
      <c r="N713" s="347" t="str">
        <f>VLOOKUP(M713,Dados!$G$2:$H$1673,2,FALSE)</f>
        <v>Saneamento e Pavimentação</v>
      </c>
      <c r="O713" s="366" t="s">
        <v>1384</v>
      </c>
      <c r="P713" s="347" t="str">
        <f>VLOOKUP(O713,Dados!$I$2:$J$1673,2,FALSE)</f>
        <v>Manutenção, Limpeza, Recapeamento e Pavimentação de Logradouros</v>
      </c>
      <c r="Q713" s="347"/>
      <c r="R713" s="347"/>
      <c r="S713" s="347"/>
      <c r="T713" s="347"/>
      <c r="U713" s="347"/>
      <c r="V713" s="347"/>
      <c r="W713" s="347"/>
      <c r="X713" s="347"/>
      <c r="Y713" s="347"/>
      <c r="Z713" s="347"/>
      <c r="AA713" s="347"/>
      <c r="AB713" s="347"/>
      <c r="AC713" s="347"/>
      <c r="AD713" s="347"/>
    </row>
    <row r="714" spans="1:30" s="233" customFormat="1" ht="13.5" customHeight="1" x14ac:dyDescent="0.25">
      <c r="A714" s="233">
        <v>713</v>
      </c>
      <c r="B714" s="238" t="s">
        <v>459</v>
      </c>
      <c r="C714" s="458" t="s">
        <v>168</v>
      </c>
      <c r="D714" s="239" t="s">
        <v>162</v>
      </c>
      <c r="E714" s="398" t="s">
        <v>253</v>
      </c>
      <c r="F714" s="240" t="s">
        <v>246</v>
      </c>
      <c r="G714" s="366" t="s">
        <v>1023</v>
      </c>
      <c r="H714" s="347" t="s">
        <v>1022</v>
      </c>
      <c r="I714" s="366" t="s">
        <v>1087</v>
      </c>
      <c r="J714" s="347" t="str">
        <f>VLOOKUP(I714,Dados!$C$2:$D$1665,2,FALSE)</f>
        <v>Urbanismo</v>
      </c>
      <c r="K714" s="366" t="s">
        <v>1128</v>
      </c>
      <c r="L714" s="347" t="str">
        <f>VLOOKUP(K714,Dados!$E$2:$F$1673,2,FALSE)</f>
        <v>Serviços Urbanos</v>
      </c>
      <c r="M714" s="366" t="s">
        <v>1255</v>
      </c>
      <c r="N714" s="347" t="str">
        <f>VLOOKUP(M714,Dados!$G$2:$H$1673,2,FALSE)</f>
        <v>Saneamento e Pavimentação</v>
      </c>
      <c r="O714" s="366" t="s">
        <v>1384</v>
      </c>
      <c r="P714" s="347" t="str">
        <f>VLOOKUP(O714,Dados!$I$2:$J$1673,2,FALSE)</f>
        <v>Manutenção, Limpeza, Recapeamento e Pavimentação de Logradouros</v>
      </c>
      <c r="Q714" s="347"/>
      <c r="R714" s="347"/>
      <c r="S714" s="347"/>
      <c r="T714" s="347"/>
      <c r="U714" s="347"/>
      <c r="V714" s="347"/>
      <c r="W714" s="347"/>
      <c r="X714" s="347"/>
      <c r="Y714" s="347"/>
      <c r="Z714" s="347"/>
      <c r="AA714" s="347"/>
      <c r="AB714" s="347"/>
      <c r="AC714" s="347"/>
      <c r="AD714" s="347"/>
    </row>
    <row r="715" spans="1:30" s="233" customFormat="1" ht="13.5" customHeight="1" x14ac:dyDescent="0.25">
      <c r="A715" s="233">
        <v>714</v>
      </c>
      <c r="B715" s="238" t="s">
        <v>459</v>
      </c>
      <c r="C715" s="458" t="s">
        <v>170</v>
      </c>
      <c r="D715" s="239" t="s">
        <v>165</v>
      </c>
      <c r="E715" s="398" t="s">
        <v>253</v>
      </c>
      <c r="F715" s="240" t="s">
        <v>246</v>
      </c>
      <c r="G715" s="366" t="s">
        <v>1023</v>
      </c>
      <c r="H715" s="347" t="s">
        <v>1022</v>
      </c>
      <c r="I715" s="366" t="s">
        <v>1087</v>
      </c>
      <c r="J715" s="347" t="str">
        <f>VLOOKUP(I715,Dados!$C$2:$D$1665,2,FALSE)</f>
        <v>Urbanismo</v>
      </c>
      <c r="K715" s="366" t="s">
        <v>1128</v>
      </c>
      <c r="L715" s="347" t="str">
        <f>VLOOKUP(K715,Dados!$E$2:$F$1673,2,FALSE)</f>
        <v>Serviços Urbanos</v>
      </c>
      <c r="M715" s="366" t="s">
        <v>1255</v>
      </c>
      <c r="N715" s="347" t="str">
        <f>VLOOKUP(M715,Dados!$G$2:$H$1673,2,FALSE)</f>
        <v>Saneamento e Pavimentação</v>
      </c>
      <c r="O715" s="366" t="s">
        <v>1384</v>
      </c>
      <c r="P715" s="347" t="str">
        <f>VLOOKUP(O715,Dados!$I$2:$J$1673,2,FALSE)</f>
        <v>Manutenção, Limpeza, Recapeamento e Pavimentação de Logradouros</v>
      </c>
      <c r="Q715" s="347"/>
      <c r="R715" s="347"/>
      <c r="S715" s="347"/>
      <c r="T715" s="347"/>
      <c r="U715" s="347"/>
      <c r="V715" s="347"/>
      <c r="W715" s="347"/>
      <c r="X715" s="347"/>
      <c r="Y715" s="347"/>
      <c r="Z715" s="347"/>
      <c r="AA715" s="347"/>
      <c r="AB715" s="347"/>
      <c r="AC715" s="347"/>
      <c r="AD715" s="347"/>
    </row>
    <row r="716" spans="1:30" s="233" customFormat="1" ht="13.5" customHeight="1" x14ac:dyDescent="0.25">
      <c r="A716" s="233">
        <v>715</v>
      </c>
      <c r="B716" s="238" t="s">
        <v>460</v>
      </c>
      <c r="C716" s="458" t="s">
        <v>189</v>
      </c>
      <c r="D716" s="239" t="s">
        <v>159</v>
      </c>
      <c r="E716" s="398" t="s">
        <v>253</v>
      </c>
      <c r="F716" s="240" t="s">
        <v>246</v>
      </c>
      <c r="G716" s="366" t="s">
        <v>1023</v>
      </c>
      <c r="H716" s="347" t="s">
        <v>1022</v>
      </c>
      <c r="I716" s="366" t="s">
        <v>1087</v>
      </c>
      <c r="J716" s="347" t="str">
        <f>VLOOKUP(I716,Dados!$C$2:$D$1665,2,FALSE)</f>
        <v>Urbanismo</v>
      </c>
      <c r="K716" s="366" t="s">
        <v>1128</v>
      </c>
      <c r="L716" s="347" t="str">
        <f>VLOOKUP(K716,Dados!$E$2:$F$1673,2,FALSE)</f>
        <v>Serviços Urbanos</v>
      </c>
      <c r="M716" s="366" t="s">
        <v>1202</v>
      </c>
      <c r="N716" s="347" t="str">
        <f>VLOOKUP(M716,Dados!$G$2:$H$1673,2,FALSE)</f>
        <v>Serviços Públicos</v>
      </c>
      <c r="O716" s="366" t="s">
        <v>1385</v>
      </c>
      <c r="P716" s="347" t="str">
        <f>VLOOKUP(O716,Dados!$I$2:$J$1673,2,FALSE)</f>
        <v>Obras e Intervenções Urbanas</v>
      </c>
      <c r="Q716" s="347"/>
      <c r="R716" s="347"/>
      <c r="S716" s="347"/>
      <c r="T716" s="347"/>
      <c r="U716" s="347"/>
      <c r="V716" s="347"/>
      <c r="W716" s="347"/>
      <c r="X716" s="347"/>
      <c r="Y716" s="347"/>
      <c r="Z716" s="347"/>
      <c r="AA716" s="347"/>
      <c r="AB716" s="347"/>
      <c r="AC716" s="347"/>
      <c r="AD716" s="347"/>
    </row>
    <row r="717" spans="1:30" s="233" customFormat="1" ht="13.5" customHeight="1" x14ac:dyDescent="0.25">
      <c r="A717" s="233">
        <v>716</v>
      </c>
      <c r="B717" s="238" t="s">
        <v>460</v>
      </c>
      <c r="C717" s="458" t="s">
        <v>198</v>
      </c>
      <c r="D717" s="239" t="s">
        <v>158</v>
      </c>
      <c r="E717" s="398" t="s">
        <v>253</v>
      </c>
      <c r="F717" s="240" t="s">
        <v>246</v>
      </c>
      <c r="G717" s="366" t="s">
        <v>1023</v>
      </c>
      <c r="H717" s="347" t="s">
        <v>1022</v>
      </c>
      <c r="I717" s="366" t="s">
        <v>1087</v>
      </c>
      <c r="J717" s="347" t="str">
        <f>VLOOKUP(I717,Dados!$C$2:$D$1665,2,FALSE)</f>
        <v>Urbanismo</v>
      </c>
      <c r="K717" s="366" t="s">
        <v>1128</v>
      </c>
      <c r="L717" s="347" t="str">
        <f>VLOOKUP(K717,Dados!$E$2:$F$1673,2,FALSE)</f>
        <v>Serviços Urbanos</v>
      </c>
      <c r="M717" s="366" t="s">
        <v>1202</v>
      </c>
      <c r="N717" s="347" t="str">
        <f>VLOOKUP(M717,Dados!$G$2:$H$1673,2,FALSE)</f>
        <v>Serviços Públicos</v>
      </c>
      <c r="O717" s="366" t="s">
        <v>1385</v>
      </c>
      <c r="P717" s="347" t="str">
        <f>VLOOKUP(O717,Dados!$I$2:$J$1673,2,FALSE)</f>
        <v>Obras e Intervenções Urbanas</v>
      </c>
      <c r="Q717" s="347"/>
      <c r="R717" s="347"/>
      <c r="S717" s="347"/>
      <c r="T717" s="347"/>
      <c r="U717" s="347"/>
      <c r="V717" s="347"/>
      <c r="W717" s="347"/>
      <c r="X717" s="347"/>
      <c r="Y717" s="347"/>
      <c r="Z717" s="347"/>
      <c r="AA717" s="347"/>
      <c r="AB717" s="347"/>
      <c r="AC717" s="347"/>
      <c r="AD717" s="347"/>
    </row>
    <row r="718" spans="1:30" s="233" customFormat="1" ht="13.5" customHeight="1" x14ac:dyDescent="0.25">
      <c r="A718" s="233">
        <v>717</v>
      </c>
      <c r="B718" s="238" t="s">
        <v>460</v>
      </c>
      <c r="C718" s="458" t="s">
        <v>168</v>
      </c>
      <c r="D718" s="239" t="s">
        <v>162</v>
      </c>
      <c r="E718" s="398" t="s">
        <v>253</v>
      </c>
      <c r="F718" s="240" t="s">
        <v>246</v>
      </c>
      <c r="G718" s="366" t="s">
        <v>1023</v>
      </c>
      <c r="H718" s="347" t="s">
        <v>1022</v>
      </c>
      <c r="I718" s="366" t="s">
        <v>1087</v>
      </c>
      <c r="J718" s="347" t="str">
        <f>VLOOKUP(I718,Dados!$C$2:$D$1665,2,FALSE)</f>
        <v>Urbanismo</v>
      </c>
      <c r="K718" s="366" t="s">
        <v>1128</v>
      </c>
      <c r="L718" s="347" t="str">
        <f>VLOOKUP(K718,Dados!$E$2:$F$1673,2,FALSE)</f>
        <v>Serviços Urbanos</v>
      </c>
      <c r="M718" s="366" t="s">
        <v>1202</v>
      </c>
      <c r="N718" s="347" t="str">
        <f>VLOOKUP(M718,Dados!$G$2:$H$1673,2,FALSE)</f>
        <v>Serviços Públicos</v>
      </c>
      <c r="O718" s="366" t="s">
        <v>1385</v>
      </c>
      <c r="P718" s="347" t="str">
        <f>VLOOKUP(O718,Dados!$I$2:$J$1673,2,FALSE)</f>
        <v>Obras e Intervenções Urbanas</v>
      </c>
      <c r="Q718" s="347"/>
      <c r="R718" s="347"/>
      <c r="S718" s="347"/>
      <c r="T718" s="347"/>
      <c r="U718" s="347"/>
      <c r="V718" s="347"/>
      <c r="W718" s="347"/>
      <c r="X718" s="347"/>
      <c r="Y718" s="347"/>
      <c r="Z718" s="347"/>
      <c r="AA718" s="347"/>
      <c r="AB718" s="347"/>
      <c r="AC718" s="347"/>
      <c r="AD718" s="347"/>
    </row>
    <row r="719" spans="1:30" s="233" customFormat="1" ht="13.5" customHeight="1" x14ac:dyDescent="0.25">
      <c r="A719" s="233">
        <v>718</v>
      </c>
      <c r="B719" s="238" t="s">
        <v>461</v>
      </c>
      <c r="C719" s="458" t="s">
        <v>189</v>
      </c>
      <c r="D719" s="239" t="s">
        <v>159</v>
      </c>
      <c r="E719" s="398" t="s">
        <v>689</v>
      </c>
      <c r="F719" s="240" t="s">
        <v>246</v>
      </c>
      <c r="G719" s="366" t="s">
        <v>1023</v>
      </c>
      <c r="H719" s="347" t="s">
        <v>1022</v>
      </c>
      <c r="I719" s="366" t="s">
        <v>1087</v>
      </c>
      <c r="J719" s="347" t="str">
        <f>VLOOKUP(I719,Dados!$C$2:$D$1665,2,FALSE)</f>
        <v>Urbanismo</v>
      </c>
      <c r="K719" s="366" t="s">
        <v>1128</v>
      </c>
      <c r="L719" s="347" t="str">
        <f>VLOOKUP(K719,Dados!$E$2:$F$1673,2,FALSE)</f>
        <v>Serviços Urbanos</v>
      </c>
      <c r="M719" s="366" t="s">
        <v>1202</v>
      </c>
      <c r="N719" s="347" t="str">
        <f>VLOOKUP(M719,Dados!$G$2:$H$1673,2,FALSE)</f>
        <v>Serviços Públicos</v>
      </c>
      <c r="O719" s="366" t="s">
        <v>1386</v>
      </c>
      <c r="P719" s="347" t="str">
        <f>VLOOKUP(O719,Dados!$I$2:$J$1673,2,FALSE)</f>
        <v>Manutenção e Obras nos Cemitários Municipais</v>
      </c>
      <c r="Q719" s="347"/>
      <c r="R719" s="347"/>
      <c r="S719" s="347"/>
      <c r="T719" s="347"/>
      <c r="U719" s="347"/>
      <c r="V719" s="347"/>
      <c r="W719" s="347"/>
      <c r="X719" s="347"/>
      <c r="Y719" s="347"/>
      <c r="Z719" s="347"/>
      <c r="AA719" s="347"/>
      <c r="AB719" s="347"/>
      <c r="AC719" s="347"/>
      <c r="AD719" s="347"/>
    </row>
    <row r="720" spans="1:30" s="233" customFormat="1" ht="13.5" customHeight="1" x14ac:dyDescent="0.25">
      <c r="A720" s="233">
        <v>719</v>
      </c>
      <c r="B720" s="238" t="s">
        <v>461</v>
      </c>
      <c r="C720" s="458" t="s">
        <v>198</v>
      </c>
      <c r="D720" s="239" t="s">
        <v>158</v>
      </c>
      <c r="E720" s="398" t="s">
        <v>689</v>
      </c>
      <c r="F720" s="240" t="s">
        <v>246</v>
      </c>
      <c r="G720" s="366" t="s">
        <v>1023</v>
      </c>
      <c r="H720" s="347" t="s">
        <v>1022</v>
      </c>
      <c r="I720" s="366" t="s">
        <v>1087</v>
      </c>
      <c r="J720" s="347" t="str">
        <f>VLOOKUP(I720,Dados!$C$2:$D$1665,2,FALSE)</f>
        <v>Urbanismo</v>
      </c>
      <c r="K720" s="366" t="s">
        <v>1128</v>
      </c>
      <c r="L720" s="347" t="str">
        <f>VLOOKUP(K720,Dados!$E$2:$F$1673,2,FALSE)</f>
        <v>Serviços Urbanos</v>
      </c>
      <c r="M720" s="366" t="s">
        <v>1202</v>
      </c>
      <c r="N720" s="347" t="str">
        <f>VLOOKUP(M720,Dados!$G$2:$H$1673,2,FALSE)</f>
        <v>Serviços Públicos</v>
      </c>
      <c r="O720" s="366" t="s">
        <v>1386</v>
      </c>
      <c r="P720" s="347" t="str">
        <f>VLOOKUP(O720,Dados!$I$2:$J$1673,2,FALSE)</f>
        <v>Manutenção e Obras nos Cemitários Municipais</v>
      </c>
      <c r="Q720" s="347"/>
      <c r="R720" s="347"/>
      <c r="S720" s="347"/>
      <c r="T720" s="347"/>
      <c r="U720" s="347"/>
      <c r="V720" s="347"/>
      <c r="W720" s="347"/>
      <c r="X720" s="347"/>
      <c r="Y720" s="347"/>
      <c r="Z720" s="347"/>
      <c r="AA720" s="347"/>
      <c r="AB720" s="347"/>
      <c r="AC720" s="347"/>
      <c r="AD720" s="347"/>
    </row>
    <row r="721" spans="1:30" s="233" customFormat="1" ht="13.5" customHeight="1" x14ac:dyDescent="0.25">
      <c r="A721" s="233">
        <v>720</v>
      </c>
      <c r="B721" s="238" t="s">
        <v>461</v>
      </c>
      <c r="C721" s="458" t="s">
        <v>168</v>
      </c>
      <c r="D721" s="239" t="s">
        <v>162</v>
      </c>
      <c r="E721" s="398" t="s">
        <v>689</v>
      </c>
      <c r="F721" s="240" t="s">
        <v>246</v>
      </c>
      <c r="G721" s="366" t="s">
        <v>1023</v>
      </c>
      <c r="H721" s="347" t="s">
        <v>1022</v>
      </c>
      <c r="I721" s="366" t="s">
        <v>1087</v>
      </c>
      <c r="J721" s="347" t="str">
        <f>VLOOKUP(I721,Dados!$C$2:$D$1665,2,FALSE)</f>
        <v>Urbanismo</v>
      </c>
      <c r="K721" s="366" t="s">
        <v>1128</v>
      </c>
      <c r="L721" s="347" t="str">
        <f>VLOOKUP(K721,Dados!$E$2:$F$1673,2,FALSE)</f>
        <v>Serviços Urbanos</v>
      </c>
      <c r="M721" s="366" t="s">
        <v>1202</v>
      </c>
      <c r="N721" s="347" t="str">
        <f>VLOOKUP(M721,Dados!$G$2:$H$1673,2,FALSE)</f>
        <v>Serviços Públicos</v>
      </c>
      <c r="O721" s="366" t="s">
        <v>1386</v>
      </c>
      <c r="P721" s="347" t="str">
        <f>VLOOKUP(O721,Dados!$I$2:$J$1673,2,FALSE)</f>
        <v>Manutenção e Obras nos Cemitários Municipais</v>
      </c>
      <c r="Q721" s="347"/>
      <c r="R721" s="347"/>
      <c r="S721" s="347"/>
      <c r="T721" s="347"/>
      <c r="U721" s="347"/>
      <c r="V721" s="347"/>
      <c r="W721" s="347"/>
      <c r="X721" s="347"/>
      <c r="Y721" s="347"/>
      <c r="Z721" s="347"/>
      <c r="AA721" s="347"/>
      <c r="AB721" s="347"/>
      <c r="AC721" s="347"/>
      <c r="AD721" s="347"/>
    </row>
    <row r="722" spans="1:30" s="233" customFormat="1" ht="13.5" customHeight="1" x14ac:dyDescent="0.25">
      <c r="A722" s="233">
        <v>721</v>
      </c>
      <c r="B722" s="238" t="s">
        <v>462</v>
      </c>
      <c r="C722" s="458" t="s">
        <v>189</v>
      </c>
      <c r="D722" s="239" t="s">
        <v>159</v>
      </c>
      <c r="E722" s="398" t="s">
        <v>253</v>
      </c>
      <c r="F722" s="240" t="s">
        <v>246</v>
      </c>
      <c r="G722" s="366" t="s">
        <v>1023</v>
      </c>
      <c r="H722" s="347" t="s">
        <v>1022</v>
      </c>
      <c r="I722" s="366" t="s">
        <v>1087</v>
      </c>
      <c r="J722" s="347" t="str">
        <f>VLOOKUP(I722,Dados!$C$2:$D$1665,2,FALSE)</f>
        <v>Urbanismo</v>
      </c>
      <c r="K722" s="366" t="s">
        <v>1128</v>
      </c>
      <c r="L722" s="347" t="str">
        <f>VLOOKUP(K722,Dados!$E$2:$F$1673,2,FALSE)</f>
        <v>Serviços Urbanos</v>
      </c>
      <c r="M722" s="366" t="s">
        <v>1202</v>
      </c>
      <c r="N722" s="347" t="str">
        <f>VLOOKUP(M722,Dados!$G$2:$H$1673,2,FALSE)</f>
        <v>Serviços Públicos</v>
      </c>
      <c r="O722" s="366" t="s">
        <v>1387</v>
      </c>
      <c r="P722" s="347" t="str">
        <f>VLOOKUP(O722,Dados!$I$2:$J$1673,2,FALSE)</f>
        <v>Manutenção e Locação de Veículos Leves e Pesados</v>
      </c>
      <c r="Q722" s="347"/>
      <c r="R722" s="347"/>
      <c r="S722" s="347"/>
      <c r="T722" s="347"/>
      <c r="U722" s="347"/>
      <c r="V722" s="347"/>
      <c r="W722" s="347"/>
      <c r="X722" s="347"/>
      <c r="Y722" s="347"/>
      <c r="Z722" s="347"/>
      <c r="AA722" s="347"/>
      <c r="AB722" s="347"/>
      <c r="AC722" s="347"/>
      <c r="AD722" s="347"/>
    </row>
    <row r="723" spans="1:30" s="233" customFormat="1" ht="13.5" customHeight="1" x14ac:dyDescent="0.25">
      <c r="A723" s="233">
        <v>722</v>
      </c>
      <c r="B723" s="238" t="s">
        <v>462</v>
      </c>
      <c r="C723" s="458" t="s">
        <v>198</v>
      </c>
      <c r="D723" s="239" t="s">
        <v>158</v>
      </c>
      <c r="E723" s="398" t="s">
        <v>253</v>
      </c>
      <c r="F723" s="240" t="s">
        <v>246</v>
      </c>
      <c r="G723" s="366" t="s">
        <v>1023</v>
      </c>
      <c r="H723" s="347" t="s">
        <v>1022</v>
      </c>
      <c r="I723" s="366" t="s">
        <v>1087</v>
      </c>
      <c r="J723" s="347" t="str">
        <f>VLOOKUP(I723,Dados!$C$2:$D$1665,2,FALSE)</f>
        <v>Urbanismo</v>
      </c>
      <c r="K723" s="366" t="s">
        <v>1128</v>
      </c>
      <c r="L723" s="347" t="str">
        <f>VLOOKUP(K723,Dados!$E$2:$F$1673,2,FALSE)</f>
        <v>Serviços Urbanos</v>
      </c>
      <c r="M723" s="366" t="s">
        <v>1202</v>
      </c>
      <c r="N723" s="347" t="str">
        <f>VLOOKUP(M723,Dados!$G$2:$H$1673,2,FALSE)</f>
        <v>Serviços Públicos</v>
      </c>
      <c r="O723" s="366" t="s">
        <v>1387</v>
      </c>
      <c r="P723" s="347" t="str">
        <f>VLOOKUP(O723,Dados!$I$2:$J$1673,2,FALSE)</f>
        <v>Manutenção e Locação de Veículos Leves e Pesados</v>
      </c>
      <c r="Q723" s="347"/>
      <c r="R723" s="347"/>
      <c r="S723" s="347"/>
      <c r="T723" s="347"/>
      <c r="U723" s="347"/>
      <c r="V723" s="347"/>
      <c r="W723" s="347"/>
      <c r="X723" s="347"/>
      <c r="Y723" s="347"/>
      <c r="Z723" s="347"/>
      <c r="AA723" s="347"/>
      <c r="AB723" s="347"/>
      <c r="AC723" s="347"/>
      <c r="AD723" s="347"/>
    </row>
    <row r="724" spans="1:30" s="233" customFormat="1" ht="13.5" customHeight="1" x14ac:dyDescent="0.25">
      <c r="A724" s="233">
        <v>723</v>
      </c>
      <c r="B724" s="238" t="s">
        <v>462</v>
      </c>
      <c r="C724" s="458" t="s">
        <v>199</v>
      </c>
      <c r="D724" s="239" t="s">
        <v>161</v>
      </c>
      <c r="E724" s="398" t="s">
        <v>689</v>
      </c>
      <c r="F724" s="240" t="s">
        <v>246</v>
      </c>
      <c r="G724" s="366" t="s">
        <v>1023</v>
      </c>
      <c r="H724" s="347" t="s">
        <v>1022</v>
      </c>
      <c r="I724" s="366" t="s">
        <v>1087</v>
      </c>
      <c r="J724" s="347" t="str">
        <f>VLOOKUP(I724,Dados!$C$2:$D$1665,2,FALSE)</f>
        <v>Urbanismo</v>
      </c>
      <c r="K724" s="366" t="s">
        <v>1128</v>
      </c>
      <c r="L724" s="347" t="str">
        <f>VLOOKUP(K724,Dados!$E$2:$F$1673,2,FALSE)</f>
        <v>Serviços Urbanos</v>
      </c>
      <c r="M724" s="366" t="s">
        <v>1202</v>
      </c>
      <c r="N724" s="347" t="str">
        <f>VLOOKUP(M724,Dados!$G$2:$H$1673,2,FALSE)</f>
        <v>Serviços Públicos</v>
      </c>
      <c r="O724" s="366" t="s">
        <v>1387</v>
      </c>
      <c r="P724" s="347" t="str">
        <f>VLOOKUP(O724,Dados!$I$2:$J$1673,2,FALSE)</f>
        <v>Manutenção e Locação de Veículos Leves e Pesados</v>
      </c>
      <c r="Q724" s="347"/>
      <c r="R724" s="347"/>
      <c r="S724" s="347"/>
      <c r="T724" s="347"/>
      <c r="U724" s="347"/>
      <c r="V724" s="347"/>
      <c r="W724" s="347"/>
      <c r="X724" s="347"/>
      <c r="Y724" s="347"/>
      <c r="Z724" s="347"/>
      <c r="AA724" s="347"/>
      <c r="AB724" s="347"/>
      <c r="AC724" s="347"/>
      <c r="AD724" s="347"/>
    </row>
    <row r="725" spans="1:30" s="233" customFormat="1" ht="13.5" customHeight="1" x14ac:dyDescent="0.25">
      <c r="A725" s="233">
        <v>724</v>
      </c>
      <c r="B725" s="238" t="s">
        <v>463</v>
      </c>
      <c r="C725" s="458" t="s">
        <v>168</v>
      </c>
      <c r="D725" s="239" t="s">
        <v>162</v>
      </c>
      <c r="E725" s="398" t="s">
        <v>253</v>
      </c>
      <c r="F725" s="240" t="s">
        <v>246</v>
      </c>
      <c r="G725" s="366" t="s">
        <v>1023</v>
      </c>
      <c r="H725" s="347" t="s">
        <v>1022</v>
      </c>
      <c r="I725" s="366" t="s">
        <v>1087</v>
      </c>
      <c r="J725" s="347" t="str">
        <f>VLOOKUP(I725,Dados!$C$2:$D$1665,2,FALSE)</f>
        <v>Urbanismo</v>
      </c>
      <c r="K725" s="366" t="s">
        <v>1128</v>
      </c>
      <c r="L725" s="347" t="str">
        <f>VLOOKUP(K725,Dados!$E$2:$F$1673,2,FALSE)</f>
        <v>Serviços Urbanos</v>
      </c>
      <c r="M725" s="366" t="s">
        <v>1202</v>
      </c>
      <c r="N725" s="347" t="str">
        <f>VLOOKUP(M725,Dados!$G$2:$H$1673,2,FALSE)</f>
        <v>Serviços Públicos</v>
      </c>
      <c r="O725" s="366" t="s">
        <v>1388</v>
      </c>
      <c r="P725" s="347" t="str">
        <f>VLOOKUP(O725,Dados!$I$2:$J$1673,2,FALSE)</f>
        <v>EI 09 - Reforma do Mercado Municipal Sebastião Lan</v>
      </c>
      <c r="Q725" s="347"/>
      <c r="R725" s="347"/>
      <c r="S725" s="347"/>
      <c r="T725" s="347"/>
      <c r="U725" s="347"/>
      <c r="V725" s="347"/>
      <c r="W725" s="347"/>
      <c r="X725" s="347"/>
      <c r="Y725" s="347"/>
      <c r="Z725" s="347"/>
      <c r="AA725" s="347"/>
      <c r="AB725" s="347"/>
      <c r="AC725" s="347"/>
      <c r="AD725" s="347"/>
    </row>
    <row r="726" spans="1:30" s="233" customFormat="1" ht="13.5" customHeight="1" x14ac:dyDescent="0.25">
      <c r="A726" s="233">
        <v>725</v>
      </c>
      <c r="B726" s="238" t="s">
        <v>464</v>
      </c>
      <c r="C726" s="458" t="s">
        <v>189</v>
      </c>
      <c r="D726" s="239" t="s">
        <v>159</v>
      </c>
      <c r="E726" s="398" t="s">
        <v>689</v>
      </c>
      <c r="F726" s="240" t="s">
        <v>246</v>
      </c>
      <c r="G726" s="366" t="s">
        <v>1023</v>
      </c>
      <c r="H726" s="347" t="s">
        <v>1022</v>
      </c>
      <c r="I726" s="366" t="s">
        <v>1088</v>
      </c>
      <c r="J726" s="347" t="str">
        <f>VLOOKUP(I726,Dados!$C$2:$D$1665,2,FALSE)</f>
        <v>Habitação</v>
      </c>
      <c r="K726" s="366" t="s">
        <v>1211</v>
      </c>
      <c r="L726" s="347" t="str">
        <f>VLOOKUP(K726,Dados!$E$2:$F$1673,2,FALSE)</f>
        <v>Habitação Urbana</v>
      </c>
      <c r="M726" s="366" t="s">
        <v>1202</v>
      </c>
      <c r="N726" s="347" t="str">
        <f>VLOOKUP(M726,Dados!$G$2:$H$1673,2,FALSE)</f>
        <v>Serviços Públicos</v>
      </c>
      <c r="O726" s="366" t="s">
        <v>1389</v>
      </c>
      <c r="P726" s="347" t="str">
        <f>VLOOKUP(O726,Dados!$I$2:$J$1673,2,FALSE)</f>
        <v>Construção e Reformas de Unidades Habitacionais</v>
      </c>
      <c r="Q726" s="347"/>
      <c r="R726" s="347"/>
      <c r="S726" s="347"/>
      <c r="T726" s="347"/>
      <c r="U726" s="347"/>
      <c r="V726" s="347"/>
      <c r="W726" s="347"/>
      <c r="X726" s="347"/>
      <c r="Y726" s="347"/>
      <c r="Z726" s="347"/>
      <c r="AA726" s="347"/>
      <c r="AB726" s="347"/>
      <c r="AC726" s="347"/>
      <c r="AD726" s="347"/>
    </row>
    <row r="727" spans="1:30" s="233" customFormat="1" ht="13.5" customHeight="1" x14ac:dyDescent="0.25">
      <c r="A727" s="233">
        <v>726</v>
      </c>
      <c r="B727" s="238" t="s">
        <v>464</v>
      </c>
      <c r="C727" s="458" t="s">
        <v>198</v>
      </c>
      <c r="D727" s="239" t="s">
        <v>158</v>
      </c>
      <c r="E727" s="398" t="s">
        <v>689</v>
      </c>
      <c r="F727" s="240" t="s">
        <v>246</v>
      </c>
      <c r="G727" s="366" t="s">
        <v>1023</v>
      </c>
      <c r="H727" s="347" t="s">
        <v>1022</v>
      </c>
      <c r="I727" s="366" t="s">
        <v>1088</v>
      </c>
      <c r="J727" s="347" t="str">
        <f>VLOOKUP(I727,Dados!$C$2:$D$1665,2,FALSE)</f>
        <v>Habitação</v>
      </c>
      <c r="K727" s="366" t="s">
        <v>1211</v>
      </c>
      <c r="L727" s="347" t="str">
        <f>VLOOKUP(K727,Dados!$E$2:$F$1673,2,FALSE)</f>
        <v>Habitação Urbana</v>
      </c>
      <c r="M727" s="366" t="s">
        <v>1202</v>
      </c>
      <c r="N727" s="347" t="str">
        <f>VLOOKUP(M727,Dados!$G$2:$H$1673,2,FALSE)</f>
        <v>Serviços Públicos</v>
      </c>
      <c r="O727" s="366" t="s">
        <v>1389</v>
      </c>
      <c r="P727" s="347" t="str">
        <f>VLOOKUP(O727,Dados!$I$2:$J$1673,2,FALSE)</f>
        <v>Construção e Reformas de Unidades Habitacionais</v>
      </c>
      <c r="Q727" s="347"/>
      <c r="R727" s="347"/>
      <c r="S727" s="347"/>
      <c r="T727" s="347"/>
      <c r="U727" s="347"/>
      <c r="V727" s="347"/>
      <c r="W727" s="347"/>
      <c r="X727" s="347"/>
      <c r="Y727" s="347"/>
      <c r="Z727" s="347"/>
      <c r="AA727" s="347"/>
      <c r="AB727" s="347"/>
      <c r="AC727" s="347"/>
      <c r="AD727" s="347"/>
    </row>
    <row r="728" spans="1:30" s="233" customFormat="1" ht="13.5" customHeight="1" x14ac:dyDescent="0.25">
      <c r="A728" s="233">
        <v>727</v>
      </c>
      <c r="B728" s="238" t="s">
        <v>464</v>
      </c>
      <c r="C728" s="458" t="s">
        <v>168</v>
      </c>
      <c r="D728" s="239" t="s">
        <v>162</v>
      </c>
      <c r="E728" s="398" t="s">
        <v>689</v>
      </c>
      <c r="F728" s="240" t="s">
        <v>246</v>
      </c>
      <c r="G728" s="366" t="s">
        <v>1023</v>
      </c>
      <c r="H728" s="347" t="s">
        <v>1022</v>
      </c>
      <c r="I728" s="366" t="s">
        <v>1088</v>
      </c>
      <c r="J728" s="347" t="str">
        <f>VLOOKUP(I728,Dados!$C$2:$D$1665,2,FALSE)</f>
        <v>Habitação</v>
      </c>
      <c r="K728" s="366" t="s">
        <v>1211</v>
      </c>
      <c r="L728" s="347" t="str">
        <f>VLOOKUP(K728,Dados!$E$2:$F$1673,2,FALSE)</f>
        <v>Habitação Urbana</v>
      </c>
      <c r="M728" s="366" t="s">
        <v>1202</v>
      </c>
      <c r="N728" s="347" t="str">
        <f>VLOOKUP(M728,Dados!$G$2:$H$1673,2,FALSE)</f>
        <v>Serviços Públicos</v>
      </c>
      <c r="O728" s="366" t="s">
        <v>1389</v>
      </c>
      <c r="P728" s="347" t="str">
        <f>VLOOKUP(O728,Dados!$I$2:$J$1673,2,FALSE)</f>
        <v>Construção e Reformas de Unidades Habitacionais</v>
      </c>
      <c r="Q728" s="347"/>
      <c r="R728" s="347"/>
      <c r="S728" s="347"/>
      <c r="T728" s="347"/>
      <c r="U728" s="347"/>
      <c r="V728" s="347"/>
      <c r="W728" s="347"/>
      <c r="X728" s="347"/>
      <c r="Y728" s="347"/>
      <c r="Z728" s="347"/>
      <c r="AA728" s="347"/>
      <c r="AB728" s="347"/>
      <c r="AC728" s="347"/>
      <c r="AD728" s="347"/>
    </row>
    <row r="729" spans="1:30" s="233" customFormat="1" ht="13.5" customHeight="1" x14ac:dyDescent="0.25">
      <c r="A729" s="233">
        <v>728</v>
      </c>
      <c r="B729" s="238" t="s">
        <v>465</v>
      </c>
      <c r="C729" s="458" t="s">
        <v>189</v>
      </c>
      <c r="D729" s="239" t="s">
        <v>159</v>
      </c>
      <c r="E729" s="398" t="s">
        <v>205</v>
      </c>
      <c r="F729" s="240" t="s">
        <v>246</v>
      </c>
      <c r="G729" s="366" t="s">
        <v>1023</v>
      </c>
      <c r="H729" s="347" t="s">
        <v>1022</v>
      </c>
      <c r="I729" s="366" t="s">
        <v>1091</v>
      </c>
      <c r="J729" s="347" t="str">
        <f>VLOOKUP(I729,Dados!$C$2:$D$1665,2,FALSE)</f>
        <v>Energia</v>
      </c>
      <c r="K729" s="366" t="s">
        <v>1181</v>
      </c>
      <c r="L729" s="347" t="str">
        <f>VLOOKUP(K729,Dados!$E$2:$F$1673,2,FALSE)</f>
        <v>Energia Elétrica</v>
      </c>
      <c r="M729" s="366" t="s">
        <v>1256</v>
      </c>
      <c r="N729" s="347" t="str">
        <f>VLOOKUP(M729,Dados!$G$2:$H$1673,2,FALSE)</f>
        <v>Iluminação Pública</v>
      </c>
      <c r="O729" s="366" t="s">
        <v>1390</v>
      </c>
      <c r="P729" s="347" t="str">
        <f>VLOOKUP(O729,Dados!$I$2:$J$1673,2,FALSE)</f>
        <v>Manutenção e Ampliação do Parque de Iluminação Pública</v>
      </c>
      <c r="Q729" s="347"/>
      <c r="R729" s="347"/>
      <c r="S729" s="347"/>
      <c r="T729" s="347"/>
      <c r="U729" s="347"/>
      <c r="V729" s="347"/>
      <c r="W729" s="347"/>
      <c r="X729" s="347"/>
      <c r="Y729" s="347"/>
      <c r="Z729" s="347"/>
      <c r="AA729" s="347"/>
      <c r="AB729" s="347"/>
      <c r="AC729" s="347"/>
      <c r="AD729" s="347"/>
    </row>
    <row r="730" spans="1:30" s="233" customFormat="1" ht="13.5" customHeight="1" x14ac:dyDescent="0.25">
      <c r="A730" s="233">
        <v>729</v>
      </c>
      <c r="B730" s="238" t="s">
        <v>465</v>
      </c>
      <c r="C730" s="458" t="s">
        <v>198</v>
      </c>
      <c r="D730" s="239" t="s">
        <v>158</v>
      </c>
      <c r="E730" s="398" t="s">
        <v>205</v>
      </c>
      <c r="F730" s="240" t="s">
        <v>246</v>
      </c>
      <c r="G730" s="366" t="s">
        <v>1023</v>
      </c>
      <c r="H730" s="347" t="s">
        <v>1022</v>
      </c>
      <c r="I730" s="366" t="s">
        <v>1091</v>
      </c>
      <c r="J730" s="347" t="str">
        <f>VLOOKUP(I730,Dados!$C$2:$D$1665,2,FALSE)</f>
        <v>Energia</v>
      </c>
      <c r="K730" s="366" t="s">
        <v>1181</v>
      </c>
      <c r="L730" s="347" t="str">
        <f>VLOOKUP(K730,Dados!$E$2:$F$1673,2,FALSE)</f>
        <v>Energia Elétrica</v>
      </c>
      <c r="M730" s="366" t="s">
        <v>1256</v>
      </c>
      <c r="N730" s="347" t="str">
        <f>VLOOKUP(M730,Dados!$G$2:$H$1673,2,FALSE)</f>
        <v>Iluminação Pública</v>
      </c>
      <c r="O730" s="366" t="s">
        <v>1390</v>
      </c>
      <c r="P730" s="347" t="str">
        <f>VLOOKUP(O730,Dados!$I$2:$J$1673,2,FALSE)</f>
        <v>Manutenção e Ampliação do Parque de Iluminação Pública</v>
      </c>
      <c r="Q730" s="347"/>
      <c r="R730" s="347"/>
      <c r="S730" s="347"/>
      <c r="T730" s="347"/>
      <c r="U730" s="347"/>
      <c r="V730" s="347"/>
      <c r="W730" s="347"/>
      <c r="X730" s="347"/>
      <c r="Y730" s="347"/>
      <c r="Z730" s="347"/>
      <c r="AA730" s="347"/>
      <c r="AB730" s="347"/>
      <c r="AC730" s="347"/>
      <c r="AD730" s="347"/>
    </row>
    <row r="731" spans="1:30" s="233" customFormat="1" ht="13.5" customHeight="1" x14ac:dyDescent="0.25">
      <c r="A731" s="233">
        <v>730</v>
      </c>
      <c r="B731" s="238" t="s">
        <v>466</v>
      </c>
      <c r="C731" s="458" t="s">
        <v>201</v>
      </c>
      <c r="D731" s="239" t="s">
        <v>202</v>
      </c>
      <c r="E731" s="398" t="s">
        <v>689</v>
      </c>
      <c r="F731" s="240" t="s">
        <v>167</v>
      </c>
      <c r="G731" s="366" t="s">
        <v>1024</v>
      </c>
      <c r="H731" s="347" t="s">
        <v>1025</v>
      </c>
      <c r="I731" s="366" t="s">
        <v>1080</v>
      </c>
      <c r="J731" s="347" t="str">
        <f>VLOOKUP(I731,Dados!$C$2:$D$1665,2,FALSE)</f>
        <v>Assistência Social</v>
      </c>
      <c r="K731" s="366" t="s">
        <v>707</v>
      </c>
      <c r="L731" s="347" t="str">
        <f>VLOOKUP(K731,Dados!$E$2:$F$1673,2,FALSE)</f>
        <v>Administração Geral</v>
      </c>
      <c r="M731" s="366" t="s">
        <v>1212</v>
      </c>
      <c r="N731" s="347" t="str">
        <f>VLOOKUP(M731,Dados!$G$2:$H$1673,2,FALSE)</f>
        <v>Promoção, Proteção e Defesa dos Direitos Humanos e Cidadania</v>
      </c>
      <c r="O731" s="366" t="s">
        <v>1289</v>
      </c>
      <c r="P731" s="347" t="str">
        <f>VLOOKUP(O731,Dados!$I$2:$J$1673,2,FALSE)</f>
        <v>Pessoal e Encargos Sociais da Unidade</v>
      </c>
      <c r="Q731" s="347"/>
      <c r="R731" s="347"/>
      <c r="S731" s="347"/>
      <c r="T731" s="347"/>
      <c r="U731" s="347"/>
      <c r="V731" s="347"/>
      <c r="W731" s="347"/>
      <c r="X731" s="347"/>
      <c r="Y731" s="347"/>
      <c r="Z731" s="347"/>
      <c r="AA731" s="347"/>
      <c r="AB731" s="347"/>
      <c r="AC731" s="347"/>
      <c r="AD731" s="347"/>
    </row>
    <row r="732" spans="1:30" s="233" customFormat="1" ht="13.5" customHeight="1" x14ac:dyDescent="0.25">
      <c r="A732" s="233">
        <v>731</v>
      </c>
      <c r="B732" s="238" t="s">
        <v>466</v>
      </c>
      <c r="C732" s="458" t="s">
        <v>171</v>
      </c>
      <c r="D732" s="239" t="s">
        <v>172</v>
      </c>
      <c r="E732" s="398" t="s">
        <v>689</v>
      </c>
      <c r="F732" s="240" t="s">
        <v>167</v>
      </c>
      <c r="G732" s="366" t="s">
        <v>1024</v>
      </c>
      <c r="H732" s="347" t="s">
        <v>1025</v>
      </c>
      <c r="I732" s="366" t="s">
        <v>1080</v>
      </c>
      <c r="J732" s="347" t="str">
        <f>VLOOKUP(I732,Dados!$C$2:$D$1665,2,FALSE)</f>
        <v>Assistência Social</v>
      </c>
      <c r="K732" s="366" t="s">
        <v>707</v>
      </c>
      <c r="L732" s="347" t="str">
        <f>VLOOKUP(K732,Dados!$E$2:$F$1673,2,FALSE)</f>
        <v>Administração Geral</v>
      </c>
      <c r="M732" s="366" t="s">
        <v>1212</v>
      </c>
      <c r="N732" s="347" t="str">
        <f>VLOOKUP(M732,Dados!$G$2:$H$1673,2,FALSE)</f>
        <v>Promoção, Proteção e Defesa dos Direitos Humanos e Cidadania</v>
      </c>
      <c r="O732" s="366" t="s">
        <v>1289</v>
      </c>
      <c r="P732" s="347" t="str">
        <f>VLOOKUP(O732,Dados!$I$2:$J$1673,2,FALSE)</f>
        <v>Pessoal e Encargos Sociais da Unidade</v>
      </c>
      <c r="Q732" s="347"/>
      <c r="R732" s="347"/>
      <c r="S732" s="347"/>
      <c r="T732" s="347"/>
      <c r="U732" s="347"/>
      <c r="V732" s="347"/>
      <c r="W732" s="347"/>
      <c r="X732" s="347"/>
      <c r="Y732" s="347"/>
      <c r="Z732" s="347"/>
      <c r="AA732" s="347"/>
      <c r="AB732" s="347"/>
      <c r="AC732" s="347"/>
      <c r="AD732" s="347"/>
    </row>
    <row r="733" spans="1:30" s="233" customFormat="1" ht="13.5" customHeight="1" x14ac:dyDescent="0.25">
      <c r="A733" s="233">
        <v>732</v>
      </c>
      <c r="B733" s="238" t="s">
        <v>466</v>
      </c>
      <c r="C733" s="458" t="s">
        <v>173</v>
      </c>
      <c r="D733" s="239" t="s">
        <v>174</v>
      </c>
      <c r="E733" s="398" t="s">
        <v>689</v>
      </c>
      <c r="F733" s="240" t="s">
        <v>167</v>
      </c>
      <c r="G733" s="366" t="s">
        <v>1024</v>
      </c>
      <c r="H733" s="347" t="s">
        <v>1025</v>
      </c>
      <c r="I733" s="366" t="s">
        <v>1080</v>
      </c>
      <c r="J733" s="347" t="str">
        <f>VLOOKUP(I733,Dados!$C$2:$D$1665,2,FALSE)</f>
        <v>Assistência Social</v>
      </c>
      <c r="K733" s="366" t="s">
        <v>707</v>
      </c>
      <c r="L733" s="347" t="str">
        <f>VLOOKUP(K733,Dados!$E$2:$F$1673,2,FALSE)</f>
        <v>Administração Geral</v>
      </c>
      <c r="M733" s="366" t="s">
        <v>1212</v>
      </c>
      <c r="N733" s="347" t="str">
        <f>VLOOKUP(M733,Dados!$G$2:$H$1673,2,FALSE)</f>
        <v>Promoção, Proteção e Defesa dos Direitos Humanos e Cidadania</v>
      </c>
      <c r="O733" s="366" t="s">
        <v>1289</v>
      </c>
      <c r="P733" s="347" t="str">
        <f>VLOOKUP(O733,Dados!$I$2:$J$1673,2,FALSE)</f>
        <v>Pessoal e Encargos Sociais da Unidade</v>
      </c>
      <c r="Q733" s="347"/>
      <c r="R733" s="347"/>
      <c r="S733" s="347"/>
      <c r="T733" s="347"/>
      <c r="U733" s="347"/>
      <c r="V733" s="347"/>
      <c r="W733" s="347"/>
      <c r="X733" s="347"/>
      <c r="Y733" s="347"/>
      <c r="Z733" s="347"/>
      <c r="AA733" s="347"/>
      <c r="AB733" s="347"/>
      <c r="AC733" s="347"/>
      <c r="AD733" s="347"/>
    </row>
    <row r="734" spans="1:30" s="233" customFormat="1" ht="13.5" customHeight="1" x14ac:dyDescent="0.25">
      <c r="A734" s="233">
        <v>733</v>
      </c>
      <c r="B734" s="238" t="s">
        <v>466</v>
      </c>
      <c r="C734" s="458" t="s">
        <v>176</v>
      </c>
      <c r="D734" s="239" t="s">
        <v>177</v>
      </c>
      <c r="E734" s="398" t="s">
        <v>689</v>
      </c>
      <c r="F734" s="240" t="s">
        <v>167</v>
      </c>
      <c r="G734" s="366" t="s">
        <v>1024</v>
      </c>
      <c r="H734" s="347" t="s">
        <v>1025</v>
      </c>
      <c r="I734" s="366" t="s">
        <v>1080</v>
      </c>
      <c r="J734" s="347" t="str">
        <f>VLOOKUP(I734,Dados!$C$2:$D$1665,2,FALSE)</f>
        <v>Assistência Social</v>
      </c>
      <c r="K734" s="366" t="s">
        <v>707</v>
      </c>
      <c r="L734" s="347" t="str">
        <f>VLOOKUP(K734,Dados!$E$2:$F$1673,2,FALSE)</f>
        <v>Administração Geral</v>
      </c>
      <c r="M734" s="366" t="s">
        <v>1212</v>
      </c>
      <c r="N734" s="347" t="str">
        <f>VLOOKUP(M734,Dados!$G$2:$H$1673,2,FALSE)</f>
        <v>Promoção, Proteção e Defesa dos Direitos Humanos e Cidadania</v>
      </c>
      <c r="O734" s="366" t="s">
        <v>1289</v>
      </c>
      <c r="P734" s="347" t="str">
        <f>VLOOKUP(O734,Dados!$I$2:$J$1673,2,FALSE)</f>
        <v>Pessoal e Encargos Sociais da Unidade</v>
      </c>
      <c r="Q734" s="347"/>
      <c r="R734" s="347"/>
      <c r="S734" s="347"/>
      <c r="T734" s="347"/>
      <c r="U734" s="347"/>
      <c r="V734" s="347"/>
      <c r="W734" s="347"/>
      <c r="X734" s="347"/>
      <c r="Y734" s="347"/>
      <c r="Z734" s="347"/>
      <c r="AA734" s="347"/>
      <c r="AB734" s="347"/>
      <c r="AC734" s="347"/>
      <c r="AD734" s="347"/>
    </row>
    <row r="735" spans="1:30" s="233" customFormat="1" ht="13.5" customHeight="1" x14ac:dyDescent="0.25">
      <c r="A735" s="233">
        <v>734</v>
      </c>
      <c r="B735" s="238" t="s">
        <v>466</v>
      </c>
      <c r="C735" s="458" t="s">
        <v>179</v>
      </c>
      <c r="D735" s="239" t="s">
        <v>180</v>
      </c>
      <c r="E735" s="398" t="s">
        <v>689</v>
      </c>
      <c r="F735" s="240" t="s">
        <v>167</v>
      </c>
      <c r="G735" s="366" t="s">
        <v>1024</v>
      </c>
      <c r="H735" s="347" t="s">
        <v>1025</v>
      </c>
      <c r="I735" s="366" t="s">
        <v>1080</v>
      </c>
      <c r="J735" s="347" t="str">
        <f>VLOOKUP(I735,Dados!$C$2:$D$1665,2,FALSE)</f>
        <v>Assistência Social</v>
      </c>
      <c r="K735" s="366" t="s">
        <v>707</v>
      </c>
      <c r="L735" s="347" t="str">
        <f>VLOOKUP(K735,Dados!$E$2:$F$1673,2,FALSE)</f>
        <v>Administração Geral</v>
      </c>
      <c r="M735" s="366" t="s">
        <v>1212</v>
      </c>
      <c r="N735" s="347" t="str">
        <f>VLOOKUP(M735,Dados!$G$2:$H$1673,2,FALSE)</f>
        <v>Promoção, Proteção e Defesa dos Direitos Humanos e Cidadania</v>
      </c>
      <c r="O735" s="366" t="s">
        <v>1289</v>
      </c>
      <c r="P735" s="347" t="str">
        <f>VLOOKUP(O735,Dados!$I$2:$J$1673,2,FALSE)</f>
        <v>Pessoal e Encargos Sociais da Unidade</v>
      </c>
      <c r="Q735" s="347"/>
      <c r="R735" s="347"/>
      <c r="S735" s="347"/>
      <c r="T735" s="347"/>
      <c r="U735" s="347"/>
      <c r="V735" s="347"/>
      <c r="W735" s="347"/>
      <c r="X735" s="347"/>
      <c r="Y735" s="347"/>
      <c r="Z735" s="347"/>
      <c r="AA735" s="347"/>
      <c r="AB735" s="347"/>
      <c r="AC735" s="347"/>
      <c r="AD735" s="347"/>
    </row>
    <row r="736" spans="1:30" s="233" customFormat="1" ht="13.5" customHeight="1" x14ac:dyDescent="0.25">
      <c r="A736" s="233">
        <v>735</v>
      </c>
      <c r="B736" s="238" t="s">
        <v>466</v>
      </c>
      <c r="C736" s="458" t="s">
        <v>185</v>
      </c>
      <c r="D736" s="239" t="s">
        <v>186</v>
      </c>
      <c r="E736" s="398" t="s">
        <v>689</v>
      </c>
      <c r="F736" s="240" t="s">
        <v>167</v>
      </c>
      <c r="G736" s="366" t="s">
        <v>1024</v>
      </c>
      <c r="H736" s="347" t="s">
        <v>1025</v>
      </c>
      <c r="I736" s="366" t="s">
        <v>1080</v>
      </c>
      <c r="J736" s="347" t="str">
        <f>VLOOKUP(I736,Dados!$C$2:$D$1665,2,FALSE)</f>
        <v>Assistência Social</v>
      </c>
      <c r="K736" s="366" t="s">
        <v>707</v>
      </c>
      <c r="L736" s="347" t="str">
        <f>VLOOKUP(K736,Dados!$E$2:$F$1673,2,FALSE)</f>
        <v>Administração Geral</v>
      </c>
      <c r="M736" s="366" t="s">
        <v>1212</v>
      </c>
      <c r="N736" s="347" t="str">
        <f>VLOOKUP(M736,Dados!$G$2:$H$1673,2,FALSE)</f>
        <v>Promoção, Proteção e Defesa dos Direitos Humanos e Cidadania</v>
      </c>
      <c r="O736" s="366" t="s">
        <v>1289</v>
      </c>
      <c r="P736" s="347" t="str">
        <f>VLOOKUP(O736,Dados!$I$2:$J$1673,2,FALSE)</f>
        <v>Pessoal e Encargos Sociais da Unidade</v>
      </c>
      <c r="Q736" s="347"/>
      <c r="R736" s="347"/>
      <c r="S736" s="347"/>
      <c r="T736" s="347"/>
      <c r="U736" s="347"/>
      <c r="V736" s="347"/>
      <c r="W736" s="347"/>
      <c r="X736" s="347"/>
      <c r="Y736" s="347"/>
      <c r="Z736" s="347"/>
      <c r="AA736" s="347"/>
      <c r="AB736" s="347"/>
      <c r="AC736" s="347"/>
      <c r="AD736" s="347"/>
    </row>
    <row r="737" spans="1:30" s="233" customFormat="1" ht="13.5" customHeight="1" x14ac:dyDescent="0.25">
      <c r="A737" s="233">
        <v>736</v>
      </c>
      <c r="B737" s="238" t="s">
        <v>466</v>
      </c>
      <c r="C737" s="458" t="s">
        <v>196</v>
      </c>
      <c r="D737" s="239" t="s">
        <v>197</v>
      </c>
      <c r="E737" s="398" t="s">
        <v>689</v>
      </c>
      <c r="F737" s="240" t="s">
        <v>167</v>
      </c>
      <c r="G737" s="366" t="s">
        <v>1024</v>
      </c>
      <c r="H737" s="347" t="s">
        <v>1025</v>
      </c>
      <c r="I737" s="366" t="s">
        <v>1080</v>
      </c>
      <c r="J737" s="347" t="str">
        <f>VLOOKUP(I737,Dados!$C$2:$D$1665,2,FALSE)</f>
        <v>Assistência Social</v>
      </c>
      <c r="K737" s="366" t="s">
        <v>707</v>
      </c>
      <c r="L737" s="347" t="str">
        <f>VLOOKUP(K737,Dados!$E$2:$F$1673,2,FALSE)</f>
        <v>Administração Geral</v>
      </c>
      <c r="M737" s="366" t="s">
        <v>1212</v>
      </c>
      <c r="N737" s="347" t="str">
        <f>VLOOKUP(M737,Dados!$G$2:$H$1673,2,FALSE)</f>
        <v>Promoção, Proteção e Defesa dos Direitos Humanos e Cidadania</v>
      </c>
      <c r="O737" s="366" t="s">
        <v>1289</v>
      </c>
      <c r="P737" s="347" t="str">
        <f>VLOOKUP(O737,Dados!$I$2:$J$1673,2,FALSE)</f>
        <v>Pessoal e Encargos Sociais da Unidade</v>
      </c>
      <c r="Q737" s="347"/>
      <c r="R737" s="347"/>
      <c r="S737" s="347"/>
      <c r="T737" s="347"/>
      <c r="U737" s="347"/>
      <c r="V737" s="347"/>
      <c r="W737" s="347"/>
      <c r="X737" s="347"/>
      <c r="Y737" s="347"/>
      <c r="Z737" s="347"/>
      <c r="AA737" s="347"/>
      <c r="AB737" s="347"/>
      <c r="AC737" s="347"/>
      <c r="AD737" s="347"/>
    </row>
    <row r="738" spans="1:30" s="233" customFormat="1" ht="13.5" customHeight="1" x14ac:dyDescent="0.25">
      <c r="A738" s="233">
        <v>737</v>
      </c>
      <c r="B738" s="238" t="s">
        <v>467</v>
      </c>
      <c r="C738" s="458" t="s">
        <v>189</v>
      </c>
      <c r="D738" s="239" t="s">
        <v>159</v>
      </c>
      <c r="E738" s="398" t="s">
        <v>689</v>
      </c>
      <c r="F738" s="240" t="s">
        <v>167</v>
      </c>
      <c r="G738" s="366" t="s">
        <v>1024</v>
      </c>
      <c r="H738" s="347" t="s">
        <v>1025</v>
      </c>
      <c r="I738" s="366" t="s">
        <v>1080</v>
      </c>
      <c r="J738" s="347" t="str">
        <f>VLOOKUP(I738,Dados!$C$2:$D$1665,2,FALSE)</f>
        <v>Assistência Social</v>
      </c>
      <c r="K738" s="366" t="s">
        <v>707</v>
      </c>
      <c r="L738" s="347" t="str">
        <f>VLOOKUP(K738,Dados!$E$2:$F$1673,2,FALSE)</f>
        <v>Administração Geral</v>
      </c>
      <c r="M738" s="366" t="s">
        <v>1212</v>
      </c>
      <c r="N738" s="347" t="str">
        <f>VLOOKUP(M738,Dados!$G$2:$H$1673,2,FALSE)</f>
        <v>Promoção, Proteção e Defesa dos Direitos Humanos e Cidadania</v>
      </c>
      <c r="O738" s="366" t="s">
        <v>1232</v>
      </c>
      <c r="P738" s="347" t="str">
        <f>VLOOKUP(O738,Dados!$I$2:$J$1673,2,FALSE)</f>
        <v>Manutenção e Operacionalização da Unidade</v>
      </c>
      <c r="Q738" s="347"/>
      <c r="R738" s="347"/>
      <c r="S738" s="347"/>
      <c r="T738" s="347"/>
      <c r="U738" s="347"/>
      <c r="V738" s="347"/>
      <c r="W738" s="347"/>
      <c r="X738" s="347"/>
      <c r="Y738" s="347"/>
      <c r="Z738" s="347"/>
      <c r="AA738" s="347"/>
      <c r="AB738" s="347"/>
      <c r="AC738" s="347"/>
      <c r="AD738" s="347"/>
    </row>
    <row r="739" spans="1:30" s="233" customFormat="1" ht="13.5" customHeight="1" x14ac:dyDescent="0.25">
      <c r="A739" s="233">
        <v>738</v>
      </c>
      <c r="B739" s="238" t="s">
        <v>467</v>
      </c>
      <c r="C739" s="458" t="s">
        <v>198</v>
      </c>
      <c r="D739" s="239" t="s">
        <v>158</v>
      </c>
      <c r="E739" s="398" t="s">
        <v>689</v>
      </c>
      <c r="F739" s="240" t="s">
        <v>167</v>
      </c>
      <c r="G739" s="366" t="s">
        <v>1024</v>
      </c>
      <c r="H739" s="347" t="s">
        <v>1025</v>
      </c>
      <c r="I739" s="366" t="s">
        <v>1080</v>
      </c>
      <c r="J739" s="347" t="str">
        <f>VLOOKUP(I739,Dados!$C$2:$D$1665,2,FALSE)</f>
        <v>Assistência Social</v>
      </c>
      <c r="K739" s="366" t="s">
        <v>707</v>
      </c>
      <c r="L739" s="347" t="str">
        <f>VLOOKUP(K739,Dados!$E$2:$F$1673,2,FALSE)</f>
        <v>Administração Geral</v>
      </c>
      <c r="M739" s="366" t="s">
        <v>1212</v>
      </c>
      <c r="N739" s="347" t="str">
        <f>VLOOKUP(M739,Dados!$G$2:$H$1673,2,FALSE)</f>
        <v>Promoção, Proteção e Defesa dos Direitos Humanos e Cidadania</v>
      </c>
      <c r="O739" s="366" t="s">
        <v>1232</v>
      </c>
      <c r="P739" s="347" t="str">
        <f>VLOOKUP(O739,Dados!$I$2:$J$1673,2,FALSE)</f>
        <v>Manutenção e Operacionalização da Unidade</v>
      </c>
      <c r="Q739" s="347"/>
      <c r="R739" s="347"/>
      <c r="S739" s="347"/>
      <c r="T739" s="347"/>
      <c r="U739" s="347"/>
      <c r="V739" s="347"/>
      <c r="W739" s="347"/>
      <c r="X739" s="347"/>
      <c r="Y739" s="347"/>
      <c r="Z739" s="347"/>
      <c r="AA739" s="347"/>
      <c r="AB739" s="347"/>
      <c r="AC739" s="347"/>
      <c r="AD739" s="347"/>
    </row>
    <row r="740" spans="1:30" s="233" customFormat="1" ht="13.5" customHeight="1" x14ac:dyDescent="0.25">
      <c r="A740" s="233">
        <v>739</v>
      </c>
      <c r="B740" s="238" t="s">
        <v>468</v>
      </c>
      <c r="C740" s="458" t="s">
        <v>189</v>
      </c>
      <c r="D740" s="239" t="s">
        <v>159</v>
      </c>
      <c r="E740" s="398" t="s">
        <v>689</v>
      </c>
      <c r="F740" s="240" t="s">
        <v>167</v>
      </c>
      <c r="G740" s="366" t="s">
        <v>1024</v>
      </c>
      <c r="H740" s="347" t="s">
        <v>1025</v>
      </c>
      <c r="I740" s="366" t="s">
        <v>1080</v>
      </c>
      <c r="J740" s="347" t="str">
        <f>VLOOKUP(I740,Dados!$C$2:$D$1665,2,FALSE)</f>
        <v>Assistência Social</v>
      </c>
      <c r="K740" s="366" t="s">
        <v>1135</v>
      </c>
      <c r="L740" s="347" t="str">
        <f>VLOOKUP(K740,Dados!$E$2:$F$1673,2,FALSE)</f>
        <v>Assistência a Criança e ao Adolescente</v>
      </c>
      <c r="M740" s="366" t="s">
        <v>1212</v>
      </c>
      <c r="N740" s="347" t="str">
        <f>VLOOKUP(M740,Dados!$G$2:$H$1673,2,FALSE)</f>
        <v>Promoção, Proteção e Defesa dos Direitos Humanos e Cidadania</v>
      </c>
      <c r="O740" s="366" t="s">
        <v>1331</v>
      </c>
      <c r="P740" s="347" t="str">
        <f>VLOOKUP(O740,Dados!$I$2:$J$1673,2,FALSE)</f>
        <v>Manutenção dos Conselhos Municipais</v>
      </c>
      <c r="Q740" s="347"/>
      <c r="R740" s="347"/>
      <c r="S740" s="347"/>
      <c r="T740" s="347"/>
      <c r="U740" s="347"/>
      <c r="V740" s="347"/>
      <c r="W740" s="347"/>
      <c r="X740" s="347"/>
      <c r="Y740" s="347"/>
      <c r="Z740" s="347"/>
      <c r="AA740" s="347"/>
      <c r="AB740" s="347"/>
      <c r="AC740" s="347"/>
      <c r="AD740" s="347"/>
    </row>
    <row r="741" spans="1:30" s="233" customFormat="1" ht="13.5" customHeight="1" x14ac:dyDescent="0.25">
      <c r="A741" s="233">
        <v>740</v>
      </c>
      <c r="B741" s="238" t="s">
        <v>468</v>
      </c>
      <c r="C741" s="458" t="s">
        <v>198</v>
      </c>
      <c r="D741" s="239" t="s">
        <v>158</v>
      </c>
      <c r="E741" s="398" t="s">
        <v>689</v>
      </c>
      <c r="F741" s="240" t="s">
        <v>167</v>
      </c>
      <c r="G741" s="366" t="s">
        <v>1024</v>
      </c>
      <c r="H741" s="347" t="s">
        <v>1025</v>
      </c>
      <c r="I741" s="366" t="s">
        <v>1080</v>
      </c>
      <c r="J741" s="347" t="str">
        <f>VLOOKUP(I741,Dados!$C$2:$D$1665,2,FALSE)</f>
        <v>Assistência Social</v>
      </c>
      <c r="K741" s="366" t="s">
        <v>1135</v>
      </c>
      <c r="L741" s="347" t="str">
        <f>VLOOKUP(K741,Dados!$E$2:$F$1673,2,FALSE)</f>
        <v>Assistência a Criança e ao Adolescente</v>
      </c>
      <c r="M741" s="366" t="s">
        <v>1212</v>
      </c>
      <c r="N741" s="347" t="str">
        <f>VLOOKUP(M741,Dados!$G$2:$H$1673,2,FALSE)</f>
        <v>Promoção, Proteção e Defesa dos Direitos Humanos e Cidadania</v>
      </c>
      <c r="O741" s="366" t="s">
        <v>1331</v>
      </c>
      <c r="P741" s="347" t="str">
        <f>VLOOKUP(O741,Dados!$I$2:$J$1673,2,FALSE)</f>
        <v>Manutenção dos Conselhos Municipais</v>
      </c>
      <c r="Q741" s="347"/>
      <c r="R741" s="347"/>
      <c r="S741" s="347"/>
      <c r="T741" s="347"/>
      <c r="U741" s="347"/>
      <c r="V741" s="347"/>
      <c r="W741" s="347"/>
      <c r="X741" s="347"/>
      <c r="Y741" s="347"/>
      <c r="Z741" s="347"/>
      <c r="AA741" s="347"/>
      <c r="AB741" s="347"/>
      <c r="AC741" s="347"/>
      <c r="AD741" s="347"/>
    </row>
    <row r="742" spans="1:30" s="233" customFormat="1" ht="13.5" customHeight="1" x14ac:dyDescent="0.25">
      <c r="A742" s="233">
        <v>741</v>
      </c>
      <c r="B742" s="238" t="s">
        <v>469</v>
      </c>
      <c r="C742" s="458" t="s">
        <v>189</v>
      </c>
      <c r="D742" s="239" t="s">
        <v>159</v>
      </c>
      <c r="E742" s="398" t="s">
        <v>255</v>
      </c>
      <c r="F742" s="240" t="s">
        <v>167</v>
      </c>
      <c r="G742" s="366" t="s">
        <v>1024</v>
      </c>
      <c r="H742" s="347" t="s">
        <v>1025</v>
      </c>
      <c r="I742" s="366" t="s">
        <v>1080</v>
      </c>
      <c r="J742" s="347" t="str">
        <f>VLOOKUP(I742,Dados!$C$2:$D$1665,2,FALSE)</f>
        <v>Assistência Social</v>
      </c>
      <c r="K742" s="366" t="s">
        <v>1135</v>
      </c>
      <c r="L742" s="347" t="str">
        <f>VLOOKUP(K742,Dados!$E$2:$F$1673,2,FALSE)</f>
        <v>Assistência a Criança e ao Adolescente</v>
      </c>
      <c r="M742" s="366" t="s">
        <v>1212</v>
      </c>
      <c r="N742" s="347" t="str">
        <f>VLOOKUP(M742,Dados!$G$2:$H$1673,2,FALSE)</f>
        <v>Promoção, Proteção e Defesa dos Direitos Humanos e Cidadania</v>
      </c>
      <c r="O742" s="366" t="s">
        <v>1391</v>
      </c>
      <c r="P742" s="347" t="str">
        <f>VLOOKUP(O742,Dados!$I$2:$J$1673,2,FALSE)</f>
        <v>Manutenção dos Conselhos Tutelares</v>
      </c>
      <c r="Q742" s="347"/>
      <c r="R742" s="347"/>
      <c r="S742" s="347"/>
      <c r="T742" s="347"/>
      <c r="U742" s="347"/>
      <c r="V742" s="347"/>
      <c r="W742" s="347"/>
      <c r="X742" s="347"/>
      <c r="Y742" s="347"/>
      <c r="Z742" s="347"/>
      <c r="AA742" s="347"/>
      <c r="AB742" s="347"/>
      <c r="AC742" s="347"/>
      <c r="AD742" s="347"/>
    </row>
    <row r="743" spans="1:30" s="233" customFormat="1" ht="13.5" customHeight="1" x14ac:dyDescent="0.25">
      <c r="A743" s="233">
        <v>742</v>
      </c>
      <c r="B743" s="238" t="s">
        <v>469</v>
      </c>
      <c r="C743" s="458" t="s">
        <v>198</v>
      </c>
      <c r="D743" s="239" t="s">
        <v>158</v>
      </c>
      <c r="E743" s="398" t="s">
        <v>255</v>
      </c>
      <c r="F743" s="240" t="s">
        <v>167</v>
      </c>
      <c r="G743" s="366" t="s">
        <v>1024</v>
      </c>
      <c r="H743" s="347" t="s">
        <v>1025</v>
      </c>
      <c r="I743" s="366" t="s">
        <v>1080</v>
      </c>
      <c r="J743" s="347" t="str">
        <f>VLOOKUP(I743,Dados!$C$2:$D$1665,2,FALSE)</f>
        <v>Assistência Social</v>
      </c>
      <c r="K743" s="366" t="s">
        <v>1135</v>
      </c>
      <c r="L743" s="347" t="str">
        <f>VLOOKUP(K743,Dados!$E$2:$F$1673,2,FALSE)</f>
        <v>Assistência a Criança e ao Adolescente</v>
      </c>
      <c r="M743" s="366" t="s">
        <v>1212</v>
      </c>
      <c r="N743" s="347" t="str">
        <f>VLOOKUP(M743,Dados!$G$2:$H$1673,2,FALSE)</f>
        <v>Promoção, Proteção e Defesa dos Direitos Humanos e Cidadania</v>
      </c>
      <c r="O743" s="366" t="s">
        <v>1391</v>
      </c>
      <c r="P743" s="347" t="str">
        <f>VLOOKUP(O743,Dados!$I$2:$J$1673,2,FALSE)</f>
        <v>Manutenção dos Conselhos Tutelares</v>
      </c>
      <c r="Q743" s="347"/>
      <c r="R743" s="347"/>
      <c r="S743" s="347"/>
      <c r="T743" s="347"/>
      <c r="U743" s="347"/>
      <c r="V743" s="347"/>
      <c r="W743" s="347"/>
      <c r="X743" s="347"/>
      <c r="Y743" s="347"/>
      <c r="Z743" s="347"/>
      <c r="AA743" s="347"/>
      <c r="AB743" s="347"/>
      <c r="AC743" s="347"/>
      <c r="AD743" s="347"/>
    </row>
    <row r="744" spans="1:30" s="233" customFormat="1" ht="13.5" customHeight="1" x14ac:dyDescent="0.25">
      <c r="A744" s="233">
        <v>743</v>
      </c>
      <c r="B744" s="238" t="s">
        <v>470</v>
      </c>
      <c r="C744" s="458" t="s">
        <v>189</v>
      </c>
      <c r="D744" s="239" t="s">
        <v>159</v>
      </c>
      <c r="E744" s="398" t="s">
        <v>255</v>
      </c>
      <c r="F744" s="240" t="s">
        <v>167</v>
      </c>
      <c r="G744" s="366" t="s">
        <v>1024</v>
      </c>
      <c r="H744" s="347" t="s">
        <v>1025</v>
      </c>
      <c r="I744" s="366" t="s">
        <v>1080</v>
      </c>
      <c r="J744" s="347" t="str">
        <f>VLOOKUP(I744,Dados!$C$2:$D$1665,2,FALSE)</f>
        <v>Assistência Social</v>
      </c>
      <c r="K744" s="366" t="s">
        <v>1135</v>
      </c>
      <c r="L744" s="347" t="str">
        <f>VLOOKUP(K744,Dados!$E$2:$F$1673,2,FALSE)</f>
        <v>Assistência a Criança e ao Adolescente</v>
      </c>
      <c r="M744" s="366" t="s">
        <v>1212</v>
      </c>
      <c r="N744" s="347" t="str">
        <f>VLOOKUP(M744,Dados!$G$2:$H$1673,2,FALSE)</f>
        <v>Promoção, Proteção e Defesa dos Direitos Humanos e Cidadania</v>
      </c>
      <c r="O744" s="366" t="s">
        <v>1392</v>
      </c>
      <c r="P744" s="347" t="str">
        <f>VLOOKUP(O744,Dados!$I$2:$J$1673,2,FALSE)</f>
        <v>Manutenção do Programa Jovem do Futuro</v>
      </c>
      <c r="Q744" s="347"/>
      <c r="R744" s="347"/>
      <c r="S744" s="347"/>
      <c r="T744" s="347"/>
      <c r="U744" s="347"/>
      <c r="V744" s="347"/>
      <c r="W744" s="347"/>
      <c r="X744" s="347"/>
      <c r="Y744" s="347"/>
      <c r="Z744" s="347"/>
      <c r="AA744" s="347"/>
      <c r="AB744" s="347"/>
      <c r="AC744" s="347"/>
      <c r="AD744" s="347"/>
    </row>
    <row r="745" spans="1:30" s="233" customFormat="1" ht="13.5" customHeight="1" x14ac:dyDescent="0.25">
      <c r="A745" s="233">
        <v>744</v>
      </c>
      <c r="B745" s="238" t="s">
        <v>470</v>
      </c>
      <c r="C745" s="458" t="s">
        <v>247</v>
      </c>
      <c r="D745" s="239" t="s">
        <v>248</v>
      </c>
      <c r="E745" s="398" t="s">
        <v>689</v>
      </c>
      <c r="F745" s="240" t="s">
        <v>167</v>
      </c>
      <c r="G745" s="366" t="s">
        <v>1024</v>
      </c>
      <c r="H745" s="347" t="s">
        <v>1025</v>
      </c>
      <c r="I745" s="366" t="s">
        <v>1080</v>
      </c>
      <c r="J745" s="347" t="str">
        <f>VLOOKUP(I745,Dados!$C$2:$D$1665,2,FALSE)</f>
        <v>Assistência Social</v>
      </c>
      <c r="K745" s="366" t="s">
        <v>1135</v>
      </c>
      <c r="L745" s="347" t="str">
        <f>VLOOKUP(K745,Dados!$E$2:$F$1673,2,FALSE)</f>
        <v>Assistência a Criança e ao Adolescente</v>
      </c>
      <c r="M745" s="366" t="s">
        <v>1212</v>
      </c>
      <c r="N745" s="347" t="str">
        <f>VLOOKUP(M745,Dados!$G$2:$H$1673,2,FALSE)</f>
        <v>Promoção, Proteção e Defesa dos Direitos Humanos e Cidadania</v>
      </c>
      <c r="O745" s="366" t="s">
        <v>1392</v>
      </c>
      <c r="P745" s="347" t="str">
        <f>VLOOKUP(O745,Dados!$I$2:$J$1673,2,FALSE)</f>
        <v>Manutenção do Programa Jovem do Futuro</v>
      </c>
      <c r="Q745" s="347"/>
      <c r="R745" s="347"/>
      <c r="S745" s="347"/>
      <c r="T745" s="347"/>
      <c r="U745" s="347"/>
      <c r="V745" s="347"/>
      <c r="W745" s="347"/>
      <c r="X745" s="347"/>
      <c r="Y745" s="347"/>
      <c r="Z745" s="347"/>
      <c r="AA745" s="347"/>
      <c r="AB745" s="347"/>
      <c r="AC745" s="347"/>
      <c r="AD745" s="347"/>
    </row>
    <row r="746" spans="1:30" s="233" customFormat="1" ht="13.5" customHeight="1" x14ac:dyDescent="0.25">
      <c r="A746" s="233">
        <v>745</v>
      </c>
      <c r="B746" s="238" t="s">
        <v>471</v>
      </c>
      <c r="C746" s="458" t="s">
        <v>189</v>
      </c>
      <c r="D746" s="239" t="s">
        <v>159</v>
      </c>
      <c r="E746" s="398" t="s">
        <v>689</v>
      </c>
      <c r="F746" s="240" t="s">
        <v>167</v>
      </c>
      <c r="G746" s="366" t="s">
        <v>1024</v>
      </c>
      <c r="H746" s="347" t="s">
        <v>1025</v>
      </c>
      <c r="I746" s="366" t="s">
        <v>1080</v>
      </c>
      <c r="J746" s="347" t="str">
        <f>VLOOKUP(I746,Dados!$C$2:$D$1665,2,FALSE)</f>
        <v>Assistência Social</v>
      </c>
      <c r="K746" s="366" t="s">
        <v>1135</v>
      </c>
      <c r="L746" s="347" t="str">
        <f>VLOOKUP(K746,Dados!$E$2:$F$1673,2,FALSE)</f>
        <v>Assistência a Criança e ao Adolescente</v>
      </c>
      <c r="M746" s="366" t="s">
        <v>1215</v>
      </c>
      <c r="N746" s="347" t="str">
        <f>VLOOKUP(M746,Dados!$G$2:$H$1673,2,FALSE)</f>
        <v>Políticas de Assistência Social</v>
      </c>
      <c r="O746" s="366" t="s">
        <v>1393</v>
      </c>
      <c r="P746" s="347" t="str">
        <f>VLOOKUP(O746,Dados!$I$2:$J$1673,2,FALSE)</f>
        <v>Manutenção do Programa de Erradicação do Trabalho Infantil - AEPETI</v>
      </c>
      <c r="Q746" s="347"/>
      <c r="R746" s="347"/>
      <c r="S746" s="347"/>
      <c r="T746" s="347"/>
      <c r="U746" s="347"/>
      <c r="V746" s="347"/>
      <c r="W746" s="347"/>
      <c r="X746" s="347"/>
      <c r="Y746" s="347"/>
      <c r="Z746" s="347"/>
      <c r="AA746" s="347"/>
      <c r="AB746" s="347"/>
      <c r="AC746" s="347"/>
      <c r="AD746" s="347"/>
    </row>
    <row r="747" spans="1:30" s="233" customFormat="1" ht="13.5" customHeight="1" x14ac:dyDescent="0.25">
      <c r="A747" s="233">
        <v>746</v>
      </c>
      <c r="B747" s="238" t="s">
        <v>471</v>
      </c>
      <c r="C747" s="458" t="s">
        <v>196</v>
      </c>
      <c r="D747" s="239" t="s">
        <v>197</v>
      </c>
      <c r="E747" s="398" t="s">
        <v>689</v>
      </c>
      <c r="F747" s="240" t="s">
        <v>167</v>
      </c>
      <c r="G747" s="366" t="s">
        <v>1024</v>
      </c>
      <c r="H747" s="347" t="s">
        <v>1025</v>
      </c>
      <c r="I747" s="366" t="s">
        <v>1080</v>
      </c>
      <c r="J747" s="347" t="str">
        <f>VLOOKUP(I747,Dados!$C$2:$D$1665,2,FALSE)</f>
        <v>Assistência Social</v>
      </c>
      <c r="K747" s="366" t="s">
        <v>1135</v>
      </c>
      <c r="L747" s="347" t="str">
        <f>VLOOKUP(K747,Dados!$E$2:$F$1673,2,FALSE)</f>
        <v>Assistência a Criança e ao Adolescente</v>
      </c>
      <c r="M747" s="366" t="s">
        <v>1215</v>
      </c>
      <c r="N747" s="347" t="str">
        <f>VLOOKUP(M747,Dados!$G$2:$H$1673,2,FALSE)</f>
        <v>Políticas de Assistência Social</v>
      </c>
      <c r="O747" s="366" t="s">
        <v>1393</v>
      </c>
      <c r="P747" s="347" t="str">
        <f>VLOOKUP(O747,Dados!$I$2:$J$1673,2,FALSE)</f>
        <v>Manutenção do Programa de Erradicação do Trabalho Infantil - AEPETI</v>
      </c>
      <c r="Q747" s="347"/>
      <c r="R747" s="347"/>
      <c r="S747" s="347"/>
      <c r="T747" s="347"/>
      <c r="U747" s="347"/>
      <c r="V747" s="347"/>
      <c r="W747" s="347"/>
      <c r="X747" s="347"/>
      <c r="Y747" s="347"/>
      <c r="Z747" s="347"/>
      <c r="AA747" s="347"/>
      <c r="AB747" s="347"/>
      <c r="AC747" s="347"/>
      <c r="AD747" s="347"/>
    </row>
    <row r="748" spans="1:30" s="233" customFormat="1" ht="13.5" customHeight="1" x14ac:dyDescent="0.25">
      <c r="A748" s="233">
        <v>747</v>
      </c>
      <c r="B748" s="238" t="s">
        <v>471</v>
      </c>
      <c r="C748" s="458" t="s">
        <v>198</v>
      </c>
      <c r="D748" s="239" t="s">
        <v>158</v>
      </c>
      <c r="E748" s="398" t="s">
        <v>689</v>
      </c>
      <c r="F748" s="240" t="s">
        <v>167</v>
      </c>
      <c r="G748" s="366" t="s">
        <v>1024</v>
      </c>
      <c r="H748" s="347" t="s">
        <v>1025</v>
      </c>
      <c r="I748" s="366" t="s">
        <v>1080</v>
      </c>
      <c r="J748" s="347" t="str">
        <f>VLOOKUP(I748,Dados!$C$2:$D$1665,2,FALSE)</f>
        <v>Assistência Social</v>
      </c>
      <c r="K748" s="366" t="s">
        <v>1135</v>
      </c>
      <c r="L748" s="347" t="str">
        <f>VLOOKUP(K748,Dados!$E$2:$F$1673,2,FALSE)</f>
        <v>Assistência a Criança e ao Adolescente</v>
      </c>
      <c r="M748" s="366" t="s">
        <v>1215</v>
      </c>
      <c r="N748" s="347" t="str">
        <f>VLOOKUP(M748,Dados!$G$2:$H$1673,2,FALSE)</f>
        <v>Políticas de Assistência Social</v>
      </c>
      <c r="O748" s="366" t="s">
        <v>1393</v>
      </c>
      <c r="P748" s="347" t="str">
        <f>VLOOKUP(O748,Dados!$I$2:$J$1673,2,FALSE)</f>
        <v>Manutenção do Programa de Erradicação do Trabalho Infantil - AEPETI</v>
      </c>
      <c r="Q748" s="347"/>
      <c r="R748" s="347"/>
      <c r="S748" s="347"/>
      <c r="T748" s="347"/>
      <c r="U748" s="347"/>
      <c r="V748" s="347"/>
      <c r="W748" s="347"/>
      <c r="X748" s="347"/>
      <c r="Y748" s="347"/>
      <c r="Z748" s="347"/>
      <c r="AA748" s="347"/>
      <c r="AB748" s="347"/>
      <c r="AC748" s="347"/>
      <c r="AD748" s="347"/>
    </row>
    <row r="749" spans="1:30" s="233" customFormat="1" ht="13.5" customHeight="1" x14ac:dyDescent="0.25">
      <c r="A749" s="233">
        <v>748</v>
      </c>
      <c r="B749" s="242" t="s">
        <v>472</v>
      </c>
      <c r="C749" s="458" t="s">
        <v>201</v>
      </c>
      <c r="D749" s="239" t="s">
        <v>202</v>
      </c>
      <c r="E749" s="398" t="s">
        <v>689</v>
      </c>
      <c r="F749" s="240" t="s">
        <v>249</v>
      </c>
      <c r="G749" s="366" t="s">
        <v>1026</v>
      </c>
      <c r="H749" s="347" t="s">
        <v>1027</v>
      </c>
      <c r="I749" s="366" t="s">
        <v>1076</v>
      </c>
      <c r="J749" s="347" t="str">
        <f>VLOOKUP(I749,Dados!$C$2:$D$1665,2,FALSE)</f>
        <v>Administração</v>
      </c>
      <c r="K749" s="366" t="s">
        <v>707</v>
      </c>
      <c r="L749" s="347" t="str">
        <f>VLOOKUP(K749,Dados!$E$2:$F$1673,2,FALSE)</f>
        <v>Administração Geral</v>
      </c>
      <c r="M749" s="366" t="s">
        <v>1200</v>
      </c>
      <c r="N749" s="347" t="str">
        <f>VLOOKUP(M749,Dados!$G$2:$H$1673,2,FALSE)</f>
        <v>Gestão Administrativa</v>
      </c>
      <c r="O749" s="366" t="s">
        <v>1289</v>
      </c>
      <c r="P749" s="347" t="str">
        <f>VLOOKUP(O749,Dados!$I$2:$J$1673,2,FALSE)</f>
        <v>Pessoal e Encargos Sociais da Unidade</v>
      </c>
      <c r="Q749" s="347"/>
      <c r="R749" s="347"/>
      <c r="S749" s="347"/>
      <c r="T749" s="347"/>
      <c r="U749" s="347"/>
      <c r="V749" s="347"/>
      <c r="W749" s="347"/>
      <c r="X749" s="347"/>
      <c r="Y749" s="347"/>
      <c r="Z749" s="347"/>
      <c r="AA749" s="347"/>
      <c r="AB749" s="347"/>
      <c r="AC749" s="347"/>
      <c r="AD749" s="347"/>
    </row>
    <row r="750" spans="1:30" s="233" customFormat="1" ht="13.5" customHeight="1" x14ac:dyDescent="0.25">
      <c r="A750" s="233">
        <v>749</v>
      </c>
      <c r="B750" s="242" t="s">
        <v>472</v>
      </c>
      <c r="C750" s="458" t="s">
        <v>171</v>
      </c>
      <c r="D750" s="239" t="s">
        <v>172</v>
      </c>
      <c r="E750" s="398" t="s">
        <v>689</v>
      </c>
      <c r="F750" s="240" t="s">
        <v>249</v>
      </c>
      <c r="G750" s="366" t="s">
        <v>1026</v>
      </c>
      <c r="H750" s="347" t="s">
        <v>1027</v>
      </c>
      <c r="I750" s="366" t="s">
        <v>1076</v>
      </c>
      <c r="J750" s="347" t="str">
        <f>VLOOKUP(I750,Dados!$C$2:$D$1665,2,FALSE)</f>
        <v>Administração</v>
      </c>
      <c r="K750" s="366" t="s">
        <v>707</v>
      </c>
      <c r="L750" s="347" t="str">
        <f>VLOOKUP(K750,Dados!$E$2:$F$1673,2,FALSE)</f>
        <v>Administração Geral</v>
      </c>
      <c r="M750" s="366" t="s">
        <v>1200</v>
      </c>
      <c r="N750" s="347" t="str">
        <f>VLOOKUP(M750,Dados!$G$2:$H$1673,2,FALSE)</f>
        <v>Gestão Administrativa</v>
      </c>
      <c r="O750" s="366" t="s">
        <v>1289</v>
      </c>
      <c r="P750" s="347" t="str">
        <f>VLOOKUP(O750,Dados!$I$2:$J$1673,2,FALSE)</f>
        <v>Pessoal e Encargos Sociais da Unidade</v>
      </c>
      <c r="Q750" s="347"/>
      <c r="R750" s="347"/>
      <c r="S750" s="347"/>
      <c r="T750" s="347"/>
      <c r="U750" s="347"/>
      <c r="V750" s="347"/>
      <c r="W750" s="347"/>
      <c r="X750" s="347"/>
      <c r="Y750" s="347"/>
      <c r="Z750" s="347"/>
      <c r="AA750" s="347"/>
      <c r="AB750" s="347"/>
      <c r="AC750" s="347"/>
      <c r="AD750" s="347"/>
    </row>
    <row r="751" spans="1:30" s="233" customFormat="1" ht="13.5" customHeight="1" x14ac:dyDescent="0.25">
      <c r="A751" s="233">
        <v>750</v>
      </c>
      <c r="B751" s="242" t="s">
        <v>472</v>
      </c>
      <c r="C751" s="458" t="s">
        <v>173</v>
      </c>
      <c r="D751" s="239" t="s">
        <v>174</v>
      </c>
      <c r="E751" s="398" t="s">
        <v>689</v>
      </c>
      <c r="F751" s="240" t="s">
        <v>249</v>
      </c>
      <c r="G751" s="366" t="s">
        <v>1026</v>
      </c>
      <c r="H751" s="347" t="s">
        <v>1027</v>
      </c>
      <c r="I751" s="366" t="s">
        <v>1076</v>
      </c>
      <c r="J751" s="347" t="str">
        <f>VLOOKUP(I751,Dados!$C$2:$D$1665,2,FALSE)</f>
        <v>Administração</v>
      </c>
      <c r="K751" s="366" t="s">
        <v>707</v>
      </c>
      <c r="L751" s="347" t="str">
        <f>VLOOKUP(K751,Dados!$E$2:$F$1673,2,FALSE)</f>
        <v>Administração Geral</v>
      </c>
      <c r="M751" s="366" t="s">
        <v>1200</v>
      </c>
      <c r="N751" s="347" t="str">
        <f>VLOOKUP(M751,Dados!$G$2:$H$1673,2,FALSE)</f>
        <v>Gestão Administrativa</v>
      </c>
      <c r="O751" s="366" t="s">
        <v>1289</v>
      </c>
      <c r="P751" s="347" t="str">
        <f>VLOOKUP(O751,Dados!$I$2:$J$1673,2,FALSE)</f>
        <v>Pessoal e Encargos Sociais da Unidade</v>
      </c>
      <c r="Q751" s="347"/>
      <c r="R751" s="347"/>
      <c r="S751" s="347"/>
      <c r="T751" s="347"/>
      <c r="U751" s="347"/>
      <c r="V751" s="347"/>
      <c r="W751" s="347"/>
      <c r="X751" s="347"/>
      <c r="Y751" s="347"/>
      <c r="Z751" s="347"/>
      <c r="AA751" s="347"/>
      <c r="AB751" s="347"/>
      <c r="AC751" s="347"/>
      <c r="AD751" s="347"/>
    </row>
    <row r="752" spans="1:30" s="233" customFormat="1" ht="13.5" customHeight="1" x14ac:dyDescent="0.25">
      <c r="A752" s="233">
        <v>751</v>
      </c>
      <c r="B752" s="242" t="s">
        <v>472</v>
      </c>
      <c r="C752" s="458" t="s">
        <v>176</v>
      </c>
      <c r="D752" s="239" t="s">
        <v>177</v>
      </c>
      <c r="E752" s="398" t="s">
        <v>689</v>
      </c>
      <c r="F752" s="240" t="s">
        <v>249</v>
      </c>
      <c r="G752" s="366" t="s">
        <v>1026</v>
      </c>
      <c r="H752" s="347" t="s">
        <v>1027</v>
      </c>
      <c r="I752" s="366" t="s">
        <v>1076</v>
      </c>
      <c r="J752" s="347" t="str">
        <f>VLOOKUP(I752,Dados!$C$2:$D$1665,2,FALSE)</f>
        <v>Administração</v>
      </c>
      <c r="K752" s="366" t="s">
        <v>707</v>
      </c>
      <c r="L752" s="347" t="str">
        <f>VLOOKUP(K752,Dados!$E$2:$F$1673,2,FALSE)</f>
        <v>Administração Geral</v>
      </c>
      <c r="M752" s="366" t="s">
        <v>1200</v>
      </c>
      <c r="N752" s="347" t="str">
        <f>VLOOKUP(M752,Dados!$G$2:$H$1673,2,FALSE)</f>
        <v>Gestão Administrativa</v>
      </c>
      <c r="O752" s="366" t="s">
        <v>1289</v>
      </c>
      <c r="P752" s="347" t="str">
        <f>VLOOKUP(O752,Dados!$I$2:$J$1673,2,FALSE)</f>
        <v>Pessoal e Encargos Sociais da Unidade</v>
      </c>
      <c r="Q752" s="347"/>
      <c r="R752" s="347"/>
      <c r="S752" s="347"/>
      <c r="T752" s="347"/>
      <c r="U752" s="347"/>
      <c r="V752" s="347"/>
      <c r="W752" s="347"/>
      <c r="X752" s="347"/>
      <c r="Y752" s="347"/>
      <c r="Z752" s="347"/>
      <c r="AA752" s="347"/>
      <c r="AB752" s="347"/>
      <c r="AC752" s="347"/>
      <c r="AD752" s="347"/>
    </row>
    <row r="753" spans="1:30" s="233" customFormat="1" ht="13.5" customHeight="1" x14ac:dyDescent="0.25">
      <c r="A753" s="233">
        <v>752</v>
      </c>
      <c r="B753" s="242" t="s">
        <v>472</v>
      </c>
      <c r="C753" s="458" t="s">
        <v>179</v>
      </c>
      <c r="D753" s="239" t="s">
        <v>180</v>
      </c>
      <c r="E753" s="398" t="s">
        <v>689</v>
      </c>
      <c r="F753" s="240" t="s">
        <v>249</v>
      </c>
      <c r="G753" s="366" t="s">
        <v>1026</v>
      </c>
      <c r="H753" s="347" t="s">
        <v>1027</v>
      </c>
      <c r="I753" s="366" t="s">
        <v>1076</v>
      </c>
      <c r="J753" s="347" t="str">
        <f>VLOOKUP(I753,Dados!$C$2:$D$1665,2,FALSE)</f>
        <v>Administração</v>
      </c>
      <c r="K753" s="366" t="s">
        <v>707</v>
      </c>
      <c r="L753" s="347" t="str">
        <f>VLOOKUP(K753,Dados!$E$2:$F$1673,2,FALSE)</f>
        <v>Administração Geral</v>
      </c>
      <c r="M753" s="366" t="s">
        <v>1200</v>
      </c>
      <c r="N753" s="347" t="str">
        <f>VLOOKUP(M753,Dados!$G$2:$H$1673,2,FALSE)</f>
        <v>Gestão Administrativa</v>
      </c>
      <c r="O753" s="366" t="s">
        <v>1289</v>
      </c>
      <c r="P753" s="347" t="str">
        <f>VLOOKUP(O753,Dados!$I$2:$J$1673,2,FALSE)</f>
        <v>Pessoal e Encargos Sociais da Unidade</v>
      </c>
      <c r="Q753" s="347"/>
      <c r="R753" s="347"/>
      <c r="S753" s="347"/>
      <c r="T753" s="347"/>
      <c r="U753" s="347"/>
      <c r="V753" s="347"/>
      <c r="W753" s="347"/>
      <c r="X753" s="347"/>
      <c r="Y753" s="347"/>
      <c r="Z753" s="347"/>
      <c r="AA753" s="347"/>
      <c r="AB753" s="347"/>
      <c r="AC753" s="347"/>
      <c r="AD753" s="347"/>
    </row>
    <row r="754" spans="1:30" s="233" customFormat="1" ht="13.5" customHeight="1" x14ac:dyDescent="0.25">
      <c r="A754" s="233">
        <v>753</v>
      </c>
      <c r="B754" s="242" t="s">
        <v>472</v>
      </c>
      <c r="C754" s="458" t="s">
        <v>185</v>
      </c>
      <c r="D754" s="239" t="s">
        <v>186</v>
      </c>
      <c r="E754" s="398" t="s">
        <v>689</v>
      </c>
      <c r="F754" s="240" t="s">
        <v>249</v>
      </c>
      <c r="G754" s="366" t="s">
        <v>1026</v>
      </c>
      <c r="H754" s="347" t="s">
        <v>1027</v>
      </c>
      <c r="I754" s="366" t="s">
        <v>1076</v>
      </c>
      <c r="J754" s="347" t="str">
        <f>VLOOKUP(I754,Dados!$C$2:$D$1665,2,FALSE)</f>
        <v>Administração</v>
      </c>
      <c r="K754" s="366" t="s">
        <v>707</v>
      </c>
      <c r="L754" s="347" t="str">
        <f>VLOOKUP(K754,Dados!$E$2:$F$1673,2,FALSE)</f>
        <v>Administração Geral</v>
      </c>
      <c r="M754" s="366" t="s">
        <v>1200</v>
      </c>
      <c r="N754" s="347" t="str">
        <f>VLOOKUP(M754,Dados!$G$2:$H$1673,2,FALSE)</f>
        <v>Gestão Administrativa</v>
      </c>
      <c r="O754" s="366" t="s">
        <v>1289</v>
      </c>
      <c r="P754" s="347" t="str">
        <f>VLOOKUP(O754,Dados!$I$2:$J$1673,2,FALSE)</f>
        <v>Pessoal e Encargos Sociais da Unidade</v>
      </c>
      <c r="Q754" s="347"/>
      <c r="R754" s="347"/>
      <c r="S754" s="347"/>
      <c r="T754" s="347"/>
      <c r="U754" s="347"/>
      <c r="V754" s="347"/>
      <c r="W754" s="347"/>
      <c r="X754" s="347"/>
      <c r="Y754" s="347"/>
      <c r="Z754" s="347"/>
      <c r="AA754" s="347"/>
      <c r="AB754" s="347"/>
      <c r="AC754" s="347"/>
      <c r="AD754" s="347"/>
    </row>
    <row r="755" spans="1:30" s="233" customFormat="1" ht="13.5" customHeight="1" x14ac:dyDescent="0.25">
      <c r="A755" s="233">
        <v>754</v>
      </c>
      <c r="B755" s="242" t="s">
        <v>473</v>
      </c>
      <c r="C755" s="458" t="s">
        <v>189</v>
      </c>
      <c r="D755" s="239" t="s">
        <v>159</v>
      </c>
      <c r="E755" s="398" t="s">
        <v>689</v>
      </c>
      <c r="F755" s="240" t="s">
        <v>249</v>
      </c>
      <c r="G755" s="366" t="s">
        <v>1026</v>
      </c>
      <c r="H755" s="347" t="s">
        <v>1027</v>
      </c>
      <c r="I755" s="366" t="s">
        <v>1076</v>
      </c>
      <c r="J755" s="347" t="str">
        <f>VLOOKUP(I755,Dados!$C$2:$D$1665,2,FALSE)</f>
        <v>Administração</v>
      </c>
      <c r="K755" s="366" t="s">
        <v>707</v>
      </c>
      <c r="L755" s="347" t="str">
        <f>VLOOKUP(K755,Dados!$E$2:$F$1673,2,FALSE)</f>
        <v>Administração Geral</v>
      </c>
      <c r="M755" s="366" t="s">
        <v>1200</v>
      </c>
      <c r="N755" s="347" t="str">
        <f>VLOOKUP(M755,Dados!$G$2:$H$1673,2,FALSE)</f>
        <v>Gestão Administrativa</v>
      </c>
      <c r="O755" s="366" t="s">
        <v>1232</v>
      </c>
      <c r="P755" s="347" t="str">
        <f>VLOOKUP(O755,Dados!$I$2:$J$1673,2,FALSE)</f>
        <v>Manutenção e Operacionalização da Unidade</v>
      </c>
      <c r="Q755" s="347"/>
      <c r="R755" s="347"/>
      <c r="S755" s="347"/>
      <c r="T755" s="347"/>
      <c r="U755" s="347"/>
      <c r="V755" s="347"/>
      <c r="W755" s="347"/>
      <c r="X755" s="347"/>
      <c r="Y755" s="347"/>
      <c r="Z755" s="347"/>
      <c r="AA755" s="347"/>
      <c r="AB755" s="347"/>
      <c r="AC755" s="347"/>
      <c r="AD755" s="347"/>
    </row>
    <row r="756" spans="1:30" s="233" customFormat="1" ht="13.5" customHeight="1" x14ac:dyDescent="0.25">
      <c r="A756" s="233">
        <v>755</v>
      </c>
      <c r="B756" s="242" t="s">
        <v>473</v>
      </c>
      <c r="C756" s="458" t="s">
        <v>198</v>
      </c>
      <c r="D756" s="239" t="s">
        <v>158</v>
      </c>
      <c r="E756" s="398" t="s">
        <v>689</v>
      </c>
      <c r="F756" s="240" t="s">
        <v>249</v>
      </c>
      <c r="G756" s="366" t="s">
        <v>1026</v>
      </c>
      <c r="H756" s="347" t="s">
        <v>1027</v>
      </c>
      <c r="I756" s="366" t="s">
        <v>1076</v>
      </c>
      <c r="J756" s="347" t="str">
        <f>VLOOKUP(I756,Dados!$C$2:$D$1665,2,FALSE)</f>
        <v>Administração</v>
      </c>
      <c r="K756" s="366" t="s">
        <v>707</v>
      </c>
      <c r="L756" s="347" t="str">
        <f>VLOOKUP(K756,Dados!$E$2:$F$1673,2,FALSE)</f>
        <v>Administração Geral</v>
      </c>
      <c r="M756" s="366" t="s">
        <v>1200</v>
      </c>
      <c r="N756" s="347" t="str">
        <f>VLOOKUP(M756,Dados!$G$2:$H$1673,2,FALSE)</f>
        <v>Gestão Administrativa</v>
      </c>
      <c r="O756" s="366" t="s">
        <v>1232</v>
      </c>
      <c r="P756" s="347" t="str">
        <f>VLOOKUP(O756,Dados!$I$2:$J$1673,2,FALSE)</f>
        <v>Manutenção e Operacionalização da Unidade</v>
      </c>
      <c r="Q756" s="347"/>
      <c r="R756" s="347"/>
      <c r="S756" s="347"/>
      <c r="T756" s="347"/>
      <c r="U756" s="347"/>
      <c r="V756" s="347"/>
      <c r="W756" s="347"/>
      <c r="X756" s="347"/>
      <c r="Y756" s="347"/>
      <c r="Z756" s="347"/>
      <c r="AA756" s="347"/>
      <c r="AB756" s="347"/>
      <c r="AC756" s="347"/>
      <c r="AD756" s="347"/>
    </row>
    <row r="757" spans="1:30" s="233" customFormat="1" ht="13.5" customHeight="1" x14ac:dyDescent="0.25">
      <c r="A757" s="233">
        <v>756</v>
      </c>
      <c r="B757" s="242" t="s">
        <v>473</v>
      </c>
      <c r="C757" s="458" t="s">
        <v>218</v>
      </c>
      <c r="D757" s="239" t="s">
        <v>219</v>
      </c>
      <c r="E757" s="398" t="s">
        <v>689</v>
      </c>
      <c r="F757" s="240" t="s">
        <v>249</v>
      </c>
      <c r="G757" s="366" t="s">
        <v>1026</v>
      </c>
      <c r="H757" s="347" t="s">
        <v>1027</v>
      </c>
      <c r="I757" s="366" t="s">
        <v>1076</v>
      </c>
      <c r="J757" s="347" t="str">
        <f>VLOOKUP(I757,Dados!$C$2:$D$1665,2,FALSE)</f>
        <v>Administração</v>
      </c>
      <c r="K757" s="366" t="s">
        <v>707</v>
      </c>
      <c r="L757" s="347" t="str">
        <f>VLOOKUP(K757,Dados!$E$2:$F$1673,2,FALSE)</f>
        <v>Administração Geral</v>
      </c>
      <c r="M757" s="366" t="s">
        <v>1200</v>
      </c>
      <c r="N757" s="347" t="str">
        <f>VLOOKUP(M757,Dados!$G$2:$H$1673,2,FALSE)</f>
        <v>Gestão Administrativa</v>
      </c>
      <c r="O757" s="366" t="s">
        <v>1232</v>
      </c>
      <c r="P757" s="347" t="str">
        <f>VLOOKUP(O757,Dados!$I$2:$J$1673,2,FALSE)</f>
        <v>Manutenção e Operacionalização da Unidade</v>
      </c>
      <c r="Q757" s="347"/>
      <c r="R757" s="347"/>
      <c r="S757" s="347"/>
      <c r="T757" s="347"/>
      <c r="U757" s="347"/>
      <c r="V757" s="347"/>
      <c r="W757" s="347"/>
      <c r="X757" s="347"/>
      <c r="Y757" s="347"/>
      <c r="Z757" s="347"/>
      <c r="AA757" s="347"/>
      <c r="AB757" s="347"/>
      <c r="AC757" s="347"/>
      <c r="AD757" s="347"/>
    </row>
    <row r="758" spans="1:30" s="233" customFormat="1" ht="13.5" customHeight="1" x14ac:dyDescent="0.25">
      <c r="A758" s="233">
        <v>757</v>
      </c>
      <c r="B758" s="242" t="s">
        <v>473</v>
      </c>
      <c r="C758" s="458" t="s">
        <v>170</v>
      </c>
      <c r="D758" s="239" t="s">
        <v>165</v>
      </c>
      <c r="E758" s="398" t="s">
        <v>689</v>
      </c>
      <c r="F758" s="240" t="s">
        <v>249</v>
      </c>
      <c r="G758" s="366" t="s">
        <v>1026</v>
      </c>
      <c r="H758" s="347" t="s">
        <v>1027</v>
      </c>
      <c r="I758" s="366" t="s">
        <v>1076</v>
      </c>
      <c r="J758" s="347" t="str">
        <f>VLOOKUP(I758,Dados!$C$2:$D$1665,2,FALSE)</f>
        <v>Administração</v>
      </c>
      <c r="K758" s="366" t="s">
        <v>707</v>
      </c>
      <c r="L758" s="347" t="str">
        <f>VLOOKUP(K758,Dados!$E$2:$F$1673,2,FALSE)</f>
        <v>Administração Geral</v>
      </c>
      <c r="M758" s="366" t="s">
        <v>1200</v>
      </c>
      <c r="N758" s="347" t="str">
        <f>VLOOKUP(M758,Dados!$G$2:$H$1673,2,FALSE)</f>
        <v>Gestão Administrativa</v>
      </c>
      <c r="O758" s="366" t="s">
        <v>1232</v>
      </c>
      <c r="P758" s="347" t="str">
        <f>VLOOKUP(O758,Dados!$I$2:$J$1673,2,FALSE)</f>
        <v>Manutenção e Operacionalização da Unidade</v>
      </c>
      <c r="Q758" s="347"/>
      <c r="R758" s="347"/>
      <c r="S758" s="347"/>
      <c r="T758" s="347"/>
      <c r="U758" s="347"/>
      <c r="V758" s="347"/>
      <c r="W758" s="347"/>
      <c r="X758" s="347"/>
      <c r="Y758" s="347"/>
      <c r="Z758" s="347"/>
      <c r="AA758" s="347"/>
      <c r="AB758" s="347"/>
      <c r="AC758" s="347"/>
      <c r="AD758" s="347"/>
    </row>
    <row r="759" spans="1:30" s="233" customFormat="1" ht="13.5" customHeight="1" x14ac:dyDescent="0.25">
      <c r="A759" s="233">
        <v>758</v>
      </c>
      <c r="B759" s="242" t="s">
        <v>474</v>
      </c>
      <c r="C759" s="458" t="s">
        <v>201</v>
      </c>
      <c r="D759" s="239" t="s">
        <v>202</v>
      </c>
      <c r="E759" s="398" t="s">
        <v>689</v>
      </c>
      <c r="F759" s="240" t="s">
        <v>250</v>
      </c>
      <c r="G759" s="366" t="s">
        <v>1029</v>
      </c>
      <c r="H759" s="347" t="s">
        <v>1028</v>
      </c>
      <c r="I759" s="366" t="s">
        <v>1089</v>
      </c>
      <c r="J759" s="347" t="str">
        <f>VLOOKUP(I759,Dados!$C$2:$D$1665,2,FALSE)</f>
        <v>Gestão Ambiental</v>
      </c>
      <c r="K759" s="366" t="s">
        <v>707</v>
      </c>
      <c r="L759" s="347" t="str">
        <f>VLOOKUP(K759,Dados!$E$2:$F$1673,2,FALSE)</f>
        <v>Administração Geral</v>
      </c>
      <c r="M759" s="366" t="s">
        <v>1200</v>
      </c>
      <c r="N759" s="347" t="str">
        <f>VLOOKUP(M759,Dados!$G$2:$H$1673,2,FALSE)</f>
        <v>Gestão Administrativa</v>
      </c>
      <c r="O759" s="366" t="s">
        <v>1289</v>
      </c>
      <c r="P759" s="347" t="str">
        <f>VLOOKUP(O759,Dados!$I$2:$J$1673,2,FALSE)</f>
        <v>Pessoal e Encargos Sociais da Unidade</v>
      </c>
      <c r="Q759" s="347"/>
      <c r="R759" s="347"/>
      <c r="S759" s="347"/>
      <c r="T759" s="347"/>
      <c r="U759" s="347"/>
      <c r="V759" s="347"/>
      <c r="W759" s="347"/>
      <c r="X759" s="347"/>
      <c r="Y759" s="347"/>
      <c r="Z759" s="347"/>
      <c r="AA759" s="347"/>
      <c r="AB759" s="347"/>
      <c r="AC759" s="347"/>
      <c r="AD759" s="347"/>
    </row>
    <row r="760" spans="1:30" s="233" customFormat="1" ht="13.5" customHeight="1" x14ac:dyDescent="0.25">
      <c r="A760" s="233">
        <v>759</v>
      </c>
      <c r="B760" s="242" t="s">
        <v>474</v>
      </c>
      <c r="C760" s="458" t="s">
        <v>171</v>
      </c>
      <c r="D760" s="239" t="s">
        <v>172</v>
      </c>
      <c r="E760" s="398" t="s">
        <v>689</v>
      </c>
      <c r="F760" s="240" t="s">
        <v>250</v>
      </c>
      <c r="G760" s="366" t="s">
        <v>1029</v>
      </c>
      <c r="H760" s="347" t="s">
        <v>1028</v>
      </c>
      <c r="I760" s="366" t="s">
        <v>1089</v>
      </c>
      <c r="J760" s="347" t="str">
        <f>VLOOKUP(I760,Dados!$C$2:$D$1665,2,FALSE)</f>
        <v>Gestão Ambiental</v>
      </c>
      <c r="K760" s="366" t="s">
        <v>707</v>
      </c>
      <c r="L760" s="347" t="str">
        <f>VLOOKUP(K760,Dados!$E$2:$F$1673,2,FALSE)</f>
        <v>Administração Geral</v>
      </c>
      <c r="M760" s="366" t="s">
        <v>1200</v>
      </c>
      <c r="N760" s="347" t="str">
        <f>VLOOKUP(M760,Dados!$G$2:$H$1673,2,FALSE)</f>
        <v>Gestão Administrativa</v>
      </c>
      <c r="O760" s="366" t="s">
        <v>1289</v>
      </c>
      <c r="P760" s="347" t="str">
        <f>VLOOKUP(O760,Dados!$I$2:$J$1673,2,FALSE)</f>
        <v>Pessoal e Encargos Sociais da Unidade</v>
      </c>
      <c r="Q760" s="347"/>
      <c r="R760" s="347"/>
      <c r="S760" s="347"/>
      <c r="T760" s="347"/>
      <c r="U760" s="347"/>
      <c r="V760" s="347"/>
      <c r="W760" s="347"/>
      <c r="X760" s="347"/>
      <c r="Y760" s="347"/>
      <c r="Z760" s="347"/>
      <c r="AA760" s="347"/>
      <c r="AB760" s="347"/>
      <c r="AC760" s="347"/>
      <c r="AD760" s="347"/>
    </row>
    <row r="761" spans="1:30" s="233" customFormat="1" ht="13.5" customHeight="1" x14ac:dyDescent="0.25">
      <c r="A761" s="233">
        <v>760</v>
      </c>
      <c r="B761" s="242" t="s">
        <v>474</v>
      </c>
      <c r="C761" s="458" t="s">
        <v>171</v>
      </c>
      <c r="D761" s="239" t="s">
        <v>172</v>
      </c>
      <c r="E761" s="398" t="s">
        <v>690</v>
      </c>
      <c r="F761" s="240" t="s">
        <v>250</v>
      </c>
      <c r="G761" s="366" t="s">
        <v>1029</v>
      </c>
      <c r="H761" s="347" t="s">
        <v>1028</v>
      </c>
      <c r="I761" s="366" t="s">
        <v>1089</v>
      </c>
      <c r="J761" s="347" t="str">
        <f>VLOOKUP(I761,Dados!$C$2:$D$1665,2,FALSE)</f>
        <v>Gestão Ambiental</v>
      </c>
      <c r="K761" s="366" t="s">
        <v>707</v>
      </c>
      <c r="L761" s="347" t="str">
        <f>VLOOKUP(K761,Dados!$E$2:$F$1673,2,FALSE)</f>
        <v>Administração Geral</v>
      </c>
      <c r="M761" s="366" t="s">
        <v>1200</v>
      </c>
      <c r="N761" s="347" t="str">
        <f>VLOOKUP(M761,Dados!$G$2:$H$1673,2,FALSE)</f>
        <v>Gestão Administrativa</v>
      </c>
      <c r="O761" s="366" t="s">
        <v>1289</v>
      </c>
      <c r="P761" s="347" t="str">
        <f>VLOOKUP(O761,Dados!$I$2:$J$1673,2,FALSE)</f>
        <v>Pessoal e Encargos Sociais da Unidade</v>
      </c>
      <c r="Q761" s="347"/>
      <c r="R761" s="347"/>
      <c r="S761" s="347"/>
      <c r="T761" s="347"/>
      <c r="U761" s="347"/>
      <c r="V761" s="347"/>
      <c r="W761" s="347"/>
      <c r="X761" s="347"/>
      <c r="Y761" s="347"/>
      <c r="Z761" s="347"/>
      <c r="AA761" s="347"/>
      <c r="AB761" s="347"/>
      <c r="AC761" s="347"/>
      <c r="AD761" s="347"/>
    </row>
    <row r="762" spans="1:30" s="233" customFormat="1" ht="13.5" customHeight="1" x14ac:dyDescent="0.25">
      <c r="A762" s="233">
        <v>761</v>
      </c>
      <c r="B762" s="242" t="s">
        <v>474</v>
      </c>
      <c r="C762" s="458" t="s">
        <v>176</v>
      </c>
      <c r="D762" s="239" t="s">
        <v>177</v>
      </c>
      <c r="E762" s="398" t="s">
        <v>689</v>
      </c>
      <c r="F762" s="240" t="s">
        <v>250</v>
      </c>
      <c r="G762" s="366" t="s">
        <v>1029</v>
      </c>
      <c r="H762" s="347" t="s">
        <v>1028</v>
      </c>
      <c r="I762" s="366" t="s">
        <v>1089</v>
      </c>
      <c r="J762" s="347" t="str">
        <f>VLOOKUP(I762,Dados!$C$2:$D$1665,2,FALSE)</f>
        <v>Gestão Ambiental</v>
      </c>
      <c r="K762" s="366" t="s">
        <v>707</v>
      </c>
      <c r="L762" s="347" t="str">
        <f>VLOOKUP(K762,Dados!$E$2:$F$1673,2,FALSE)</f>
        <v>Administração Geral</v>
      </c>
      <c r="M762" s="366" t="s">
        <v>1200</v>
      </c>
      <c r="N762" s="347" t="str">
        <f>VLOOKUP(M762,Dados!$G$2:$H$1673,2,FALSE)</f>
        <v>Gestão Administrativa</v>
      </c>
      <c r="O762" s="366" t="s">
        <v>1289</v>
      </c>
      <c r="P762" s="347" t="str">
        <f>VLOOKUP(O762,Dados!$I$2:$J$1673,2,FALSE)</f>
        <v>Pessoal e Encargos Sociais da Unidade</v>
      </c>
      <c r="Q762" s="347"/>
      <c r="R762" s="347"/>
      <c r="S762" s="347"/>
      <c r="T762" s="347"/>
      <c r="U762" s="347"/>
      <c r="V762" s="347"/>
      <c r="W762" s="347"/>
      <c r="X762" s="347"/>
      <c r="Y762" s="347"/>
      <c r="Z762" s="347"/>
      <c r="AA762" s="347"/>
      <c r="AB762" s="347"/>
      <c r="AC762" s="347"/>
      <c r="AD762" s="347"/>
    </row>
    <row r="763" spans="1:30" s="233" customFormat="1" ht="13.5" customHeight="1" x14ac:dyDescent="0.25">
      <c r="A763" s="233">
        <v>762</v>
      </c>
      <c r="B763" s="242" t="s">
        <v>474</v>
      </c>
      <c r="C763" s="458" t="s">
        <v>179</v>
      </c>
      <c r="D763" s="239" t="s">
        <v>180</v>
      </c>
      <c r="E763" s="398" t="s">
        <v>689</v>
      </c>
      <c r="F763" s="240" t="s">
        <v>250</v>
      </c>
      <c r="G763" s="366" t="s">
        <v>1029</v>
      </c>
      <c r="H763" s="347" t="s">
        <v>1028</v>
      </c>
      <c r="I763" s="366" t="s">
        <v>1089</v>
      </c>
      <c r="J763" s="347" t="str">
        <f>VLOOKUP(I763,Dados!$C$2:$D$1665,2,FALSE)</f>
        <v>Gestão Ambiental</v>
      </c>
      <c r="K763" s="366" t="s">
        <v>707</v>
      </c>
      <c r="L763" s="347" t="str">
        <f>VLOOKUP(K763,Dados!$E$2:$F$1673,2,FALSE)</f>
        <v>Administração Geral</v>
      </c>
      <c r="M763" s="366" t="s">
        <v>1200</v>
      </c>
      <c r="N763" s="347" t="str">
        <f>VLOOKUP(M763,Dados!$G$2:$H$1673,2,FALSE)</f>
        <v>Gestão Administrativa</v>
      </c>
      <c r="O763" s="366" t="s">
        <v>1289</v>
      </c>
      <c r="P763" s="347" t="str">
        <f>VLOOKUP(O763,Dados!$I$2:$J$1673,2,FALSE)</f>
        <v>Pessoal e Encargos Sociais da Unidade</v>
      </c>
      <c r="Q763" s="347"/>
      <c r="R763" s="347"/>
      <c r="S763" s="347"/>
      <c r="T763" s="347"/>
      <c r="U763" s="347"/>
      <c r="V763" s="347"/>
      <c r="W763" s="347"/>
      <c r="X763" s="347"/>
      <c r="Y763" s="347"/>
      <c r="Z763" s="347"/>
      <c r="AA763" s="347"/>
      <c r="AB763" s="347"/>
      <c r="AC763" s="347"/>
      <c r="AD763" s="347"/>
    </row>
    <row r="764" spans="1:30" s="233" customFormat="1" ht="13.5" customHeight="1" x14ac:dyDescent="0.25">
      <c r="A764" s="233">
        <v>763</v>
      </c>
      <c r="B764" s="242" t="s">
        <v>474</v>
      </c>
      <c r="C764" s="458" t="s">
        <v>185</v>
      </c>
      <c r="D764" s="239" t="s">
        <v>186</v>
      </c>
      <c r="E764" s="398" t="s">
        <v>689</v>
      </c>
      <c r="F764" s="240" t="s">
        <v>250</v>
      </c>
      <c r="G764" s="366" t="s">
        <v>1029</v>
      </c>
      <c r="H764" s="347" t="s">
        <v>1028</v>
      </c>
      <c r="I764" s="366" t="s">
        <v>1089</v>
      </c>
      <c r="J764" s="347" t="str">
        <f>VLOOKUP(I764,Dados!$C$2:$D$1665,2,FALSE)</f>
        <v>Gestão Ambiental</v>
      </c>
      <c r="K764" s="366" t="s">
        <v>707</v>
      </c>
      <c r="L764" s="347" t="str">
        <f>VLOOKUP(K764,Dados!$E$2:$F$1673,2,FALSE)</f>
        <v>Administração Geral</v>
      </c>
      <c r="M764" s="366" t="s">
        <v>1200</v>
      </c>
      <c r="N764" s="347" t="str">
        <f>VLOOKUP(M764,Dados!$G$2:$H$1673,2,FALSE)</f>
        <v>Gestão Administrativa</v>
      </c>
      <c r="O764" s="366" t="s">
        <v>1289</v>
      </c>
      <c r="P764" s="347" t="str">
        <f>VLOOKUP(O764,Dados!$I$2:$J$1673,2,FALSE)</f>
        <v>Pessoal e Encargos Sociais da Unidade</v>
      </c>
      <c r="Q764" s="347"/>
      <c r="R764" s="347"/>
      <c r="S764" s="347"/>
      <c r="T764" s="347"/>
      <c r="U764" s="347"/>
      <c r="V764" s="347"/>
      <c r="W764" s="347"/>
      <c r="X764" s="347"/>
      <c r="Y764" s="347"/>
      <c r="Z764" s="347"/>
      <c r="AA764" s="347"/>
      <c r="AB764" s="347"/>
      <c r="AC764" s="347"/>
      <c r="AD764" s="347"/>
    </row>
    <row r="765" spans="1:30" s="233" customFormat="1" ht="13.5" customHeight="1" x14ac:dyDescent="0.25">
      <c r="A765" s="233">
        <v>764</v>
      </c>
      <c r="B765" s="242" t="s">
        <v>475</v>
      </c>
      <c r="C765" s="458" t="s">
        <v>189</v>
      </c>
      <c r="D765" s="239" t="s">
        <v>159</v>
      </c>
      <c r="E765" s="398" t="s">
        <v>690</v>
      </c>
      <c r="F765" s="240" t="s">
        <v>250</v>
      </c>
      <c r="G765" s="366" t="s">
        <v>1029</v>
      </c>
      <c r="H765" s="347" t="s">
        <v>1028</v>
      </c>
      <c r="I765" s="366" t="s">
        <v>1089</v>
      </c>
      <c r="J765" s="347" t="str">
        <f>VLOOKUP(I765,Dados!$C$2:$D$1665,2,FALSE)</f>
        <v>Gestão Ambiental</v>
      </c>
      <c r="K765" s="366" t="s">
        <v>707</v>
      </c>
      <c r="L765" s="347" t="str">
        <f>VLOOKUP(K765,Dados!$E$2:$F$1673,2,FALSE)</f>
        <v>Administração Geral</v>
      </c>
      <c r="M765" s="366" t="s">
        <v>1200</v>
      </c>
      <c r="N765" s="347" t="str">
        <f>VLOOKUP(M765,Dados!$G$2:$H$1673,2,FALSE)</f>
        <v>Gestão Administrativa</v>
      </c>
      <c r="O765" s="366" t="s">
        <v>1232</v>
      </c>
      <c r="P765" s="347" t="str">
        <f>VLOOKUP(O765,Dados!$I$2:$J$1673,2,FALSE)</f>
        <v>Manutenção e Operacionalização da Unidade</v>
      </c>
      <c r="Q765" s="347"/>
      <c r="R765" s="347"/>
      <c r="S765" s="347"/>
      <c r="T765" s="347"/>
      <c r="U765" s="347"/>
      <c r="V765" s="347"/>
      <c r="W765" s="347"/>
      <c r="X765" s="347"/>
      <c r="Y765" s="347"/>
      <c r="Z765" s="347"/>
      <c r="AA765" s="347"/>
      <c r="AB765" s="347"/>
      <c r="AC765" s="347"/>
      <c r="AD765" s="347"/>
    </row>
    <row r="766" spans="1:30" s="233" customFormat="1" ht="13.5" customHeight="1" x14ac:dyDescent="0.25">
      <c r="A766" s="233">
        <v>765</v>
      </c>
      <c r="B766" s="242" t="s">
        <v>475</v>
      </c>
      <c r="C766" s="458" t="s">
        <v>196</v>
      </c>
      <c r="D766" s="239" t="s">
        <v>197</v>
      </c>
      <c r="E766" s="398" t="s">
        <v>690</v>
      </c>
      <c r="F766" s="240" t="s">
        <v>250</v>
      </c>
      <c r="G766" s="366" t="s">
        <v>1029</v>
      </c>
      <c r="H766" s="347" t="s">
        <v>1028</v>
      </c>
      <c r="I766" s="366" t="s">
        <v>1089</v>
      </c>
      <c r="J766" s="347" t="str">
        <f>VLOOKUP(I766,Dados!$C$2:$D$1665,2,FALSE)</f>
        <v>Gestão Ambiental</v>
      </c>
      <c r="K766" s="366" t="s">
        <v>707</v>
      </c>
      <c r="L766" s="347" t="str">
        <f>VLOOKUP(K766,Dados!$E$2:$F$1673,2,FALSE)</f>
        <v>Administração Geral</v>
      </c>
      <c r="M766" s="366" t="s">
        <v>1200</v>
      </c>
      <c r="N766" s="347" t="str">
        <f>VLOOKUP(M766,Dados!$G$2:$H$1673,2,FALSE)</f>
        <v>Gestão Administrativa</v>
      </c>
      <c r="O766" s="366" t="s">
        <v>1232</v>
      </c>
      <c r="P766" s="347" t="str">
        <f>VLOOKUP(O766,Dados!$I$2:$J$1673,2,FALSE)</f>
        <v>Manutenção e Operacionalização da Unidade</v>
      </c>
      <c r="Q766" s="347"/>
      <c r="R766" s="347"/>
      <c r="S766" s="347"/>
      <c r="T766" s="347"/>
      <c r="U766" s="347"/>
      <c r="V766" s="347"/>
      <c r="W766" s="347"/>
      <c r="X766" s="347"/>
      <c r="Y766" s="347"/>
      <c r="Z766" s="347"/>
      <c r="AA766" s="347"/>
      <c r="AB766" s="347"/>
      <c r="AC766" s="347"/>
      <c r="AD766" s="347"/>
    </row>
    <row r="767" spans="1:30" s="233" customFormat="1" ht="13.5" customHeight="1" x14ac:dyDescent="0.25">
      <c r="A767" s="233">
        <v>766</v>
      </c>
      <c r="B767" s="242" t="s">
        <v>475</v>
      </c>
      <c r="C767" s="458" t="s">
        <v>198</v>
      </c>
      <c r="D767" s="239" t="s">
        <v>158</v>
      </c>
      <c r="E767" s="398" t="s">
        <v>690</v>
      </c>
      <c r="F767" s="240" t="s">
        <v>250</v>
      </c>
      <c r="G767" s="366" t="s">
        <v>1029</v>
      </c>
      <c r="H767" s="347" t="s">
        <v>1028</v>
      </c>
      <c r="I767" s="366" t="s">
        <v>1089</v>
      </c>
      <c r="J767" s="347" t="str">
        <f>VLOOKUP(I767,Dados!$C$2:$D$1665,2,FALSE)</f>
        <v>Gestão Ambiental</v>
      </c>
      <c r="K767" s="366" t="s">
        <v>707</v>
      </c>
      <c r="L767" s="347" t="str">
        <f>VLOOKUP(K767,Dados!$E$2:$F$1673,2,FALSE)</f>
        <v>Administração Geral</v>
      </c>
      <c r="M767" s="366" t="s">
        <v>1200</v>
      </c>
      <c r="N767" s="347" t="str">
        <f>VLOOKUP(M767,Dados!$G$2:$H$1673,2,FALSE)</f>
        <v>Gestão Administrativa</v>
      </c>
      <c r="O767" s="366" t="s">
        <v>1232</v>
      </c>
      <c r="P767" s="347" t="str">
        <f>VLOOKUP(O767,Dados!$I$2:$J$1673,2,FALSE)</f>
        <v>Manutenção e Operacionalização da Unidade</v>
      </c>
      <c r="Q767" s="347"/>
      <c r="R767" s="347"/>
      <c r="S767" s="347"/>
      <c r="T767" s="347"/>
      <c r="U767" s="347"/>
      <c r="V767" s="347"/>
      <c r="W767" s="347"/>
      <c r="X767" s="347"/>
      <c r="Y767" s="347"/>
      <c r="Z767" s="347"/>
      <c r="AA767" s="347"/>
      <c r="AB767" s="347"/>
      <c r="AC767" s="347"/>
      <c r="AD767" s="347"/>
    </row>
    <row r="768" spans="1:30" s="233" customFormat="1" ht="13.5" customHeight="1" x14ac:dyDescent="0.25">
      <c r="A768" s="233">
        <v>767</v>
      </c>
      <c r="B768" s="242" t="s">
        <v>475</v>
      </c>
      <c r="C768" s="458" t="s">
        <v>168</v>
      </c>
      <c r="D768" s="239" t="s">
        <v>162</v>
      </c>
      <c r="E768" s="398" t="s">
        <v>690</v>
      </c>
      <c r="F768" s="240" t="s">
        <v>250</v>
      </c>
      <c r="G768" s="366" t="s">
        <v>1029</v>
      </c>
      <c r="H768" s="347" t="s">
        <v>1028</v>
      </c>
      <c r="I768" s="366" t="s">
        <v>1089</v>
      </c>
      <c r="J768" s="347" t="str">
        <f>VLOOKUP(I768,Dados!$C$2:$D$1665,2,FALSE)</f>
        <v>Gestão Ambiental</v>
      </c>
      <c r="K768" s="366" t="s">
        <v>707</v>
      </c>
      <c r="L768" s="347" t="str">
        <f>VLOOKUP(K768,Dados!$E$2:$F$1673,2,FALSE)</f>
        <v>Administração Geral</v>
      </c>
      <c r="M768" s="366" t="s">
        <v>1200</v>
      </c>
      <c r="N768" s="347" t="str">
        <f>VLOOKUP(M768,Dados!$G$2:$H$1673,2,FALSE)</f>
        <v>Gestão Administrativa</v>
      </c>
      <c r="O768" s="366" t="s">
        <v>1232</v>
      </c>
      <c r="P768" s="347" t="str">
        <f>VLOOKUP(O768,Dados!$I$2:$J$1673,2,FALSE)</f>
        <v>Manutenção e Operacionalização da Unidade</v>
      </c>
      <c r="Q768" s="347"/>
      <c r="R768" s="347"/>
      <c r="S768" s="347"/>
      <c r="T768" s="347"/>
      <c r="U768" s="347"/>
      <c r="V768" s="347"/>
      <c r="W768" s="347"/>
      <c r="X768" s="347"/>
      <c r="Y768" s="347"/>
      <c r="Z768" s="347"/>
      <c r="AA768" s="347"/>
      <c r="AB768" s="347"/>
      <c r="AC768" s="347"/>
      <c r="AD768" s="347"/>
    </row>
    <row r="769" spans="1:30" s="233" customFormat="1" ht="13.5" customHeight="1" x14ac:dyDescent="0.25">
      <c r="A769" s="233">
        <v>768</v>
      </c>
      <c r="B769" s="242" t="s">
        <v>475</v>
      </c>
      <c r="C769" s="458" t="s">
        <v>170</v>
      </c>
      <c r="D769" s="239" t="s">
        <v>165</v>
      </c>
      <c r="E769" s="398" t="s">
        <v>690</v>
      </c>
      <c r="F769" s="240" t="s">
        <v>250</v>
      </c>
      <c r="G769" s="366" t="s">
        <v>1029</v>
      </c>
      <c r="H769" s="347" t="s">
        <v>1028</v>
      </c>
      <c r="I769" s="366" t="s">
        <v>1089</v>
      </c>
      <c r="J769" s="347" t="str">
        <f>VLOOKUP(I769,Dados!$C$2:$D$1665,2,FALSE)</f>
        <v>Gestão Ambiental</v>
      </c>
      <c r="K769" s="366" t="s">
        <v>707</v>
      </c>
      <c r="L769" s="347" t="str">
        <f>VLOOKUP(K769,Dados!$E$2:$F$1673,2,FALSE)</f>
        <v>Administração Geral</v>
      </c>
      <c r="M769" s="366" t="s">
        <v>1200</v>
      </c>
      <c r="N769" s="347" t="str">
        <f>VLOOKUP(M769,Dados!$G$2:$H$1673,2,FALSE)</f>
        <v>Gestão Administrativa</v>
      </c>
      <c r="O769" s="366" t="s">
        <v>1232</v>
      </c>
      <c r="P769" s="347" t="str">
        <f>VLOOKUP(O769,Dados!$I$2:$J$1673,2,FALSE)</f>
        <v>Manutenção e Operacionalização da Unidade</v>
      </c>
      <c r="Q769" s="347"/>
      <c r="R769" s="347"/>
      <c r="S769" s="347"/>
      <c r="T769" s="347"/>
      <c r="U769" s="347"/>
      <c r="V769" s="347"/>
      <c r="W769" s="347"/>
      <c r="X769" s="347"/>
      <c r="Y769" s="347"/>
      <c r="Z769" s="347"/>
      <c r="AA769" s="347"/>
      <c r="AB769" s="347"/>
      <c r="AC769" s="347"/>
      <c r="AD769" s="347"/>
    </row>
    <row r="770" spans="1:30" s="233" customFormat="1" ht="13.5" customHeight="1" x14ac:dyDescent="0.25">
      <c r="A770" s="233">
        <v>769</v>
      </c>
      <c r="B770" s="242" t="s">
        <v>476</v>
      </c>
      <c r="C770" s="458" t="s">
        <v>189</v>
      </c>
      <c r="D770" s="239" t="s">
        <v>159</v>
      </c>
      <c r="E770" s="398" t="s">
        <v>690</v>
      </c>
      <c r="F770" s="240" t="s">
        <v>250</v>
      </c>
      <c r="G770" s="366" t="s">
        <v>1029</v>
      </c>
      <c r="H770" s="347" t="s">
        <v>1028</v>
      </c>
      <c r="I770" s="366" t="s">
        <v>1089</v>
      </c>
      <c r="J770" s="347" t="str">
        <f>VLOOKUP(I770,Dados!$C$2:$D$1665,2,FALSE)</f>
        <v>Gestão Ambiental</v>
      </c>
      <c r="K770" s="366" t="s">
        <v>707</v>
      </c>
      <c r="L770" s="347" t="str">
        <f>VLOOKUP(K770,Dados!$E$2:$F$1673,2,FALSE)</f>
        <v>Administração Geral</v>
      </c>
      <c r="M770" s="366" t="s">
        <v>1200</v>
      </c>
      <c r="N770" s="347" t="str">
        <f>VLOOKUP(M770,Dados!$G$2:$H$1673,2,FALSE)</f>
        <v>Gestão Administrativa</v>
      </c>
      <c r="O770" s="366" t="s">
        <v>1299</v>
      </c>
      <c r="P770" s="347" t="str">
        <f>VLOOKUP(O770,Dados!$I$2:$J$1673,2,FALSE)</f>
        <v>Manutenção da Tecnologia da Informação</v>
      </c>
      <c r="Q770" s="347"/>
      <c r="R770" s="347"/>
      <c r="S770" s="347"/>
      <c r="T770" s="347"/>
      <c r="U770" s="347"/>
      <c r="V770" s="347"/>
      <c r="W770" s="347"/>
      <c r="X770" s="347"/>
      <c r="Y770" s="347"/>
      <c r="Z770" s="347"/>
      <c r="AA770" s="347"/>
      <c r="AB770" s="347"/>
      <c r="AC770" s="347"/>
      <c r="AD770" s="347"/>
    </row>
    <row r="771" spans="1:30" s="233" customFormat="1" ht="13.5" customHeight="1" x14ac:dyDescent="0.25">
      <c r="A771" s="233">
        <v>770</v>
      </c>
      <c r="B771" s="242" t="s">
        <v>476</v>
      </c>
      <c r="C771" s="458" t="s">
        <v>198</v>
      </c>
      <c r="D771" s="239" t="s">
        <v>158</v>
      </c>
      <c r="E771" s="398" t="s">
        <v>690</v>
      </c>
      <c r="F771" s="240" t="s">
        <v>250</v>
      </c>
      <c r="G771" s="366" t="s">
        <v>1029</v>
      </c>
      <c r="H771" s="347" t="s">
        <v>1028</v>
      </c>
      <c r="I771" s="366" t="s">
        <v>1089</v>
      </c>
      <c r="J771" s="347" t="str">
        <f>VLOOKUP(I771,Dados!$C$2:$D$1665,2,FALSE)</f>
        <v>Gestão Ambiental</v>
      </c>
      <c r="K771" s="366" t="s">
        <v>707</v>
      </c>
      <c r="L771" s="347" t="str">
        <f>VLOOKUP(K771,Dados!$E$2:$F$1673,2,FALSE)</f>
        <v>Administração Geral</v>
      </c>
      <c r="M771" s="366" t="s">
        <v>1200</v>
      </c>
      <c r="N771" s="347" t="str">
        <f>VLOOKUP(M771,Dados!$G$2:$H$1673,2,FALSE)</f>
        <v>Gestão Administrativa</v>
      </c>
      <c r="O771" s="366" t="s">
        <v>1299</v>
      </c>
      <c r="P771" s="347" t="str">
        <f>VLOOKUP(O771,Dados!$I$2:$J$1673,2,FALSE)</f>
        <v>Manutenção da Tecnologia da Informação</v>
      </c>
      <c r="Q771" s="347"/>
      <c r="R771" s="347"/>
      <c r="S771" s="347"/>
      <c r="T771" s="347"/>
      <c r="U771" s="347"/>
      <c r="V771" s="347"/>
      <c r="W771" s="347"/>
      <c r="X771" s="347"/>
      <c r="Y771" s="347"/>
      <c r="Z771" s="347"/>
      <c r="AA771" s="347"/>
      <c r="AB771" s="347"/>
      <c r="AC771" s="347"/>
      <c r="AD771" s="347"/>
    </row>
    <row r="772" spans="1:30" s="233" customFormat="1" ht="13.5" customHeight="1" x14ac:dyDescent="0.25">
      <c r="A772" s="233">
        <v>771</v>
      </c>
      <c r="B772" s="242" t="s">
        <v>476</v>
      </c>
      <c r="C772" s="458" t="s">
        <v>170</v>
      </c>
      <c r="D772" s="239" t="s">
        <v>165</v>
      </c>
      <c r="E772" s="398" t="s">
        <v>690</v>
      </c>
      <c r="F772" s="240" t="s">
        <v>250</v>
      </c>
      <c r="G772" s="366" t="s">
        <v>1029</v>
      </c>
      <c r="H772" s="347" t="s">
        <v>1028</v>
      </c>
      <c r="I772" s="366" t="s">
        <v>1089</v>
      </c>
      <c r="J772" s="347" t="str">
        <f>VLOOKUP(I772,Dados!$C$2:$D$1665,2,FALSE)</f>
        <v>Gestão Ambiental</v>
      </c>
      <c r="K772" s="366" t="s">
        <v>707</v>
      </c>
      <c r="L772" s="347" t="str">
        <f>VLOOKUP(K772,Dados!$E$2:$F$1673,2,FALSE)</f>
        <v>Administração Geral</v>
      </c>
      <c r="M772" s="366" t="s">
        <v>1200</v>
      </c>
      <c r="N772" s="347" t="str">
        <f>VLOOKUP(M772,Dados!$G$2:$H$1673,2,FALSE)</f>
        <v>Gestão Administrativa</v>
      </c>
      <c r="O772" s="366" t="s">
        <v>1299</v>
      </c>
      <c r="P772" s="347" t="str">
        <f>VLOOKUP(O772,Dados!$I$2:$J$1673,2,FALSE)</f>
        <v>Manutenção da Tecnologia da Informação</v>
      </c>
      <c r="Q772" s="347"/>
      <c r="R772" s="347"/>
      <c r="S772" s="347"/>
      <c r="T772" s="347"/>
      <c r="U772" s="347"/>
      <c r="V772" s="347"/>
      <c r="W772" s="347"/>
      <c r="X772" s="347"/>
      <c r="Y772" s="347"/>
      <c r="Z772" s="347"/>
      <c r="AA772" s="347"/>
      <c r="AB772" s="347"/>
      <c r="AC772" s="347"/>
      <c r="AD772" s="347"/>
    </row>
    <row r="773" spans="1:30" s="233" customFormat="1" ht="13.5" customHeight="1" x14ac:dyDescent="0.25">
      <c r="A773" s="233">
        <v>772</v>
      </c>
      <c r="B773" s="243" t="s">
        <v>477</v>
      </c>
      <c r="C773" s="458" t="s">
        <v>189</v>
      </c>
      <c r="D773" s="239" t="s">
        <v>159</v>
      </c>
      <c r="E773" s="398" t="s">
        <v>690</v>
      </c>
      <c r="F773" s="240" t="s">
        <v>250</v>
      </c>
      <c r="G773" s="366" t="s">
        <v>1029</v>
      </c>
      <c r="H773" s="347" t="s">
        <v>1028</v>
      </c>
      <c r="I773" s="366" t="s">
        <v>1089</v>
      </c>
      <c r="J773" s="347" t="str">
        <f>VLOOKUP(I773,Dados!$C$2:$D$1665,2,FALSE)</f>
        <v>Gestão Ambiental</v>
      </c>
      <c r="K773" s="366" t="s">
        <v>1169</v>
      </c>
      <c r="L773" s="347" t="str">
        <f>VLOOKUP(K773,Dados!$E$2:$F$1673,2,FALSE)</f>
        <v>Preservação e Conservação Ambiental</v>
      </c>
      <c r="M773" s="366" t="s">
        <v>1240</v>
      </c>
      <c r="N773" s="347" t="str">
        <f>VLOOKUP(M773,Dados!$G$2:$H$1673,2,FALSE)</f>
        <v>Transporte Rodoviário</v>
      </c>
      <c r="O773" s="366" t="s">
        <v>1312</v>
      </c>
      <c r="P773" s="347" t="str">
        <f>VLOOKUP(O773,Dados!$I$2:$J$1673,2,FALSE)</f>
        <v>Manutenção da Frota de Veículos</v>
      </c>
      <c r="Q773" s="347"/>
      <c r="R773" s="347"/>
      <c r="S773" s="347"/>
      <c r="T773" s="347"/>
      <c r="U773" s="347"/>
      <c r="V773" s="347"/>
      <c r="W773" s="347"/>
      <c r="X773" s="347"/>
      <c r="Y773" s="347"/>
      <c r="Z773" s="347"/>
      <c r="AA773" s="347"/>
      <c r="AB773" s="347"/>
      <c r="AC773" s="347"/>
      <c r="AD773" s="347"/>
    </row>
    <row r="774" spans="1:30" s="233" customFormat="1" ht="13.5" customHeight="1" x14ac:dyDescent="0.25">
      <c r="A774" s="233">
        <v>773</v>
      </c>
      <c r="B774" s="243" t="s">
        <v>477</v>
      </c>
      <c r="C774" s="458" t="s">
        <v>196</v>
      </c>
      <c r="D774" s="239" t="s">
        <v>197</v>
      </c>
      <c r="E774" s="398" t="s">
        <v>690</v>
      </c>
      <c r="F774" s="240" t="s">
        <v>250</v>
      </c>
      <c r="G774" s="366" t="s">
        <v>1029</v>
      </c>
      <c r="H774" s="347" t="s">
        <v>1028</v>
      </c>
      <c r="I774" s="366" t="s">
        <v>1089</v>
      </c>
      <c r="J774" s="347" t="str">
        <f>VLOOKUP(I774,Dados!$C$2:$D$1665,2,FALSE)</f>
        <v>Gestão Ambiental</v>
      </c>
      <c r="K774" s="366" t="s">
        <v>1169</v>
      </c>
      <c r="L774" s="347" t="str">
        <f>VLOOKUP(K774,Dados!$E$2:$F$1673,2,FALSE)</f>
        <v>Preservação e Conservação Ambiental</v>
      </c>
      <c r="M774" s="366" t="s">
        <v>1240</v>
      </c>
      <c r="N774" s="347" t="str">
        <f>VLOOKUP(M774,Dados!$G$2:$H$1673,2,FALSE)</f>
        <v>Transporte Rodoviário</v>
      </c>
      <c r="O774" s="366" t="s">
        <v>1312</v>
      </c>
      <c r="P774" s="347" t="str">
        <f>VLOOKUP(O774,Dados!$I$2:$J$1673,2,FALSE)</f>
        <v>Manutenção da Frota de Veículos</v>
      </c>
      <c r="Q774" s="347"/>
      <c r="R774" s="347"/>
      <c r="S774" s="347"/>
      <c r="T774" s="347"/>
      <c r="U774" s="347"/>
      <c r="V774" s="347"/>
      <c r="W774" s="347"/>
      <c r="X774" s="347"/>
      <c r="Y774" s="347"/>
      <c r="Z774" s="347"/>
      <c r="AA774" s="347"/>
      <c r="AB774" s="347"/>
      <c r="AC774" s="347"/>
      <c r="AD774" s="347"/>
    </row>
    <row r="775" spans="1:30" s="233" customFormat="1" ht="13.5" customHeight="1" x14ac:dyDescent="0.25">
      <c r="A775" s="233">
        <v>774</v>
      </c>
      <c r="B775" s="243" t="s">
        <v>477</v>
      </c>
      <c r="C775" s="458" t="s">
        <v>198</v>
      </c>
      <c r="D775" s="239" t="s">
        <v>158</v>
      </c>
      <c r="E775" s="398" t="s">
        <v>690</v>
      </c>
      <c r="F775" s="240" t="s">
        <v>250</v>
      </c>
      <c r="G775" s="366" t="s">
        <v>1029</v>
      </c>
      <c r="H775" s="347" t="s">
        <v>1028</v>
      </c>
      <c r="I775" s="366" t="s">
        <v>1089</v>
      </c>
      <c r="J775" s="347" t="str">
        <f>VLOOKUP(I775,Dados!$C$2:$D$1665,2,FALSE)</f>
        <v>Gestão Ambiental</v>
      </c>
      <c r="K775" s="366" t="s">
        <v>1169</v>
      </c>
      <c r="L775" s="347" t="str">
        <f>VLOOKUP(K775,Dados!$E$2:$F$1673,2,FALSE)</f>
        <v>Preservação e Conservação Ambiental</v>
      </c>
      <c r="M775" s="366" t="s">
        <v>1240</v>
      </c>
      <c r="N775" s="347" t="str">
        <f>VLOOKUP(M775,Dados!$G$2:$H$1673,2,FALSE)</f>
        <v>Transporte Rodoviário</v>
      </c>
      <c r="O775" s="366" t="s">
        <v>1312</v>
      </c>
      <c r="P775" s="347" t="str">
        <f>VLOOKUP(O775,Dados!$I$2:$J$1673,2,FALSE)</f>
        <v>Manutenção da Frota de Veículos</v>
      </c>
      <c r="Q775" s="347"/>
      <c r="R775" s="347"/>
      <c r="S775" s="347"/>
      <c r="T775" s="347"/>
      <c r="U775" s="347"/>
      <c r="V775" s="347"/>
      <c r="W775" s="347"/>
      <c r="X775" s="347"/>
      <c r="Y775" s="347"/>
      <c r="Z775" s="347"/>
      <c r="AA775" s="347"/>
      <c r="AB775" s="347"/>
      <c r="AC775" s="347"/>
      <c r="AD775" s="347"/>
    </row>
    <row r="776" spans="1:30" s="233" customFormat="1" ht="13.5" customHeight="1" x14ac:dyDescent="0.25">
      <c r="A776" s="233">
        <v>775</v>
      </c>
      <c r="B776" s="243" t="s">
        <v>477</v>
      </c>
      <c r="C776" s="458" t="s">
        <v>170</v>
      </c>
      <c r="D776" s="239" t="s">
        <v>165</v>
      </c>
      <c r="E776" s="398" t="s">
        <v>690</v>
      </c>
      <c r="F776" s="240" t="s">
        <v>250</v>
      </c>
      <c r="G776" s="366" t="s">
        <v>1029</v>
      </c>
      <c r="H776" s="347" t="s">
        <v>1028</v>
      </c>
      <c r="I776" s="366" t="s">
        <v>1089</v>
      </c>
      <c r="J776" s="347" t="str">
        <f>VLOOKUP(I776,Dados!$C$2:$D$1665,2,FALSE)</f>
        <v>Gestão Ambiental</v>
      </c>
      <c r="K776" s="366" t="s">
        <v>1169</v>
      </c>
      <c r="L776" s="347" t="str">
        <f>VLOOKUP(K776,Dados!$E$2:$F$1673,2,FALSE)</f>
        <v>Preservação e Conservação Ambiental</v>
      </c>
      <c r="M776" s="366" t="s">
        <v>1240</v>
      </c>
      <c r="N776" s="347" t="str">
        <f>VLOOKUP(M776,Dados!$G$2:$H$1673,2,FALSE)</f>
        <v>Transporte Rodoviário</v>
      </c>
      <c r="O776" s="366" t="s">
        <v>1312</v>
      </c>
      <c r="P776" s="347" t="str">
        <f>VLOOKUP(O776,Dados!$I$2:$J$1673,2,FALSE)</f>
        <v>Manutenção da Frota de Veículos</v>
      </c>
      <c r="Q776" s="347"/>
      <c r="R776" s="347"/>
      <c r="S776" s="347"/>
      <c r="T776" s="347"/>
      <c r="U776" s="347"/>
      <c r="V776" s="347"/>
      <c r="W776" s="347"/>
      <c r="X776" s="347"/>
      <c r="Y776" s="347"/>
      <c r="Z776" s="347"/>
      <c r="AA776" s="347"/>
      <c r="AB776" s="347"/>
      <c r="AC776" s="347"/>
      <c r="AD776" s="347"/>
    </row>
    <row r="777" spans="1:30" s="233" customFormat="1" ht="13.5" customHeight="1" x14ac:dyDescent="0.25">
      <c r="A777" s="233">
        <v>776</v>
      </c>
      <c r="B777" s="242" t="s">
        <v>478</v>
      </c>
      <c r="C777" s="458" t="s">
        <v>189</v>
      </c>
      <c r="D777" s="239" t="s">
        <v>159</v>
      </c>
      <c r="E777" s="398" t="s">
        <v>690</v>
      </c>
      <c r="F777" s="240" t="s">
        <v>250</v>
      </c>
      <c r="G777" s="366" t="s">
        <v>1029</v>
      </c>
      <c r="H777" s="347" t="s">
        <v>1028</v>
      </c>
      <c r="I777" s="366" t="s">
        <v>1089</v>
      </c>
      <c r="J777" s="347" t="str">
        <f>VLOOKUP(I777,Dados!$C$2:$D$1665,2,FALSE)</f>
        <v>Gestão Ambiental</v>
      </c>
      <c r="K777" s="366" t="s">
        <v>1169</v>
      </c>
      <c r="L777" s="347" t="str">
        <f>VLOOKUP(K777,Dados!$E$2:$F$1673,2,FALSE)</f>
        <v>Preservação e Conservação Ambiental</v>
      </c>
      <c r="M777" s="366" t="s">
        <v>1257</v>
      </c>
      <c r="N777" s="347" t="str">
        <f>VLOOKUP(M777,Dados!$G$2:$H$1673,2,FALSE)</f>
        <v>Gestão Ambiental</v>
      </c>
      <c r="O777" s="366" t="s">
        <v>1394</v>
      </c>
      <c r="P777" s="347" t="str">
        <f>VLOOKUP(O777,Dados!$I$2:$J$1673,2,FALSE)</f>
        <v>Programa Bandeira Azul</v>
      </c>
      <c r="Q777" s="347"/>
      <c r="R777" s="347"/>
      <c r="S777" s="347"/>
      <c r="T777" s="347"/>
      <c r="U777" s="347"/>
      <c r="V777" s="347"/>
      <c r="W777" s="347"/>
      <c r="X777" s="347"/>
      <c r="Y777" s="347"/>
      <c r="Z777" s="347"/>
      <c r="AA777" s="347"/>
      <c r="AB777" s="347"/>
      <c r="AC777" s="347"/>
      <c r="AD777" s="347"/>
    </row>
    <row r="778" spans="1:30" s="233" customFormat="1" ht="13.5" customHeight="1" x14ac:dyDescent="0.25">
      <c r="A778" s="233">
        <v>777</v>
      </c>
      <c r="B778" s="242" t="s">
        <v>478</v>
      </c>
      <c r="C778" s="458" t="s">
        <v>190</v>
      </c>
      <c r="D778" s="239" t="s">
        <v>191</v>
      </c>
      <c r="E778" s="398" t="s">
        <v>690</v>
      </c>
      <c r="F778" s="240" t="s">
        <v>250</v>
      </c>
      <c r="G778" s="366" t="s">
        <v>1029</v>
      </c>
      <c r="H778" s="347" t="s">
        <v>1028</v>
      </c>
      <c r="I778" s="366" t="s">
        <v>1089</v>
      </c>
      <c r="J778" s="347" t="str">
        <f>VLOOKUP(I778,Dados!$C$2:$D$1665,2,FALSE)</f>
        <v>Gestão Ambiental</v>
      </c>
      <c r="K778" s="366" t="s">
        <v>1169</v>
      </c>
      <c r="L778" s="347" t="str">
        <f>VLOOKUP(K778,Dados!$E$2:$F$1673,2,FALSE)</f>
        <v>Preservação e Conservação Ambiental</v>
      </c>
      <c r="M778" s="366" t="s">
        <v>1257</v>
      </c>
      <c r="N778" s="347" t="str">
        <f>VLOOKUP(M778,Dados!$G$2:$H$1673,2,FALSE)</f>
        <v>Gestão Ambiental</v>
      </c>
      <c r="O778" s="366" t="s">
        <v>1394</v>
      </c>
      <c r="P778" s="347" t="str">
        <f>VLOOKUP(O778,Dados!$I$2:$J$1673,2,FALSE)</f>
        <v>Programa Bandeira Azul</v>
      </c>
      <c r="Q778" s="347"/>
      <c r="R778" s="347"/>
      <c r="S778" s="347"/>
      <c r="T778" s="347"/>
      <c r="U778" s="347"/>
      <c r="V778" s="347"/>
      <c r="W778" s="347"/>
      <c r="X778" s="347"/>
      <c r="Y778" s="347"/>
      <c r="Z778" s="347"/>
      <c r="AA778" s="347"/>
      <c r="AB778" s="347"/>
      <c r="AC778" s="347"/>
      <c r="AD778" s="347"/>
    </row>
    <row r="779" spans="1:30" s="233" customFormat="1" ht="13.5" customHeight="1" x14ac:dyDescent="0.25">
      <c r="A779" s="233">
        <v>778</v>
      </c>
      <c r="B779" s="242" t="s">
        <v>478</v>
      </c>
      <c r="C779" s="458" t="s">
        <v>198</v>
      </c>
      <c r="D779" s="239" t="s">
        <v>158</v>
      </c>
      <c r="E779" s="398" t="s">
        <v>690</v>
      </c>
      <c r="F779" s="240" t="s">
        <v>250</v>
      </c>
      <c r="G779" s="366" t="s">
        <v>1029</v>
      </c>
      <c r="H779" s="347" t="s">
        <v>1028</v>
      </c>
      <c r="I779" s="366" t="s">
        <v>1089</v>
      </c>
      <c r="J779" s="347" t="str">
        <f>VLOOKUP(I779,Dados!$C$2:$D$1665,2,FALSE)</f>
        <v>Gestão Ambiental</v>
      </c>
      <c r="K779" s="366" t="s">
        <v>1169</v>
      </c>
      <c r="L779" s="347" t="str">
        <f>VLOOKUP(K779,Dados!$E$2:$F$1673,2,FALSE)</f>
        <v>Preservação e Conservação Ambiental</v>
      </c>
      <c r="M779" s="366" t="s">
        <v>1257</v>
      </c>
      <c r="N779" s="347" t="str">
        <f>VLOOKUP(M779,Dados!$G$2:$H$1673,2,FALSE)</f>
        <v>Gestão Ambiental</v>
      </c>
      <c r="O779" s="366" t="s">
        <v>1394</v>
      </c>
      <c r="P779" s="347" t="str">
        <f>VLOOKUP(O779,Dados!$I$2:$J$1673,2,FALSE)</f>
        <v>Programa Bandeira Azul</v>
      </c>
      <c r="Q779" s="347"/>
      <c r="R779" s="347"/>
      <c r="S779" s="347"/>
      <c r="T779" s="347"/>
      <c r="U779" s="347"/>
      <c r="V779" s="347"/>
      <c r="W779" s="347"/>
      <c r="X779" s="347"/>
      <c r="Y779" s="347"/>
      <c r="Z779" s="347"/>
      <c r="AA779" s="347"/>
      <c r="AB779" s="347"/>
      <c r="AC779" s="347"/>
      <c r="AD779" s="347"/>
    </row>
    <row r="780" spans="1:30" s="233" customFormat="1" ht="13.5" customHeight="1" x14ac:dyDescent="0.25">
      <c r="A780" s="233">
        <v>779</v>
      </c>
      <c r="B780" s="242" t="s">
        <v>479</v>
      </c>
      <c r="C780" s="458" t="s">
        <v>189</v>
      </c>
      <c r="D780" s="239" t="s">
        <v>159</v>
      </c>
      <c r="E780" s="398" t="s">
        <v>690</v>
      </c>
      <c r="F780" s="240" t="s">
        <v>250</v>
      </c>
      <c r="G780" s="366" t="s">
        <v>1029</v>
      </c>
      <c r="H780" s="347" t="s">
        <v>1028</v>
      </c>
      <c r="I780" s="366" t="s">
        <v>1089</v>
      </c>
      <c r="J780" s="347" t="str">
        <f>VLOOKUP(I780,Dados!$C$2:$D$1665,2,FALSE)</f>
        <v>Gestão Ambiental</v>
      </c>
      <c r="K780" s="366" t="s">
        <v>1169</v>
      </c>
      <c r="L780" s="347" t="str">
        <f>VLOOKUP(K780,Dados!$E$2:$F$1673,2,FALSE)</f>
        <v>Preservação e Conservação Ambiental</v>
      </c>
      <c r="M780" s="366" t="s">
        <v>1257</v>
      </c>
      <c r="N780" s="347" t="str">
        <f>VLOOKUP(M780,Dados!$G$2:$H$1673,2,FALSE)</f>
        <v>Gestão Ambiental</v>
      </c>
      <c r="O780" s="366" t="s">
        <v>1395</v>
      </c>
      <c r="P780" s="347" t="str">
        <f>VLOOKUP(O780,Dados!$I$2:$J$1673,2,FALSE)</f>
        <v>Manutenção e Ampliaçao dos Equipamentos Ambientais</v>
      </c>
      <c r="Q780" s="347"/>
      <c r="R780" s="347"/>
      <c r="S780" s="347"/>
      <c r="T780" s="347"/>
      <c r="U780" s="347"/>
      <c r="V780" s="347"/>
      <c r="W780" s="347"/>
      <c r="X780" s="347"/>
      <c r="Y780" s="347"/>
      <c r="Z780" s="347"/>
      <c r="AA780" s="347"/>
      <c r="AB780" s="347"/>
      <c r="AC780" s="347"/>
      <c r="AD780" s="347"/>
    </row>
    <row r="781" spans="1:30" s="233" customFormat="1" ht="13.5" customHeight="1" x14ac:dyDescent="0.25">
      <c r="A781" s="233">
        <v>780</v>
      </c>
      <c r="B781" s="242" t="s">
        <v>479</v>
      </c>
      <c r="C781" s="458" t="s">
        <v>198</v>
      </c>
      <c r="D781" s="239" t="s">
        <v>158</v>
      </c>
      <c r="E781" s="398" t="s">
        <v>690</v>
      </c>
      <c r="F781" s="240" t="s">
        <v>250</v>
      </c>
      <c r="G781" s="366" t="s">
        <v>1029</v>
      </c>
      <c r="H781" s="347" t="s">
        <v>1028</v>
      </c>
      <c r="I781" s="366" t="s">
        <v>1089</v>
      </c>
      <c r="J781" s="347" t="str">
        <f>VLOOKUP(I781,Dados!$C$2:$D$1665,2,FALSE)</f>
        <v>Gestão Ambiental</v>
      </c>
      <c r="K781" s="366" t="s">
        <v>1169</v>
      </c>
      <c r="L781" s="347" t="str">
        <f>VLOOKUP(K781,Dados!$E$2:$F$1673,2,FALSE)</f>
        <v>Preservação e Conservação Ambiental</v>
      </c>
      <c r="M781" s="366" t="s">
        <v>1257</v>
      </c>
      <c r="N781" s="347" t="str">
        <f>VLOOKUP(M781,Dados!$G$2:$H$1673,2,FALSE)</f>
        <v>Gestão Ambiental</v>
      </c>
      <c r="O781" s="366" t="s">
        <v>1395</v>
      </c>
      <c r="P781" s="347" t="str">
        <f>VLOOKUP(O781,Dados!$I$2:$J$1673,2,FALSE)</f>
        <v>Manutenção e Ampliaçao dos Equipamentos Ambientais</v>
      </c>
      <c r="Q781" s="347"/>
      <c r="R781" s="347"/>
      <c r="S781" s="347"/>
      <c r="T781" s="347"/>
      <c r="U781" s="347"/>
      <c r="V781" s="347"/>
      <c r="W781" s="347"/>
      <c r="X781" s="347"/>
      <c r="Y781" s="347"/>
      <c r="Z781" s="347"/>
      <c r="AA781" s="347"/>
      <c r="AB781" s="347"/>
      <c r="AC781" s="347"/>
      <c r="AD781" s="347"/>
    </row>
    <row r="782" spans="1:30" s="233" customFormat="1" ht="13.5" customHeight="1" x14ac:dyDescent="0.25">
      <c r="A782" s="233">
        <v>781</v>
      </c>
      <c r="B782" s="242" t="s">
        <v>479</v>
      </c>
      <c r="C782" s="458" t="s">
        <v>168</v>
      </c>
      <c r="D782" s="239" t="s">
        <v>162</v>
      </c>
      <c r="E782" s="398" t="s">
        <v>690</v>
      </c>
      <c r="F782" s="240" t="s">
        <v>250</v>
      </c>
      <c r="G782" s="366" t="s">
        <v>1029</v>
      </c>
      <c r="H782" s="347" t="s">
        <v>1028</v>
      </c>
      <c r="I782" s="366" t="s">
        <v>1089</v>
      </c>
      <c r="J782" s="347" t="str">
        <f>VLOOKUP(I782,Dados!$C$2:$D$1665,2,FALSE)</f>
        <v>Gestão Ambiental</v>
      </c>
      <c r="K782" s="366" t="s">
        <v>1169</v>
      </c>
      <c r="L782" s="347" t="str">
        <f>VLOOKUP(K782,Dados!$E$2:$F$1673,2,FALSE)</f>
        <v>Preservação e Conservação Ambiental</v>
      </c>
      <c r="M782" s="366" t="s">
        <v>1257</v>
      </c>
      <c r="N782" s="347" t="str">
        <f>VLOOKUP(M782,Dados!$G$2:$H$1673,2,FALSE)</f>
        <v>Gestão Ambiental</v>
      </c>
      <c r="O782" s="366" t="s">
        <v>1395</v>
      </c>
      <c r="P782" s="347" t="str">
        <f>VLOOKUP(O782,Dados!$I$2:$J$1673,2,FALSE)</f>
        <v>Manutenção e Ampliaçao dos Equipamentos Ambientais</v>
      </c>
      <c r="Q782" s="347"/>
      <c r="R782" s="347"/>
      <c r="S782" s="347"/>
      <c r="T782" s="347"/>
      <c r="U782" s="347"/>
      <c r="V782" s="347"/>
      <c r="W782" s="347"/>
      <c r="X782" s="347"/>
      <c r="Y782" s="347"/>
      <c r="Z782" s="347"/>
      <c r="AA782" s="347"/>
      <c r="AB782" s="347"/>
      <c r="AC782" s="347"/>
      <c r="AD782" s="347"/>
    </row>
    <row r="783" spans="1:30" s="233" customFormat="1" ht="13.5" customHeight="1" x14ac:dyDescent="0.25">
      <c r="A783" s="233">
        <v>782</v>
      </c>
      <c r="B783" s="242" t="s">
        <v>479</v>
      </c>
      <c r="C783" s="458" t="s">
        <v>170</v>
      </c>
      <c r="D783" s="239" t="s">
        <v>165</v>
      </c>
      <c r="E783" s="398" t="s">
        <v>690</v>
      </c>
      <c r="F783" s="240" t="s">
        <v>250</v>
      </c>
      <c r="G783" s="366" t="s">
        <v>1029</v>
      </c>
      <c r="H783" s="347" t="s">
        <v>1028</v>
      </c>
      <c r="I783" s="366" t="s">
        <v>1089</v>
      </c>
      <c r="J783" s="347" t="str">
        <f>VLOOKUP(I783,Dados!$C$2:$D$1665,2,FALSE)</f>
        <v>Gestão Ambiental</v>
      </c>
      <c r="K783" s="366" t="s">
        <v>1169</v>
      </c>
      <c r="L783" s="347" t="str">
        <f>VLOOKUP(K783,Dados!$E$2:$F$1673,2,FALSE)</f>
        <v>Preservação e Conservação Ambiental</v>
      </c>
      <c r="M783" s="366" t="s">
        <v>1257</v>
      </c>
      <c r="N783" s="347" t="str">
        <f>VLOOKUP(M783,Dados!$G$2:$H$1673,2,FALSE)</f>
        <v>Gestão Ambiental</v>
      </c>
      <c r="O783" s="366" t="s">
        <v>1395</v>
      </c>
      <c r="P783" s="347" t="str">
        <f>VLOOKUP(O783,Dados!$I$2:$J$1673,2,FALSE)</f>
        <v>Manutenção e Ampliaçao dos Equipamentos Ambientais</v>
      </c>
      <c r="Q783" s="347"/>
      <c r="R783" s="347"/>
      <c r="S783" s="347"/>
      <c r="T783" s="347"/>
      <c r="U783" s="347"/>
      <c r="V783" s="347"/>
      <c r="W783" s="347"/>
      <c r="X783" s="347"/>
      <c r="Y783" s="347"/>
      <c r="Z783" s="347"/>
      <c r="AA783" s="347"/>
      <c r="AB783" s="347"/>
      <c r="AC783" s="347"/>
      <c r="AD783" s="347"/>
    </row>
    <row r="784" spans="1:30" s="233" customFormat="1" ht="13.5" customHeight="1" x14ac:dyDescent="0.25">
      <c r="A784" s="233">
        <v>783</v>
      </c>
      <c r="B784" s="242" t="s">
        <v>481</v>
      </c>
      <c r="C784" s="458" t="s">
        <v>189</v>
      </c>
      <c r="D784" s="239" t="s">
        <v>159</v>
      </c>
      <c r="E784" s="398" t="s">
        <v>690</v>
      </c>
      <c r="F784" s="240" t="s">
        <v>250</v>
      </c>
      <c r="G784" s="366" t="s">
        <v>1029</v>
      </c>
      <c r="H784" s="347" t="s">
        <v>1028</v>
      </c>
      <c r="I784" s="366" t="s">
        <v>1089</v>
      </c>
      <c r="J784" s="347" t="str">
        <f>VLOOKUP(I784,Dados!$C$2:$D$1665,2,FALSE)</f>
        <v>Gestão Ambiental</v>
      </c>
      <c r="K784" s="366" t="s">
        <v>1169</v>
      </c>
      <c r="L784" s="347" t="str">
        <f>VLOOKUP(K784,Dados!$E$2:$F$1673,2,FALSE)</f>
        <v>Preservação e Conservação Ambiental</v>
      </c>
      <c r="M784" s="366" t="s">
        <v>1213</v>
      </c>
      <c r="N784" s="347" t="str">
        <f>VLOOKUP(M784,Dados!$G$2:$H$1673,2,FALSE)</f>
        <v>Saneamento Básico</v>
      </c>
      <c r="O784" s="366" t="s">
        <v>1232</v>
      </c>
      <c r="P784" s="347" t="str">
        <f>VLOOKUP(O784,Dados!$I$2:$J$1673,2,FALSE)</f>
        <v>Manutenção e Operacionalização da Unidade</v>
      </c>
      <c r="Q784" s="347"/>
      <c r="R784" s="347"/>
      <c r="S784" s="347"/>
      <c r="T784" s="347"/>
      <c r="U784" s="347"/>
      <c r="V784" s="347"/>
      <c r="W784" s="347"/>
      <c r="X784" s="347"/>
      <c r="Y784" s="347"/>
      <c r="Z784" s="347"/>
      <c r="AA784" s="347"/>
      <c r="AB784" s="347"/>
      <c r="AC784" s="347"/>
      <c r="AD784" s="347"/>
    </row>
    <row r="785" spans="1:30" s="233" customFormat="1" ht="13.5" customHeight="1" x14ac:dyDescent="0.25">
      <c r="A785" s="233">
        <v>784</v>
      </c>
      <c r="B785" s="242" t="s">
        <v>480</v>
      </c>
      <c r="C785" s="458" t="s">
        <v>189</v>
      </c>
      <c r="D785" s="239" t="s">
        <v>159</v>
      </c>
      <c r="E785" s="398" t="s">
        <v>690</v>
      </c>
      <c r="F785" s="240" t="s">
        <v>250</v>
      </c>
      <c r="G785" s="366" t="s">
        <v>1029</v>
      </c>
      <c r="H785" s="347" t="s">
        <v>1028</v>
      </c>
      <c r="I785" s="366" t="s">
        <v>1089</v>
      </c>
      <c r="J785" s="347" t="str">
        <f>VLOOKUP(I785,Dados!$C$2:$D$1665,2,FALSE)</f>
        <v>Gestão Ambiental</v>
      </c>
      <c r="K785" s="366" t="s">
        <v>1169</v>
      </c>
      <c r="L785" s="347" t="str">
        <f>VLOOKUP(K785,Dados!$E$2:$F$1673,2,FALSE)</f>
        <v>Preservação e Conservação Ambiental</v>
      </c>
      <c r="M785" s="366" t="s">
        <v>1213</v>
      </c>
      <c r="N785" s="347" t="str">
        <f>VLOOKUP(M785,Dados!$G$2:$H$1673,2,FALSE)</f>
        <v>Saneamento Básico</v>
      </c>
      <c r="O785" s="366" t="s">
        <v>1232</v>
      </c>
      <c r="P785" s="347" t="str">
        <f>VLOOKUP(O785,Dados!$I$2:$J$1673,2,FALSE)</f>
        <v>Manutenção e Operacionalização da Unidade</v>
      </c>
      <c r="Q785" s="347"/>
      <c r="R785" s="347"/>
      <c r="S785" s="347"/>
      <c r="T785" s="347"/>
      <c r="U785" s="347"/>
      <c r="V785" s="347"/>
      <c r="W785" s="347"/>
      <c r="X785" s="347"/>
      <c r="Y785" s="347"/>
      <c r="Z785" s="347"/>
      <c r="AA785" s="347"/>
      <c r="AB785" s="347"/>
      <c r="AC785" s="347"/>
      <c r="AD785" s="347"/>
    </row>
    <row r="786" spans="1:30" s="233" customFormat="1" ht="13.5" customHeight="1" x14ac:dyDescent="0.25">
      <c r="A786" s="233">
        <v>785</v>
      </c>
      <c r="B786" s="242" t="s">
        <v>481</v>
      </c>
      <c r="C786" s="458" t="s">
        <v>198</v>
      </c>
      <c r="D786" s="239" t="s">
        <v>158</v>
      </c>
      <c r="E786" s="398" t="s">
        <v>690</v>
      </c>
      <c r="F786" s="240" t="s">
        <v>250</v>
      </c>
      <c r="G786" s="366" t="s">
        <v>1029</v>
      </c>
      <c r="H786" s="347" t="s">
        <v>1028</v>
      </c>
      <c r="I786" s="366" t="s">
        <v>1089</v>
      </c>
      <c r="J786" s="347" t="str">
        <f>VLOOKUP(I786,Dados!$C$2:$D$1665,2,FALSE)</f>
        <v>Gestão Ambiental</v>
      </c>
      <c r="K786" s="366" t="s">
        <v>1169</v>
      </c>
      <c r="L786" s="347" t="str">
        <f>VLOOKUP(K786,Dados!$E$2:$F$1673,2,FALSE)</f>
        <v>Preservação e Conservação Ambiental</v>
      </c>
      <c r="M786" s="366" t="s">
        <v>1213</v>
      </c>
      <c r="N786" s="347" t="str">
        <f>VLOOKUP(M786,Dados!$G$2:$H$1673,2,FALSE)</f>
        <v>Saneamento Básico</v>
      </c>
      <c r="O786" s="366" t="s">
        <v>1232</v>
      </c>
      <c r="P786" s="347" t="str">
        <f>VLOOKUP(O786,Dados!$I$2:$J$1673,2,FALSE)</f>
        <v>Manutenção e Operacionalização da Unidade</v>
      </c>
      <c r="Q786" s="347"/>
      <c r="R786" s="347"/>
      <c r="S786" s="347"/>
      <c r="T786" s="347"/>
      <c r="U786" s="347"/>
      <c r="V786" s="347"/>
      <c r="W786" s="347"/>
      <c r="X786" s="347"/>
      <c r="Y786" s="347"/>
      <c r="Z786" s="347"/>
      <c r="AA786" s="347"/>
      <c r="AB786" s="347"/>
      <c r="AC786" s="347"/>
      <c r="AD786" s="347"/>
    </row>
    <row r="787" spans="1:30" s="233" customFormat="1" ht="13.5" customHeight="1" x14ac:dyDescent="0.25">
      <c r="A787" s="233">
        <v>786</v>
      </c>
      <c r="B787" s="242" t="s">
        <v>480</v>
      </c>
      <c r="C787" s="458" t="s">
        <v>198</v>
      </c>
      <c r="D787" s="239" t="s">
        <v>158</v>
      </c>
      <c r="E787" s="398" t="s">
        <v>690</v>
      </c>
      <c r="F787" s="240" t="s">
        <v>250</v>
      </c>
      <c r="G787" s="366" t="s">
        <v>1029</v>
      </c>
      <c r="H787" s="347" t="s">
        <v>1028</v>
      </c>
      <c r="I787" s="366" t="s">
        <v>1089</v>
      </c>
      <c r="J787" s="347" t="str">
        <f>VLOOKUP(I787,Dados!$C$2:$D$1665,2,FALSE)</f>
        <v>Gestão Ambiental</v>
      </c>
      <c r="K787" s="366" t="s">
        <v>1169</v>
      </c>
      <c r="L787" s="347" t="str">
        <f>VLOOKUP(K787,Dados!$E$2:$F$1673,2,FALSE)</f>
        <v>Preservação e Conservação Ambiental</v>
      </c>
      <c r="M787" s="366" t="s">
        <v>1213</v>
      </c>
      <c r="N787" s="347" t="str">
        <f>VLOOKUP(M787,Dados!$G$2:$H$1673,2,FALSE)</f>
        <v>Saneamento Básico</v>
      </c>
      <c r="O787" s="366" t="s">
        <v>1232</v>
      </c>
      <c r="P787" s="347" t="str">
        <f>VLOOKUP(O787,Dados!$I$2:$J$1673,2,FALSE)</f>
        <v>Manutenção e Operacionalização da Unidade</v>
      </c>
      <c r="Q787" s="347"/>
      <c r="R787" s="347"/>
      <c r="S787" s="347"/>
      <c r="T787" s="347"/>
      <c r="U787" s="347"/>
      <c r="V787" s="347"/>
      <c r="W787" s="347"/>
      <c r="X787" s="347"/>
      <c r="Y787" s="347"/>
      <c r="Z787" s="347"/>
      <c r="AA787" s="347"/>
      <c r="AB787" s="347"/>
      <c r="AC787" s="347"/>
      <c r="AD787" s="347"/>
    </row>
    <row r="788" spans="1:30" s="233" customFormat="1" ht="13.5" customHeight="1" x14ac:dyDescent="0.25">
      <c r="A788" s="233">
        <v>787</v>
      </c>
      <c r="B788" s="242" t="s">
        <v>481</v>
      </c>
      <c r="C788" s="458" t="s">
        <v>168</v>
      </c>
      <c r="D788" s="239" t="s">
        <v>162</v>
      </c>
      <c r="E788" s="398" t="s">
        <v>690</v>
      </c>
      <c r="F788" s="240" t="s">
        <v>250</v>
      </c>
      <c r="G788" s="366" t="s">
        <v>1029</v>
      </c>
      <c r="H788" s="347" t="s">
        <v>1028</v>
      </c>
      <c r="I788" s="366" t="s">
        <v>1089</v>
      </c>
      <c r="J788" s="347" t="str">
        <f>VLOOKUP(I788,Dados!$C$2:$D$1665,2,FALSE)</f>
        <v>Gestão Ambiental</v>
      </c>
      <c r="K788" s="366" t="s">
        <v>1169</v>
      </c>
      <c r="L788" s="347" t="str">
        <f>VLOOKUP(K788,Dados!$E$2:$F$1673,2,FALSE)</f>
        <v>Preservação e Conservação Ambiental</v>
      </c>
      <c r="M788" s="366" t="s">
        <v>1213</v>
      </c>
      <c r="N788" s="347" t="str">
        <f>VLOOKUP(M788,Dados!$G$2:$H$1673,2,FALSE)</f>
        <v>Saneamento Básico</v>
      </c>
      <c r="O788" s="366" t="s">
        <v>1232</v>
      </c>
      <c r="P788" s="347" t="str">
        <f>VLOOKUP(O788,Dados!$I$2:$J$1673,2,FALSE)</f>
        <v>Manutenção e Operacionalização da Unidade</v>
      </c>
      <c r="Q788" s="347"/>
      <c r="R788" s="347"/>
      <c r="S788" s="347"/>
      <c r="T788" s="347"/>
      <c r="U788" s="347"/>
      <c r="V788" s="347"/>
      <c r="W788" s="347"/>
      <c r="X788" s="347"/>
      <c r="Y788" s="347"/>
      <c r="Z788" s="347"/>
      <c r="AA788" s="347"/>
      <c r="AB788" s="347"/>
      <c r="AC788" s="347"/>
      <c r="AD788" s="347"/>
    </row>
    <row r="789" spans="1:30" s="233" customFormat="1" ht="13.5" customHeight="1" x14ac:dyDescent="0.25">
      <c r="A789" s="233">
        <v>788</v>
      </c>
      <c r="B789" s="242" t="s">
        <v>482</v>
      </c>
      <c r="C789" s="458" t="s">
        <v>201</v>
      </c>
      <c r="D789" s="239" t="s">
        <v>202</v>
      </c>
      <c r="E789" s="398" t="s">
        <v>689</v>
      </c>
      <c r="F789" s="240" t="s">
        <v>251</v>
      </c>
      <c r="G789" s="366" t="s">
        <v>1031</v>
      </c>
      <c r="H789" s="347" t="s">
        <v>1030</v>
      </c>
      <c r="I789" s="366" t="s">
        <v>1077</v>
      </c>
      <c r="J789" s="347" t="str">
        <f>VLOOKUP(I789,Dados!$C$2:$D$1665,2,FALSE)</f>
        <v>Segurança Pública</v>
      </c>
      <c r="K789" s="366" t="s">
        <v>707</v>
      </c>
      <c r="L789" s="347" t="str">
        <f>VLOOKUP(K789,Dados!$E$2:$F$1673,2,FALSE)</f>
        <v>Administração Geral</v>
      </c>
      <c r="M789" s="366" t="s">
        <v>1200</v>
      </c>
      <c r="N789" s="347" t="str">
        <f>VLOOKUP(M789,Dados!$G$2:$H$1673,2,FALSE)</f>
        <v>Gestão Administrativa</v>
      </c>
      <c r="O789" s="366" t="s">
        <v>1289</v>
      </c>
      <c r="P789" s="347" t="str">
        <f>VLOOKUP(O789,Dados!$I$2:$J$1673,2,FALSE)</f>
        <v>Pessoal e Encargos Sociais da Unidade</v>
      </c>
      <c r="Q789" s="347"/>
      <c r="R789" s="347"/>
      <c r="S789" s="347"/>
      <c r="T789" s="347"/>
      <c r="U789" s="347"/>
      <c r="V789" s="347"/>
      <c r="W789" s="347"/>
      <c r="X789" s="347"/>
      <c r="Y789" s="347"/>
      <c r="Z789" s="347"/>
      <c r="AA789" s="347"/>
      <c r="AB789" s="347"/>
      <c r="AC789" s="347"/>
      <c r="AD789" s="347"/>
    </row>
    <row r="790" spans="1:30" s="233" customFormat="1" ht="13.5" customHeight="1" x14ac:dyDescent="0.25">
      <c r="A790" s="233">
        <v>789</v>
      </c>
      <c r="B790" s="242" t="s">
        <v>482</v>
      </c>
      <c r="C790" s="458" t="s">
        <v>171</v>
      </c>
      <c r="D790" s="239" t="s">
        <v>172</v>
      </c>
      <c r="E790" s="398" t="s">
        <v>689</v>
      </c>
      <c r="F790" s="240" t="s">
        <v>251</v>
      </c>
      <c r="G790" s="366" t="s">
        <v>1031</v>
      </c>
      <c r="H790" s="347" t="s">
        <v>1030</v>
      </c>
      <c r="I790" s="366" t="s">
        <v>1077</v>
      </c>
      <c r="J790" s="347" t="str">
        <f>VLOOKUP(I790,Dados!$C$2:$D$1665,2,FALSE)</f>
        <v>Segurança Pública</v>
      </c>
      <c r="K790" s="366" t="s">
        <v>707</v>
      </c>
      <c r="L790" s="347" t="str">
        <f>VLOOKUP(K790,Dados!$E$2:$F$1673,2,FALSE)</f>
        <v>Administração Geral</v>
      </c>
      <c r="M790" s="366" t="s">
        <v>1200</v>
      </c>
      <c r="N790" s="347" t="str">
        <f>VLOOKUP(M790,Dados!$G$2:$H$1673,2,FALSE)</f>
        <v>Gestão Administrativa</v>
      </c>
      <c r="O790" s="366" t="s">
        <v>1289</v>
      </c>
      <c r="P790" s="347" t="str">
        <f>VLOOKUP(O790,Dados!$I$2:$J$1673,2,FALSE)</f>
        <v>Pessoal e Encargos Sociais da Unidade</v>
      </c>
      <c r="Q790" s="347"/>
      <c r="R790" s="347"/>
      <c r="S790" s="347"/>
      <c r="T790" s="347"/>
      <c r="U790" s="347"/>
      <c r="V790" s="347"/>
      <c r="W790" s="347"/>
      <c r="X790" s="347"/>
      <c r="Y790" s="347"/>
      <c r="Z790" s="347"/>
      <c r="AA790" s="347"/>
      <c r="AB790" s="347"/>
      <c r="AC790" s="347"/>
      <c r="AD790" s="347"/>
    </row>
    <row r="791" spans="1:30" s="233" customFormat="1" ht="13.5" customHeight="1" x14ac:dyDescent="0.25">
      <c r="A791" s="233">
        <v>790</v>
      </c>
      <c r="B791" s="242" t="s">
        <v>482</v>
      </c>
      <c r="C791" s="458" t="s">
        <v>176</v>
      </c>
      <c r="D791" s="239" t="s">
        <v>177</v>
      </c>
      <c r="E791" s="398" t="s">
        <v>689</v>
      </c>
      <c r="F791" s="240" t="s">
        <v>251</v>
      </c>
      <c r="G791" s="366" t="s">
        <v>1031</v>
      </c>
      <c r="H791" s="347" t="s">
        <v>1030</v>
      </c>
      <c r="I791" s="366" t="s">
        <v>1077</v>
      </c>
      <c r="J791" s="347" t="str">
        <f>VLOOKUP(I791,Dados!$C$2:$D$1665,2,FALSE)</f>
        <v>Segurança Pública</v>
      </c>
      <c r="K791" s="366" t="s">
        <v>707</v>
      </c>
      <c r="L791" s="347" t="str">
        <f>VLOOKUP(K791,Dados!$E$2:$F$1673,2,FALSE)</f>
        <v>Administração Geral</v>
      </c>
      <c r="M791" s="366" t="s">
        <v>1200</v>
      </c>
      <c r="N791" s="347" t="str">
        <f>VLOOKUP(M791,Dados!$G$2:$H$1673,2,FALSE)</f>
        <v>Gestão Administrativa</v>
      </c>
      <c r="O791" s="366" t="s">
        <v>1289</v>
      </c>
      <c r="P791" s="347" t="str">
        <f>VLOOKUP(O791,Dados!$I$2:$J$1673,2,FALSE)</f>
        <v>Pessoal e Encargos Sociais da Unidade</v>
      </c>
      <c r="Q791" s="347"/>
      <c r="R791" s="347"/>
      <c r="S791" s="347"/>
      <c r="T791" s="347"/>
      <c r="U791" s="347"/>
      <c r="V791" s="347"/>
      <c r="W791" s="347"/>
      <c r="X791" s="347"/>
      <c r="Y791" s="347"/>
      <c r="Z791" s="347"/>
      <c r="AA791" s="347"/>
      <c r="AB791" s="347"/>
      <c r="AC791" s="347"/>
      <c r="AD791" s="347"/>
    </row>
    <row r="792" spans="1:30" s="233" customFormat="1" ht="13.5" customHeight="1" x14ac:dyDescent="0.25">
      <c r="A792" s="233">
        <v>791</v>
      </c>
      <c r="B792" s="242" t="s">
        <v>482</v>
      </c>
      <c r="C792" s="458" t="s">
        <v>178</v>
      </c>
      <c r="D792" s="239" t="s">
        <v>161</v>
      </c>
      <c r="E792" s="398" t="s">
        <v>689</v>
      </c>
      <c r="F792" s="240" t="s">
        <v>251</v>
      </c>
      <c r="G792" s="366" t="s">
        <v>1031</v>
      </c>
      <c r="H792" s="347" t="s">
        <v>1030</v>
      </c>
      <c r="I792" s="366" t="s">
        <v>1077</v>
      </c>
      <c r="J792" s="347" t="str">
        <f>VLOOKUP(I792,Dados!$C$2:$D$1665,2,FALSE)</f>
        <v>Segurança Pública</v>
      </c>
      <c r="K792" s="366" t="s">
        <v>707</v>
      </c>
      <c r="L792" s="347" t="str">
        <f>VLOOKUP(K792,Dados!$E$2:$F$1673,2,FALSE)</f>
        <v>Administração Geral</v>
      </c>
      <c r="M792" s="366" t="s">
        <v>1200</v>
      </c>
      <c r="N792" s="347" t="str">
        <f>VLOOKUP(M792,Dados!$G$2:$H$1673,2,FALSE)</f>
        <v>Gestão Administrativa</v>
      </c>
      <c r="O792" s="366" t="s">
        <v>1289</v>
      </c>
      <c r="P792" s="347" t="str">
        <f>VLOOKUP(O792,Dados!$I$2:$J$1673,2,FALSE)</f>
        <v>Pessoal e Encargos Sociais da Unidade</v>
      </c>
      <c r="Q792" s="347"/>
      <c r="R792" s="347"/>
      <c r="S792" s="347"/>
      <c r="T792" s="347"/>
      <c r="U792" s="347"/>
      <c r="V792" s="347"/>
      <c r="W792" s="347"/>
      <c r="X792" s="347"/>
      <c r="Y792" s="347"/>
      <c r="Z792" s="347"/>
      <c r="AA792" s="347"/>
      <c r="AB792" s="347"/>
      <c r="AC792" s="347"/>
      <c r="AD792" s="347"/>
    </row>
    <row r="793" spans="1:30" s="233" customFormat="1" ht="13.5" customHeight="1" x14ac:dyDescent="0.25">
      <c r="A793" s="233">
        <v>792</v>
      </c>
      <c r="B793" s="242" t="s">
        <v>482</v>
      </c>
      <c r="C793" s="458" t="s">
        <v>179</v>
      </c>
      <c r="D793" s="239" t="s">
        <v>180</v>
      </c>
      <c r="E793" s="398" t="s">
        <v>689</v>
      </c>
      <c r="F793" s="240" t="s">
        <v>251</v>
      </c>
      <c r="G793" s="366" t="s">
        <v>1031</v>
      </c>
      <c r="H793" s="347" t="s">
        <v>1030</v>
      </c>
      <c r="I793" s="366" t="s">
        <v>1077</v>
      </c>
      <c r="J793" s="347" t="str">
        <f>VLOOKUP(I793,Dados!$C$2:$D$1665,2,FALSE)</f>
        <v>Segurança Pública</v>
      </c>
      <c r="K793" s="366" t="s">
        <v>707</v>
      </c>
      <c r="L793" s="347" t="str">
        <f>VLOOKUP(K793,Dados!$E$2:$F$1673,2,FALSE)</f>
        <v>Administração Geral</v>
      </c>
      <c r="M793" s="366" t="s">
        <v>1200</v>
      </c>
      <c r="N793" s="347" t="str">
        <f>VLOOKUP(M793,Dados!$G$2:$H$1673,2,FALSE)</f>
        <v>Gestão Administrativa</v>
      </c>
      <c r="O793" s="366" t="s">
        <v>1289</v>
      </c>
      <c r="P793" s="347" t="str">
        <f>VLOOKUP(O793,Dados!$I$2:$J$1673,2,FALSE)</f>
        <v>Pessoal e Encargos Sociais da Unidade</v>
      </c>
      <c r="Q793" s="347"/>
      <c r="R793" s="347"/>
      <c r="S793" s="347"/>
      <c r="T793" s="347"/>
      <c r="U793" s="347"/>
      <c r="V793" s="347"/>
      <c r="W793" s="347"/>
      <c r="X793" s="347"/>
      <c r="Y793" s="347"/>
      <c r="Z793" s="347"/>
      <c r="AA793" s="347"/>
      <c r="AB793" s="347"/>
      <c r="AC793" s="347"/>
      <c r="AD793" s="347"/>
    </row>
    <row r="794" spans="1:30" s="233" customFormat="1" ht="13.5" customHeight="1" x14ac:dyDescent="0.25">
      <c r="A794" s="233">
        <v>793</v>
      </c>
      <c r="B794" s="242" t="s">
        <v>482</v>
      </c>
      <c r="C794" s="458" t="s">
        <v>185</v>
      </c>
      <c r="D794" s="239" t="s">
        <v>186</v>
      </c>
      <c r="E794" s="398" t="s">
        <v>689</v>
      </c>
      <c r="F794" s="240" t="s">
        <v>251</v>
      </c>
      <c r="G794" s="366" t="s">
        <v>1031</v>
      </c>
      <c r="H794" s="347" t="s">
        <v>1030</v>
      </c>
      <c r="I794" s="366" t="s">
        <v>1077</v>
      </c>
      <c r="J794" s="347" t="str">
        <f>VLOOKUP(I794,Dados!$C$2:$D$1665,2,FALSE)</f>
        <v>Segurança Pública</v>
      </c>
      <c r="K794" s="366" t="s">
        <v>707</v>
      </c>
      <c r="L794" s="347" t="str">
        <f>VLOOKUP(K794,Dados!$E$2:$F$1673,2,FALSE)</f>
        <v>Administração Geral</v>
      </c>
      <c r="M794" s="366" t="s">
        <v>1200</v>
      </c>
      <c r="N794" s="347" t="str">
        <f>VLOOKUP(M794,Dados!$G$2:$H$1673,2,FALSE)</f>
        <v>Gestão Administrativa</v>
      </c>
      <c r="O794" s="366" t="s">
        <v>1289</v>
      </c>
      <c r="P794" s="347" t="str">
        <f>VLOOKUP(O794,Dados!$I$2:$J$1673,2,FALSE)</f>
        <v>Pessoal e Encargos Sociais da Unidade</v>
      </c>
      <c r="Q794" s="347"/>
      <c r="R794" s="347"/>
      <c r="S794" s="347"/>
      <c r="T794" s="347"/>
      <c r="U794" s="347"/>
      <c r="V794" s="347"/>
      <c r="W794" s="347"/>
      <c r="X794" s="347"/>
      <c r="Y794" s="347"/>
      <c r="Z794" s="347"/>
      <c r="AA794" s="347"/>
      <c r="AB794" s="347"/>
      <c r="AC794" s="347"/>
      <c r="AD794" s="347"/>
    </row>
    <row r="795" spans="1:30" s="233" customFormat="1" ht="13.5" customHeight="1" x14ac:dyDescent="0.25">
      <c r="A795" s="233">
        <v>794</v>
      </c>
      <c r="B795" s="242" t="s">
        <v>483</v>
      </c>
      <c r="C795" s="458" t="s">
        <v>189</v>
      </c>
      <c r="D795" s="239" t="s">
        <v>159</v>
      </c>
      <c r="E795" s="398" t="s">
        <v>689</v>
      </c>
      <c r="F795" s="240" t="s">
        <v>251</v>
      </c>
      <c r="G795" s="366" t="s">
        <v>1031</v>
      </c>
      <c r="H795" s="347" t="s">
        <v>1030</v>
      </c>
      <c r="I795" s="366" t="s">
        <v>1077</v>
      </c>
      <c r="J795" s="347" t="str">
        <f>VLOOKUP(I795,Dados!$C$2:$D$1665,2,FALSE)</f>
        <v>Segurança Pública</v>
      </c>
      <c r="K795" s="366" t="s">
        <v>707</v>
      </c>
      <c r="L795" s="347" t="str">
        <f>VLOOKUP(K795,Dados!$E$2:$F$1673,2,FALSE)</f>
        <v>Administração Geral</v>
      </c>
      <c r="M795" s="366" t="s">
        <v>1200</v>
      </c>
      <c r="N795" s="347" t="str">
        <f>VLOOKUP(M795,Dados!$G$2:$H$1673,2,FALSE)</f>
        <v>Gestão Administrativa</v>
      </c>
      <c r="O795" s="366" t="s">
        <v>1232</v>
      </c>
      <c r="P795" s="347" t="str">
        <f>VLOOKUP(O795,Dados!$I$2:$J$1673,2,FALSE)</f>
        <v>Manutenção e Operacionalização da Unidade</v>
      </c>
      <c r="Q795" s="347"/>
      <c r="R795" s="347"/>
      <c r="S795" s="347"/>
      <c r="T795" s="347"/>
      <c r="U795" s="347"/>
      <c r="V795" s="347"/>
      <c r="W795" s="347"/>
      <c r="X795" s="347"/>
      <c r="Y795" s="347"/>
      <c r="Z795" s="347"/>
      <c r="AA795" s="347"/>
      <c r="AB795" s="347"/>
      <c r="AC795" s="347"/>
      <c r="AD795" s="347"/>
    </row>
    <row r="796" spans="1:30" s="233" customFormat="1" ht="13.5" customHeight="1" x14ac:dyDescent="0.25">
      <c r="A796" s="233">
        <v>795</v>
      </c>
      <c r="B796" s="242" t="s">
        <v>483</v>
      </c>
      <c r="C796" s="458" t="s">
        <v>196</v>
      </c>
      <c r="D796" s="239" t="s">
        <v>197</v>
      </c>
      <c r="E796" s="398" t="s">
        <v>689</v>
      </c>
      <c r="F796" s="240" t="s">
        <v>251</v>
      </c>
      <c r="G796" s="366" t="s">
        <v>1031</v>
      </c>
      <c r="H796" s="347" t="s">
        <v>1030</v>
      </c>
      <c r="I796" s="366" t="s">
        <v>1077</v>
      </c>
      <c r="J796" s="347" t="str">
        <f>VLOOKUP(I796,Dados!$C$2:$D$1665,2,FALSE)</f>
        <v>Segurança Pública</v>
      </c>
      <c r="K796" s="366" t="s">
        <v>707</v>
      </c>
      <c r="L796" s="347" t="str">
        <f>VLOOKUP(K796,Dados!$E$2:$F$1673,2,FALSE)</f>
        <v>Administração Geral</v>
      </c>
      <c r="M796" s="366" t="s">
        <v>1200</v>
      </c>
      <c r="N796" s="347" t="str">
        <f>VLOOKUP(M796,Dados!$G$2:$H$1673,2,FALSE)</f>
        <v>Gestão Administrativa</v>
      </c>
      <c r="O796" s="366" t="s">
        <v>1232</v>
      </c>
      <c r="P796" s="347" t="str">
        <f>VLOOKUP(O796,Dados!$I$2:$J$1673,2,FALSE)</f>
        <v>Manutenção e Operacionalização da Unidade</v>
      </c>
      <c r="Q796" s="347"/>
      <c r="R796" s="347"/>
      <c r="S796" s="347"/>
      <c r="T796" s="347"/>
      <c r="U796" s="347"/>
      <c r="V796" s="347"/>
      <c r="W796" s="347"/>
      <c r="X796" s="347"/>
      <c r="Y796" s="347"/>
      <c r="Z796" s="347"/>
      <c r="AA796" s="347"/>
      <c r="AB796" s="347"/>
      <c r="AC796" s="347"/>
      <c r="AD796" s="347"/>
    </row>
    <row r="797" spans="1:30" s="233" customFormat="1" ht="13.5" customHeight="1" x14ac:dyDescent="0.25">
      <c r="A797" s="233">
        <v>796</v>
      </c>
      <c r="B797" s="242" t="s">
        <v>483</v>
      </c>
      <c r="C797" s="458" t="s">
        <v>198</v>
      </c>
      <c r="D797" s="239" t="s">
        <v>158</v>
      </c>
      <c r="E797" s="398" t="s">
        <v>689</v>
      </c>
      <c r="F797" s="240" t="s">
        <v>251</v>
      </c>
      <c r="G797" s="366" t="s">
        <v>1031</v>
      </c>
      <c r="H797" s="347" t="s">
        <v>1030</v>
      </c>
      <c r="I797" s="366" t="s">
        <v>1077</v>
      </c>
      <c r="J797" s="347" t="str">
        <f>VLOOKUP(I797,Dados!$C$2:$D$1665,2,FALSE)</f>
        <v>Segurança Pública</v>
      </c>
      <c r="K797" s="366" t="s">
        <v>707</v>
      </c>
      <c r="L797" s="347" t="str">
        <f>VLOOKUP(K797,Dados!$E$2:$F$1673,2,FALSE)</f>
        <v>Administração Geral</v>
      </c>
      <c r="M797" s="366" t="s">
        <v>1200</v>
      </c>
      <c r="N797" s="347" t="str">
        <f>VLOOKUP(M797,Dados!$G$2:$H$1673,2,FALSE)</f>
        <v>Gestão Administrativa</v>
      </c>
      <c r="O797" s="366" t="s">
        <v>1232</v>
      </c>
      <c r="P797" s="347" t="str">
        <f>VLOOKUP(O797,Dados!$I$2:$J$1673,2,FALSE)</f>
        <v>Manutenção e Operacionalização da Unidade</v>
      </c>
      <c r="Q797" s="347"/>
      <c r="R797" s="347"/>
      <c r="S797" s="347"/>
      <c r="T797" s="347"/>
      <c r="U797" s="347"/>
      <c r="V797" s="347"/>
      <c r="W797" s="347"/>
      <c r="X797" s="347"/>
      <c r="Y797" s="347"/>
      <c r="Z797" s="347"/>
      <c r="AA797" s="347"/>
      <c r="AB797" s="347"/>
      <c r="AC797" s="347"/>
      <c r="AD797" s="347"/>
    </row>
    <row r="798" spans="1:30" s="233" customFormat="1" ht="13.5" customHeight="1" x14ac:dyDescent="0.25">
      <c r="A798" s="233">
        <v>797</v>
      </c>
      <c r="B798" s="242" t="s">
        <v>483</v>
      </c>
      <c r="C798" s="458" t="s">
        <v>199</v>
      </c>
      <c r="D798" s="239" t="s">
        <v>161</v>
      </c>
      <c r="E798" s="398" t="s">
        <v>689</v>
      </c>
      <c r="F798" s="240" t="s">
        <v>251</v>
      </c>
      <c r="G798" s="366" t="s">
        <v>1031</v>
      </c>
      <c r="H798" s="347" t="s">
        <v>1030</v>
      </c>
      <c r="I798" s="366" t="s">
        <v>1077</v>
      </c>
      <c r="J798" s="347" t="str">
        <f>VLOOKUP(I798,Dados!$C$2:$D$1665,2,FALSE)</f>
        <v>Segurança Pública</v>
      </c>
      <c r="K798" s="366" t="s">
        <v>707</v>
      </c>
      <c r="L798" s="347" t="str">
        <f>VLOOKUP(K798,Dados!$E$2:$F$1673,2,FALSE)</f>
        <v>Administração Geral</v>
      </c>
      <c r="M798" s="366" t="s">
        <v>1200</v>
      </c>
      <c r="N798" s="347" t="str">
        <f>VLOOKUP(M798,Dados!$G$2:$H$1673,2,FALSE)</f>
        <v>Gestão Administrativa</v>
      </c>
      <c r="O798" s="366" t="s">
        <v>1232</v>
      </c>
      <c r="P798" s="347" t="str">
        <f>VLOOKUP(O798,Dados!$I$2:$J$1673,2,FALSE)</f>
        <v>Manutenção e Operacionalização da Unidade</v>
      </c>
      <c r="Q798" s="347"/>
      <c r="R798" s="347"/>
      <c r="S798" s="347"/>
      <c r="T798" s="347"/>
      <c r="U798" s="347"/>
      <c r="V798" s="347"/>
      <c r="W798" s="347"/>
      <c r="X798" s="347"/>
      <c r="Y798" s="347"/>
      <c r="Z798" s="347"/>
      <c r="AA798" s="347"/>
      <c r="AB798" s="347"/>
      <c r="AC798" s="347"/>
      <c r="AD798" s="347"/>
    </row>
    <row r="799" spans="1:30" s="233" customFormat="1" ht="13.5" customHeight="1" x14ac:dyDescent="0.25">
      <c r="A799" s="233">
        <v>798</v>
      </c>
      <c r="B799" s="242" t="s">
        <v>483</v>
      </c>
      <c r="C799" s="458" t="s">
        <v>168</v>
      </c>
      <c r="D799" s="239" t="s">
        <v>162</v>
      </c>
      <c r="E799" s="398" t="s">
        <v>689</v>
      </c>
      <c r="F799" s="240" t="s">
        <v>251</v>
      </c>
      <c r="G799" s="366" t="s">
        <v>1031</v>
      </c>
      <c r="H799" s="347" t="s">
        <v>1030</v>
      </c>
      <c r="I799" s="366" t="s">
        <v>1077</v>
      </c>
      <c r="J799" s="347" t="str">
        <f>VLOOKUP(I799,Dados!$C$2:$D$1665,2,FALSE)</f>
        <v>Segurança Pública</v>
      </c>
      <c r="K799" s="366" t="s">
        <v>707</v>
      </c>
      <c r="L799" s="347" t="str">
        <f>VLOOKUP(K799,Dados!$E$2:$F$1673,2,FALSE)</f>
        <v>Administração Geral</v>
      </c>
      <c r="M799" s="366" t="s">
        <v>1200</v>
      </c>
      <c r="N799" s="347" t="str">
        <f>VLOOKUP(M799,Dados!$G$2:$H$1673,2,FALSE)</f>
        <v>Gestão Administrativa</v>
      </c>
      <c r="O799" s="366" t="s">
        <v>1232</v>
      </c>
      <c r="P799" s="347" t="str">
        <f>VLOOKUP(O799,Dados!$I$2:$J$1673,2,FALSE)</f>
        <v>Manutenção e Operacionalização da Unidade</v>
      </c>
      <c r="Q799" s="347"/>
      <c r="R799" s="347"/>
      <c r="S799" s="347"/>
      <c r="T799" s="347"/>
      <c r="U799" s="347"/>
      <c r="V799" s="347"/>
      <c r="W799" s="347"/>
      <c r="X799" s="347"/>
      <c r="Y799" s="347"/>
      <c r="Z799" s="347"/>
      <c r="AA799" s="347"/>
      <c r="AB799" s="347"/>
      <c r="AC799" s="347"/>
      <c r="AD799" s="347"/>
    </row>
    <row r="800" spans="1:30" s="233" customFormat="1" ht="13.5" customHeight="1" x14ac:dyDescent="0.25">
      <c r="A800" s="233">
        <v>799</v>
      </c>
      <c r="B800" s="242" t="s">
        <v>483</v>
      </c>
      <c r="C800" s="458" t="s">
        <v>170</v>
      </c>
      <c r="D800" s="239" t="s">
        <v>165</v>
      </c>
      <c r="E800" s="398" t="s">
        <v>689</v>
      </c>
      <c r="F800" s="240" t="s">
        <v>251</v>
      </c>
      <c r="G800" s="366" t="s">
        <v>1031</v>
      </c>
      <c r="H800" s="347" t="s">
        <v>1030</v>
      </c>
      <c r="I800" s="366" t="s">
        <v>1077</v>
      </c>
      <c r="J800" s="347" t="str">
        <f>VLOOKUP(I800,Dados!$C$2:$D$1665,2,FALSE)</f>
        <v>Segurança Pública</v>
      </c>
      <c r="K800" s="366" t="s">
        <v>707</v>
      </c>
      <c r="L800" s="347" t="str">
        <f>VLOOKUP(K800,Dados!$E$2:$F$1673,2,FALSE)</f>
        <v>Administração Geral</v>
      </c>
      <c r="M800" s="366" t="s">
        <v>1200</v>
      </c>
      <c r="N800" s="347" t="str">
        <f>VLOOKUP(M800,Dados!$G$2:$H$1673,2,FALSE)</f>
        <v>Gestão Administrativa</v>
      </c>
      <c r="O800" s="366" t="s">
        <v>1232</v>
      </c>
      <c r="P800" s="347" t="str">
        <f>VLOOKUP(O800,Dados!$I$2:$J$1673,2,FALSE)</f>
        <v>Manutenção e Operacionalização da Unidade</v>
      </c>
      <c r="Q800" s="347"/>
      <c r="R800" s="347"/>
      <c r="S800" s="347"/>
      <c r="T800" s="347"/>
      <c r="U800" s="347"/>
      <c r="V800" s="347"/>
      <c r="W800" s="347"/>
      <c r="X800" s="347"/>
      <c r="Y800" s="347"/>
      <c r="Z800" s="347"/>
      <c r="AA800" s="347"/>
      <c r="AB800" s="347"/>
      <c r="AC800" s="347"/>
      <c r="AD800" s="347"/>
    </row>
    <row r="801" spans="1:30" s="233" customFormat="1" ht="13.5" customHeight="1" x14ac:dyDescent="0.25">
      <c r="A801" s="233">
        <v>800</v>
      </c>
      <c r="B801" s="242" t="s">
        <v>484</v>
      </c>
      <c r="C801" s="458" t="s">
        <v>189</v>
      </c>
      <c r="D801" s="239" t="s">
        <v>159</v>
      </c>
      <c r="E801" s="398" t="s">
        <v>689</v>
      </c>
      <c r="F801" s="240" t="s">
        <v>251</v>
      </c>
      <c r="G801" s="366" t="s">
        <v>1031</v>
      </c>
      <c r="H801" s="347" t="s">
        <v>1030</v>
      </c>
      <c r="I801" s="366" t="s">
        <v>1077</v>
      </c>
      <c r="J801" s="347" t="str">
        <f>VLOOKUP(I801,Dados!$C$2:$D$1665,2,FALSE)</f>
        <v>Segurança Pública</v>
      </c>
      <c r="K801" s="366" t="s">
        <v>1070</v>
      </c>
      <c r="L801" s="347" t="str">
        <f>VLOOKUP(K801,Dados!$E$2:$F$1673,2,FALSE)</f>
        <v>Policiamento</v>
      </c>
      <c r="M801" s="366" t="s">
        <v>1214</v>
      </c>
      <c r="N801" s="347" t="str">
        <f>VLOOKUP(M801,Dados!$G$2:$H$1673,2,FALSE)</f>
        <v>Segurança Pública e Mobilidade</v>
      </c>
      <c r="O801" s="366" t="s">
        <v>1232</v>
      </c>
      <c r="P801" s="347" t="str">
        <f>VLOOKUP(O801,Dados!$I$2:$J$1673,2,FALSE)</f>
        <v>Manutenção e Operacionalização da Unidade</v>
      </c>
      <c r="Q801" s="347"/>
      <c r="R801" s="347"/>
      <c r="S801" s="347"/>
      <c r="T801" s="347"/>
      <c r="U801" s="347"/>
      <c r="V801" s="347"/>
      <c r="W801" s="347"/>
      <c r="X801" s="347"/>
      <c r="Y801" s="347"/>
      <c r="Z801" s="347"/>
      <c r="AA801" s="347"/>
      <c r="AB801" s="347"/>
      <c r="AC801" s="347"/>
      <c r="AD801" s="347"/>
    </row>
    <row r="802" spans="1:30" s="233" customFormat="1" ht="13.5" customHeight="1" x14ac:dyDescent="0.25">
      <c r="A802" s="233">
        <v>801</v>
      </c>
      <c r="B802" s="242" t="s">
        <v>484</v>
      </c>
      <c r="C802" s="458" t="s">
        <v>196</v>
      </c>
      <c r="D802" s="239" t="s">
        <v>197</v>
      </c>
      <c r="E802" s="398" t="s">
        <v>689</v>
      </c>
      <c r="F802" s="240" t="s">
        <v>251</v>
      </c>
      <c r="G802" s="366" t="s">
        <v>1031</v>
      </c>
      <c r="H802" s="347" t="s">
        <v>1030</v>
      </c>
      <c r="I802" s="366" t="s">
        <v>1077</v>
      </c>
      <c r="J802" s="347" t="str">
        <f>VLOOKUP(I802,Dados!$C$2:$D$1665,2,FALSE)</f>
        <v>Segurança Pública</v>
      </c>
      <c r="K802" s="366" t="s">
        <v>1070</v>
      </c>
      <c r="L802" s="347" t="str">
        <f>VLOOKUP(K802,Dados!$E$2:$F$1673,2,FALSE)</f>
        <v>Policiamento</v>
      </c>
      <c r="M802" s="366" t="s">
        <v>1214</v>
      </c>
      <c r="N802" s="347" t="str">
        <f>VLOOKUP(M802,Dados!$G$2:$H$1673,2,FALSE)</f>
        <v>Segurança Pública e Mobilidade</v>
      </c>
      <c r="O802" s="366" t="s">
        <v>1232</v>
      </c>
      <c r="P802" s="347" t="str">
        <f>VLOOKUP(O802,Dados!$I$2:$J$1673,2,FALSE)</f>
        <v>Manutenção e Operacionalização da Unidade</v>
      </c>
      <c r="Q802" s="347"/>
      <c r="R802" s="347"/>
      <c r="S802" s="347"/>
      <c r="T802" s="347"/>
      <c r="U802" s="347"/>
      <c r="V802" s="347"/>
      <c r="W802" s="347"/>
      <c r="X802" s="347"/>
      <c r="Y802" s="347"/>
      <c r="Z802" s="347"/>
      <c r="AA802" s="347"/>
      <c r="AB802" s="347"/>
      <c r="AC802" s="347"/>
      <c r="AD802" s="347"/>
    </row>
    <row r="803" spans="1:30" s="233" customFormat="1" ht="13.5" customHeight="1" x14ac:dyDescent="0.25">
      <c r="A803" s="233">
        <v>802</v>
      </c>
      <c r="B803" s="242" t="s">
        <v>484</v>
      </c>
      <c r="C803" s="458" t="s">
        <v>198</v>
      </c>
      <c r="D803" s="239" t="s">
        <v>158</v>
      </c>
      <c r="E803" s="398" t="s">
        <v>689</v>
      </c>
      <c r="F803" s="240" t="s">
        <v>251</v>
      </c>
      <c r="G803" s="366" t="s">
        <v>1031</v>
      </c>
      <c r="H803" s="347" t="s">
        <v>1030</v>
      </c>
      <c r="I803" s="366" t="s">
        <v>1077</v>
      </c>
      <c r="J803" s="347" t="str">
        <f>VLOOKUP(I803,Dados!$C$2:$D$1665,2,FALSE)</f>
        <v>Segurança Pública</v>
      </c>
      <c r="K803" s="366" t="s">
        <v>1070</v>
      </c>
      <c r="L803" s="347" t="str">
        <f>VLOOKUP(K803,Dados!$E$2:$F$1673,2,FALSE)</f>
        <v>Policiamento</v>
      </c>
      <c r="M803" s="366" t="s">
        <v>1214</v>
      </c>
      <c r="N803" s="347" t="str">
        <f>VLOOKUP(M803,Dados!$G$2:$H$1673,2,FALSE)</f>
        <v>Segurança Pública e Mobilidade</v>
      </c>
      <c r="O803" s="366" t="s">
        <v>1232</v>
      </c>
      <c r="P803" s="347" t="str">
        <f>VLOOKUP(O803,Dados!$I$2:$J$1673,2,FALSE)</f>
        <v>Manutenção e Operacionalização da Unidade</v>
      </c>
      <c r="Q803" s="347"/>
      <c r="R803" s="347"/>
      <c r="S803" s="347"/>
      <c r="T803" s="347"/>
      <c r="U803" s="347"/>
      <c r="V803" s="347"/>
      <c r="W803" s="347"/>
      <c r="X803" s="347"/>
      <c r="Y803" s="347"/>
      <c r="Z803" s="347"/>
      <c r="AA803" s="347"/>
      <c r="AB803" s="347"/>
      <c r="AC803" s="347"/>
      <c r="AD803" s="347"/>
    </row>
    <row r="804" spans="1:30" s="233" customFormat="1" ht="13.5" customHeight="1" x14ac:dyDescent="0.25">
      <c r="A804" s="233">
        <v>803</v>
      </c>
      <c r="B804" s="242" t="s">
        <v>484</v>
      </c>
      <c r="C804" s="458" t="s">
        <v>170</v>
      </c>
      <c r="D804" s="239" t="s">
        <v>165</v>
      </c>
      <c r="E804" s="398" t="s">
        <v>689</v>
      </c>
      <c r="F804" s="240" t="s">
        <v>251</v>
      </c>
      <c r="G804" s="366" t="s">
        <v>1031</v>
      </c>
      <c r="H804" s="347" t="s">
        <v>1030</v>
      </c>
      <c r="I804" s="366" t="s">
        <v>1077</v>
      </c>
      <c r="J804" s="347" t="str">
        <f>VLOOKUP(I804,Dados!$C$2:$D$1665,2,FALSE)</f>
        <v>Segurança Pública</v>
      </c>
      <c r="K804" s="366" t="s">
        <v>1070</v>
      </c>
      <c r="L804" s="347" t="str">
        <f>VLOOKUP(K804,Dados!$E$2:$F$1673,2,FALSE)</f>
        <v>Policiamento</v>
      </c>
      <c r="M804" s="366" t="s">
        <v>1214</v>
      </c>
      <c r="N804" s="347" t="str">
        <f>VLOOKUP(M804,Dados!$G$2:$H$1673,2,FALSE)</f>
        <v>Segurança Pública e Mobilidade</v>
      </c>
      <c r="O804" s="366" t="s">
        <v>1232</v>
      </c>
      <c r="P804" s="347" t="str">
        <f>VLOOKUP(O804,Dados!$I$2:$J$1673,2,FALSE)</f>
        <v>Manutenção e Operacionalização da Unidade</v>
      </c>
      <c r="Q804" s="347"/>
      <c r="R804" s="347"/>
      <c r="S804" s="347"/>
      <c r="T804" s="347"/>
      <c r="U804" s="347"/>
      <c r="V804" s="347"/>
      <c r="W804" s="347"/>
      <c r="X804" s="347"/>
      <c r="Y804" s="347"/>
      <c r="Z804" s="347"/>
      <c r="AA804" s="347"/>
      <c r="AB804" s="347"/>
      <c r="AC804" s="347"/>
      <c r="AD804" s="347"/>
    </row>
    <row r="805" spans="1:30" s="233" customFormat="1" ht="13.5" customHeight="1" x14ac:dyDescent="0.25">
      <c r="A805" s="233">
        <v>804</v>
      </c>
      <c r="B805" s="242" t="s">
        <v>485</v>
      </c>
      <c r="C805" s="458" t="s">
        <v>189</v>
      </c>
      <c r="D805" s="239" t="s">
        <v>159</v>
      </c>
      <c r="E805" s="398" t="s">
        <v>255</v>
      </c>
      <c r="F805" s="240" t="s">
        <v>251</v>
      </c>
      <c r="G805" s="366" t="s">
        <v>1031</v>
      </c>
      <c r="H805" s="347" t="s">
        <v>1030</v>
      </c>
      <c r="I805" s="366" t="s">
        <v>1077</v>
      </c>
      <c r="J805" s="347" t="str">
        <f>VLOOKUP(I805,Dados!$C$2:$D$1665,2,FALSE)</f>
        <v>Segurança Pública</v>
      </c>
      <c r="K805" s="366" t="s">
        <v>1070</v>
      </c>
      <c r="L805" s="347" t="str">
        <f>VLOOKUP(K805,Dados!$E$2:$F$1673,2,FALSE)</f>
        <v>Policiamento</v>
      </c>
      <c r="M805" s="366" t="s">
        <v>1214</v>
      </c>
      <c r="N805" s="347" t="str">
        <f>VLOOKUP(M805,Dados!$G$2:$H$1673,2,FALSE)</f>
        <v>Segurança Pública e Mobilidade</v>
      </c>
      <c r="O805" s="366" t="s">
        <v>1396</v>
      </c>
      <c r="P805" s="347" t="str">
        <f>VLOOKUP(O805,Dados!$I$2:$J$1673,2,FALSE)</f>
        <v>Fomento da Educação no Trânsito</v>
      </c>
      <c r="Q805" s="347"/>
      <c r="R805" s="347"/>
      <c r="S805" s="347"/>
      <c r="T805" s="347"/>
      <c r="U805" s="347"/>
      <c r="V805" s="347"/>
      <c r="W805" s="347"/>
      <c r="X805" s="347"/>
      <c r="Y805" s="347"/>
      <c r="Z805" s="347"/>
      <c r="AA805" s="347"/>
      <c r="AB805" s="347"/>
      <c r="AC805" s="347"/>
      <c r="AD805" s="347"/>
    </row>
    <row r="806" spans="1:30" s="233" customFormat="1" ht="13.5" customHeight="1" x14ac:dyDescent="0.25">
      <c r="A806" s="233">
        <v>805</v>
      </c>
      <c r="B806" s="242" t="s">
        <v>485</v>
      </c>
      <c r="C806" s="458" t="s">
        <v>190</v>
      </c>
      <c r="D806" s="239" t="s">
        <v>191</v>
      </c>
      <c r="E806" s="398" t="s">
        <v>255</v>
      </c>
      <c r="F806" s="240" t="s">
        <v>251</v>
      </c>
      <c r="G806" s="366" t="s">
        <v>1031</v>
      </c>
      <c r="H806" s="347" t="s">
        <v>1030</v>
      </c>
      <c r="I806" s="366" t="s">
        <v>1077</v>
      </c>
      <c r="J806" s="347" t="str">
        <f>VLOOKUP(I806,Dados!$C$2:$D$1665,2,FALSE)</f>
        <v>Segurança Pública</v>
      </c>
      <c r="K806" s="366" t="s">
        <v>1070</v>
      </c>
      <c r="L806" s="347" t="str">
        <f>VLOOKUP(K806,Dados!$E$2:$F$1673,2,FALSE)</f>
        <v>Policiamento</v>
      </c>
      <c r="M806" s="366" t="s">
        <v>1214</v>
      </c>
      <c r="N806" s="347" t="str">
        <f>VLOOKUP(M806,Dados!$G$2:$H$1673,2,FALSE)</f>
        <v>Segurança Pública e Mobilidade</v>
      </c>
      <c r="O806" s="366" t="s">
        <v>1396</v>
      </c>
      <c r="P806" s="347" t="str">
        <f>VLOOKUP(O806,Dados!$I$2:$J$1673,2,FALSE)</f>
        <v>Fomento da Educação no Trânsito</v>
      </c>
      <c r="Q806" s="347"/>
      <c r="R806" s="347"/>
      <c r="S806" s="347"/>
      <c r="T806" s="347"/>
      <c r="U806" s="347"/>
      <c r="V806" s="347"/>
      <c r="W806" s="347"/>
      <c r="X806" s="347"/>
      <c r="Y806" s="347"/>
      <c r="Z806" s="347"/>
      <c r="AA806" s="347"/>
      <c r="AB806" s="347"/>
      <c r="AC806" s="347"/>
      <c r="AD806" s="347"/>
    </row>
    <row r="807" spans="1:30" s="233" customFormat="1" ht="13.5" customHeight="1" x14ac:dyDescent="0.25">
      <c r="A807" s="233">
        <v>806</v>
      </c>
      <c r="B807" s="242" t="s">
        <v>485</v>
      </c>
      <c r="C807" s="458" t="s">
        <v>196</v>
      </c>
      <c r="D807" s="239" t="s">
        <v>197</v>
      </c>
      <c r="E807" s="398" t="s">
        <v>255</v>
      </c>
      <c r="F807" s="240" t="s">
        <v>251</v>
      </c>
      <c r="G807" s="366" t="s">
        <v>1031</v>
      </c>
      <c r="H807" s="347" t="s">
        <v>1030</v>
      </c>
      <c r="I807" s="366" t="s">
        <v>1077</v>
      </c>
      <c r="J807" s="347" t="str">
        <f>VLOOKUP(I807,Dados!$C$2:$D$1665,2,FALSE)</f>
        <v>Segurança Pública</v>
      </c>
      <c r="K807" s="366" t="s">
        <v>1070</v>
      </c>
      <c r="L807" s="347" t="str">
        <f>VLOOKUP(K807,Dados!$E$2:$F$1673,2,FALSE)</f>
        <v>Policiamento</v>
      </c>
      <c r="M807" s="366" t="s">
        <v>1214</v>
      </c>
      <c r="N807" s="347" t="str">
        <f>VLOOKUP(M807,Dados!$G$2:$H$1673,2,FALSE)</f>
        <v>Segurança Pública e Mobilidade</v>
      </c>
      <c r="O807" s="366" t="s">
        <v>1396</v>
      </c>
      <c r="P807" s="347" t="str">
        <f>VLOOKUP(O807,Dados!$I$2:$J$1673,2,FALSE)</f>
        <v>Fomento da Educação no Trânsito</v>
      </c>
      <c r="Q807" s="347"/>
      <c r="R807" s="347"/>
      <c r="S807" s="347"/>
      <c r="T807" s="347"/>
      <c r="U807" s="347"/>
      <c r="V807" s="347"/>
      <c r="W807" s="347"/>
      <c r="X807" s="347"/>
      <c r="Y807" s="347"/>
      <c r="Z807" s="347"/>
      <c r="AA807" s="347"/>
      <c r="AB807" s="347"/>
      <c r="AC807" s="347"/>
      <c r="AD807" s="347"/>
    </row>
    <row r="808" spans="1:30" s="233" customFormat="1" ht="13.5" customHeight="1" x14ac:dyDescent="0.25">
      <c r="A808" s="233">
        <v>807</v>
      </c>
      <c r="B808" s="242" t="s">
        <v>485</v>
      </c>
      <c r="C808" s="458" t="s">
        <v>198</v>
      </c>
      <c r="D808" s="239" t="s">
        <v>158</v>
      </c>
      <c r="E808" s="398" t="s">
        <v>255</v>
      </c>
      <c r="F808" s="240" t="s">
        <v>251</v>
      </c>
      <c r="G808" s="366" t="s">
        <v>1031</v>
      </c>
      <c r="H808" s="347" t="s">
        <v>1030</v>
      </c>
      <c r="I808" s="366" t="s">
        <v>1077</v>
      </c>
      <c r="J808" s="347" t="str">
        <f>VLOOKUP(I808,Dados!$C$2:$D$1665,2,FALSE)</f>
        <v>Segurança Pública</v>
      </c>
      <c r="K808" s="366" t="s">
        <v>1070</v>
      </c>
      <c r="L808" s="347" t="str">
        <f>VLOOKUP(K808,Dados!$E$2:$F$1673,2,FALSE)</f>
        <v>Policiamento</v>
      </c>
      <c r="M808" s="366" t="s">
        <v>1214</v>
      </c>
      <c r="N808" s="347" t="str">
        <f>VLOOKUP(M808,Dados!$G$2:$H$1673,2,FALSE)</f>
        <v>Segurança Pública e Mobilidade</v>
      </c>
      <c r="O808" s="366" t="s">
        <v>1396</v>
      </c>
      <c r="P808" s="347" t="str">
        <f>VLOOKUP(O808,Dados!$I$2:$J$1673,2,FALSE)</f>
        <v>Fomento da Educação no Trânsito</v>
      </c>
      <c r="Q808" s="347"/>
      <c r="R808" s="347"/>
      <c r="S808" s="347"/>
      <c r="T808" s="347"/>
      <c r="U808" s="347"/>
      <c r="V808" s="347"/>
      <c r="W808" s="347"/>
      <c r="X808" s="347"/>
      <c r="Y808" s="347"/>
      <c r="Z808" s="347"/>
      <c r="AA808" s="347"/>
      <c r="AB808" s="347"/>
      <c r="AC808" s="347"/>
      <c r="AD808" s="347"/>
    </row>
    <row r="809" spans="1:30" s="233" customFormat="1" ht="13.5" customHeight="1" x14ac:dyDescent="0.25">
      <c r="A809" s="233">
        <v>808</v>
      </c>
      <c r="B809" s="242" t="s">
        <v>485</v>
      </c>
      <c r="C809" s="458" t="s">
        <v>170</v>
      </c>
      <c r="D809" s="239" t="s">
        <v>165</v>
      </c>
      <c r="E809" s="398" t="s">
        <v>255</v>
      </c>
      <c r="F809" s="240" t="s">
        <v>251</v>
      </c>
      <c r="G809" s="366" t="s">
        <v>1031</v>
      </c>
      <c r="H809" s="347" t="s">
        <v>1030</v>
      </c>
      <c r="I809" s="366" t="s">
        <v>1077</v>
      </c>
      <c r="J809" s="347" t="str">
        <f>VLOOKUP(I809,Dados!$C$2:$D$1665,2,FALSE)</f>
        <v>Segurança Pública</v>
      </c>
      <c r="K809" s="366" t="s">
        <v>1070</v>
      </c>
      <c r="L809" s="347" t="str">
        <f>VLOOKUP(K809,Dados!$E$2:$F$1673,2,FALSE)</f>
        <v>Policiamento</v>
      </c>
      <c r="M809" s="366" t="s">
        <v>1214</v>
      </c>
      <c r="N809" s="347" t="str">
        <f>VLOOKUP(M809,Dados!$G$2:$H$1673,2,FALSE)</f>
        <v>Segurança Pública e Mobilidade</v>
      </c>
      <c r="O809" s="366" t="s">
        <v>1396</v>
      </c>
      <c r="P809" s="347" t="str">
        <f>VLOOKUP(O809,Dados!$I$2:$J$1673,2,FALSE)</f>
        <v>Fomento da Educação no Trânsito</v>
      </c>
      <c r="Q809" s="347"/>
      <c r="R809" s="347"/>
      <c r="S809" s="347"/>
      <c r="T809" s="347"/>
      <c r="U809" s="347"/>
      <c r="V809" s="347"/>
      <c r="W809" s="347"/>
      <c r="X809" s="347"/>
      <c r="Y809" s="347"/>
      <c r="Z809" s="347"/>
      <c r="AA809" s="347"/>
      <c r="AB809" s="347"/>
      <c r="AC809" s="347"/>
      <c r="AD809" s="347"/>
    </row>
    <row r="810" spans="1:30" s="233" customFormat="1" ht="13.5" customHeight="1" x14ac:dyDescent="0.25">
      <c r="A810" s="233">
        <v>809</v>
      </c>
      <c r="B810" s="242" t="s">
        <v>486</v>
      </c>
      <c r="C810" s="458" t="s">
        <v>189</v>
      </c>
      <c r="D810" s="239" t="s">
        <v>159</v>
      </c>
      <c r="E810" s="398" t="s">
        <v>255</v>
      </c>
      <c r="F810" s="240" t="s">
        <v>251</v>
      </c>
      <c r="G810" s="366" t="s">
        <v>1031</v>
      </c>
      <c r="H810" s="347" t="s">
        <v>1030</v>
      </c>
      <c r="I810" s="366" t="s">
        <v>1077</v>
      </c>
      <c r="J810" s="347" t="str">
        <f>VLOOKUP(I810,Dados!$C$2:$D$1665,2,FALSE)</f>
        <v>Segurança Pública</v>
      </c>
      <c r="K810" s="366" t="s">
        <v>1070</v>
      </c>
      <c r="L810" s="347" t="str">
        <f>VLOOKUP(K810,Dados!$E$2:$F$1673,2,FALSE)</f>
        <v>Policiamento</v>
      </c>
      <c r="M810" s="366" t="s">
        <v>1214</v>
      </c>
      <c r="N810" s="347" t="str">
        <f>VLOOKUP(M810,Dados!$G$2:$H$1673,2,FALSE)</f>
        <v>Segurança Pública e Mobilidade</v>
      </c>
      <c r="O810" s="366" t="s">
        <v>1397</v>
      </c>
      <c r="P810" s="347" t="str">
        <f>VLOOKUP(O810,Dados!$I$2:$J$1673,2,FALSE)</f>
        <v>Manutenção da Guarda Marítima e Ambiental Municipal</v>
      </c>
      <c r="Q810" s="347"/>
      <c r="R810" s="347"/>
      <c r="S810" s="347"/>
      <c r="T810" s="347"/>
      <c r="U810" s="347"/>
      <c r="V810" s="347"/>
      <c r="W810" s="347"/>
      <c r="X810" s="347"/>
      <c r="Y810" s="347"/>
      <c r="Z810" s="347"/>
      <c r="AA810" s="347"/>
      <c r="AB810" s="347"/>
      <c r="AC810" s="347"/>
      <c r="AD810" s="347"/>
    </row>
    <row r="811" spans="1:30" s="233" customFormat="1" ht="13.5" customHeight="1" x14ac:dyDescent="0.25">
      <c r="A811" s="233">
        <v>810</v>
      </c>
      <c r="B811" s="242" t="s">
        <v>486</v>
      </c>
      <c r="C811" s="458" t="s">
        <v>192</v>
      </c>
      <c r="D811" s="239" t="s">
        <v>193</v>
      </c>
      <c r="E811" s="398" t="s">
        <v>255</v>
      </c>
      <c r="F811" s="240" t="s">
        <v>251</v>
      </c>
      <c r="G811" s="366" t="s">
        <v>1031</v>
      </c>
      <c r="H811" s="347" t="s">
        <v>1030</v>
      </c>
      <c r="I811" s="366" t="s">
        <v>1077</v>
      </c>
      <c r="J811" s="347" t="str">
        <f>VLOOKUP(I811,Dados!$C$2:$D$1665,2,FALSE)</f>
        <v>Segurança Pública</v>
      </c>
      <c r="K811" s="366" t="s">
        <v>1070</v>
      </c>
      <c r="L811" s="347" t="str">
        <f>VLOOKUP(K811,Dados!$E$2:$F$1673,2,FALSE)</f>
        <v>Policiamento</v>
      </c>
      <c r="M811" s="366" t="s">
        <v>1214</v>
      </c>
      <c r="N811" s="347" t="str">
        <f>VLOOKUP(M811,Dados!$G$2:$H$1673,2,FALSE)</f>
        <v>Segurança Pública e Mobilidade</v>
      </c>
      <c r="O811" s="366" t="s">
        <v>1397</v>
      </c>
      <c r="P811" s="347" t="str">
        <f>VLOOKUP(O811,Dados!$I$2:$J$1673,2,FALSE)</f>
        <v>Manutenção da Guarda Marítima e Ambiental Municipal</v>
      </c>
      <c r="Q811" s="347"/>
      <c r="R811" s="347"/>
      <c r="S811" s="347"/>
      <c r="T811" s="347"/>
      <c r="U811" s="347"/>
      <c r="V811" s="347"/>
      <c r="W811" s="347"/>
      <c r="X811" s="347"/>
      <c r="Y811" s="347"/>
      <c r="Z811" s="347"/>
      <c r="AA811" s="347"/>
      <c r="AB811" s="347"/>
      <c r="AC811" s="347"/>
      <c r="AD811" s="347"/>
    </row>
    <row r="812" spans="1:30" s="233" customFormat="1" ht="13.5" customHeight="1" x14ac:dyDescent="0.25">
      <c r="A812" s="233">
        <v>811</v>
      </c>
      <c r="B812" s="242" t="s">
        <v>486</v>
      </c>
      <c r="C812" s="458" t="s">
        <v>196</v>
      </c>
      <c r="D812" s="239" t="s">
        <v>197</v>
      </c>
      <c r="E812" s="398" t="s">
        <v>255</v>
      </c>
      <c r="F812" s="240" t="s">
        <v>251</v>
      </c>
      <c r="G812" s="366" t="s">
        <v>1031</v>
      </c>
      <c r="H812" s="347" t="s">
        <v>1030</v>
      </c>
      <c r="I812" s="366" t="s">
        <v>1077</v>
      </c>
      <c r="J812" s="347" t="str">
        <f>VLOOKUP(I812,Dados!$C$2:$D$1665,2,FALSE)</f>
        <v>Segurança Pública</v>
      </c>
      <c r="K812" s="366" t="s">
        <v>1070</v>
      </c>
      <c r="L812" s="347" t="str">
        <f>VLOOKUP(K812,Dados!$E$2:$F$1673,2,FALSE)</f>
        <v>Policiamento</v>
      </c>
      <c r="M812" s="366" t="s">
        <v>1214</v>
      </c>
      <c r="N812" s="347" t="str">
        <f>VLOOKUP(M812,Dados!$G$2:$H$1673,2,FALSE)</f>
        <v>Segurança Pública e Mobilidade</v>
      </c>
      <c r="O812" s="366" t="s">
        <v>1397</v>
      </c>
      <c r="P812" s="347" t="str">
        <f>VLOOKUP(O812,Dados!$I$2:$J$1673,2,FALSE)</f>
        <v>Manutenção da Guarda Marítima e Ambiental Municipal</v>
      </c>
      <c r="Q812" s="347"/>
      <c r="R812" s="347"/>
      <c r="S812" s="347"/>
      <c r="T812" s="347"/>
      <c r="U812" s="347"/>
      <c r="V812" s="347"/>
      <c r="W812" s="347"/>
      <c r="X812" s="347"/>
      <c r="Y812" s="347"/>
      <c r="Z812" s="347"/>
      <c r="AA812" s="347"/>
      <c r="AB812" s="347"/>
      <c r="AC812" s="347"/>
      <c r="AD812" s="347"/>
    </row>
    <row r="813" spans="1:30" s="233" customFormat="1" ht="13.5" customHeight="1" x14ac:dyDescent="0.25">
      <c r="A813" s="233">
        <v>812</v>
      </c>
      <c r="B813" s="242" t="s">
        <v>486</v>
      </c>
      <c r="C813" s="458" t="s">
        <v>198</v>
      </c>
      <c r="D813" s="239" t="s">
        <v>158</v>
      </c>
      <c r="E813" s="398" t="s">
        <v>255</v>
      </c>
      <c r="F813" s="240" t="s">
        <v>251</v>
      </c>
      <c r="G813" s="366" t="s">
        <v>1031</v>
      </c>
      <c r="H813" s="347" t="s">
        <v>1030</v>
      </c>
      <c r="I813" s="366" t="s">
        <v>1077</v>
      </c>
      <c r="J813" s="347" t="str">
        <f>VLOOKUP(I813,Dados!$C$2:$D$1665,2,FALSE)</f>
        <v>Segurança Pública</v>
      </c>
      <c r="K813" s="366" t="s">
        <v>1070</v>
      </c>
      <c r="L813" s="347" t="str">
        <f>VLOOKUP(K813,Dados!$E$2:$F$1673,2,FALSE)</f>
        <v>Policiamento</v>
      </c>
      <c r="M813" s="366" t="s">
        <v>1214</v>
      </c>
      <c r="N813" s="347" t="str">
        <f>VLOOKUP(M813,Dados!$G$2:$H$1673,2,FALSE)</f>
        <v>Segurança Pública e Mobilidade</v>
      </c>
      <c r="O813" s="366" t="s">
        <v>1397</v>
      </c>
      <c r="P813" s="347" t="str">
        <f>VLOOKUP(O813,Dados!$I$2:$J$1673,2,FALSE)</f>
        <v>Manutenção da Guarda Marítima e Ambiental Municipal</v>
      </c>
      <c r="Q813" s="347"/>
      <c r="R813" s="347"/>
      <c r="S813" s="347"/>
      <c r="T813" s="347"/>
      <c r="U813" s="347"/>
      <c r="V813" s="347"/>
      <c r="W813" s="347"/>
      <c r="X813" s="347"/>
      <c r="Y813" s="347"/>
      <c r="Z813" s="347"/>
      <c r="AA813" s="347"/>
      <c r="AB813" s="347"/>
      <c r="AC813" s="347"/>
      <c r="AD813" s="347"/>
    </row>
    <row r="814" spans="1:30" s="233" customFormat="1" ht="13.5" customHeight="1" x14ac:dyDescent="0.25">
      <c r="A814" s="233">
        <v>813</v>
      </c>
      <c r="B814" s="242" t="s">
        <v>486</v>
      </c>
      <c r="C814" s="458" t="s">
        <v>168</v>
      </c>
      <c r="D814" s="239" t="s">
        <v>162</v>
      </c>
      <c r="E814" s="398" t="s">
        <v>255</v>
      </c>
      <c r="F814" s="240" t="s">
        <v>251</v>
      </c>
      <c r="G814" s="366" t="s">
        <v>1031</v>
      </c>
      <c r="H814" s="347" t="s">
        <v>1030</v>
      </c>
      <c r="I814" s="366" t="s">
        <v>1077</v>
      </c>
      <c r="J814" s="347" t="str">
        <f>VLOOKUP(I814,Dados!$C$2:$D$1665,2,FALSE)</f>
        <v>Segurança Pública</v>
      </c>
      <c r="K814" s="366" t="s">
        <v>1070</v>
      </c>
      <c r="L814" s="347" t="str">
        <f>VLOOKUP(K814,Dados!$E$2:$F$1673,2,FALSE)</f>
        <v>Policiamento</v>
      </c>
      <c r="M814" s="366" t="s">
        <v>1214</v>
      </c>
      <c r="N814" s="347" t="str">
        <f>VLOOKUP(M814,Dados!$G$2:$H$1673,2,FALSE)</f>
        <v>Segurança Pública e Mobilidade</v>
      </c>
      <c r="O814" s="366" t="s">
        <v>1397</v>
      </c>
      <c r="P814" s="347" t="str">
        <f>VLOOKUP(O814,Dados!$I$2:$J$1673,2,FALSE)</f>
        <v>Manutenção da Guarda Marítima e Ambiental Municipal</v>
      </c>
      <c r="Q814" s="347"/>
      <c r="R814" s="347"/>
      <c r="S814" s="347"/>
      <c r="T814" s="347"/>
      <c r="U814" s="347"/>
      <c r="V814" s="347"/>
      <c r="W814" s="347"/>
      <c r="X814" s="347"/>
      <c r="Y814" s="347"/>
      <c r="Z814" s="347"/>
      <c r="AA814" s="347"/>
      <c r="AB814" s="347"/>
      <c r="AC814" s="347"/>
      <c r="AD814" s="347"/>
    </row>
    <row r="815" spans="1:30" s="233" customFormat="1" ht="13.5" customHeight="1" x14ac:dyDescent="0.25">
      <c r="A815" s="233">
        <v>814</v>
      </c>
      <c r="B815" s="242" t="s">
        <v>486</v>
      </c>
      <c r="C815" s="458" t="s">
        <v>170</v>
      </c>
      <c r="D815" s="239" t="s">
        <v>165</v>
      </c>
      <c r="E815" s="398" t="s">
        <v>255</v>
      </c>
      <c r="F815" s="240" t="s">
        <v>251</v>
      </c>
      <c r="G815" s="366" t="s">
        <v>1031</v>
      </c>
      <c r="H815" s="347" t="s">
        <v>1030</v>
      </c>
      <c r="I815" s="366" t="s">
        <v>1077</v>
      </c>
      <c r="J815" s="347" t="str">
        <f>VLOOKUP(I815,Dados!$C$2:$D$1665,2,FALSE)</f>
        <v>Segurança Pública</v>
      </c>
      <c r="K815" s="366" t="s">
        <v>1070</v>
      </c>
      <c r="L815" s="347" t="str">
        <f>VLOOKUP(K815,Dados!$E$2:$F$1673,2,FALSE)</f>
        <v>Policiamento</v>
      </c>
      <c r="M815" s="366" t="s">
        <v>1214</v>
      </c>
      <c r="N815" s="347" t="str">
        <f>VLOOKUP(M815,Dados!$G$2:$H$1673,2,FALSE)</f>
        <v>Segurança Pública e Mobilidade</v>
      </c>
      <c r="O815" s="366" t="s">
        <v>1397</v>
      </c>
      <c r="P815" s="347" t="str">
        <f>VLOOKUP(O815,Dados!$I$2:$J$1673,2,FALSE)</f>
        <v>Manutenção da Guarda Marítima e Ambiental Municipal</v>
      </c>
      <c r="Q815" s="347"/>
      <c r="R815" s="347"/>
      <c r="S815" s="347"/>
      <c r="T815" s="347"/>
      <c r="U815" s="347"/>
      <c r="V815" s="347"/>
      <c r="W815" s="347"/>
      <c r="X815" s="347"/>
      <c r="Y815" s="347"/>
      <c r="Z815" s="347"/>
      <c r="AA815" s="347"/>
      <c r="AB815" s="347"/>
      <c r="AC815" s="347"/>
      <c r="AD815" s="347"/>
    </row>
    <row r="816" spans="1:30" s="233" customFormat="1" ht="13.5" customHeight="1" x14ac:dyDescent="0.25">
      <c r="A816" s="233">
        <v>815</v>
      </c>
      <c r="B816" s="242" t="s">
        <v>487</v>
      </c>
      <c r="C816" s="458" t="s">
        <v>189</v>
      </c>
      <c r="D816" s="239" t="s">
        <v>159</v>
      </c>
      <c r="E816" s="398" t="s">
        <v>255</v>
      </c>
      <c r="F816" s="240" t="s">
        <v>251</v>
      </c>
      <c r="G816" s="366" t="s">
        <v>1031</v>
      </c>
      <c r="H816" s="347" t="s">
        <v>1030</v>
      </c>
      <c r="I816" s="366" t="s">
        <v>1077</v>
      </c>
      <c r="J816" s="347" t="str">
        <f>VLOOKUP(I816,Dados!$C$2:$D$1665,2,FALSE)</f>
        <v>Segurança Pública</v>
      </c>
      <c r="K816" s="366" t="s">
        <v>1070</v>
      </c>
      <c r="L816" s="347" t="str">
        <f>VLOOKUP(K816,Dados!$E$2:$F$1673,2,FALSE)</f>
        <v>Policiamento</v>
      </c>
      <c r="M816" s="366" t="s">
        <v>1214</v>
      </c>
      <c r="N816" s="347" t="str">
        <f>VLOOKUP(M816,Dados!$G$2:$H$1673,2,FALSE)</f>
        <v>Segurança Pública e Mobilidade</v>
      </c>
      <c r="O816" s="366" t="s">
        <v>1398</v>
      </c>
      <c r="P816" s="347" t="str">
        <f>VLOOKUP(O816,Dados!$I$2:$J$1673,2,FALSE)</f>
        <v>Aquisição, Locação e Manutenção de Veículos Coordenados</v>
      </c>
      <c r="Q816" s="347"/>
      <c r="R816" s="347"/>
      <c r="S816" s="347"/>
      <c r="T816" s="347"/>
      <c r="U816" s="347"/>
      <c r="V816" s="347"/>
      <c r="W816" s="347"/>
      <c r="X816" s="347"/>
      <c r="Y816" s="347"/>
      <c r="Z816" s="347"/>
      <c r="AA816" s="347"/>
      <c r="AB816" s="347"/>
      <c r="AC816" s="347"/>
      <c r="AD816" s="347"/>
    </row>
    <row r="817" spans="1:30" s="233" customFormat="1" ht="13.5" customHeight="1" x14ac:dyDescent="0.25">
      <c r="A817" s="233">
        <v>816</v>
      </c>
      <c r="B817" s="242" t="s">
        <v>487</v>
      </c>
      <c r="C817" s="458" t="s">
        <v>196</v>
      </c>
      <c r="D817" s="239" t="s">
        <v>197</v>
      </c>
      <c r="E817" s="398" t="s">
        <v>255</v>
      </c>
      <c r="F817" s="240" t="s">
        <v>251</v>
      </c>
      <c r="G817" s="366" t="s">
        <v>1031</v>
      </c>
      <c r="H817" s="347" t="s">
        <v>1030</v>
      </c>
      <c r="I817" s="366" t="s">
        <v>1077</v>
      </c>
      <c r="J817" s="347" t="str">
        <f>VLOOKUP(I817,Dados!$C$2:$D$1665,2,FALSE)</f>
        <v>Segurança Pública</v>
      </c>
      <c r="K817" s="366" t="s">
        <v>1070</v>
      </c>
      <c r="L817" s="347" t="str">
        <f>VLOOKUP(K817,Dados!$E$2:$F$1673,2,FALSE)</f>
        <v>Policiamento</v>
      </c>
      <c r="M817" s="366" t="s">
        <v>1214</v>
      </c>
      <c r="N817" s="347" t="str">
        <f>VLOOKUP(M817,Dados!$G$2:$H$1673,2,FALSE)</f>
        <v>Segurança Pública e Mobilidade</v>
      </c>
      <c r="O817" s="366" t="s">
        <v>1398</v>
      </c>
      <c r="P817" s="347" t="str">
        <f>VLOOKUP(O817,Dados!$I$2:$J$1673,2,FALSE)</f>
        <v>Aquisição, Locação e Manutenção de Veículos Coordenados</v>
      </c>
      <c r="Q817" s="347"/>
      <c r="R817" s="347"/>
      <c r="S817" s="347"/>
      <c r="T817" s="347"/>
      <c r="U817" s="347"/>
      <c r="V817" s="347"/>
      <c r="W817" s="347"/>
      <c r="X817" s="347"/>
      <c r="Y817" s="347"/>
      <c r="Z817" s="347"/>
      <c r="AA817" s="347"/>
      <c r="AB817" s="347"/>
      <c r="AC817" s="347"/>
      <c r="AD817" s="347"/>
    </row>
    <row r="818" spans="1:30" s="233" customFormat="1" ht="13.5" customHeight="1" x14ac:dyDescent="0.25">
      <c r="A818" s="233">
        <v>817</v>
      </c>
      <c r="B818" s="242" t="s">
        <v>487</v>
      </c>
      <c r="C818" s="458" t="s">
        <v>198</v>
      </c>
      <c r="D818" s="239" t="s">
        <v>158</v>
      </c>
      <c r="E818" s="398" t="s">
        <v>255</v>
      </c>
      <c r="F818" s="240" t="s">
        <v>251</v>
      </c>
      <c r="G818" s="366" t="s">
        <v>1031</v>
      </c>
      <c r="H818" s="347" t="s">
        <v>1030</v>
      </c>
      <c r="I818" s="366" t="s">
        <v>1077</v>
      </c>
      <c r="J818" s="347" t="str">
        <f>VLOOKUP(I818,Dados!$C$2:$D$1665,2,FALSE)</f>
        <v>Segurança Pública</v>
      </c>
      <c r="K818" s="366" t="s">
        <v>1070</v>
      </c>
      <c r="L818" s="347" t="str">
        <f>VLOOKUP(K818,Dados!$E$2:$F$1673,2,FALSE)</f>
        <v>Policiamento</v>
      </c>
      <c r="M818" s="366" t="s">
        <v>1214</v>
      </c>
      <c r="N818" s="347" t="str">
        <f>VLOOKUP(M818,Dados!$G$2:$H$1673,2,FALSE)</f>
        <v>Segurança Pública e Mobilidade</v>
      </c>
      <c r="O818" s="366" t="s">
        <v>1398</v>
      </c>
      <c r="P818" s="347" t="str">
        <f>VLOOKUP(O818,Dados!$I$2:$J$1673,2,FALSE)</f>
        <v>Aquisição, Locação e Manutenção de Veículos Coordenados</v>
      </c>
      <c r="Q818" s="347"/>
      <c r="R818" s="347"/>
      <c r="S818" s="347"/>
      <c r="T818" s="347"/>
      <c r="U818" s="347"/>
      <c r="V818" s="347"/>
      <c r="W818" s="347"/>
      <c r="X818" s="347"/>
      <c r="Y818" s="347"/>
      <c r="Z818" s="347"/>
      <c r="AA818" s="347"/>
      <c r="AB818" s="347"/>
      <c r="AC818" s="347"/>
      <c r="AD818" s="347"/>
    </row>
    <row r="819" spans="1:30" s="233" customFormat="1" ht="13.5" customHeight="1" x14ac:dyDescent="0.25">
      <c r="A819" s="233">
        <v>818</v>
      </c>
      <c r="B819" s="242" t="s">
        <v>487</v>
      </c>
      <c r="C819" s="458" t="s">
        <v>170</v>
      </c>
      <c r="D819" s="239" t="s">
        <v>165</v>
      </c>
      <c r="E819" s="398" t="s">
        <v>255</v>
      </c>
      <c r="F819" s="240" t="s">
        <v>251</v>
      </c>
      <c r="G819" s="366" t="s">
        <v>1031</v>
      </c>
      <c r="H819" s="347" t="s">
        <v>1030</v>
      </c>
      <c r="I819" s="366" t="s">
        <v>1077</v>
      </c>
      <c r="J819" s="347" t="str">
        <f>VLOOKUP(I819,Dados!$C$2:$D$1665,2,FALSE)</f>
        <v>Segurança Pública</v>
      </c>
      <c r="K819" s="366" t="s">
        <v>1070</v>
      </c>
      <c r="L819" s="347" t="str">
        <f>VLOOKUP(K819,Dados!$E$2:$F$1673,2,FALSE)</f>
        <v>Policiamento</v>
      </c>
      <c r="M819" s="366" t="s">
        <v>1214</v>
      </c>
      <c r="N819" s="347" t="str">
        <f>VLOOKUP(M819,Dados!$G$2:$H$1673,2,FALSE)</f>
        <v>Segurança Pública e Mobilidade</v>
      </c>
      <c r="O819" s="366" t="s">
        <v>1398</v>
      </c>
      <c r="P819" s="347" t="str">
        <f>VLOOKUP(O819,Dados!$I$2:$J$1673,2,FALSE)</f>
        <v>Aquisição, Locação e Manutenção de Veículos Coordenados</v>
      </c>
      <c r="Q819" s="347"/>
      <c r="R819" s="347"/>
      <c r="S819" s="347"/>
      <c r="T819" s="347"/>
      <c r="U819" s="347"/>
      <c r="V819" s="347"/>
      <c r="W819" s="347"/>
      <c r="X819" s="347"/>
      <c r="Y819" s="347"/>
      <c r="Z819" s="347"/>
      <c r="AA819" s="347"/>
      <c r="AB819" s="347"/>
      <c r="AC819" s="347"/>
      <c r="AD819" s="347"/>
    </row>
    <row r="820" spans="1:30" s="233" customFormat="1" ht="13.5" customHeight="1" x14ac:dyDescent="0.25">
      <c r="A820" s="233">
        <v>819</v>
      </c>
      <c r="B820" s="242" t="s">
        <v>488</v>
      </c>
      <c r="C820" s="458" t="s">
        <v>189</v>
      </c>
      <c r="D820" s="239" t="s">
        <v>159</v>
      </c>
      <c r="E820" s="398" t="s">
        <v>255</v>
      </c>
      <c r="F820" s="240" t="s">
        <v>251</v>
      </c>
      <c r="G820" s="366" t="s">
        <v>1031</v>
      </c>
      <c r="H820" s="347" t="s">
        <v>1030</v>
      </c>
      <c r="I820" s="366" t="s">
        <v>1077</v>
      </c>
      <c r="J820" s="347" t="str">
        <f>VLOOKUP(I820,Dados!$C$2:$D$1665,2,FALSE)</f>
        <v>Segurança Pública</v>
      </c>
      <c r="K820" s="366" t="s">
        <v>1070</v>
      </c>
      <c r="L820" s="347" t="str">
        <f>VLOOKUP(K820,Dados!$E$2:$F$1673,2,FALSE)</f>
        <v>Policiamento</v>
      </c>
      <c r="M820" s="366" t="s">
        <v>1214</v>
      </c>
      <c r="N820" s="347" t="str">
        <f>VLOOKUP(M820,Dados!$G$2:$H$1673,2,FALSE)</f>
        <v>Segurança Pública e Mobilidade</v>
      </c>
      <c r="O820" s="366" t="s">
        <v>1399</v>
      </c>
      <c r="P820" s="347" t="str">
        <f>VLOOKUP(O820,Dados!$I$2:$J$1673,2,FALSE)</f>
        <v>Manutenção da Guarda Civil Municipal</v>
      </c>
      <c r="Q820" s="347"/>
      <c r="R820" s="347"/>
      <c r="S820" s="347"/>
      <c r="T820" s="347"/>
      <c r="U820" s="347"/>
      <c r="V820" s="347"/>
      <c r="W820" s="347"/>
      <c r="X820" s="347"/>
      <c r="Y820" s="347"/>
      <c r="Z820" s="347"/>
      <c r="AA820" s="347"/>
      <c r="AB820" s="347"/>
      <c r="AC820" s="347"/>
      <c r="AD820" s="347"/>
    </row>
    <row r="821" spans="1:30" s="233" customFormat="1" ht="13.5" customHeight="1" x14ac:dyDescent="0.25">
      <c r="A821" s="233">
        <v>820</v>
      </c>
      <c r="B821" s="242" t="s">
        <v>488</v>
      </c>
      <c r="C821" s="458" t="s">
        <v>196</v>
      </c>
      <c r="D821" s="239" t="s">
        <v>197</v>
      </c>
      <c r="E821" s="398" t="s">
        <v>255</v>
      </c>
      <c r="F821" s="240" t="s">
        <v>251</v>
      </c>
      <c r="G821" s="366" t="s">
        <v>1031</v>
      </c>
      <c r="H821" s="347" t="s">
        <v>1030</v>
      </c>
      <c r="I821" s="366" t="s">
        <v>1077</v>
      </c>
      <c r="J821" s="347" t="str">
        <f>VLOOKUP(I821,Dados!$C$2:$D$1665,2,FALSE)</f>
        <v>Segurança Pública</v>
      </c>
      <c r="K821" s="366" t="s">
        <v>1070</v>
      </c>
      <c r="L821" s="347" t="str">
        <f>VLOOKUP(K821,Dados!$E$2:$F$1673,2,FALSE)</f>
        <v>Policiamento</v>
      </c>
      <c r="M821" s="366" t="s">
        <v>1214</v>
      </c>
      <c r="N821" s="347" t="str">
        <f>VLOOKUP(M821,Dados!$G$2:$H$1673,2,FALSE)</f>
        <v>Segurança Pública e Mobilidade</v>
      </c>
      <c r="O821" s="366" t="s">
        <v>1399</v>
      </c>
      <c r="P821" s="347" t="str">
        <f>VLOOKUP(O821,Dados!$I$2:$J$1673,2,FALSE)</f>
        <v>Manutenção da Guarda Civil Municipal</v>
      </c>
      <c r="Q821" s="347"/>
      <c r="R821" s="347"/>
      <c r="S821" s="347"/>
      <c r="T821" s="347"/>
      <c r="U821" s="347"/>
      <c r="V821" s="347"/>
      <c r="W821" s="347"/>
      <c r="X821" s="347"/>
      <c r="Y821" s="347"/>
      <c r="Z821" s="347"/>
      <c r="AA821" s="347"/>
      <c r="AB821" s="347"/>
      <c r="AC821" s="347"/>
      <c r="AD821" s="347"/>
    </row>
    <row r="822" spans="1:30" s="233" customFormat="1" ht="13.5" customHeight="1" x14ac:dyDescent="0.25">
      <c r="A822" s="233">
        <v>821</v>
      </c>
      <c r="B822" s="242" t="s">
        <v>488</v>
      </c>
      <c r="C822" s="458" t="s">
        <v>198</v>
      </c>
      <c r="D822" s="239" t="s">
        <v>158</v>
      </c>
      <c r="E822" s="398" t="s">
        <v>255</v>
      </c>
      <c r="F822" s="240" t="s">
        <v>251</v>
      </c>
      <c r="G822" s="366" t="s">
        <v>1031</v>
      </c>
      <c r="H822" s="347" t="s">
        <v>1030</v>
      </c>
      <c r="I822" s="366" t="s">
        <v>1077</v>
      </c>
      <c r="J822" s="347" t="str">
        <f>VLOOKUP(I822,Dados!$C$2:$D$1665,2,FALSE)</f>
        <v>Segurança Pública</v>
      </c>
      <c r="K822" s="366" t="s">
        <v>1070</v>
      </c>
      <c r="L822" s="347" t="str">
        <f>VLOOKUP(K822,Dados!$E$2:$F$1673,2,FALSE)</f>
        <v>Policiamento</v>
      </c>
      <c r="M822" s="366" t="s">
        <v>1214</v>
      </c>
      <c r="N822" s="347" t="str">
        <f>VLOOKUP(M822,Dados!$G$2:$H$1673,2,FALSE)</f>
        <v>Segurança Pública e Mobilidade</v>
      </c>
      <c r="O822" s="366" t="s">
        <v>1399</v>
      </c>
      <c r="P822" s="347" t="str">
        <f>VLOOKUP(O822,Dados!$I$2:$J$1673,2,FALSE)</f>
        <v>Manutenção da Guarda Civil Municipal</v>
      </c>
      <c r="Q822" s="347"/>
      <c r="R822" s="347"/>
      <c r="S822" s="347"/>
      <c r="T822" s="347"/>
      <c r="U822" s="347"/>
      <c r="V822" s="347"/>
      <c r="W822" s="347"/>
      <c r="X822" s="347"/>
      <c r="Y822" s="347"/>
      <c r="Z822" s="347"/>
      <c r="AA822" s="347"/>
      <c r="AB822" s="347"/>
      <c r="AC822" s="347"/>
      <c r="AD822" s="347"/>
    </row>
    <row r="823" spans="1:30" s="233" customFormat="1" ht="13.5" customHeight="1" x14ac:dyDescent="0.25">
      <c r="A823" s="233">
        <v>822</v>
      </c>
      <c r="B823" s="242" t="s">
        <v>488</v>
      </c>
      <c r="C823" s="458" t="s">
        <v>257</v>
      </c>
      <c r="D823" s="239" t="s">
        <v>193</v>
      </c>
      <c r="E823" s="398" t="s">
        <v>255</v>
      </c>
      <c r="F823" s="240" t="s">
        <v>251</v>
      </c>
      <c r="G823" s="366" t="s">
        <v>1031</v>
      </c>
      <c r="H823" s="347" t="s">
        <v>1030</v>
      </c>
      <c r="I823" s="366" t="s">
        <v>1077</v>
      </c>
      <c r="J823" s="347" t="str">
        <f>VLOOKUP(I823,Dados!$C$2:$D$1665,2,FALSE)</f>
        <v>Segurança Pública</v>
      </c>
      <c r="K823" s="366" t="s">
        <v>1070</v>
      </c>
      <c r="L823" s="347" t="str">
        <f>VLOOKUP(K823,Dados!$E$2:$F$1673,2,FALSE)</f>
        <v>Policiamento</v>
      </c>
      <c r="M823" s="366" t="s">
        <v>1214</v>
      </c>
      <c r="N823" s="347" t="str">
        <f>VLOOKUP(M823,Dados!$G$2:$H$1673,2,FALSE)</f>
        <v>Segurança Pública e Mobilidade</v>
      </c>
      <c r="O823" s="366" t="s">
        <v>1399</v>
      </c>
      <c r="P823" s="347" t="str">
        <f>VLOOKUP(O823,Dados!$I$2:$J$1673,2,FALSE)</f>
        <v>Manutenção da Guarda Civil Municipal</v>
      </c>
      <c r="Q823" s="347"/>
      <c r="R823" s="347"/>
      <c r="S823" s="347"/>
      <c r="T823" s="347"/>
      <c r="U823" s="347"/>
      <c r="V823" s="347"/>
      <c r="W823" s="347"/>
      <c r="X823" s="347"/>
      <c r="Y823" s="347"/>
      <c r="Z823" s="347"/>
      <c r="AA823" s="347"/>
      <c r="AB823" s="347"/>
      <c r="AC823" s="347"/>
      <c r="AD823" s="347"/>
    </row>
    <row r="824" spans="1:30" s="233" customFormat="1" ht="13.5" customHeight="1" x14ac:dyDescent="0.25">
      <c r="A824" s="233">
        <v>823</v>
      </c>
      <c r="B824" s="242" t="s">
        <v>488</v>
      </c>
      <c r="C824" s="458" t="s">
        <v>168</v>
      </c>
      <c r="D824" s="239" t="s">
        <v>162</v>
      </c>
      <c r="E824" s="398" t="s">
        <v>255</v>
      </c>
      <c r="F824" s="240" t="s">
        <v>251</v>
      </c>
      <c r="G824" s="366" t="s">
        <v>1031</v>
      </c>
      <c r="H824" s="347" t="s">
        <v>1030</v>
      </c>
      <c r="I824" s="366" t="s">
        <v>1077</v>
      </c>
      <c r="J824" s="347" t="str">
        <f>VLOOKUP(I824,Dados!$C$2:$D$1665,2,FALSE)</f>
        <v>Segurança Pública</v>
      </c>
      <c r="K824" s="366" t="s">
        <v>1070</v>
      </c>
      <c r="L824" s="347" t="str">
        <f>VLOOKUP(K824,Dados!$E$2:$F$1673,2,FALSE)</f>
        <v>Policiamento</v>
      </c>
      <c r="M824" s="366" t="s">
        <v>1214</v>
      </c>
      <c r="N824" s="347" t="str">
        <f>VLOOKUP(M824,Dados!$G$2:$H$1673,2,FALSE)</f>
        <v>Segurança Pública e Mobilidade</v>
      </c>
      <c r="O824" s="366" t="s">
        <v>1399</v>
      </c>
      <c r="P824" s="347" t="str">
        <f>VLOOKUP(O824,Dados!$I$2:$J$1673,2,FALSE)</f>
        <v>Manutenção da Guarda Civil Municipal</v>
      </c>
      <c r="Q824" s="347"/>
      <c r="R824" s="347"/>
      <c r="S824" s="347"/>
      <c r="T824" s="347"/>
      <c r="U824" s="347"/>
      <c r="V824" s="347"/>
      <c r="W824" s="347"/>
      <c r="X824" s="347"/>
      <c r="Y824" s="347"/>
      <c r="Z824" s="347"/>
      <c r="AA824" s="347"/>
      <c r="AB824" s="347"/>
      <c r="AC824" s="347"/>
      <c r="AD824" s="347"/>
    </row>
    <row r="825" spans="1:30" s="233" customFormat="1" ht="13.5" customHeight="1" x14ac:dyDescent="0.25">
      <c r="A825" s="233">
        <v>824</v>
      </c>
      <c r="B825" s="242" t="s">
        <v>488</v>
      </c>
      <c r="C825" s="458" t="s">
        <v>170</v>
      </c>
      <c r="D825" s="239" t="s">
        <v>165</v>
      </c>
      <c r="E825" s="398" t="s">
        <v>255</v>
      </c>
      <c r="F825" s="240" t="s">
        <v>251</v>
      </c>
      <c r="G825" s="366" t="s">
        <v>1031</v>
      </c>
      <c r="H825" s="347" t="s">
        <v>1030</v>
      </c>
      <c r="I825" s="366" t="s">
        <v>1077</v>
      </c>
      <c r="J825" s="347" t="str">
        <f>VLOOKUP(I825,Dados!$C$2:$D$1665,2,FALSE)</f>
        <v>Segurança Pública</v>
      </c>
      <c r="K825" s="366" t="s">
        <v>1070</v>
      </c>
      <c r="L825" s="347" t="str">
        <f>VLOOKUP(K825,Dados!$E$2:$F$1673,2,FALSE)</f>
        <v>Policiamento</v>
      </c>
      <c r="M825" s="366" t="s">
        <v>1214</v>
      </c>
      <c r="N825" s="347" t="str">
        <f>VLOOKUP(M825,Dados!$G$2:$H$1673,2,FALSE)</f>
        <v>Segurança Pública e Mobilidade</v>
      </c>
      <c r="O825" s="366" t="s">
        <v>1399</v>
      </c>
      <c r="P825" s="347" t="str">
        <f>VLOOKUP(O825,Dados!$I$2:$J$1673,2,FALSE)</f>
        <v>Manutenção da Guarda Civil Municipal</v>
      </c>
      <c r="Q825" s="347"/>
      <c r="R825" s="347"/>
      <c r="S825" s="347"/>
      <c r="T825" s="347"/>
      <c r="U825" s="347"/>
      <c r="V825" s="347"/>
      <c r="W825" s="347"/>
      <c r="X825" s="347"/>
      <c r="Y825" s="347"/>
      <c r="Z825" s="347"/>
      <c r="AA825" s="347"/>
      <c r="AB825" s="347"/>
      <c r="AC825" s="347"/>
      <c r="AD825" s="347"/>
    </row>
    <row r="826" spans="1:30" s="233" customFormat="1" ht="13.5" customHeight="1" x14ac:dyDescent="0.25">
      <c r="A826" s="233">
        <v>825</v>
      </c>
      <c r="B826" s="242" t="s">
        <v>489</v>
      </c>
      <c r="C826" s="458" t="s">
        <v>189</v>
      </c>
      <c r="D826" s="239" t="s">
        <v>159</v>
      </c>
      <c r="E826" s="398" t="s">
        <v>253</v>
      </c>
      <c r="F826" s="240" t="s">
        <v>251</v>
      </c>
      <c r="G826" s="366" t="s">
        <v>1031</v>
      </c>
      <c r="H826" s="347" t="s">
        <v>1030</v>
      </c>
      <c r="I826" s="366" t="s">
        <v>1077</v>
      </c>
      <c r="J826" s="347" t="str">
        <f>VLOOKUP(I826,Dados!$C$2:$D$1665,2,FALSE)</f>
        <v>Segurança Pública</v>
      </c>
      <c r="K826" s="366" t="s">
        <v>1070</v>
      </c>
      <c r="L826" s="347" t="str">
        <f>VLOOKUP(K826,Dados!$E$2:$F$1673,2,FALSE)</f>
        <v>Policiamento</v>
      </c>
      <c r="M826" s="366" t="s">
        <v>1214</v>
      </c>
      <c r="N826" s="347" t="str">
        <f>VLOOKUP(M826,Dados!$G$2:$H$1673,2,FALSE)</f>
        <v>Segurança Pública e Mobilidade</v>
      </c>
      <c r="O826" s="366" t="s">
        <v>1400</v>
      </c>
      <c r="P826" s="347" t="str">
        <f>VLOOKUP(O826,Dados!$I$2:$J$1673,2,FALSE)</f>
        <v>EI 07 - Operacionalização do Dpto. de Ronda Municipal</v>
      </c>
      <c r="Q826" s="347"/>
      <c r="R826" s="347"/>
      <c r="S826" s="347"/>
      <c r="T826" s="347"/>
      <c r="U826" s="347"/>
      <c r="V826" s="347"/>
      <c r="W826" s="347"/>
      <c r="X826" s="347"/>
      <c r="Y826" s="347"/>
      <c r="Z826" s="347"/>
      <c r="AA826" s="347"/>
      <c r="AB826" s="347"/>
      <c r="AC826" s="347"/>
      <c r="AD826" s="347"/>
    </row>
    <row r="827" spans="1:30" s="233" customFormat="1" ht="13.5" customHeight="1" x14ac:dyDescent="0.25">
      <c r="A827" s="233">
        <v>826</v>
      </c>
      <c r="B827" s="242" t="s">
        <v>489</v>
      </c>
      <c r="C827" s="458" t="s">
        <v>198</v>
      </c>
      <c r="D827" s="239" t="s">
        <v>158</v>
      </c>
      <c r="E827" s="398" t="s">
        <v>253</v>
      </c>
      <c r="F827" s="240" t="s">
        <v>251</v>
      </c>
      <c r="G827" s="366" t="s">
        <v>1031</v>
      </c>
      <c r="H827" s="347" t="s">
        <v>1030</v>
      </c>
      <c r="I827" s="366" t="s">
        <v>1077</v>
      </c>
      <c r="J827" s="347" t="str">
        <f>VLOOKUP(I827,Dados!$C$2:$D$1665,2,FALSE)</f>
        <v>Segurança Pública</v>
      </c>
      <c r="K827" s="366" t="s">
        <v>1070</v>
      </c>
      <c r="L827" s="347" t="str">
        <f>VLOOKUP(K827,Dados!$E$2:$F$1673,2,FALSE)</f>
        <v>Policiamento</v>
      </c>
      <c r="M827" s="366" t="s">
        <v>1214</v>
      </c>
      <c r="N827" s="347" t="str">
        <f>VLOOKUP(M827,Dados!$G$2:$H$1673,2,FALSE)</f>
        <v>Segurança Pública e Mobilidade</v>
      </c>
      <c r="O827" s="366" t="s">
        <v>1400</v>
      </c>
      <c r="P827" s="347" t="str">
        <f>VLOOKUP(O827,Dados!$I$2:$J$1673,2,FALSE)</f>
        <v>EI 07 - Operacionalização do Dpto. de Ronda Municipal</v>
      </c>
      <c r="Q827" s="347"/>
      <c r="R827" s="347"/>
      <c r="S827" s="347"/>
      <c r="T827" s="347"/>
      <c r="U827" s="347"/>
      <c r="V827" s="347"/>
      <c r="W827" s="347"/>
      <c r="X827" s="347"/>
      <c r="Y827" s="347"/>
      <c r="Z827" s="347"/>
      <c r="AA827" s="347"/>
      <c r="AB827" s="347"/>
      <c r="AC827" s="347"/>
      <c r="AD827" s="347"/>
    </row>
    <row r="828" spans="1:30" s="233" customFormat="1" ht="13.5" customHeight="1" x14ac:dyDescent="0.25">
      <c r="A828" s="233">
        <v>827</v>
      </c>
      <c r="B828" s="242" t="s">
        <v>489</v>
      </c>
      <c r="C828" s="458" t="s">
        <v>168</v>
      </c>
      <c r="D828" s="239" t="s">
        <v>162</v>
      </c>
      <c r="E828" s="398" t="s">
        <v>253</v>
      </c>
      <c r="F828" s="240" t="s">
        <v>251</v>
      </c>
      <c r="G828" s="366" t="s">
        <v>1031</v>
      </c>
      <c r="H828" s="347" t="s">
        <v>1030</v>
      </c>
      <c r="I828" s="366" t="s">
        <v>1077</v>
      </c>
      <c r="J828" s="347" t="str">
        <f>VLOOKUP(I828,Dados!$C$2:$D$1665,2,FALSE)</f>
        <v>Segurança Pública</v>
      </c>
      <c r="K828" s="366" t="s">
        <v>1070</v>
      </c>
      <c r="L828" s="347" t="str">
        <f>VLOOKUP(K828,Dados!$E$2:$F$1673,2,FALSE)</f>
        <v>Policiamento</v>
      </c>
      <c r="M828" s="366" t="s">
        <v>1214</v>
      </c>
      <c r="N828" s="347" t="str">
        <f>VLOOKUP(M828,Dados!$G$2:$H$1673,2,FALSE)</f>
        <v>Segurança Pública e Mobilidade</v>
      </c>
      <c r="O828" s="366" t="s">
        <v>1400</v>
      </c>
      <c r="P828" s="347" t="str">
        <f>VLOOKUP(O828,Dados!$I$2:$J$1673,2,FALSE)</f>
        <v>EI 07 - Operacionalização do Dpto. de Ronda Municipal</v>
      </c>
      <c r="Q828" s="347"/>
      <c r="R828" s="347"/>
      <c r="S828" s="347"/>
      <c r="T828" s="347"/>
      <c r="U828" s="347"/>
      <c r="V828" s="347"/>
      <c r="W828" s="347"/>
      <c r="X828" s="347"/>
      <c r="Y828" s="347"/>
      <c r="Z828" s="347"/>
      <c r="AA828" s="347"/>
      <c r="AB828" s="347"/>
      <c r="AC828" s="347"/>
      <c r="AD828" s="347"/>
    </row>
    <row r="829" spans="1:30" s="233" customFormat="1" ht="13.5" customHeight="1" x14ac:dyDescent="0.25">
      <c r="A829" s="233">
        <v>828</v>
      </c>
      <c r="B829" s="242" t="s">
        <v>489</v>
      </c>
      <c r="C829" s="458" t="s">
        <v>170</v>
      </c>
      <c r="D829" s="239" t="s">
        <v>165</v>
      </c>
      <c r="E829" s="398" t="s">
        <v>253</v>
      </c>
      <c r="F829" s="240" t="s">
        <v>251</v>
      </c>
      <c r="G829" s="366" t="s">
        <v>1031</v>
      </c>
      <c r="H829" s="347" t="s">
        <v>1030</v>
      </c>
      <c r="I829" s="366" t="s">
        <v>1077</v>
      </c>
      <c r="J829" s="347" t="str">
        <f>VLOOKUP(I829,Dados!$C$2:$D$1665,2,FALSE)</f>
        <v>Segurança Pública</v>
      </c>
      <c r="K829" s="366" t="s">
        <v>1070</v>
      </c>
      <c r="L829" s="347" t="str">
        <f>VLOOKUP(K829,Dados!$E$2:$F$1673,2,FALSE)</f>
        <v>Policiamento</v>
      </c>
      <c r="M829" s="366" t="s">
        <v>1214</v>
      </c>
      <c r="N829" s="347" t="str">
        <f>VLOOKUP(M829,Dados!$G$2:$H$1673,2,FALSE)</f>
        <v>Segurança Pública e Mobilidade</v>
      </c>
      <c r="O829" s="366" t="s">
        <v>1400</v>
      </c>
      <c r="P829" s="347" t="str">
        <f>VLOOKUP(O829,Dados!$I$2:$J$1673,2,FALSE)</f>
        <v>EI 07 - Operacionalização do Dpto. de Ronda Municipal</v>
      </c>
      <c r="Q829" s="347"/>
      <c r="R829" s="347"/>
      <c r="S829" s="347"/>
      <c r="T829" s="347"/>
      <c r="U829" s="347"/>
      <c r="V829" s="347"/>
      <c r="W829" s="347"/>
      <c r="X829" s="347"/>
      <c r="Y829" s="347"/>
      <c r="Z829" s="347"/>
      <c r="AA829" s="347"/>
      <c r="AB829" s="347"/>
      <c r="AC829" s="347"/>
      <c r="AD829" s="347"/>
    </row>
    <row r="830" spans="1:30" s="233" customFormat="1" ht="13.5" customHeight="1" x14ac:dyDescent="0.25">
      <c r="A830" s="233">
        <v>829</v>
      </c>
      <c r="B830" s="242" t="s">
        <v>490</v>
      </c>
      <c r="C830" s="458" t="s">
        <v>189</v>
      </c>
      <c r="D830" s="239" t="s">
        <v>159</v>
      </c>
      <c r="E830" s="398" t="s">
        <v>689</v>
      </c>
      <c r="F830" s="240" t="s">
        <v>251</v>
      </c>
      <c r="G830" s="366" t="s">
        <v>1031</v>
      </c>
      <c r="H830" s="347" t="s">
        <v>1030</v>
      </c>
      <c r="I830" s="366" t="s">
        <v>1077</v>
      </c>
      <c r="J830" s="347" t="str">
        <f>VLOOKUP(I830,Dados!$C$2:$D$1665,2,FALSE)</f>
        <v>Segurança Pública</v>
      </c>
      <c r="K830" s="366" t="s">
        <v>1134</v>
      </c>
      <c r="L830" s="347" t="str">
        <f>VLOOKUP(K830,Dados!$E$2:$F$1673,2,FALSE)</f>
        <v>Informação e Inteligência</v>
      </c>
      <c r="M830" s="366" t="s">
        <v>1214</v>
      </c>
      <c r="N830" s="347" t="str">
        <f>VLOOKUP(M830,Dados!$G$2:$H$1673,2,FALSE)</f>
        <v>Segurança Pública e Mobilidade</v>
      </c>
      <c r="O830" s="366" t="s">
        <v>1299</v>
      </c>
      <c r="P830" s="347" t="str">
        <f>VLOOKUP(O830,Dados!$I$2:$J$1673,2,FALSE)</f>
        <v>Manutenção da Tecnologia da Informação</v>
      </c>
      <c r="Q830" s="347"/>
      <c r="R830" s="347"/>
      <c r="S830" s="347"/>
      <c r="T830" s="347"/>
      <c r="U830" s="347"/>
      <c r="V830" s="347"/>
      <c r="W830" s="347"/>
      <c r="X830" s="347"/>
      <c r="Y830" s="347"/>
      <c r="Z830" s="347"/>
      <c r="AA830" s="347"/>
      <c r="AB830" s="347"/>
      <c r="AC830" s="347"/>
      <c r="AD830" s="347"/>
    </row>
    <row r="831" spans="1:30" s="233" customFormat="1" ht="13.5" customHeight="1" x14ac:dyDescent="0.25">
      <c r="A831" s="233">
        <v>830</v>
      </c>
      <c r="B831" s="242" t="s">
        <v>490</v>
      </c>
      <c r="C831" s="458" t="s">
        <v>196</v>
      </c>
      <c r="D831" s="239" t="s">
        <v>197</v>
      </c>
      <c r="E831" s="398" t="s">
        <v>689</v>
      </c>
      <c r="F831" s="240" t="s">
        <v>251</v>
      </c>
      <c r="G831" s="366" t="s">
        <v>1031</v>
      </c>
      <c r="H831" s="347" t="s">
        <v>1030</v>
      </c>
      <c r="I831" s="366" t="s">
        <v>1077</v>
      </c>
      <c r="J831" s="347" t="str">
        <f>VLOOKUP(I831,Dados!$C$2:$D$1665,2,FALSE)</f>
        <v>Segurança Pública</v>
      </c>
      <c r="K831" s="366" t="s">
        <v>1134</v>
      </c>
      <c r="L831" s="347" t="str">
        <f>VLOOKUP(K831,Dados!$E$2:$F$1673,2,FALSE)</f>
        <v>Informação e Inteligência</v>
      </c>
      <c r="M831" s="366" t="s">
        <v>1214</v>
      </c>
      <c r="N831" s="347" t="str">
        <f>VLOOKUP(M831,Dados!$G$2:$H$1673,2,FALSE)</f>
        <v>Segurança Pública e Mobilidade</v>
      </c>
      <c r="O831" s="366" t="s">
        <v>1299</v>
      </c>
      <c r="P831" s="347" t="str">
        <f>VLOOKUP(O831,Dados!$I$2:$J$1673,2,FALSE)</f>
        <v>Manutenção da Tecnologia da Informação</v>
      </c>
      <c r="Q831" s="347"/>
      <c r="R831" s="347"/>
      <c r="S831" s="347"/>
      <c r="T831" s="347"/>
      <c r="U831" s="347"/>
      <c r="V831" s="347"/>
      <c r="W831" s="347"/>
      <c r="X831" s="347"/>
      <c r="Y831" s="347"/>
      <c r="Z831" s="347"/>
      <c r="AA831" s="347"/>
      <c r="AB831" s="347"/>
      <c r="AC831" s="347"/>
      <c r="AD831" s="347"/>
    </row>
    <row r="832" spans="1:30" s="233" customFormat="1" ht="13.5" customHeight="1" x14ac:dyDescent="0.25">
      <c r="A832" s="233">
        <v>831</v>
      </c>
      <c r="B832" s="242" t="s">
        <v>490</v>
      </c>
      <c r="C832" s="458" t="s">
        <v>198</v>
      </c>
      <c r="D832" s="239" t="s">
        <v>158</v>
      </c>
      <c r="E832" s="398" t="s">
        <v>689</v>
      </c>
      <c r="F832" s="240" t="s">
        <v>251</v>
      </c>
      <c r="G832" s="366" t="s">
        <v>1031</v>
      </c>
      <c r="H832" s="347" t="s">
        <v>1030</v>
      </c>
      <c r="I832" s="366" t="s">
        <v>1077</v>
      </c>
      <c r="J832" s="347" t="str">
        <f>VLOOKUP(I832,Dados!$C$2:$D$1665,2,FALSE)</f>
        <v>Segurança Pública</v>
      </c>
      <c r="K832" s="366" t="s">
        <v>1134</v>
      </c>
      <c r="L832" s="347" t="str">
        <f>VLOOKUP(K832,Dados!$E$2:$F$1673,2,FALSE)</f>
        <v>Informação e Inteligência</v>
      </c>
      <c r="M832" s="366" t="s">
        <v>1214</v>
      </c>
      <c r="N832" s="347" t="str">
        <f>VLOOKUP(M832,Dados!$G$2:$H$1673,2,FALSE)</f>
        <v>Segurança Pública e Mobilidade</v>
      </c>
      <c r="O832" s="366" t="s">
        <v>1299</v>
      </c>
      <c r="P832" s="347" t="str">
        <f>VLOOKUP(O832,Dados!$I$2:$J$1673,2,FALSE)</f>
        <v>Manutenção da Tecnologia da Informação</v>
      </c>
      <c r="Q832" s="347"/>
      <c r="R832" s="347"/>
      <c r="S832" s="347"/>
      <c r="T832" s="347"/>
      <c r="U832" s="347"/>
      <c r="V832" s="347"/>
      <c r="W832" s="347"/>
      <c r="X832" s="347"/>
      <c r="Y832" s="347"/>
      <c r="Z832" s="347"/>
      <c r="AA832" s="347"/>
      <c r="AB832" s="347"/>
      <c r="AC832" s="347"/>
      <c r="AD832" s="347"/>
    </row>
    <row r="833" spans="1:30" s="233" customFormat="1" ht="13.5" customHeight="1" x14ac:dyDescent="0.25">
      <c r="A833" s="233">
        <v>832</v>
      </c>
      <c r="B833" s="242" t="s">
        <v>490</v>
      </c>
      <c r="C833" s="458" t="s">
        <v>170</v>
      </c>
      <c r="D833" s="239" t="s">
        <v>165</v>
      </c>
      <c r="E833" s="398" t="s">
        <v>689</v>
      </c>
      <c r="F833" s="240" t="s">
        <v>251</v>
      </c>
      <c r="G833" s="366" t="s">
        <v>1031</v>
      </c>
      <c r="H833" s="347" t="s">
        <v>1030</v>
      </c>
      <c r="I833" s="366" t="s">
        <v>1077</v>
      </c>
      <c r="J833" s="347" t="str">
        <f>VLOOKUP(I833,Dados!$C$2:$D$1665,2,FALSE)</f>
        <v>Segurança Pública</v>
      </c>
      <c r="K833" s="366" t="s">
        <v>1134</v>
      </c>
      <c r="L833" s="347" t="str">
        <f>VLOOKUP(K833,Dados!$E$2:$F$1673,2,FALSE)</f>
        <v>Informação e Inteligência</v>
      </c>
      <c r="M833" s="366" t="s">
        <v>1214</v>
      </c>
      <c r="N833" s="347" t="str">
        <f>VLOOKUP(M833,Dados!$G$2:$H$1673,2,FALSE)</f>
        <v>Segurança Pública e Mobilidade</v>
      </c>
      <c r="O833" s="366" t="s">
        <v>1299</v>
      </c>
      <c r="P833" s="347" t="str">
        <f>VLOOKUP(O833,Dados!$I$2:$J$1673,2,FALSE)</f>
        <v>Manutenção da Tecnologia da Informação</v>
      </c>
      <c r="Q833" s="347"/>
      <c r="R833" s="347"/>
      <c r="S833" s="347"/>
      <c r="T833" s="347"/>
      <c r="U833" s="347"/>
      <c r="V833" s="347"/>
      <c r="W833" s="347"/>
      <c r="X833" s="347"/>
      <c r="Y833" s="347"/>
      <c r="Z833" s="347"/>
      <c r="AA833" s="347"/>
      <c r="AB833" s="347"/>
      <c r="AC833" s="347"/>
      <c r="AD833" s="347"/>
    </row>
    <row r="834" spans="1:30" s="233" customFormat="1" ht="13.5" customHeight="1" x14ac:dyDescent="0.25">
      <c r="A834" s="233">
        <v>833</v>
      </c>
      <c r="B834" s="242" t="s">
        <v>491</v>
      </c>
      <c r="C834" s="458" t="s">
        <v>189</v>
      </c>
      <c r="D834" s="239" t="s">
        <v>159</v>
      </c>
      <c r="E834" s="398" t="s">
        <v>689</v>
      </c>
      <c r="F834" s="240" t="s">
        <v>251</v>
      </c>
      <c r="G834" s="366" t="s">
        <v>1031</v>
      </c>
      <c r="H834" s="347" t="s">
        <v>1030</v>
      </c>
      <c r="I834" s="366" t="s">
        <v>1077</v>
      </c>
      <c r="J834" s="347" t="str">
        <f>VLOOKUP(I834,Dados!$C$2:$D$1665,2,FALSE)</f>
        <v>Segurança Pública</v>
      </c>
      <c r="K834" s="366" t="s">
        <v>1134</v>
      </c>
      <c r="L834" s="347" t="str">
        <f>VLOOKUP(K834,Dados!$E$2:$F$1673,2,FALSE)</f>
        <v>Informação e Inteligência</v>
      </c>
      <c r="M834" s="366" t="s">
        <v>1214</v>
      </c>
      <c r="N834" s="347" t="str">
        <f>VLOOKUP(M834,Dados!$G$2:$H$1673,2,FALSE)</f>
        <v>Segurança Pública e Mobilidade</v>
      </c>
      <c r="O834" s="366" t="s">
        <v>1401</v>
      </c>
      <c r="P834" s="347" t="str">
        <f>VLOOKUP(O834,Dados!$I$2:$J$1673,2,FALSE)</f>
        <v>JARI - Junta Administrativa de Recursos de Infrações de Trânsito</v>
      </c>
      <c r="Q834" s="347"/>
      <c r="R834" s="347"/>
      <c r="S834" s="347"/>
      <c r="T834" s="347"/>
      <c r="U834" s="347"/>
      <c r="V834" s="347"/>
      <c r="W834" s="347"/>
      <c r="X834" s="347"/>
      <c r="Y834" s="347"/>
      <c r="Z834" s="347"/>
      <c r="AA834" s="347"/>
      <c r="AB834" s="347"/>
      <c r="AC834" s="347"/>
      <c r="AD834" s="347"/>
    </row>
    <row r="835" spans="1:30" s="233" customFormat="1" ht="13.5" customHeight="1" x14ac:dyDescent="0.25">
      <c r="A835" s="233">
        <v>834</v>
      </c>
      <c r="B835" s="242" t="s">
        <v>491</v>
      </c>
      <c r="C835" s="458" t="s">
        <v>196</v>
      </c>
      <c r="D835" s="239" t="s">
        <v>197</v>
      </c>
      <c r="E835" s="398" t="s">
        <v>689</v>
      </c>
      <c r="F835" s="240" t="s">
        <v>251</v>
      </c>
      <c r="G835" s="366" t="s">
        <v>1031</v>
      </c>
      <c r="H835" s="347" t="s">
        <v>1030</v>
      </c>
      <c r="I835" s="366" t="s">
        <v>1077</v>
      </c>
      <c r="J835" s="347" t="str">
        <f>VLOOKUP(I835,Dados!$C$2:$D$1665,2,FALSE)</f>
        <v>Segurança Pública</v>
      </c>
      <c r="K835" s="366" t="s">
        <v>1134</v>
      </c>
      <c r="L835" s="347" t="str">
        <f>VLOOKUP(K835,Dados!$E$2:$F$1673,2,FALSE)</f>
        <v>Informação e Inteligência</v>
      </c>
      <c r="M835" s="366" t="s">
        <v>1214</v>
      </c>
      <c r="N835" s="347" t="str">
        <f>VLOOKUP(M835,Dados!$G$2:$H$1673,2,FALSE)</f>
        <v>Segurança Pública e Mobilidade</v>
      </c>
      <c r="O835" s="366" t="s">
        <v>1401</v>
      </c>
      <c r="P835" s="347" t="str">
        <f>VLOOKUP(O835,Dados!$I$2:$J$1673,2,FALSE)</f>
        <v>JARI - Junta Administrativa de Recursos de Infrações de Trânsito</v>
      </c>
      <c r="Q835" s="347"/>
      <c r="R835" s="347"/>
      <c r="S835" s="347"/>
      <c r="T835" s="347"/>
      <c r="U835" s="347"/>
      <c r="V835" s="347"/>
      <c r="W835" s="347"/>
      <c r="X835" s="347"/>
      <c r="Y835" s="347"/>
      <c r="Z835" s="347"/>
      <c r="AA835" s="347"/>
      <c r="AB835" s="347"/>
      <c r="AC835" s="347"/>
      <c r="AD835" s="347"/>
    </row>
    <row r="836" spans="1:30" s="233" customFormat="1" ht="13.5" customHeight="1" x14ac:dyDescent="0.25">
      <c r="A836" s="233">
        <v>835</v>
      </c>
      <c r="B836" s="242" t="s">
        <v>491</v>
      </c>
      <c r="C836" s="458" t="s">
        <v>198</v>
      </c>
      <c r="D836" s="239" t="s">
        <v>158</v>
      </c>
      <c r="E836" s="398" t="s">
        <v>689</v>
      </c>
      <c r="F836" s="240" t="s">
        <v>251</v>
      </c>
      <c r="G836" s="366" t="s">
        <v>1031</v>
      </c>
      <c r="H836" s="347" t="s">
        <v>1030</v>
      </c>
      <c r="I836" s="366" t="s">
        <v>1077</v>
      </c>
      <c r="J836" s="347" t="str">
        <f>VLOOKUP(I836,Dados!$C$2:$D$1665,2,FALSE)</f>
        <v>Segurança Pública</v>
      </c>
      <c r="K836" s="366" t="s">
        <v>1134</v>
      </c>
      <c r="L836" s="347" t="str">
        <f>VLOOKUP(K836,Dados!$E$2:$F$1673,2,FALSE)</f>
        <v>Informação e Inteligência</v>
      </c>
      <c r="M836" s="366" t="s">
        <v>1214</v>
      </c>
      <c r="N836" s="347" t="str">
        <f>VLOOKUP(M836,Dados!$G$2:$H$1673,2,FALSE)</f>
        <v>Segurança Pública e Mobilidade</v>
      </c>
      <c r="O836" s="366" t="s">
        <v>1401</v>
      </c>
      <c r="P836" s="347" t="str">
        <f>VLOOKUP(O836,Dados!$I$2:$J$1673,2,FALSE)</f>
        <v>JARI - Junta Administrativa de Recursos de Infrações de Trânsito</v>
      </c>
      <c r="Q836" s="347"/>
      <c r="R836" s="347"/>
      <c r="S836" s="347"/>
      <c r="T836" s="347"/>
      <c r="U836" s="347"/>
      <c r="V836" s="347"/>
      <c r="W836" s="347"/>
      <c r="X836" s="347"/>
      <c r="Y836" s="347"/>
      <c r="Z836" s="347"/>
      <c r="AA836" s="347"/>
      <c r="AB836" s="347"/>
      <c r="AC836" s="347"/>
      <c r="AD836" s="347"/>
    </row>
    <row r="837" spans="1:30" s="233" customFormat="1" ht="13.5" customHeight="1" x14ac:dyDescent="0.25">
      <c r="A837" s="233">
        <v>836</v>
      </c>
      <c r="B837" s="242" t="s">
        <v>491</v>
      </c>
      <c r="C837" s="458" t="s">
        <v>170</v>
      </c>
      <c r="D837" s="239" t="s">
        <v>165</v>
      </c>
      <c r="E837" s="398" t="s">
        <v>689</v>
      </c>
      <c r="F837" s="240" t="s">
        <v>251</v>
      </c>
      <c r="G837" s="366" t="s">
        <v>1031</v>
      </c>
      <c r="H837" s="347" t="s">
        <v>1030</v>
      </c>
      <c r="I837" s="366" t="s">
        <v>1077</v>
      </c>
      <c r="J837" s="347" t="str">
        <f>VLOOKUP(I837,Dados!$C$2:$D$1665,2,FALSE)</f>
        <v>Segurança Pública</v>
      </c>
      <c r="K837" s="366" t="s">
        <v>1134</v>
      </c>
      <c r="L837" s="347" t="str">
        <f>VLOOKUP(K837,Dados!$E$2:$F$1673,2,FALSE)</f>
        <v>Informação e Inteligência</v>
      </c>
      <c r="M837" s="366" t="s">
        <v>1214</v>
      </c>
      <c r="N837" s="347" t="str">
        <f>VLOOKUP(M837,Dados!$G$2:$H$1673,2,FALSE)</f>
        <v>Segurança Pública e Mobilidade</v>
      </c>
      <c r="O837" s="366" t="s">
        <v>1401</v>
      </c>
      <c r="P837" s="347" t="str">
        <f>VLOOKUP(O837,Dados!$I$2:$J$1673,2,FALSE)</f>
        <v>JARI - Junta Administrativa de Recursos de Infrações de Trânsito</v>
      </c>
      <c r="Q837" s="347"/>
      <c r="R837" s="347"/>
      <c r="S837" s="347"/>
      <c r="T837" s="347"/>
      <c r="U837" s="347"/>
      <c r="V837" s="347"/>
      <c r="W837" s="347"/>
      <c r="X837" s="347"/>
      <c r="Y837" s="347"/>
      <c r="Z837" s="347"/>
      <c r="AA837" s="347"/>
      <c r="AB837" s="347"/>
      <c r="AC837" s="347"/>
      <c r="AD837" s="347"/>
    </row>
    <row r="838" spans="1:30" s="233" customFormat="1" ht="13.5" customHeight="1" x14ac:dyDescent="0.25">
      <c r="A838" s="233">
        <v>837</v>
      </c>
      <c r="B838" s="242" t="s">
        <v>492</v>
      </c>
      <c r="C838" s="458" t="s">
        <v>189</v>
      </c>
      <c r="D838" s="239" t="s">
        <v>159</v>
      </c>
      <c r="E838" s="398" t="s">
        <v>689</v>
      </c>
      <c r="F838" s="240" t="s">
        <v>251</v>
      </c>
      <c r="G838" s="366" t="s">
        <v>1031</v>
      </c>
      <c r="H838" s="347" t="s">
        <v>1030</v>
      </c>
      <c r="I838" s="366" t="s">
        <v>1080</v>
      </c>
      <c r="J838" s="347" t="str">
        <f>VLOOKUP(I838,Dados!$C$2:$D$1665,2,FALSE)</f>
        <v>Assistência Social</v>
      </c>
      <c r="K838" s="366" t="s">
        <v>1136</v>
      </c>
      <c r="L838" s="347" t="str">
        <f>VLOOKUP(K838,Dados!$E$2:$F$1673,2,FALSE)</f>
        <v>Assistência Comunitária</v>
      </c>
      <c r="M838" s="366" t="s">
        <v>1212</v>
      </c>
      <c r="N838" s="347" t="str">
        <f>VLOOKUP(M838,Dados!$G$2:$H$1673,2,FALSE)</f>
        <v>Promoção, Proteção e Defesa dos Direitos Humanos e Cidadania</v>
      </c>
      <c r="O838" s="366" t="s">
        <v>1306</v>
      </c>
      <c r="P838" s="347" t="str">
        <f>VLOOKUP(O838,Dados!$I$2:$J$1673,2,FALSE)</f>
        <v>Direitos Humanos em Prática</v>
      </c>
      <c r="Q838" s="347"/>
      <c r="R838" s="347"/>
      <c r="S838" s="347"/>
      <c r="T838" s="347"/>
      <c r="U838" s="347"/>
      <c r="V838" s="347"/>
      <c r="W838" s="347"/>
      <c r="X838" s="347"/>
      <c r="Y838" s="347"/>
      <c r="Z838" s="347"/>
      <c r="AA838" s="347"/>
      <c r="AB838" s="347"/>
      <c r="AC838" s="347"/>
      <c r="AD838" s="347"/>
    </row>
    <row r="839" spans="1:30" s="233" customFormat="1" ht="13.5" customHeight="1" x14ac:dyDescent="0.25">
      <c r="A839" s="233">
        <v>838</v>
      </c>
      <c r="B839" s="242" t="s">
        <v>492</v>
      </c>
      <c r="C839" s="458" t="s">
        <v>190</v>
      </c>
      <c r="D839" s="239" t="s">
        <v>191</v>
      </c>
      <c r="E839" s="398" t="s">
        <v>689</v>
      </c>
      <c r="F839" s="240" t="s">
        <v>251</v>
      </c>
      <c r="G839" s="366" t="s">
        <v>1031</v>
      </c>
      <c r="H839" s="347" t="s">
        <v>1030</v>
      </c>
      <c r="I839" s="366" t="s">
        <v>1080</v>
      </c>
      <c r="J839" s="347" t="str">
        <f>VLOOKUP(I839,Dados!$C$2:$D$1665,2,FALSE)</f>
        <v>Assistência Social</v>
      </c>
      <c r="K839" s="366" t="s">
        <v>1136</v>
      </c>
      <c r="L839" s="347" t="str">
        <f>VLOOKUP(K839,Dados!$E$2:$F$1673,2,FALSE)</f>
        <v>Assistência Comunitária</v>
      </c>
      <c r="M839" s="366" t="s">
        <v>1212</v>
      </c>
      <c r="N839" s="347" t="str">
        <f>VLOOKUP(M839,Dados!$G$2:$H$1673,2,FALSE)</f>
        <v>Promoção, Proteção e Defesa dos Direitos Humanos e Cidadania</v>
      </c>
      <c r="O839" s="366" t="s">
        <v>1306</v>
      </c>
      <c r="P839" s="347" t="str">
        <f>VLOOKUP(O839,Dados!$I$2:$J$1673,2,FALSE)</f>
        <v>Direitos Humanos em Prática</v>
      </c>
      <c r="Q839" s="347"/>
      <c r="R839" s="347"/>
      <c r="S839" s="347"/>
      <c r="T839" s="347"/>
      <c r="U839" s="347"/>
      <c r="V839" s="347"/>
      <c r="W839" s="347"/>
      <c r="X839" s="347"/>
      <c r="Y839" s="347"/>
      <c r="Z839" s="347"/>
      <c r="AA839" s="347"/>
      <c r="AB839" s="347"/>
      <c r="AC839" s="347"/>
      <c r="AD839" s="347"/>
    </row>
    <row r="840" spans="1:30" s="233" customFormat="1" ht="13.5" customHeight="1" x14ac:dyDescent="0.25">
      <c r="A840" s="233">
        <v>839</v>
      </c>
      <c r="B840" s="242" t="s">
        <v>492</v>
      </c>
      <c r="C840" s="458" t="s">
        <v>196</v>
      </c>
      <c r="D840" s="239" t="s">
        <v>197</v>
      </c>
      <c r="E840" s="398" t="s">
        <v>689</v>
      </c>
      <c r="F840" s="240" t="s">
        <v>251</v>
      </c>
      <c r="G840" s="366" t="s">
        <v>1031</v>
      </c>
      <c r="H840" s="347" t="s">
        <v>1030</v>
      </c>
      <c r="I840" s="366" t="s">
        <v>1080</v>
      </c>
      <c r="J840" s="347" t="str">
        <f>VLOOKUP(I840,Dados!$C$2:$D$1665,2,FALSE)</f>
        <v>Assistência Social</v>
      </c>
      <c r="K840" s="366" t="s">
        <v>1136</v>
      </c>
      <c r="L840" s="347" t="str">
        <f>VLOOKUP(K840,Dados!$E$2:$F$1673,2,FALSE)</f>
        <v>Assistência Comunitária</v>
      </c>
      <c r="M840" s="366" t="s">
        <v>1212</v>
      </c>
      <c r="N840" s="347" t="str">
        <f>VLOOKUP(M840,Dados!$G$2:$H$1673,2,FALSE)</f>
        <v>Promoção, Proteção e Defesa dos Direitos Humanos e Cidadania</v>
      </c>
      <c r="O840" s="366" t="s">
        <v>1306</v>
      </c>
      <c r="P840" s="347" t="str">
        <f>VLOOKUP(O840,Dados!$I$2:$J$1673,2,FALSE)</f>
        <v>Direitos Humanos em Prática</v>
      </c>
      <c r="Q840" s="347"/>
      <c r="R840" s="347"/>
      <c r="S840" s="347"/>
      <c r="T840" s="347"/>
      <c r="U840" s="347"/>
      <c r="V840" s="347"/>
      <c r="W840" s="347"/>
      <c r="X840" s="347"/>
      <c r="Y840" s="347"/>
      <c r="Z840" s="347"/>
      <c r="AA840" s="347"/>
      <c r="AB840" s="347"/>
      <c r="AC840" s="347"/>
      <c r="AD840" s="347"/>
    </row>
    <row r="841" spans="1:30" s="233" customFormat="1" ht="13.5" customHeight="1" x14ac:dyDescent="0.25">
      <c r="A841" s="233">
        <v>840</v>
      </c>
      <c r="B841" s="242" t="s">
        <v>492</v>
      </c>
      <c r="C841" s="458" t="s">
        <v>198</v>
      </c>
      <c r="D841" s="239" t="s">
        <v>158</v>
      </c>
      <c r="E841" s="398" t="s">
        <v>689</v>
      </c>
      <c r="F841" s="240" t="s">
        <v>251</v>
      </c>
      <c r="G841" s="366" t="s">
        <v>1031</v>
      </c>
      <c r="H841" s="347" t="s">
        <v>1030</v>
      </c>
      <c r="I841" s="366" t="s">
        <v>1080</v>
      </c>
      <c r="J841" s="347" t="str">
        <f>VLOOKUP(I841,Dados!$C$2:$D$1665,2,FALSE)</f>
        <v>Assistência Social</v>
      </c>
      <c r="K841" s="366" t="s">
        <v>1136</v>
      </c>
      <c r="L841" s="347" t="str">
        <f>VLOOKUP(K841,Dados!$E$2:$F$1673,2,FALSE)</f>
        <v>Assistência Comunitária</v>
      </c>
      <c r="M841" s="366" t="s">
        <v>1212</v>
      </c>
      <c r="N841" s="347" t="str">
        <f>VLOOKUP(M841,Dados!$G$2:$H$1673,2,FALSE)</f>
        <v>Promoção, Proteção e Defesa dos Direitos Humanos e Cidadania</v>
      </c>
      <c r="O841" s="366" t="s">
        <v>1306</v>
      </c>
      <c r="P841" s="347" t="str">
        <f>VLOOKUP(O841,Dados!$I$2:$J$1673,2,FALSE)</f>
        <v>Direitos Humanos em Prática</v>
      </c>
      <c r="Q841" s="347"/>
      <c r="R841" s="347"/>
      <c r="S841" s="347"/>
      <c r="T841" s="347"/>
      <c r="U841" s="347"/>
      <c r="V841" s="347"/>
      <c r="W841" s="347"/>
      <c r="X841" s="347"/>
      <c r="Y841" s="347"/>
      <c r="Z841" s="347"/>
      <c r="AA841" s="347"/>
      <c r="AB841" s="347"/>
      <c r="AC841" s="347"/>
      <c r="AD841" s="347"/>
    </row>
    <row r="842" spans="1:30" s="233" customFormat="1" ht="13.5" customHeight="1" x14ac:dyDescent="0.25">
      <c r="A842" s="233">
        <v>841</v>
      </c>
      <c r="B842" s="242" t="s">
        <v>492</v>
      </c>
      <c r="C842" s="458" t="s">
        <v>170</v>
      </c>
      <c r="D842" s="239" t="s">
        <v>165</v>
      </c>
      <c r="E842" s="398" t="s">
        <v>689</v>
      </c>
      <c r="F842" s="240" t="s">
        <v>251</v>
      </c>
      <c r="G842" s="366" t="s">
        <v>1031</v>
      </c>
      <c r="H842" s="347" t="s">
        <v>1030</v>
      </c>
      <c r="I842" s="366" t="s">
        <v>1080</v>
      </c>
      <c r="J842" s="347" t="str">
        <f>VLOOKUP(I842,Dados!$C$2:$D$1665,2,FALSE)</f>
        <v>Assistência Social</v>
      </c>
      <c r="K842" s="366" t="s">
        <v>1136</v>
      </c>
      <c r="L842" s="347" t="str">
        <f>VLOOKUP(K842,Dados!$E$2:$F$1673,2,FALSE)</f>
        <v>Assistência Comunitária</v>
      </c>
      <c r="M842" s="366" t="s">
        <v>1212</v>
      </c>
      <c r="N842" s="347" t="str">
        <f>VLOOKUP(M842,Dados!$G$2:$H$1673,2,FALSE)</f>
        <v>Promoção, Proteção e Defesa dos Direitos Humanos e Cidadania</v>
      </c>
      <c r="O842" s="366" t="s">
        <v>1306</v>
      </c>
      <c r="P842" s="347" t="str">
        <f>VLOOKUP(O842,Dados!$I$2:$J$1673,2,FALSE)</f>
        <v>Direitos Humanos em Prática</v>
      </c>
      <c r="Q842" s="347"/>
      <c r="R842" s="347"/>
      <c r="S842" s="347"/>
      <c r="T842" s="347"/>
      <c r="U842" s="347"/>
      <c r="V842" s="347"/>
      <c r="W842" s="347"/>
      <c r="X842" s="347"/>
      <c r="Y842" s="347"/>
      <c r="Z842" s="347"/>
      <c r="AA842" s="347"/>
      <c r="AB842" s="347"/>
      <c r="AC842" s="347"/>
      <c r="AD842" s="347"/>
    </row>
    <row r="843" spans="1:30" s="233" customFormat="1" ht="13.5" customHeight="1" x14ac:dyDescent="0.25">
      <c r="A843" s="233">
        <v>842</v>
      </c>
      <c r="B843" s="242" t="s">
        <v>493</v>
      </c>
      <c r="C843" s="458" t="s">
        <v>189</v>
      </c>
      <c r="D843" s="239" t="s">
        <v>159</v>
      </c>
      <c r="E843" s="398" t="s">
        <v>689</v>
      </c>
      <c r="F843" s="240" t="s">
        <v>260</v>
      </c>
      <c r="G843" s="366" t="s">
        <v>1032</v>
      </c>
      <c r="H843" s="347" t="s">
        <v>1033</v>
      </c>
      <c r="I843" s="366" t="s">
        <v>1080</v>
      </c>
      <c r="J843" s="347" t="str">
        <f>VLOOKUP(I843,Dados!$C$2:$D$1665,2,FALSE)</f>
        <v>Assistência Social</v>
      </c>
      <c r="K843" s="366" t="s">
        <v>707</v>
      </c>
      <c r="L843" s="347" t="str">
        <f>VLOOKUP(K843,Dados!$E$2:$F$1673,2,FALSE)</f>
        <v>Administração Geral</v>
      </c>
      <c r="M843" s="366" t="s">
        <v>1215</v>
      </c>
      <c r="N843" s="347" t="str">
        <f>VLOOKUP(M843,Dados!$G$2:$H$1673,2,FALSE)</f>
        <v>Políticas de Assistência Social</v>
      </c>
      <c r="O843" s="366" t="s">
        <v>1232</v>
      </c>
      <c r="P843" s="347" t="str">
        <f>VLOOKUP(O843,Dados!$I$2:$J$1673,2,FALSE)</f>
        <v>Manutenção e Operacionalização da Unidade</v>
      </c>
      <c r="Q843" s="347"/>
      <c r="R843" s="347"/>
      <c r="S843" s="347"/>
      <c r="T843" s="347"/>
      <c r="U843" s="347"/>
      <c r="V843" s="347"/>
      <c r="W843" s="347"/>
      <c r="X843" s="347"/>
      <c r="Y843" s="347"/>
      <c r="Z843" s="347"/>
      <c r="AA843" s="347"/>
      <c r="AB843" s="347"/>
      <c r="AC843" s="347"/>
      <c r="AD843" s="347"/>
    </row>
    <row r="844" spans="1:30" s="233" customFormat="1" ht="13.5" customHeight="1" x14ac:dyDescent="0.25">
      <c r="A844" s="233">
        <v>843</v>
      </c>
      <c r="B844" s="242" t="s">
        <v>493</v>
      </c>
      <c r="C844" s="458" t="s">
        <v>196</v>
      </c>
      <c r="D844" s="239" t="s">
        <v>197</v>
      </c>
      <c r="E844" s="398" t="s">
        <v>689</v>
      </c>
      <c r="F844" s="240" t="s">
        <v>260</v>
      </c>
      <c r="G844" s="366" t="s">
        <v>1032</v>
      </c>
      <c r="H844" s="347" t="s">
        <v>1033</v>
      </c>
      <c r="I844" s="366" t="s">
        <v>1080</v>
      </c>
      <c r="J844" s="347" t="str">
        <f>VLOOKUP(I844,Dados!$C$2:$D$1665,2,FALSE)</f>
        <v>Assistência Social</v>
      </c>
      <c r="K844" s="366" t="s">
        <v>707</v>
      </c>
      <c r="L844" s="347" t="str">
        <f>VLOOKUP(K844,Dados!$E$2:$F$1673,2,FALSE)</f>
        <v>Administração Geral</v>
      </c>
      <c r="M844" s="366" t="s">
        <v>1215</v>
      </c>
      <c r="N844" s="347" t="str">
        <f>VLOOKUP(M844,Dados!$G$2:$H$1673,2,FALSE)</f>
        <v>Políticas de Assistência Social</v>
      </c>
      <c r="O844" s="366" t="s">
        <v>1232</v>
      </c>
      <c r="P844" s="347" t="str">
        <f>VLOOKUP(O844,Dados!$I$2:$J$1673,2,FALSE)</f>
        <v>Manutenção e Operacionalização da Unidade</v>
      </c>
      <c r="Q844" s="347"/>
      <c r="R844" s="347"/>
      <c r="S844" s="347"/>
      <c r="T844" s="347"/>
      <c r="U844" s="347"/>
      <c r="V844" s="347"/>
      <c r="W844" s="347"/>
      <c r="X844" s="347"/>
      <c r="Y844" s="347"/>
      <c r="Z844" s="347"/>
      <c r="AA844" s="347"/>
      <c r="AB844" s="347"/>
      <c r="AC844" s="347"/>
      <c r="AD844" s="347"/>
    </row>
    <row r="845" spans="1:30" s="233" customFormat="1" ht="13.5" customHeight="1" x14ac:dyDescent="0.25">
      <c r="A845" s="233">
        <v>844</v>
      </c>
      <c r="B845" s="242" t="s">
        <v>493</v>
      </c>
      <c r="C845" s="458" t="s">
        <v>198</v>
      </c>
      <c r="D845" s="239" t="s">
        <v>158</v>
      </c>
      <c r="E845" s="398" t="s">
        <v>689</v>
      </c>
      <c r="F845" s="240" t="s">
        <v>260</v>
      </c>
      <c r="G845" s="366" t="s">
        <v>1032</v>
      </c>
      <c r="H845" s="347" t="s">
        <v>1033</v>
      </c>
      <c r="I845" s="366" t="s">
        <v>1080</v>
      </c>
      <c r="J845" s="347" t="str">
        <f>VLOOKUP(I845,Dados!$C$2:$D$1665,2,FALSE)</f>
        <v>Assistência Social</v>
      </c>
      <c r="K845" s="366" t="s">
        <v>707</v>
      </c>
      <c r="L845" s="347" t="str">
        <f>VLOOKUP(K845,Dados!$E$2:$F$1673,2,FALSE)</f>
        <v>Administração Geral</v>
      </c>
      <c r="M845" s="366" t="s">
        <v>1215</v>
      </c>
      <c r="N845" s="347" t="str">
        <f>VLOOKUP(M845,Dados!$G$2:$H$1673,2,FALSE)</f>
        <v>Políticas de Assistência Social</v>
      </c>
      <c r="O845" s="366" t="s">
        <v>1232</v>
      </c>
      <c r="P845" s="347" t="str">
        <f>VLOOKUP(O845,Dados!$I$2:$J$1673,2,FALSE)</f>
        <v>Manutenção e Operacionalização da Unidade</v>
      </c>
      <c r="Q845" s="347"/>
      <c r="R845" s="347"/>
      <c r="S845" s="347"/>
      <c r="T845" s="347"/>
      <c r="U845" s="347"/>
      <c r="V845" s="347"/>
      <c r="W845" s="347"/>
      <c r="X845" s="347"/>
      <c r="Y845" s="347"/>
      <c r="Z845" s="347"/>
      <c r="AA845" s="347"/>
      <c r="AB845" s="347"/>
      <c r="AC845" s="347"/>
      <c r="AD845" s="347"/>
    </row>
    <row r="846" spans="1:30" s="233" customFormat="1" ht="13.5" customHeight="1" x14ac:dyDescent="0.25">
      <c r="A846" s="233">
        <v>845</v>
      </c>
      <c r="B846" s="242" t="s">
        <v>493</v>
      </c>
      <c r="C846" s="458" t="s">
        <v>198</v>
      </c>
      <c r="D846" s="239" t="s">
        <v>158</v>
      </c>
      <c r="E846" s="398" t="s">
        <v>691</v>
      </c>
      <c r="F846" s="240" t="s">
        <v>260</v>
      </c>
      <c r="G846" s="366" t="s">
        <v>1032</v>
      </c>
      <c r="H846" s="347" t="s">
        <v>1033</v>
      </c>
      <c r="I846" s="366" t="s">
        <v>1080</v>
      </c>
      <c r="J846" s="347" t="str">
        <f>VLOOKUP(I846,Dados!$C$2:$D$1665,2,FALSE)</f>
        <v>Assistência Social</v>
      </c>
      <c r="K846" s="366" t="s">
        <v>707</v>
      </c>
      <c r="L846" s="347" t="str">
        <f>VLOOKUP(K846,Dados!$E$2:$F$1673,2,FALSE)</f>
        <v>Administração Geral</v>
      </c>
      <c r="M846" s="366" t="s">
        <v>1215</v>
      </c>
      <c r="N846" s="347" t="str">
        <f>VLOOKUP(M846,Dados!$G$2:$H$1673,2,FALSE)</f>
        <v>Políticas de Assistência Social</v>
      </c>
      <c r="O846" s="366" t="s">
        <v>1232</v>
      </c>
      <c r="P846" s="347" t="str">
        <f>VLOOKUP(O846,Dados!$I$2:$J$1673,2,FALSE)</f>
        <v>Manutenção e Operacionalização da Unidade</v>
      </c>
      <c r="Q846" s="347"/>
      <c r="R846" s="347"/>
      <c r="S846" s="347"/>
      <c r="T846" s="347"/>
      <c r="U846" s="347"/>
      <c r="V846" s="347"/>
      <c r="W846" s="347"/>
      <c r="X846" s="347"/>
      <c r="Y846" s="347"/>
      <c r="Z846" s="347"/>
      <c r="AA846" s="347"/>
      <c r="AB846" s="347"/>
      <c r="AC846" s="347"/>
      <c r="AD846" s="347"/>
    </row>
    <row r="847" spans="1:30" s="233" customFormat="1" ht="13.5" customHeight="1" x14ac:dyDescent="0.25">
      <c r="A847" s="233">
        <v>846</v>
      </c>
      <c r="B847" s="242" t="s">
        <v>494</v>
      </c>
      <c r="C847" s="458" t="s">
        <v>198</v>
      </c>
      <c r="D847" s="239" t="s">
        <v>158</v>
      </c>
      <c r="E847" s="398" t="s">
        <v>254</v>
      </c>
      <c r="F847" s="240" t="s">
        <v>260</v>
      </c>
      <c r="G847" s="366" t="s">
        <v>1032</v>
      </c>
      <c r="H847" s="347" t="s">
        <v>1033</v>
      </c>
      <c r="I847" s="366" t="s">
        <v>1080</v>
      </c>
      <c r="J847" s="347" t="str">
        <f>VLOOKUP(I847,Dados!$C$2:$D$1665,2,FALSE)</f>
        <v>Assistência Social</v>
      </c>
      <c r="K847" s="366" t="s">
        <v>1121</v>
      </c>
      <c r="L847" s="347" t="str">
        <f>VLOOKUP(K847,Dados!$E$2:$F$1673,2,FALSE)</f>
        <v>Administração Financeira</v>
      </c>
      <c r="M847" s="366" t="s">
        <v>1215</v>
      </c>
      <c r="N847" s="347" t="str">
        <f>VLOOKUP(M847,Dados!$G$2:$H$1673,2,FALSE)</f>
        <v>Políticas de Assistência Social</v>
      </c>
      <c r="O847" s="366" t="s">
        <v>1308</v>
      </c>
      <c r="P847" s="347" t="str">
        <f>VLOOKUP(O847,Dados!$I$2:$J$1673,2,FALSE)</f>
        <v>Manutenção das Despesas Financeiras</v>
      </c>
      <c r="Q847" s="347"/>
      <c r="R847" s="347"/>
      <c r="S847" s="347"/>
      <c r="T847" s="347"/>
      <c r="U847" s="347"/>
      <c r="V847" s="347"/>
      <c r="W847" s="347"/>
      <c r="X847" s="347"/>
      <c r="Y847" s="347"/>
      <c r="Z847" s="347"/>
      <c r="AA847" s="347"/>
      <c r="AB847" s="347"/>
      <c r="AC847" s="347"/>
      <c r="AD847" s="347"/>
    </row>
    <row r="848" spans="1:30" s="233" customFormat="1" ht="13.5" customHeight="1" x14ac:dyDescent="0.25">
      <c r="A848" s="233">
        <v>847</v>
      </c>
      <c r="B848" s="242" t="s">
        <v>494</v>
      </c>
      <c r="C848" s="458" t="s">
        <v>198</v>
      </c>
      <c r="D848" s="239" t="s">
        <v>158</v>
      </c>
      <c r="E848" s="398" t="s">
        <v>696</v>
      </c>
      <c r="F848" s="240" t="s">
        <v>260</v>
      </c>
      <c r="G848" s="366" t="s">
        <v>1032</v>
      </c>
      <c r="H848" s="347" t="s">
        <v>1033</v>
      </c>
      <c r="I848" s="366" t="s">
        <v>1080</v>
      </c>
      <c r="J848" s="347" t="str">
        <f>VLOOKUP(I848,Dados!$C$2:$D$1665,2,FALSE)</f>
        <v>Assistência Social</v>
      </c>
      <c r="K848" s="366" t="s">
        <v>1121</v>
      </c>
      <c r="L848" s="347" t="str">
        <f>VLOOKUP(K848,Dados!$E$2:$F$1673,2,FALSE)</f>
        <v>Administração Financeira</v>
      </c>
      <c r="M848" s="366" t="s">
        <v>1215</v>
      </c>
      <c r="N848" s="347" t="str">
        <f>VLOOKUP(M848,Dados!$G$2:$H$1673,2,FALSE)</f>
        <v>Políticas de Assistência Social</v>
      </c>
      <c r="O848" s="366" t="s">
        <v>1308</v>
      </c>
      <c r="P848" s="347" t="str">
        <f>VLOOKUP(O848,Dados!$I$2:$J$1673,2,FALSE)</f>
        <v>Manutenção das Despesas Financeiras</v>
      </c>
      <c r="Q848" s="347"/>
      <c r="R848" s="347"/>
      <c r="S848" s="347"/>
      <c r="T848" s="347"/>
      <c r="U848" s="347"/>
      <c r="V848" s="347"/>
      <c r="W848" s="347"/>
      <c r="X848" s="347"/>
      <c r="Y848" s="347"/>
      <c r="Z848" s="347"/>
      <c r="AA848" s="347"/>
      <c r="AB848" s="347"/>
      <c r="AC848" s="347"/>
      <c r="AD848" s="347"/>
    </row>
    <row r="849" spans="1:30" s="233" customFormat="1" ht="13.5" customHeight="1" x14ac:dyDescent="0.25">
      <c r="A849" s="233">
        <v>848</v>
      </c>
      <c r="B849" s="242" t="s">
        <v>494</v>
      </c>
      <c r="C849" s="458" t="s">
        <v>198</v>
      </c>
      <c r="D849" s="239" t="s">
        <v>158</v>
      </c>
      <c r="E849" s="398" t="s">
        <v>689</v>
      </c>
      <c r="F849" s="240" t="s">
        <v>260</v>
      </c>
      <c r="G849" s="366" t="s">
        <v>1032</v>
      </c>
      <c r="H849" s="347" t="s">
        <v>1033</v>
      </c>
      <c r="I849" s="366" t="s">
        <v>1080</v>
      </c>
      <c r="J849" s="347" t="str">
        <f>VLOOKUP(I849,Dados!$C$2:$D$1665,2,FALSE)</f>
        <v>Assistência Social</v>
      </c>
      <c r="K849" s="366" t="s">
        <v>1121</v>
      </c>
      <c r="L849" s="347" t="str">
        <f>VLOOKUP(K849,Dados!$E$2:$F$1673,2,FALSE)</f>
        <v>Administração Financeira</v>
      </c>
      <c r="M849" s="366" t="s">
        <v>1215</v>
      </c>
      <c r="N849" s="347" t="str">
        <f>VLOOKUP(M849,Dados!$G$2:$H$1673,2,FALSE)</f>
        <v>Políticas de Assistência Social</v>
      </c>
      <c r="O849" s="366" t="s">
        <v>1308</v>
      </c>
      <c r="P849" s="347" t="str">
        <f>VLOOKUP(O849,Dados!$I$2:$J$1673,2,FALSE)</f>
        <v>Manutenção das Despesas Financeiras</v>
      </c>
      <c r="Q849" s="347"/>
      <c r="R849" s="347"/>
      <c r="S849" s="347"/>
      <c r="T849" s="347"/>
      <c r="U849" s="347"/>
      <c r="V849" s="347"/>
      <c r="W849" s="347"/>
      <c r="X849" s="347"/>
      <c r="Y849" s="347"/>
      <c r="Z849" s="347"/>
      <c r="AA849" s="347"/>
      <c r="AB849" s="347"/>
      <c r="AC849" s="347"/>
      <c r="AD849" s="347"/>
    </row>
    <row r="850" spans="1:30" s="233" customFormat="1" ht="13.5" customHeight="1" x14ac:dyDescent="0.25">
      <c r="A850" s="233">
        <v>849</v>
      </c>
      <c r="B850" s="242" t="s">
        <v>494</v>
      </c>
      <c r="C850" s="458" t="s">
        <v>198</v>
      </c>
      <c r="D850" s="239" t="s">
        <v>158</v>
      </c>
      <c r="E850" s="398" t="s">
        <v>692</v>
      </c>
      <c r="F850" s="240" t="s">
        <v>260</v>
      </c>
      <c r="G850" s="366" t="s">
        <v>1032</v>
      </c>
      <c r="H850" s="347" t="s">
        <v>1033</v>
      </c>
      <c r="I850" s="366" t="s">
        <v>1080</v>
      </c>
      <c r="J850" s="347" t="str">
        <f>VLOOKUP(I850,Dados!$C$2:$D$1665,2,FALSE)</f>
        <v>Assistência Social</v>
      </c>
      <c r="K850" s="366" t="s">
        <v>1121</v>
      </c>
      <c r="L850" s="347" t="str">
        <f>VLOOKUP(K850,Dados!$E$2:$F$1673,2,FALSE)</f>
        <v>Administração Financeira</v>
      </c>
      <c r="M850" s="366" t="s">
        <v>1215</v>
      </c>
      <c r="N850" s="347" t="str">
        <f>VLOOKUP(M850,Dados!$G$2:$H$1673,2,FALSE)</f>
        <v>Políticas de Assistência Social</v>
      </c>
      <c r="O850" s="366" t="s">
        <v>1308</v>
      </c>
      <c r="P850" s="347" t="str">
        <f>VLOOKUP(O850,Dados!$I$2:$J$1673,2,FALSE)</f>
        <v>Manutenção das Despesas Financeiras</v>
      </c>
      <c r="Q850" s="347"/>
      <c r="R850" s="347"/>
      <c r="S850" s="347"/>
      <c r="T850" s="347"/>
      <c r="U850" s="347"/>
      <c r="V850" s="347"/>
      <c r="W850" s="347"/>
      <c r="X850" s="347"/>
      <c r="Y850" s="347"/>
      <c r="Z850" s="347"/>
      <c r="AA850" s="347"/>
      <c r="AB850" s="347"/>
      <c r="AC850" s="347"/>
      <c r="AD850" s="347"/>
    </row>
    <row r="851" spans="1:30" s="233" customFormat="1" ht="13.5" customHeight="1" x14ac:dyDescent="0.25">
      <c r="A851" s="233">
        <v>850</v>
      </c>
      <c r="B851" s="242" t="s">
        <v>494</v>
      </c>
      <c r="C851" s="458" t="s">
        <v>198</v>
      </c>
      <c r="D851" s="239" t="s">
        <v>158</v>
      </c>
      <c r="E851" s="398" t="s">
        <v>695</v>
      </c>
      <c r="F851" s="240" t="s">
        <v>260</v>
      </c>
      <c r="G851" s="366" t="s">
        <v>1032</v>
      </c>
      <c r="H851" s="347" t="s">
        <v>1033</v>
      </c>
      <c r="I851" s="366" t="s">
        <v>1080</v>
      </c>
      <c r="J851" s="347" t="str">
        <f>VLOOKUP(I851,Dados!$C$2:$D$1665,2,FALSE)</f>
        <v>Assistência Social</v>
      </c>
      <c r="K851" s="366" t="s">
        <v>1121</v>
      </c>
      <c r="L851" s="347" t="str">
        <f>VLOOKUP(K851,Dados!$E$2:$F$1673,2,FALSE)</f>
        <v>Administração Financeira</v>
      </c>
      <c r="M851" s="366" t="s">
        <v>1215</v>
      </c>
      <c r="N851" s="347" t="str">
        <f>VLOOKUP(M851,Dados!$G$2:$H$1673,2,FALSE)</f>
        <v>Políticas de Assistência Social</v>
      </c>
      <c r="O851" s="366" t="s">
        <v>1308</v>
      </c>
      <c r="P851" s="347" t="str">
        <f>VLOOKUP(O851,Dados!$I$2:$J$1673,2,FALSE)</f>
        <v>Manutenção das Despesas Financeiras</v>
      </c>
      <c r="Q851" s="347"/>
      <c r="R851" s="347"/>
      <c r="S851" s="347"/>
      <c r="T851" s="347"/>
      <c r="U851" s="347"/>
      <c r="V851" s="347"/>
      <c r="W851" s="347"/>
      <c r="X851" s="347"/>
      <c r="Y851" s="347"/>
      <c r="Z851" s="347"/>
      <c r="AA851" s="347"/>
      <c r="AB851" s="347"/>
      <c r="AC851" s="347"/>
      <c r="AD851" s="347"/>
    </row>
    <row r="852" spans="1:30" s="233" customFormat="1" ht="13.5" customHeight="1" x14ac:dyDescent="0.25">
      <c r="A852" s="233">
        <v>851</v>
      </c>
      <c r="B852" s="242" t="s">
        <v>494</v>
      </c>
      <c r="C852" s="458" t="s">
        <v>198</v>
      </c>
      <c r="D852" s="239" t="s">
        <v>158</v>
      </c>
      <c r="E852" s="398" t="s">
        <v>693</v>
      </c>
      <c r="F852" s="240" t="s">
        <v>260</v>
      </c>
      <c r="G852" s="366" t="s">
        <v>1032</v>
      </c>
      <c r="H852" s="347" t="s">
        <v>1033</v>
      </c>
      <c r="I852" s="366" t="s">
        <v>1080</v>
      </c>
      <c r="J852" s="347" t="str">
        <f>VLOOKUP(I852,Dados!$C$2:$D$1665,2,FALSE)</f>
        <v>Assistência Social</v>
      </c>
      <c r="K852" s="366" t="s">
        <v>1121</v>
      </c>
      <c r="L852" s="347" t="str">
        <f>VLOOKUP(K852,Dados!$E$2:$F$1673,2,FALSE)</f>
        <v>Administração Financeira</v>
      </c>
      <c r="M852" s="366" t="s">
        <v>1215</v>
      </c>
      <c r="N852" s="347" t="str">
        <f>VLOOKUP(M852,Dados!$G$2:$H$1673,2,FALSE)</f>
        <v>Políticas de Assistência Social</v>
      </c>
      <c r="O852" s="366" t="s">
        <v>1308</v>
      </c>
      <c r="P852" s="347" t="str">
        <f>VLOOKUP(O852,Dados!$I$2:$J$1673,2,FALSE)</f>
        <v>Manutenção das Despesas Financeiras</v>
      </c>
      <c r="Q852" s="347"/>
      <c r="R852" s="347"/>
      <c r="S852" s="347"/>
      <c r="T852" s="347"/>
      <c r="U852" s="347"/>
      <c r="V852" s="347"/>
      <c r="W852" s="347"/>
      <c r="X852" s="347"/>
      <c r="Y852" s="347"/>
      <c r="Z852" s="347"/>
      <c r="AA852" s="347"/>
      <c r="AB852" s="347"/>
      <c r="AC852" s="347"/>
      <c r="AD852" s="347"/>
    </row>
    <row r="853" spans="1:30" s="233" customFormat="1" ht="13.5" customHeight="1" x14ac:dyDescent="0.25">
      <c r="A853" s="233">
        <v>852</v>
      </c>
      <c r="B853" s="242" t="s">
        <v>494</v>
      </c>
      <c r="C853" s="458" t="s">
        <v>198</v>
      </c>
      <c r="D853" s="239" t="s">
        <v>158</v>
      </c>
      <c r="E853" s="398" t="s">
        <v>694</v>
      </c>
      <c r="F853" s="240" t="s">
        <v>260</v>
      </c>
      <c r="G853" s="366" t="s">
        <v>1032</v>
      </c>
      <c r="H853" s="347" t="s">
        <v>1033</v>
      </c>
      <c r="I853" s="366" t="s">
        <v>1080</v>
      </c>
      <c r="J853" s="347" t="str">
        <f>VLOOKUP(I853,Dados!$C$2:$D$1665,2,FALSE)</f>
        <v>Assistência Social</v>
      </c>
      <c r="K853" s="366" t="s">
        <v>1121</v>
      </c>
      <c r="L853" s="347" t="str">
        <f>VLOOKUP(K853,Dados!$E$2:$F$1673,2,FALSE)</f>
        <v>Administração Financeira</v>
      </c>
      <c r="M853" s="366" t="s">
        <v>1215</v>
      </c>
      <c r="N853" s="347" t="str">
        <f>VLOOKUP(M853,Dados!$G$2:$H$1673,2,FALSE)</f>
        <v>Políticas de Assistência Social</v>
      </c>
      <c r="O853" s="366" t="s">
        <v>1308</v>
      </c>
      <c r="P853" s="347" t="str">
        <f>VLOOKUP(O853,Dados!$I$2:$J$1673,2,FALSE)</f>
        <v>Manutenção das Despesas Financeiras</v>
      </c>
      <c r="Q853" s="347"/>
      <c r="R853" s="347"/>
      <c r="S853" s="347"/>
      <c r="T853" s="347"/>
      <c r="U853" s="347"/>
      <c r="V853" s="347"/>
      <c r="W853" s="347"/>
      <c r="X853" s="347"/>
      <c r="Y853" s="347"/>
      <c r="Z853" s="347"/>
      <c r="AA853" s="347"/>
      <c r="AB853" s="347"/>
      <c r="AC853" s="347"/>
      <c r="AD853" s="347"/>
    </row>
    <row r="854" spans="1:30" s="233" customFormat="1" ht="13.5" customHeight="1" x14ac:dyDescent="0.25">
      <c r="A854" s="233">
        <v>853</v>
      </c>
      <c r="B854" s="242" t="s">
        <v>495</v>
      </c>
      <c r="C854" s="458" t="s">
        <v>189</v>
      </c>
      <c r="D854" s="239" t="s">
        <v>159</v>
      </c>
      <c r="E854" s="398" t="s">
        <v>254</v>
      </c>
      <c r="F854" s="240" t="s">
        <v>260</v>
      </c>
      <c r="G854" s="366" t="s">
        <v>1032</v>
      </c>
      <c r="H854" s="347" t="s">
        <v>1033</v>
      </c>
      <c r="I854" s="366" t="s">
        <v>1080</v>
      </c>
      <c r="J854" s="347" t="str">
        <f>VLOOKUP(I854,Dados!$C$2:$D$1665,2,FALSE)</f>
        <v>Assistência Social</v>
      </c>
      <c r="K854" s="366" t="s">
        <v>1216</v>
      </c>
      <c r="L854" s="347" t="str">
        <f>VLOOKUP(K854,Dados!$E$2:$F$1673,2,FALSE)</f>
        <v>Assistência ao Portador de Deficiência</v>
      </c>
      <c r="M854" s="366" t="s">
        <v>1215</v>
      </c>
      <c r="N854" s="347" t="str">
        <f>VLOOKUP(M854,Dados!$G$2:$H$1673,2,FALSE)</f>
        <v>Políticas de Assistência Social</v>
      </c>
      <c r="O854" s="366" t="s">
        <v>1402</v>
      </c>
      <c r="P854" s="347" t="str">
        <f>VLOOKUP(O854,Dados!$I$2:$J$1673,2,FALSE)</f>
        <v>Manutenção e Ampliação de Políticas Públicas Para Pessoas com Deficiência</v>
      </c>
      <c r="Q854" s="347"/>
      <c r="R854" s="347"/>
      <c r="S854" s="347"/>
      <c r="T854" s="347"/>
      <c r="U854" s="347"/>
      <c r="V854" s="347"/>
      <c r="W854" s="347"/>
      <c r="X854" s="347"/>
      <c r="Y854" s="347"/>
      <c r="Z854" s="347"/>
      <c r="AA854" s="347"/>
      <c r="AB854" s="347"/>
      <c r="AC854" s="347"/>
      <c r="AD854" s="347"/>
    </row>
    <row r="855" spans="1:30" s="233" customFormat="1" ht="13.5" customHeight="1" x14ac:dyDescent="0.25">
      <c r="A855" s="233">
        <v>854</v>
      </c>
      <c r="B855" s="242" t="s">
        <v>495</v>
      </c>
      <c r="C855" s="458" t="s">
        <v>196</v>
      </c>
      <c r="D855" s="239" t="s">
        <v>197</v>
      </c>
      <c r="E855" s="398" t="s">
        <v>254</v>
      </c>
      <c r="F855" s="240" t="s">
        <v>260</v>
      </c>
      <c r="G855" s="366" t="s">
        <v>1032</v>
      </c>
      <c r="H855" s="347" t="s">
        <v>1033</v>
      </c>
      <c r="I855" s="366" t="s">
        <v>1080</v>
      </c>
      <c r="J855" s="347" t="str">
        <f>VLOOKUP(I855,Dados!$C$2:$D$1665,2,FALSE)</f>
        <v>Assistência Social</v>
      </c>
      <c r="K855" s="366" t="s">
        <v>1216</v>
      </c>
      <c r="L855" s="347" t="str">
        <f>VLOOKUP(K855,Dados!$E$2:$F$1673,2,FALSE)</f>
        <v>Assistência ao Portador de Deficiência</v>
      </c>
      <c r="M855" s="366" t="s">
        <v>1215</v>
      </c>
      <c r="N855" s="347" t="str">
        <f>VLOOKUP(M855,Dados!$G$2:$H$1673,2,FALSE)</f>
        <v>Políticas de Assistência Social</v>
      </c>
      <c r="O855" s="366" t="s">
        <v>1402</v>
      </c>
      <c r="P855" s="347" t="str">
        <f>VLOOKUP(O855,Dados!$I$2:$J$1673,2,FALSE)</f>
        <v>Manutenção e Ampliação de Políticas Públicas Para Pessoas com Deficiência</v>
      </c>
      <c r="Q855" s="347"/>
      <c r="R855" s="347"/>
      <c r="S855" s="347"/>
      <c r="T855" s="347"/>
      <c r="U855" s="347"/>
      <c r="V855" s="347"/>
      <c r="W855" s="347"/>
      <c r="X855" s="347"/>
      <c r="Y855" s="347"/>
      <c r="Z855" s="347"/>
      <c r="AA855" s="347"/>
      <c r="AB855" s="347"/>
      <c r="AC855" s="347"/>
      <c r="AD855" s="347"/>
    </row>
    <row r="856" spans="1:30" s="233" customFormat="1" ht="13.5" customHeight="1" x14ac:dyDescent="0.25">
      <c r="A856" s="233">
        <v>855</v>
      </c>
      <c r="B856" s="242" t="s">
        <v>495</v>
      </c>
      <c r="C856" s="458" t="s">
        <v>198</v>
      </c>
      <c r="D856" s="239" t="s">
        <v>158</v>
      </c>
      <c r="E856" s="398" t="s">
        <v>254</v>
      </c>
      <c r="F856" s="240" t="s">
        <v>260</v>
      </c>
      <c r="G856" s="366" t="s">
        <v>1032</v>
      </c>
      <c r="H856" s="347" t="s">
        <v>1033</v>
      </c>
      <c r="I856" s="366" t="s">
        <v>1080</v>
      </c>
      <c r="J856" s="347" t="str">
        <f>VLOOKUP(I856,Dados!$C$2:$D$1665,2,FALSE)</f>
        <v>Assistência Social</v>
      </c>
      <c r="K856" s="366" t="s">
        <v>1216</v>
      </c>
      <c r="L856" s="347" t="str">
        <f>VLOOKUP(K856,Dados!$E$2:$F$1673,2,FALSE)</f>
        <v>Assistência ao Portador de Deficiência</v>
      </c>
      <c r="M856" s="366" t="s">
        <v>1215</v>
      </c>
      <c r="N856" s="347" t="str">
        <f>VLOOKUP(M856,Dados!$G$2:$H$1673,2,FALSE)</f>
        <v>Políticas de Assistência Social</v>
      </c>
      <c r="O856" s="366" t="s">
        <v>1402</v>
      </c>
      <c r="P856" s="347" t="str">
        <f>VLOOKUP(O856,Dados!$I$2:$J$1673,2,FALSE)</f>
        <v>Manutenção e Ampliação de Políticas Públicas Para Pessoas com Deficiência</v>
      </c>
      <c r="Q856" s="347"/>
      <c r="R856" s="347"/>
      <c r="S856" s="347"/>
      <c r="T856" s="347"/>
      <c r="U856" s="347"/>
      <c r="V856" s="347"/>
      <c r="W856" s="347"/>
      <c r="X856" s="347"/>
      <c r="Y856" s="347"/>
      <c r="Z856" s="347"/>
      <c r="AA856" s="347"/>
      <c r="AB856" s="347"/>
      <c r="AC856" s="347"/>
      <c r="AD856" s="347"/>
    </row>
    <row r="857" spans="1:30" s="233" customFormat="1" ht="13.5" customHeight="1" x14ac:dyDescent="0.25">
      <c r="A857" s="233">
        <v>856</v>
      </c>
      <c r="B857" s="242" t="s">
        <v>496</v>
      </c>
      <c r="C857" s="458" t="s">
        <v>189</v>
      </c>
      <c r="D857" s="239" t="s">
        <v>159</v>
      </c>
      <c r="E857" s="398" t="s">
        <v>697</v>
      </c>
      <c r="F857" s="240" t="s">
        <v>260</v>
      </c>
      <c r="G857" s="366" t="s">
        <v>1032</v>
      </c>
      <c r="H857" s="347" t="s">
        <v>1033</v>
      </c>
      <c r="I857" s="366" t="s">
        <v>1080</v>
      </c>
      <c r="J857" s="347" t="str">
        <f>VLOOKUP(I857,Dados!$C$2:$D$1665,2,FALSE)</f>
        <v>Assistência Social</v>
      </c>
      <c r="K857" s="366" t="s">
        <v>1135</v>
      </c>
      <c r="L857" s="347" t="str">
        <f>VLOOKUP(K857,Dados!$E$2:$F$1673,2,FALSE)</f>
        <v>Assistência a Criança e ao Adolescente</v>
      </c>
      <c r="M857" s="366" t="s">
        <v>1215</v>
      </c>
      <c r="N857" s="347" t="str">
        <f>VLOOKUP(M857,Dados!$G$2:$H$1673,2,FALSE)</f>
        <v>Políticas de Assistência Social</v>
      </c>
      <c r="O857" s="366" t="s">
        <v>1403</v>
      </c>
      <c r="P857" s="347" t="str">
        <f>VLOOKUP(O857,Dados!$I$2:$J$1673,2,FALSE)</f>
        <v>Manutenção de Medidas Sócio-Educativas (MSE)</v>
      </c>
      <c r="Q857" s="347"/>
      <c r="R857" s="347"/>
      <c r="S857" s="347"/>
      <c r="T857" s="347"/>
      <c r="U857" s="347"/>
      <c r="V857" s="347"/>
      <c r="W857" s="347"/>
      <c r="X857" s="347"/>
      <c r="Y857" s="347"/>
      <c r="Z857" s="347"/>
      <c r="AA857" s="347"/>
      <c r="AB857" s="347"/>
      <c r="AC857" s="347"/>
      <c r="AD857" s="347"/>
    </row>
    <row r="858" spans="1:30" s="233" customFormat="1" ht="13.5" customHeight="1" x14ac:dyDescent="0.25">
      <c r="A858" s="233">
        <v>857</v>
      </c>
      <c r="B858" s="242" t="s">
        <v>496</v>
      </c>
      <c r="C858" s="458" t="s">
        <v>196</v>
      </c>
      <c r="D858" s="239" t="s">
        <v>197</v>
      </c>
      <c r="E858" s="398" t="s">
        <v>697</v>
      </c>
      <c r="F858" s="240" t="s">
        <v>260</v>
      </c>
      <c r="G858" s="366" t="s">
        <v>1032</v>
      </c>
      <c r="H858" s="347" t="s">
        <v>1033</v>
      </c>
      <c r="I858" s="366" t="s">
        <v>1080</v>
      </c>
      <c r="J858" s="347" t="str">
        <f>VLOOKUP(I858,Dados!$C$2:$D$1665,2,FALSE)</f>
        <v>Assistência Social</v>
      </c>
      <c r="K858" s="366" t="s">
        <v>1135</v>
      </c>
      <c r="L858" s="347" t="str">
        <f>VLOOKUP(K858,Dados!$E$2:$F$1673,2,FALSE)</f>
        <v>Assistência a Criança e ao Adolescente</v>
      </c>
      <c r="M858" s="366" t="s">
        <v>1215</v>
      </c>
      <c r="N858" s="347" t="str">
        <f>VLOOKUP(M858,Dados!$G$2:$H$1673,2,FALSE)</f>
        <v>Políticas de Assistência Social</v>
      </c>
      <c r="O858" s="366" t="s">
        <v>1403</v>
      </c>
      <c r="P858" s="347" t="str">
        <f>VLOOKUP(O858,Dados!$I$2:$J$1673,2,FALSE)</f>
        <v>Manutenção de Medidas Sócio-Educativas (MSE)</v>
      </c>
      <c r="Q858" s="347"/>
      <c r="R858" s="347"/>
      <c r="S858" s="347"/>
      <c r="T858" s="347"/>
      <c r="U858" s="347"/>
      <c r="V858" s="347"/>
      <c r="W858" s="347"/>
      <c r="X858" s="347"/>
      <c r="Y858" s="347"/>
      <c r="Z858" s="347"/>
      <c r="AA858" s="347"/>
      <c r="AB858" s="347"/>
      <c r="AC858" s="347"/>
      <c r="AD858" s="347"/>
    </row>
    <row r="859" spans="1:30" s="233" customFormat="1" ht="13.5" customHeight="1" x14ac:dyDescent="0.25">
      <c r="A859" s="233">
        <v>858</v>
      </c>
      <c r="B859" s="242" t="s">
        <v>496</v>
      </c>
      <c r="C859" s="458" t="s">
        <v>198</v>
      </c>
      <c r="D859" s="239" t="s">
        <v>158</v>
      </c>
      <c r="E859" s="398" t="s">
        <v>697</v>
      </c>
      <c r="F859" s="240" t="s">
        <v>260</v>
      </c>
      <c r="G859" s="366" t="s">
        <v>1032</v>
      </c>
      <c r="H859" s="347" t="s">
        <v>1033</v>
      </c>
      <c r="I859" s="366" t="s">
        <v>1080</v>
      </c>
      <c r="J859" s="347" t="str">
        <f>VLOOKUP(I859,Dados!$C$2:$D$1665,2,FALSE)</f>
        <v>Assistência Social</v>
      </c>
      <c r="K859" s="366" t="s">
        <v>1135</v>
      </c>
      <c r="L859" s="347" t="str">
        <f>VLOOKUP(K859,Dados!$E$2:$F$1673,2,FALSE)</f>
        <v>Assistência a Criança e ao Adolescente</v>
      </c>
      <c r="M859" s="366" t="s">
        <v>1215</v>
      </c>
      <c r="N859" s="347" t="str">
        <f>VLOOKUP(M859,Dados!$G$2:$H$1673,2,FALSE)</f>
        <v>Políticas de Assistência Social</v>
      </c>
      <c r="O859" s="366" t="s">
        <v>1403</v>
      </c>
      <c r="P859" s="347" t="str">
        <f>VLOOKUP(O859,Dados!$I$2:$J$1673,2,FALSE)</f>
        <v>Manutenção de Medidas Sócio-Educativas (MSE)</v>
      </c>
      <c r="Q859" s="347"/>
      <c r="R859" s="347"/>
      <c r="S859" s="347"/>
      <c r="T859" s="347"/>
      <c r="U859" s="347"/>
      <c r="V859" s="347"/>
      <c r="W859" s="347"/>
      <c r="X859" s="347"/>
      <c r="Y859" s="347"/>
      <c r="Z859" s="347"/>
      <c r="AA859" s="347"/>
      <c r="AB859" s="347"/>
      <c r="AC859" s="347"/>
      <c r="AD859" s="347"/>
    </row>
    <row r="860" spans="1:30" s="233" customFormat="1" ht="13.5" customHeight="1" x14ac:dyDescent="0.25">
      <c r="A860" s="233">
        <v>859</v>
      </c>
      <c r="B860" s="242" t="s">
        <v>497</v>
      </c>
      <c r="C860" s="458" t="s">
        <v>189</v>
      </c>
      <c r="D860" s="239" t="s">
        <v>159</v>
      </c>
      <c r="E860" s="398" t="s">
        <v>693</v>
      </c>
      <c r="F860" s="240" t="s">
        <v>260</v>
      </c>
      <c r="G860" s="366" t="s">
        <v>1032</v>
      </c>
      <c r="H860" s="347" t="s">
        <v>1033</v>
      </c>
      <c r="I860" s="366" t="s">
        <v>1080</v>
      </c>
      <c r="J860" s="347" t="str">
        <f>VLOOKUP(I860,Dados!$C$2:$D$1665,2,FALSE)</f>
        <v>Assistência Social</v>
      </c>
      <c r="K860" s="366" t="s">
        <v>1135</v>
      </c>
      <c r="L860" s="347" t="str">
        <f>VLOOKUP(K860,Dados!$E$2:$F$1673,2,FALSE)</f>
        <v>Assistência a Criança e ao Adolescente</v>
      </c>
      <c r="M860" s="366" t="s">
        <v>1215</v>
      </c>
      <c r="N860" s="347" t="str">
        <f>VLOOKUP(M860,Dados!$G$2:$H$1673,2,FALSE)</f>
        <v>Políticas de Assistência Social</v>
      </c>
      <c r="O860" s="366" t="s">
        <v>1393</v>
      </c>
      <c r="P860" s="347" t="str">
        <f>VLOOKUP(O860,Dados!$I$2:$J$1673,2,FALSE)</f>
        <v>Manutenção do Programa de Erradicação do Trabalho Infantil - AEPETI</v>
      </c>
      <c r="Q860" s="347"/>
      <c r="R860" s="347"/>
      <c r="S860" s="347"/>
      <c r="T860" s="347"/>
      <c r="U860" s="347"/>
      <c r="V860" s="347"/>
      <c r="W860" s="347"/>
      <c r="X860" s="347"/>
      <c r="Y860" s="347"/>
      <c r="Z860" s="347"/>
      <c r="AA860" s="347"/>
      <c r="AB860" s="347"/>
      <c r="AC860" s="347"/>
      <c r="AD860" s="347"/>
    </row>
    <row r="861" spans="1:30" s="233" customFormat="1" ht="13.5" customHeight="1" x14ac:dyDescent="0.25">
      <c r="A861" s="233">
        <v>860</v>
      </c>
      <c r="B861" s="242" t="s">
        <v>497</v>
      </c>
      <c r="C861" s="458" t="s">
        <v>196</v>
      </c>
      <c r="D861" s="239" t="s">
        <v>197</v>
      </c>
      <c r="E861" s="398" t="s">
        <v>693</v>
      </c>
      <c r="F861" s="240" t="s">
        <v>260</v>
      </c>
      <c r="G861" s="366" t="s">
        <v>1032</v>
      </c>
      <c r="H861" s="347" t="s">
        <v>1033</v>
      </c>
      <c r="I861" s="366" t="s">
        <v>1080</v>
      </c>
      <c r="J861" s="347" t="str">
        <f>VLOOKUP(I861,Dados!$C$2:$D$1665,2,FALSE)</f>
        <v>Assistência Social</v>
      </c>
      <c r="K861" s="366" t="s">
        <v>1135</v>
      </c>
      <c r="L861" s="347" t="str">
        <f>VLOOKUP(K861,Dados!$E$2:$F$1673,2,FALSE)</f>
        <v>Assistência a Criança e ao Adolescente</v>
      </c>
      <c r="M861" s="366" t="s">
        <v>1215</v>
      </c>
      <c r="N861" s="347" t="str">
        <f>VLOOKUP(M861,Dados!$G$2:$H$1673,2,FALSE)</f>
        <v>Políticas de Assistência Social</v>
      </c>
      <c r="O861" s="366" t="s">
        <v>1393</v>
      </c>
      <c r="P861" s="347" t="str">
        <f>VLOOKUP(O861,Dados!$I$2:$J$1673,2,FALSE)</f>
        <v>Manutenção do Programa de Erradicação do Trabalho Infantil - AEPETI</v>
      </c>
      <c r="Q861" s="347"/>
      <c r="R861" s="347"/>
      <c r="S861" s="347"/>
      <c r="T861" s="347"/>
      <c r="U861" s="347"/>
      <c r="V861" s="347"/>
      <c r="W861" s="347"/>
      <c r="X861" s="347"/>
      <c r="Y861" s="347"/>
      <c r="Z861" s="347"/>
      <c r="AA861" s="347"/>
      <c r="AB861" s="347"/>
      <c r="AC861" s="347"/>
      <c r="AD861" s="347"/>
    </row>
    <row r="862" spans="1:30" s="233" customFormat="1" ht="13.5" customHeight="1" x14ac:dyDescent="0.25">
      <c r="A862" s="233">
        <v>861</v>
      </c>
      <c r="B862" s="242" t="s">
        <v>497</v>
      </c>
      <c r="C862" s="458" t="s">
        <v>198</v>
      </c>
      <c r="D862" s="239" t="s">
        <v>158</v>
      </c>
      <c r="E862" s="398" t="s">
        <v>693</v>
      </c>
      <c r="F862" s="240" t="s">
        <v>260</v>
      </c>
      <c r="G862" s="366" t="s">
        <v>1032</v>
      </c>
      <c r="H862" s="347" t="s">
        <v>1033</v>
      </c>
      <c r="I862" s="366" t="s">
        <v>1080</v>
      </c>
      <c r="J862" s="347" t="str">
        <f>VLOOKUP(I862,Dados!$C$2:$D$1665,2,FALSE)</f>
        <v>Assistência Social</v>
      </c>
      <c r="K862" s="366" t="s">
        <v>1135</v>
      </c>
      <c r="L862" s="347" t="str">
        <f>VLOOKUP(K862,Dados!$E$2:$F$1673,2,FALSE)</f>
        <v>Assistência a Criança e ao Adolescente</v>
      </c>
      <c r="M862" s="366" t="s">
        <v>1215</v>
      </c>
      <c r="N862" s="347" t="str">
        <f>VLOOKUP(M862,Dados!$G$2:$H$1673,2,FALSE)</f>
        <v>Políticas de Assistência Social</v>
      </c>
      <c r="O862" s="366" t="s">
        <v>1393</v>
      </c>
      <c r="P862" s="347" t="str">
        <f>VLOOKUP(O862,Dados!$I$2:$J$1673,2,FALSE)</f>
        <v>Manutenção do Programa de Erradicação do Trabalho Infantil - AEPETI</v>
      </c>
      <c r="Q862" s="347"/>
      <c r="R862" s="347"/>
      <c r="S862" s="347"/>
      <c r="T862" s="347"/>
      <c r="U862" s="347"/>
      <c r="V862" s="347"/>
      <c r="W862" s="347"/>
      <c r="X862" s="347"/>
      <c r="Y862" s="347"/>
      <c r="Z862" s="347"/>
      <c r="AA862" s="347"/>
      <c r="AB862" s="347"/>
      <c r="AC862" s="347"/>
      <c r="AD862" s="347"/>
    </row>
    <row r="863" spans="1:30" s="233" customFormat="1" ht="13.5" customHeight="1" x14ac:dyDescent="0.25">
      <c r="A863" s="233">
        <v>862</v>
      </c>
      <c r="B863" s="242" t="s">
        <v>498</v>
      </c>
      <c r="C863" s="458" t="s">
        <v>189</v>
      </c>
      <c r="D863" s="239" t="s">
        <v>159</v>
      </c>
      <c r="E863" s="398" t="s">
        <v>254</v>
      </c>
      <c r="F863" s="240" t="s">
        <v>260</v>
      </c>
      <c r="G863" s="366" t="s">
        <v>1032</v>
      </c>
      <c r="H863" s="347" t="s">
        <v>1033</v>
      </c>
      <c r="I863" s="366" t="s">
        <v>1080</v>
      </c>
      <c r="J863" s="347" t="str">
        <f>VLOOKUP(I863,Dados!$C$2:$D$1665,2,FALSE)</f>
        <v>Assistência Social</v>
      </c>
      <c r="K863" s="366" t="s">
        <v>1136</v>
      </c>
      <c r="L863" s="347" t="str">
        <f>VLOOKUP(K863,Dados!$E$2:$F$1673,2,FALSE)</f>
        <v>Assistência Comunitária</v>
      </c>
      <c r="M863" s="366" t="s">
        <v>1215</v>
      </c>
      <c r="N863" s="347" t="str">
        <f>VLOOKUP(M863,Dados!$G$2:$H$1673,2,FALSE)</f>
        <v>Políticas de Assistência Social</v>
      </c>
      <c r="O863" s="366" t="s">
        <v>1299</v>
      </c>
      <c r="P863" s="347" t="str">
        <f>VLOOKUP(O863,Dados!$I$2:$J$1673,2,FALSE)</f>
        <v>Manutenção da Tecnologia da Informação</v>
      </c>
      <c r="Q863" s="347"/>
      <c r="R863" s="347"/>
      <c r="S863" s="347"/>
      <c r="T863" s="347"/>
      <c r="U863" s="347"/>
      <c r="V863" s="347"/>
      <c r="W863" s="347"/>
      <c r="X863" s="347"/>
      <c r="Y863" s="347"/>
      <c r="Z863" s="347"/>
      <c r="AA863" s="347"/>
      <c r="AB863" s="347"/>
      <c r="AC863" s="347"/>
      <c r="AD863" s="347"/>
    </row>
    <row r="864" spans="1:30" s="233" customFormat="1" ht="13.5" customHeight="1" x14ac:dyDescent="0.25">
      <c r="A864" s="233">
        <v>863</v>
      </c>
      <c r="B864" s="242" t="s">
        <v>498</v>
      </c>
      <c r="C864" s="458" t="s">
        <v>196</v>
      </c>
      <c r="D864" s="239" t="s">
        <v>197</v>
      </c>
      <c r="E864" s="398" t="s">
        <v>254</v>
      </c>
      <c r="F864" s="240" t="s">
        <v>260</v>
      </c>
      <c r="G864" s="366" t="s">
        <v>1032</v>
      </c>
      <c r="H864" s="347" t="s">
        <v>1033</v>
      </c>
      <c r="I864" s="366" t="s">
        <v>1080</v>
      </c>
      <c r="J864" s="347" t="str">
        <f>VLOOKUP(I864,Dados!$C$2:$D$1665,2,FALSE)</f>
        <v>Assistência Social</v>
      </c>
      <c r="K864" s="366" t="s">
        <v>1136</v>
      </c>
      <c r="L864" s="347" t="str">
        <f>VLOOKUP(K864,Dados!$E$2:$F$1673,2,FALSE)</f>
        <v>Assistência Comunitária</v>
      </c>
      <c r="M864" s="366" t="s">
        <v>1215</v>
      </c>
      <c r="N864" s="347" t="str">
        <f>VLOOKUP(M864,Dados!$G$2:$H$1673,2,FALSE)</f>
        <v>Políticas de Assistência Social</v>
      </c>
      <c r="O864" s="366" t="s">
        <v>1299</v>
      </c>
      <c r="P864" s="347" t="str">
        <f>VLOOKUP(O864,Dados!$I$2:$J$1673,2,FALSE)</f>
        <v>Manutenção da Tecnologia da Informação</v>
      </c>
      <c r="Q864" s="347"/>
      <c r="R864" s="347"/>
      <c r="S864" s="347"/>
      <c r="T864" s="347"/>
      <c r="U864" s="347"/>
      <c r="V864" s="347"/>
      <c r="W864" s="347"/>
      <c r="X864" s="347"/>
      <c r="Y864" s="347"/>
      <c r="Z864" s="347"/>
      <c r="AA864" s="347"/>
      <c r="AB864" s="347"/>
      <c r="AC864" s="347"/>
      <c r="AD864" s="347"/>
    </row>
    <row r="865" spans="1:30" s="233" customFormat="1" ht="13.5" customHeight="1" x14ac:dyDescent="0.25">
      <c r="A865" s="233">
        <v>864</v>
      </c>
      <c r="B865" s="242" t="s">
        <v>498</v>
      </c>
      <c r="C865" s="458" t="s">
        <v>198</v>
      </c>
      <c r="D865" s="239" t="s">
        <v>158</v>
      </c>
      <c r="E865" s="398" t="s">
        <v>254</v>
      </c>
      <c r="F865" s="240" t="s">
        <v>260</v>
      </c>
      <c r="G865" s="366" t="s">
        <v>1032</v>
      </c>
      <c r="H865" s="347" t="s">
        <v>1033</v>
      </c>
      <c r="I865" s="366" t="s">
        <v>1080</v>
      </c>
      <c r="J865" s="347" t="str">
        <f>VLOOKUP(I865,Dados!$C$2:$D$1665,2,FALSE)</f>
        <v>Assistência Social</v>
      </c>
      <c r="K865" s="366" t="s">
        <v>1136</v>
      </c>
      <c r="L865" s="347" t="str">
        <f>VLOOKUP(K865,Dados!$E$2:$F$1673,2,FALSE)</f>
        <v>Assistência Comunitária</v>
      </c>
      <c r="M865" s="366" t="s">
        <v>1215</v>
      </c>
      <c r="N865" s="347" t="str">
        <f>VLOOKUP(M865,Dados!$G$2:$H$1673,2,FALSE)</f>
        <v>Políticas de Assistência Social</v>
      </c>
      <c r="O865" s="366" t="s">
        <v>1299</v>
      </c>
      <c r="P865" s="347" t="str">
        <f>VLOOKUP(O865,Dados!$I$2:$J$1673,2,FALSE)</f>
        <v>Manutenção da Tecnologia da Informação</v>
      </c>
      <c r="Q865" s="347"/>
      <c r="R865" s="347"/>
      <c r="S865" s="347"/>
      <c r="T865" s="347"/>
      <c r="U865" s="347"/>
      <c r="V865" s="347"/>
      <c r="W865" s="347"/>
      <c r="X865" s="347"/>
      <c r="Y865" s="347"/>
      <c r="Z865" s="347"/>
      <c r="AA865" s="347"/>
      <c r="AB865" s="347"/>
      <c r="AC865" s="347"/>
      <c r="AD865" s="347"/>
    </row>
    <row r="866" spans="1:30" s="233" customFormat="1" ht="13.5" customHeight="1" x14ac:dyDescent="0.25">
      <c r="A866" s="233">
        <v>865</v>
      </c>
      <c r="B866" s="242" t="s">
        <v>498</v>
      </c>
      <c r="C866" s="458" t="s">
        <v>170</v>
      </c>
      <c r="D866" s="239" t="s">
        <v>165</v>
      </c>
      <c r="E866" s="398" t="s">
        <v>254</v>
      </c>
      <c r="F866" s="240" t="s">
        <v>260</v>
      </c>
      <c r="G866" s="366" t="s">
        <v>1032</v>
      </c>
      <c r="H866" s="347" t="s">
        <v>1033</v>
      </c>
      <c r="I866" s="366" t="s">
        <v>1080</v>
      </c>
      <c r="J866" s="347" t="str">
        <f>VLOOKUP(I866,Dados!$C$2:$D$1665,2,FALSE)</f>
        <v>Assistência Social</v>
      </c>
      <c r="K866" s="366" t="s">
        <v>1136</v>
      </c>
      <c r="L866" s="347" t="str">
        <f>VLOOKUP(K866,Dados!$E$2:$F$1673,2,FALSE)</f>
        <v>Assistência Comunitária</v>
      </c>
      <c r="M866" s="366" t="s">
        <v>1215</v>
      </c>
      <c r="N866" s="347" t="str">
        <f>VLOOKUP(M866,Dados!$G$2:$H$1673,2,FALSE)</f>
        <v>Políticas de Assistência Social</v>
      </c>
      <c r="O866" s="366" t="s">
        <v>1299</v>
      </c>
      <c r="P866" s="347" t="str">
        <f>VLOOKUP(O866,Dados!$I$2:$J$1673,2,FALSE)</f>
        <v>Manutenção da Tecnologia da Informação</v>
      </c>
      <c r="Q866" s="347"/>
      <c r="R866" s="347"/>
      <c r="S866" s="347"/>
      <c r="T866" s="347"/>
      <c r="U866" s="347"/>
      <c r="V866" s="347"/>
      <c r="W866" s="347"/>
      <c r="X866" s="347"/>
      <c r="Y866" s="347"/>
      <c r="Z866" s="347"/>
      <c r="AA866" s="347"/>
      <c r="AB866" s="347"/>
      <c r="AC866" s="347"/>
      <c r="AD866" s="347"/>
    </row>
    <row r="867" spans="1:30" s="233" customFormat="1" ht="13.5" customHeight="1" x14ac:dyDescent="0.25">
      <c r="A867" s="233">
        <v>866</v>
      </c>
      <c r="B867" s="242" t="s">
        <v>499</v>
      </c>
      <c r="C867" s="458" t="s">
        <v>189</v>
      </c>
      <c r="D867" s="239" t="s">
        <v>159</v>
      </c>
      <c r="E867" s="398" t="s">
        <v>254</v>
      </c>
      <c r="F867" s="240" t="s">
        <v>260</v>
      </c>
      <c r="G867" s="366" t="s">
        <v>1032</v>
      </c>
      <c r="H867" s="347" t="s">
        <v>1033</v>
      </c>
      <c r="I867" s="366" t="s">
        <v>1080</v>
      </c>
      <c r="J867" s="347" t="str">
        <f>VLOOKUP(I867,Dados!$C$2:$D$1665,2,FALSE)</f>
        <v>Assistência Social</v>
      </c>
      <c r="K867" s="366" t="s">
        <v>1136</v>
      </c>
      <c r="L867" s="347" t="str">
        <f>VLOOKUP(K867,Dados!$E$2:$F$1673,2,FALSE)</f>
        <v>Assistência Comunitária</v>
      </c>
      <c r="M867" s="366" t="s">
        <v>1215</v>
      </c>
      <c r="N867" s="347" t="str">
        <f>VLOOKUP(M867,Dados!$G$2:$H$1673,2,FALSE)</f>
        <v>Políticas de Assistência Social</v>
      </c>
      <c r="O867" s="366" t="s">
        <v>1331</v>
      </c>
      <c r="P867" s="347" t="str">
        <f>VLOOKUP(O867,Dados!$I$2:$J$1673,2,FALSE)</f>
        <v>Manutenção dos Conselhos Municipais</v>
      </c>
      <c r="Q867" s="347"/>
      <c r="R867" s="347"/>
      <c r="S867" s="347"/>
      <c r="T867" s="347"/>
      <c r="U867" s="347"/>
      <c r="V867" s="347"/>
      <c r="W867" s="347"/>
      <c r="X867" s="347"/>
      <c r="Y867" s="347"/>
      <c r="Z867" s="347"/>
      <c r="AA867" s="347"/>
      <c r="AB867" s="347"/>
      <c r="AC867" s="347"/>
      <c r="AD867" s="347"/>
    </row>
    <row r="868" spans="1:30" s="233" customFormat="1" ht="13.5" customHeight="1" x14ac:dyDescent="0.25">
      <c r="A868" s="233">
        <v>867</v>
      </c>
      <c r="B868" s="242" t="s">
        <v>499</v>
      </c>
      <c r="C868" s="458" t="s">
        <v>198</v>
      </c>
      <c r="D868" s="239" t="s">
        <v>158</v>
      </c>
      <c r="E868" s="398" t="s">
        <v>254</v>
      </c>
      <c r="F868" s="240" t="s">
        <v>260</v>
      </c>
      <c r="G868" s="366" t="s">
        <v>1032</v>
      </c>
      <c r="H868" s="347" t="s">
        <v>1033</v>
      </c>
      <c r="I868" s="366" t="s">
        <v>1080</v>
      </c>
      <c r="J868" s="347" t="str">
        <f>VLOOKUP(I868,Dados!$C$2:$D$1665,2,FALSE)</f>
        <v>Assistência Social</v>
      </c>
      <c r="K868" s="366" t="s">
        <v>1136</v>
      </c>
      <c r="L868" s="347" t="str">
        <f>VLOOKUP(K868,Dados!$E$2:$F$1673,2,FALSE)</f>
        <v>Assistência Comunitária</v>
      </c>
      <c r="M868" s="366" t="s">
        <v>1215</v>
      </c>
      <c r="N868" s="347" t="str">
        <f>VLOOKUP(M868,Dados!$G$2:$H$1673,2,FALSE)</f>
        <v>Políticas de Assistência Social</v>
      </c>
      <c r="O868" s="366" t="s">
        <v>1331</v>
      </c>
      <c r="P868" s="347" t="str">
        <f>VLOOKUP(O868,Dados!$I$2:$J$1673,2,FALSE)</f>
        <v>Manutenção dos Conselhos Municipais</v>
      </c>
      <c r="Q868" s="347"/>
      <c r="R868" s="347"/>
      <c r="S868" s="347"/>
      <c r="T868" s="347"/>
      <c r="U868" s="347"/>
      <c r="V868" s="347"/>
      <c r="W868" s="347"/>
      <c r="X868" s="347"/>
      <c r="Y868" s="347"/>
      <c r="Z868" s="347"/>
      <c r="AA868" s="347"/>
      <c r="AB868" s="347"/>
      <c r="AC868" s="347"/>
      <c r="AD868" s="347"/>
    </row>
    <row r="869" spans="1:30" s="233" customFormat="1" ht="13.5" customHeight="1" x14ac:dyDescent="0.25">
      <c r="A869" s="233">
        <v>868</v>
      </c>
      <c r="B869" s="242" t="s">
        <v>500</v>
      </c>
      <c r="C869" s="458" t="s">
        <v>189</v>
      </c>
      <c r="D869" s="239" t="s">
        <v>159</v>
      </c>
      <c r="E869" s="398" t="s">
        <v>254</v>
      </c>
      <c r="F869" s="240" t="s">
        <v>260</v>
      </c>
      <c r="G869" s="366" t="s">
        <v>1032</v>
      </c>
      <c r="H869" s="347" t="s">
        <v>1033</v>
      </c>
      <c r="I869" s="366" t="s">
        <v>1080</v>
      </c>
      <c r="J869" s="347" t="str">
        <f>VLOOKUP(I869,Dados!$C$2:$D$1665,2,FALSE)</f>
        <v>Assistência Social</v>
      </c>
      <c r="K869" s="366" t="s">
        <v>1136</v>
      </c>
      <c r="L869" s="347" t="str">
        <f>VLOOKUP(K869,Dados!$E$2:$F$1673,2,FALSE)</f>
        <v>Assistência Comunitária</v>
      </c>
      <c r="M869" s="366" t="s">
        <v>1215</v>
      </c>
      <c r="N869" s="347" t="str">
        <f>VLOOKUP(M869,Dados!$G$2:$H$1673,2,FALSE)</f>
        <v>Políticas de Assistência Social</v>
      </c>
      <c r="O869" s="366" t="s">
        <v>1117</v>
      </c>
      <c r="P869" s="347" t="str">
        <f>VLOOKUP(O869,Dados!$I$2:$J$1673,2,FALSE)</f>
        <v>Manutenção e Ampliação de Políticas Públicas de Prevenão às Drogas</v>
      </c>
      <c r="Q869" s="347"/>
      <c r="R869" s="347"/>
      <c r="S869" s="347"/>
      <c r="T869" s="347"/>
      <c r="U869" s="347"/>
      <c r="V869" s="347"/>
      <c r="W869" s="347"/>
      <c r="X869" s="347"/>
      <c r="Y869" s="347"/>
      <c r="Z869" s="347"/>
      <c r="AA869" s="347"/>
      <c r="AB869" s="347"/>
      <c r="AC869" s="347"/>
      <c r="AD869" s="347"/>
    </row>
    <row r="870" spans="1:30" s="233" customFormat="1" ht="13.5" customHeight="1" x14ac:dyDescent="0.25">
      <c r="A870" s="233">
        <v>869</v>
      </c>
      <c r="B870" s="242" t="s">
        <v>500</v>
      </c>
      <c r="C870" s="458" t="s">
        <v>196</v>
      </c>
      <c r="D870" s="239" t="s">
        <v>197</v>
      </c>
      <c r="E870" s="398" t="s">
        <v>254</v>
      </c>
      <c r="F870" s="240" t="s">
        <v>260</v>
      </c>
      <c r="G870" s="366" t="s">
        <v>1032</v>
      </c>
      <c r="H870" s="347" t="s">
        <v>1033</v>
      </c>
      <c r="I870" s="366" t="s">
        <v>1080</v>
      </c>
      <c r="J870" s="347" t="str">
        <f>VLOOKUP(I870,Dados!$C$2:$D$1665,2,FALSE)</f>
        <v>Assistência Social</v>
      </c>
      <c r="K870" s="366" t="s">
        <v>1136</v>
      </c>
      <c r="L870" s="347" t="str">
        <f>VLOOKUP(K870,Dados!$E$2:$F$1673,2,FALSE)</f>
        <v>Assistência Comunitária</v>
      </c>
      <c r="M870" s="366" t="s">
        <v>1215</v>
      </c>
      <c r="N870" s="347" t="str">
        <f>VLOOKUP(M870,Dados!$G$2:$H$1673,2,FALSE)</f>
        <v>Políticas de Assistência Social</v>
      </c>
      <c r="O870" s="366" t="s">
        <v>1117</v>
      </c>
      <c r="P870" s="347" t="str">
        <f>VLOOKUP(O870,Dados!$I$2:$J$1673,2,FALSE)</f>
        <v>Manutenção e Ampliação de Políticas Públicas de Prevenão às Drogas</v>
      </c>
      <c r="Q870" s="347"/>
      <c r="R870" s="347"/>
      <c r="S870" s="347"/>
      <c r="T870" s="347"/>
      <c r="U870" s="347"/>
      <c r="V870" s="347"/>
      <c r="W870" s="347"/>
      <c r="X870" s="347"/>
      <c r="Y870" s="347"/>
      <c r="Z870" s="347"/>
      <c r="AA870" s="347"/>
      <c r="AB870" s="347"/>
      <c r="AC870" s="347"/>
      <c r="AD870" s="347"/>
    </row>
    <row r="871" spans="1:30" s="233" customFormat="1" ht="13.5" customHeight="1" x14ac:dyDescent="0.25">
      <c r="A871" s="233">
        <v>870</v>
      </c>
      <c r="B871" s="242" t="s">
        <v>500</v>
      </c>
      <c r="C871" s="458" t="s">
        <v>198</v>
      </c>
      <c r="D871" s="239" t="s">
        <v>158</v>
      </c>
      <c r="E871" s="398" t="s">
        <v>254</v>
      </c>
      <c r="F871" s="240" t="s">
        <v>260</v>
      </c>
      <c r="G871" s="366" t="s">
        <v>1032</v>
      </c>
      <c r="H871" s="347" t="s">
        <v>1033</v>
      </c>
      <c r="I871" s="366" t="s">
        <v>1080</v>
      </c>
      <c r="J871" s="347" t="str">
        <f>VLOOKUP(I871,Dados!$C$2:$D$1665,2,FALSE)</f>
        <v>Assistência Social</v>
      </c>
      <c r="K871" s="366" t="s">
        <v>1136</v>
      </c>
      <c r="L871" s="347" t="str">
        <f>VLOOKUP(K871,Dados!$E$2:$F$1673,2,FALSE)</f>
        <v>Assistência Comunitária</v>
      </c>
      <c r="M871" s="366" t="s">
        <v>1215</v>
      </c>
      <c r="N871" s="347" t="str">
        <f>VLOOKUP(M871,Dados!$G$2:$H$1673,2,FALSE)</f>
        <v>Políticas de Assistência Social</v>
      </c>
      <c r="O871" s="366" t="s">
        <v>1117</v>
      </c>
      <c r="P871" s="347" t="str">
        <f>VLOOKUP(O871,Dados!$I$2:$J$1673,2,FALSE)</f>
        <v>Manutenção e Ampliação de Políticas Públicas de Prevenão às Drogas</v>
      </c>
      <c r="Q871" s="347"/>
      <c r="R871" s="347"/>
      <c r="S871" s="347"/>
      <c r="T871" s="347"/>
      <c r="U871" s="347"/>
      <c r="V871" s="347"/>
      <c r="W871" s="347"/>
      <c r="X871" s="347"/>
      <c r="Y871" s="347"/>
      <c r="Z871" s="347"/>
      <c r="AA871" s="347"/>
      <c r="AB871" s="347"/>
      <c r="AC871" s="347"/>
      <c r="AD871" s="347"/>
    </row>
    <row r="872" spans="1:30" s="233" customFormat="1" ht="13.5" customHeight="1" x14ac:dyDescent="0.25">
      <c r="A872" s="233">
        <v>871</v>
      </c>
      <c r="B872" s="242" t="s">
        <v>501</v>
      </c>
      <c r="C872" s="458" t="s">
        <v>261</v>
      </c>
      <c r="D872" s="239" t="s">
        <v>262</v>
      </c>
      <c r="E872" s="398" t="s">
        <v>254</v>
      </c>
      <c r="F872" s="240" t="s">
        <v>260</v>
      </c>
      <c r="G872" s="366" t="s">
        <v>1032</v>
      </c>
      <c r="H872" s="347" t="s">
        <v>1033</v>
      </c>
      <c r="I872" s="366" t="s">
        <v>1080</v>
      </c>
      <c r="J872" s="347" t="str">
        <f>VLOOKUP(I872,Dados!$C$2:$D$1665,2,FALSE)</f>
        <v>Assistência Social</v>
      </c>
      <c r="K872" s="366" t="s">
        <v>1136</v>
      </c>
      <c r="L872" s="347" t="str">
        <f>VLOOKUP(K872,Dados!$E$2:$F$1673,2,FALSE)</f>
        <v>Assistência Comunitária</v>
      </c>
      <c r="M872" s="366" t="s">
        <v>1215</v>
      </c>
      <c r="N872" s="347" t="str">
        <f>VLOOKUP(M872,Dados!$G$2:$H$1673,2,FALSE)</f>
        <v>Políticas de Assistência Social</v>
      </c>
      <c r="O872" s="366" t="s">
        <v>1404</v>
      </c>
      <c r="P872" s="347" t="str">
        <f>VLOOKUP(O872,Dados!$I$2:$J$1673,2,FALSE)</f>
        <v>Repasse Financeiro a APAE - Cuida em Casa - Home Care (Convênio)</v>
      </c>
      <c r="Q872" s="347"/>
      <c r="R872" s="347"/>
      <c r="S872" s="347"/>
      <c r="T872" s="347"/>
      <c r="U872" s="347"/>
      <c r="V872" s="347"/>
      <c r="W872" s="347"/>
      <c r="X872" s="347"/>
      <c r="Y872" s="347"/>
      <c r="Z872" s="347"/>
      <c r="AA872" s="347"/>
      <c r="AB872" s="347"/>
      <c r="AC872" s="347"/>
      <c r="AD872" s="347"/>
    </row>
    <row r="873" spans="1:30" s="233" customFormat="1" ht="13.5" customHeight="1" x14ac:dyDescent="0.25">
      <c r="A873" s="233">
        <v>872</v>
      </c>
      <c r="B873" s="242" t="s">
        <v>502</v>
      </c>
      <c r="C873" s="458" t="s">
        <v>189</v>
      </c>
      <c r="D873" s="239" t="s">
        <v>159</v>
      </c>
      <c r="E873" s="398" t="s">
        <v>254</v>
      </c>
      <c r="F873" s="240" t="s">
        <v>260</v>
      </c>
      <c r="G873" s="366" t="s">
        <v>1032</v>
      </c>
      <c r="H873" s="347" t="s">
        <v>1033</v>
      </c>
      <c r="I873" s="366" t="s">
        <v>1080</v>
      </c>
      <c r="J873" s="347" t="str">
        <f>VLOOKUP(I873,Dados!$C$2:$D$1665,2,FALSE)</f>
        <v>Assistência Social</v>
      </c>
      <c r="K873" s="366" t="s">
        <v>1136</v>
      </c>
      <c r="L873" s="347" t="str">
        <f>VLOOKUP(K873,Dados!$E$2:$F$1673,2,FALSE)</f>
        <v>Assistência Comunitária</v>
      </c>
      <c r="M873" s="366" t="s">
        <v>1215</v>
      </c>
      <c r="N873" s="347" t="str">
        <f>VLOOKUP(M873,Dados!$G$2:$H$1673,2,FALSE)</f>
        <v>Políticas de Assistência Social</v>
      </c>
      <c r="O873" s="366" t="s">
        <v>1405</v>
      </c>
      <c r="P873" s="347" t="str">
        <f>VLOOKUP(O873,Dados!$I$2:$J$1673,2,FALSE)</f>
        <v>Promoção Social e Benefícios Eventuais</v>
      </c>
      <c r="Q873" s="347"/>
      <c r="R873" s="347"/>
      <c r="S873" s="347"/>
      <c r="T873" s="347"/>
      <c r="U873" s="347"/>
      <c r="V873" s="347"/>
      <c r="W873" s="347"/>
      <c r="X873" s="347"/>
      <c r="Y873" s="347"/>
      <c r="Z873" s="347"/>
      <c r="AA873" s="347"/>
      <c r="AB873" s="347"/>
      <c r="AC873" s="347"/>
      <c r="AD873" s="347"/>
    </row>
    <row r="874" spans="1:30" s="233" customFormat="1" ht="13.5" customHeight="1" x14ac:dyDescent="0.25">
      <c r="A874" s="233">
        <v>873</v>
      </c>
      <c r="B874" s="242" t="s">
        <v>502</v>
      </c>
      <c r="C874" s="458" t="s">
        <v>190</v>
      </c>
      <c r="D874" s="239" t="s">
        <v>191</v>
      </c>
      <c r="E874" s="398" t="s">
        <v>254</v>
      </c>
      <c r="F874" s="240" t="s">
        <v>260</v>
      </c>
      <c r="G874" s="366" t="s">
        <v>1032</v>
      </c>
      <c r="H874" s="347" t="s">
        <v>1033</v>
      </c>
      <c r="I874" s="366" t="s">
        <v>1080</v>
      </c>
      <c r="J874" s="347" t="str">
        <f>VLOOKUP(I874,Dados!$C$2:$D$1665,2,FALSE)</f>
        <v>Assistência Social</v>
      </c>
      <c r="K874" s="366" t="s">
        <v>1136</v>
      </c>
      <c r="L874" s="347" t="str">
        <f>VLOOKUP(K874,Dados!$E$2:$F$1673,2,FALSE)</f>
        <v>Assistência Comunitária</v>
      </c>
      <c r="M874" s="366" t="s">
        <v>1215</v>
      </c>
      <c r="N874" s="347" t="str">
        <f>VLOOKUP(M874,Dados!$G$2:$H$1673,2,FALSE)</f>
        <v>Políticas de Assistência Social</v>
      </c>
      <c r="O874" s="366" t="s">
        <v>1405</v>
      </c>
      <c r="P874" s="347" t="str">
        <f>VLOOKUP(O874,Dados!$I$2:$J$1673,2,FALSE)</f>
        <v>Promoção Social e Benefícios Eventuais</v>
      </c>
      <c r="Q874" s="347"/>
      <c r="R874" s="347"/>
      <c r="S874" s="347"/>
      <c r="T874" s="347"/>
      <c r="U874" s="347"/>
      <c r="V874" s="347"/>
      <c r="W874" s="347"/>
      <c r="X874" s="347"/>
      <c r="Y874" s="347"/>
      <c r="Z874" s="347"/>
      <c r="AA874" s="347"/>
      <c r="AB874" s="347"/>
      <c r="AC874" s="347"/>
      <c r="AD874" s="347"/>
    </row>
    <row r="875" spans="1:30" s="233" customFormat="1" ht="13.5" customHeight="1" x14ac:dyDescent="0.25">
      <c r="A875" s="233">
        <v>874</v>
      </c>
      <c r="B875" s="242" t="s">
        <v>502</v>
      </c>
      <c r="C875" s="458" t="s">
        <v>198</v>
      </c>
      <c r="D875" s="239" t="s">
        <v>158</v>
      </c>
      <c r="E875" s="398" t="s">
        <v>254</v>
      </c>
      <c r="F875" s="240" t="s">
        <v>260</v>
      </c>
      <c r="G875" s="366" t="s">
        <v>1032</v>
      </c>
      <c r="H875" s="347" t="s">
        <v>1033</v>
      </c>
      <c r="I875" s="366" t="s">
        <v>1080</v>
      </c>
      <c r="J875" s="347" t="str">
        <f>VLOOKUP(I875,Dados!$C$2:$D$1665,2,FALSE)</f>
        <v>Assistência Social</v>
      </c>
      <c r="K875" s="366" t="s">
        <v>1136</v>
      </c>
      <c r="L875" s="347" t="str">
        <f>VLOOKUP(K875,Dados!$E$2:$F$1673,2,FALSE)</f>
        <v>Assistência Comunitária</v>
      </c>
      <c r="M875" s="366" t="s">
        <v>1215</v>
      </c>
      <c r="N875" s="347" t="str">
        <f>VLOOKUP(M875,Dados!$G$2:$H$1673,2,FALSE)</f>
        <v>Políticas de Assistência Social</v>
      </c>
      <c r="O875" s="366" t="s">
        <v>1405</v>
      </c>
      <c r="P875" s="347" t="str">
        <f>VLOOKUP(O875,Dados!$I$2:$J$1673,2,FALSE)</f>
        <v>Promoção Social e Benefícios Eventuais</v>
      </c>
      <c r="Q875" s="347"/>
      <c r="R875" s="347"/>
      <c r="S875" s="347"/>
      <c r="T875" s="347"/>
      <c r="U875" s="347"/>
      <c r="V875" s="347"/>
      <c r="W875" s="347"/>
      <c r="X875" s="347"/>
      <c r="Y875" s="347"/>
      <c r="Z875" s="347"/>
      <c r="AA875" s="347"/>
      <c r="AB875" s="347"/>
      <c r="AC875" s="347"/>
      <c r="AD875" s="347"/>
    </row>
    <row r="876" spans="1:30" s="233" customFormat="1" ht="13.5" customHeight="1" x14ac:dyDescent="0.25">
      <c r="A876" s="233">
        <v>875</v>
      </c>
      <c r="B876" s="242" t="s">
        <v>503</v>
      </c>
      <c r="C876" s="458" t="s">
        <v>189</v>
      </c>
      <c r="D876" s="239" t="s">
        <v>159</v>
      </c>
      <c r="E876" s="398" t="s">
        <v>697</v>
      </c>
      <c r="F876" s="240" t="s">
        <v>260</v>
      </c>
      <c r="G876" s="366" t="s">
        <v>1032</v>
      </c>
      <c r="H876" s="347" t="s">
        <v>1033</v>
      </c>
      <c r="I876" s="366" t="s">
        <v>1080</v>
      </c>
      <c r="J876" s="347" t="str">
        <f>VLOOKUP(I876,Dados!$C$2:$D$1665,2,FALSE)</f>
        <v>Assistência Social</v>
      </c>
      <c r="K876" s="366" t="s">
        <v>1136</v>
      </c>
      <c r="L876" s="347" t="str">
        <f>VLOOKUP(K876,Dados!$E$2:$F$1673,2,FALSE)</f>
        <v>Assistência Comunitária</v>
      </c>
      <c r="M876" s="366" t="s">
        <v>1215</v>
      </c>
      <c r="N876" s="347" t="str">
        <f>VLOOKUP(M876,Dados!$G$2:$H$1673,2,FALSE)</f>
        <v>Políticas de Assistência Social</v>
      </c>
      <c r="O876" s="366" t="s">
        <v>1406</v>
      </c>
      <c r="P876" s="347" t="str">
        <f>VLOOKUP(O876,Dados!$I$2:$J$1673,2,FALSE)</f>
        <v>Manutenção do Serviço Especializado em Abordagem</v>
      </c>
      <c r="Q876" s="347"/>
      <c r="R876" s="347"/>
      <c r="S876" s="347"/>
      <c r="T876" s="347"/>
      <c r="U876" s="347"/>
      <c r="V876" s="347"/>
      <c r="W876" s="347"/>
      <c r="X876" s="347"/>
      <c r="Y876" s="347"/>
      <c r="Z876" s="347"/>
      <c r="AA876" s="347"/>
      <c r="AB876" s="347"/>
      <c r="AC876" s="347"/>
      <c r="AD876" s="347"/>
    </row>
    <row r="877" spans="1:30" s="233" customFormat="1" ht="13.5" customHeight="1" x14ac:dyDescent="0.25">
      <c r="A877" s="233">
        <v>876</v>
      </c>
      <c r="B877" s="242" t="s">
        <v>503</v>
      </c>
      <c r="C877" s="458" t="s">
        <v>196</v>
      </c>
      <c r="D877" s="239" t="s">
        <v>197</v>
      </c>
      <c r="E877" s="398" t="s">
        <v>697</v>
      </c>
      <c r="F877" s="240" t="s">
        <v>260</v>
      </c>
      <c r="G877" s="366" t="s">
        <v>1032</v>
      </c>
      <c r="H877" s="347" t="s">
        <v>1033</v>
      </c>
      <c r="I877" s="366" t="s">
        <v>1080</v>
      </c>
      <c r="J877" s="347" t="str">
        <f>VLOOKUP(I877,Dados!$C$2:$D$1665,2,FALSE)</f>
        <v>Assistência Social</v>
      </c>
      <c r="K877" s="366" t="s">
        <v>1136</v>
      </c>
      <c r="L877" s="347" t="str">
        <f>VLOOKUP(K877,Dados!$E$2:$F$1673,2,FALSE)</f>
        <v>Assistência Comunitária</v>
      </c>
      <c r="M877" s="366" t="s">
        <v>1215</v>
      </c>
      <c r="N877" s="347" t="str">
        <f>VLOOKUP(M877,Dados!$G$2:$H$1673,2,FALSE)</f>
        <v>Políticas de Assistência Social</v>
      </c>
      <c r="O877" s="366" t="s">
        <v>1406</v>
      </c>
      <c r="P877" s="347" t="str">
        <f>VLOOKUP(O877,Dados!$I$2:$J$1673,2,FALSE)</f>
        <v>Manutenção do Serviço Especializado em Abordagem</v>
      </c>
      <c r="Q877" s="347"/>
      <c r="R877" s="347"/>
      <c r="S877" s="347"/>
      <c r="T877" s="347"/>
      <c r="U877" s="347"/>
      <c r="V877" s="347"/>
      <c r="W877" s="347"/>
      <c r="X877" s="347"/>
      <c r="Y877" s="347"/>
      <c r="Z877" s="347"/>
      <c r="AA877" s="347"/>
      <c r="AB877" s="347"/>
      <c r="AC877" s="347"/>
      <c r="AD877" s="347"/>
    </row>
    <row r="878" spans="1:30" s="233" customFormat="1" ht="13.5" customHeight="1" x14ac:dyDescent="0.25">
      <c r="A878" s="233">
        <v>877</v>
      </c>
      <c r="B878" s="242" t="s">
        <v>503</v>
      </c>
      <c r="C878" s="458" t="s">
        <v>198</v>
      </c>
      <c r="D878" s="239" t="s">
        <v>158</v>
      </c>
      <c r="E878" s="398" t="s">
        <v>697</v>
      </c>
      <c r="F878" s="240" t="s">
        <v>260</v>
      </c>
      <c r="G878" s="366" t="s">
        <v>1032</v>
      </c>
      <c r="H878" s="347" t="s">
        <v>1033</v>
      </c>
      <c r="I878" s="366" t="s">
        <v>1080</v>
      </c>
      <c r="J878" s="347" t="str">
        <f>VLOOKUP(I878,Dados!$C$2:$D$1665,2,FALSE)</f>
        <v>Assistência Social</v>
      </c>
      <c r="K878" s="366" t="s">
        <v>1136</v>
      </c>
      <c r="L878" s="347" t="str">
        <f>VLOOKUP(K878,Dados!$E$2:$F$1673,2,FALSE)</f>
        <v>Assistência Comunitária</v>
      </c>
      <c r="M878" s="366" t="s">
        <v>1215</v>
      </c>
      <c r="N878" s="347" t="str">
        <f>VLOOKUP(M878,Dados!$G$2:$H$1673,2,FALSE)</f>
        <v>Políticas de Assistência Social</v>
      </c>
      <c r="O878" s="366" t="s">
        <v>1406</v>
      </c>
      <c r="P878" s="347" t="str">
        <f>VLOOKUP(O878,Dados!$I$2:$J$1673,2,FALSE)</f>
        <v>Manutenção do Serviço Especializado em Abordagem</v>
      </c>
      <c r="Q878" s="347"/>
      <c r="R878" s="347"/>
      <c r="S878" s="347"/>
      <c r="T878" s="347"/>
      <c r="U878" s="347"/>
      <c r="V878" s="347"/>
      <c r="W878" s="347"/>
      <c r="X878" s="347"/>
      <c r="Y878" s="347"/>
      <c r="Z878" s="347"/>
      <c r="AA878" s="347"/>
      <c r="AB878" s="347"/>
      <c r="AC878" s="347"/>
      <c r="AD878" s="347"/>
    </row>
    <row r="879" spans="1:30" s="233" customFormat="1" ht="13.5" customHeight="1" x14ac:dyDescent="0.25">
      <c r="A879" s="233">
        <v>878</v>
      </c>
      <c r="B879" s="242" t="s">
        <v>504</v>
      </c>
      <c r="C879" s="458" t="s">
        <v>189</v>
      </c>
      <c r="D879" s="239" t="s">
        <v>159</v>
      </c>
      <c r="E879" s="398" t="s">
        <v>254</v>
      </c>
      <c r="F879" s="240" t="s">
        <v>260</v>
      </c>
      <c r="G879" s="366" t="s">
        <v>1032</v>
      </c>
      <c r="H879" s="347" t="s">
        <v>1033</v>
      </c>
      <c r="I879" s="366" t="s">
        <v>1080</v>
      </c>
      <c r="J879" s="347" t="str">
        <f>VLOOKUP(I879,Dados!$C$2:$D$1665,2,FALSE)</f>
        <v>Assistência Social</v>
      </c>
      <c r="K879" s="366" t="s">
        <v>1136</v>
      </c>
      <c r="L879" s="347" t="str">
        <f>VLOOKUP(K879,Dados!$E$2:$F$1673,2,FALSE)</f>
        <v>Assistência Comunitária</v>
      </c>
      <c r="M879" s="366" t="s">
        <v>1215</v>
      </c>
      <c r="N879" s="347" t="str">
        <f>VLOOKUP(M879,Dados!$G$2:$H$1673,2,FALSE)</f>
        <v>Políticas de Assistência Social</v>
      </c>
      <c r="O879" s="366" t="s">
        <v>1407</v>
      </c>
      <c r="P879" s="347" t="str">
        <f>VLOOKUP(O879,Dados!$I$2:$J$1673,2,FALSE)</f>
        <v>Estruturaçã da Rede do SUAS</v>
      </c>
      <c r="Q879" s="347"/>
      <c r="R879" s="347"/>
      <c r="S879" s="347"/>
      <c r="T879" s="347"/>
      <c r="U879" s="347"/>
      <c r="V879" s="347"/>
      <c r="W879" s="347"/>
      <c r="X879" s="347"/>
      <c r="Y879" s="347"/>
      <c r="Z879" s="347"/>
      <c r="AA879" s="347"/>
      <c r="AB879" s="347"/>
      <c r="AC879" s="347"/>
      <c r="AD879" s="347"/>
    </row>
    <row r="880" spans="1:30" s="233" customFormat="1" ht="13.5" customHeight="1" x14ac:dyDescent="0.25">
      <c r="A880" s="233">
        <v>879</v>
      </c>
      <c r="B880" s="242" t="s">
        <v>504</v>
      </c>
      <c r="C880" s="458" t="s">
        <v>170</v>
      </c>
      <c r="D880" s="239" t="s">
        <v>165</v>
      </c>
      <c r="E880" s="398" t="s">
        <v>254</v>
      </c>
      <c r="F880" s="240" t="s">
        <v>260</v>
      </c>
      <c r="G880" s="366" t="s">
        <v>1032</v>
      </c>
      <c r="H880" s="347" t="s">
        <v>1033</v>
      </c>
      <c r="I880" s="366" t="s">
        <v>1080</v>
      </c>
      <c r="J880" s="347" t="str">
        <f>VLOOKUP(I880,Dados!$C$2:$D$1665,2,FALSE)</f>
        <v>Assistência Social</v>
      </c>
      <c r="K880" s="366" t="s">
        <v>1136</v>
      </c>
      <c r="L880" s="347" t="str">
        <f>VLOOKUP(K880,Dados!$E$2:$F$1673,2,FALSE)</f>
        <v>Assistência Comunitária</v>
      </c>
      <c r="M880" s="366" t="s">
        <v>1215</v>
      </c>
      <c r="N880" s="347" t="str">
        <f>VLOOKUP(M880,Dados!$G$2:$H$1673,2,FALSE)</f>
        <v>Políticas de Assistência Social</v>
      </c>
      <c r="O880" s="366" t="s">
        <v>1407</v>
      </c>
      <c r="P880" s="347" t="str">
        <f>VLOOKUP(O880,Dados!$I$2:$J$1673,2,FALSE)</f>
        <v>Estruturaçã da Rede do SUAS</v>
      </c>
      <c r="Q880" s="347"/>
      <c r="R880" s="347"/>
      <c r="S880" s="347"/>
      <c r="T880" s="347"/>
      <c r="U880" s="347"/>
      <c r="V880" s="347"/>
      <c r="W880" s="347"/>
      <c r="X880" s="347"/>
      <c r="Y880" s="347"/>
      <c r="Z880" s="347"/>
      <c r="AA880" s="347"/>
      <c r="AB880" s="347"/>
      <c r="AC880" s="347"/>
      <c r="AD880" s="347"/>
    </row>
    <row r="881" spans="1:30" s="233" customFormat="1" ht="13.5" customHeight="1" x14ac:dyDescent="0.25">
      <c r="A881" s="233">
        <v>880</v>
      </c>
      <c r="B881" s="242" t="s">
        <v>505</v>
      </c>
      <c r="C881" s="458" t="s">
        <v>189</v>
      </c>
      <c r="D881" s="239" t="s">
        <v>159</v>
      </c>
      <c r="E881" s="398" t="s">
        <v>254</v>
      </c>
      <c r="F881" s="240" t="s">
        <v>260</v>
      </c>
      <c r="G881" s="366" t="s">
        <v>1032</v>
      </c>
      <c r="H881" s="347" t="s">
        <v>1033</v>
      </c>
      <c r="I881" s="366" t="s">
        <v>1080</v>
      </c>
      <c r="J881" s="347" t="str">
        <f>VLOOKUP(I881,Dados!$C$2:$D$1665,2,FALSE)</f>
        <v>Assistência Social</v>
      </c>
      <c r="K881" s="366" t="s">
        <v>1136</v>
      </c>
      <c r="L881" s="347" t="str">
        <f>VLOOKUP(K881,Dados!$E$2:$F$1673,2,FALSE)</f>
        <v>Assistência Comunitária</v>
      </c>
      <c r="M881" s="366" t="s">
        <v>1215</v>
      </c>
      <c r="N881" s="347" t="str">
        <f>VLOOKUP(M881,Dados!$G$2:$H$1673,2,FALSE)</f>
        <v>Políticas de Assistência Social</v>
      </c>
      <c r="O881" s="366" t="s">
        <v>1408</v>
      </c>
      <c r="P881" s="347" t="str">
        <f>VLOOKUP(O881,Dados!$I$2:$J$1673,2,FALSE)</f>
        <v>Manutenção do Programa de Atendimento Integral à Família - PAIF</v>
      </c>
      <c r="Q881" s="347"/>
      <c r="R881" s="347"/>
      <c r="S881" s="347"/>
      <c r="T881" s="347"/>
      <c r="U881" s="347"/>
      <c r="V881" s="347"/>
      <c r="W881" s="347"/>
      <c r="X881" s="347"/>
      <c r="Y881" s="347"/>
      <c r="Z881" s="347"/>
      <c r="AA881" s="347"/>
      <c r="AB881" s="347"/>
      <c r="AC881" s="347"/>
      <c r="AD881" s="347"/>
    </row>
    <row r="882" spans="1:30" s="233" customFormat="1" ht="13.5" customHeight="1" x14ac:dyDescent="0.25">
      <c r="A882" s="233">
        <v>881</v>
      </c>
      <c r="B882" s="242" t="s">
        <v>505</v>
      </c>
      <c r="C882" s="458" t="s">
        <v>189</v>
      </c>
      <c r="D882" s="239" t="s">
        <v>159</v>
      </c>
      <c r="E882" s="398" t="s">
        <v>698</v>
      </c>
      <c r="F882" s="240" t="s">
        <v>260</v>
      </c>
      <c r="G882" s="366" t="s">
        <v>1032</v>
      </c>
      <c r="H882" s="347" t="s">
        <v>1033</v>
      </c>
      <c r="I882" s="366" t="s">
        <v>1080</v>
      </c>
      <c r="J882" s="347" t="str">
        <f>VLOOKUP(I882,Dados!$C$2:$D$1665,2,FALSE)</f>
        <v>Assistência Social</v>
      </c>
      <c r="K882" s="366" t="s">
        <v>1136</v>
      </c>
      <c r="L882" s="347" t="str">
        <f>VLOOKUP(K882,Dados!$E$2:$F$1673,2,FALSE)</f>
        <v>Assistência Comunitária</v>
      </c>
      <c r="M882" s="366" t="s">
        <v>1215</v>
      </c>
      <c r="N882" s="347" t="str">
        <f>VLOOKUP(M882,Dados!$G$2:$H$1673,2,FALSE)</f>
        <v>Políticas de Assistência Social</v>
      </c>
      <c r="O882" s="366" t="s">
        <v>1408</v>
      </c>
      <c r="P882" s="347" t="str">
        <f>VLOOKUP(O882,Dados!$I$2:$J$1673,2,FALSE)</f>
        <v>Manutenção do Programa de Atendimento Integral à Família - PAIF</v>
      </c>
      <c r="Q882" s="347"/>
      <c r="R882" s="347"/>
      <c r="S882" s="347"/>
      <c r="T882" s="347"/>
      <c r="U882" s="347"/>
      <c r="V882" s="347"/>
      <c r="W882" s="347"/>
      <c r="X882" s="347"/>
      <c r="Y882" s="347"/>
      <c r="Z882" s="347"/>
      <c r="AA882" s="347"/>
      <c r="AB882" s="347"/>
      <c r="AC882" s="347"/>
      <c r="AD882" s="347"/>
    </row>
    <row r="883" spans="1:30" s="233" customFormat="1" ht="13.5" customHeight="1" x14ac:dyDescent="0.25">
      <c r="A883" s="233">
        <v>882</v>
      </c>
      <c r="B883" s="242" t="s">
        <v>505</v>
      </c>
      <c r="C883" s="458" t="s">
        <v>198</v>
      </c>
      <c r="D883" s="239" t="s">
        <v>158</v>
      </c>
      <c r="E883" s="398" t="s">
        <v>698</v>
      </c>
      <c r="F883" s="240" t="s">
        <v>260</v>
      </c>
      <c r="G883" s="366" t="s">
        <v>1032</v>
      </c>
      <c r="H883" s="347" t="s">
        <v>1033</v>
      </c>
      <c r="I883" s="366" t="s">
        <v>1080</v>
      </c>
      <c r="J883" s="347" t="str">
        <f>VLOOKUP(I883,Dados!$C$2:$D$1665,2,FALSE)</f>
        <v>Assistência Social</v>
      </c>
      <c r="K883" s="366" t="s">
        <v>1136</v>
      </c>
      <c r="L883" s="347" t="str">
        <f>VLOOKUP(K883,Dados!$E$2:$F$1673,2,FALSE)</f>
        <v>Assistência Comunitária</v>
      </c>
      <c r="M883" s="366" t="s">
        <v>1215</v>
      </c>
      <c r="N883" s="347" t="str">
        <f>VLOOKUP(M883,Dados!$G$2:$H$1673,2,FALSE)</f>
        <v>Políticas de Assistência Social</v>
      </c>
      <c r="O883" s="366" t="s">
        <v>1408</v>
      </c>
      <c r="P883" s="347" t="str">
        <f>VLOOKUP(O883,Dados!$I$2:$J$1673,2,FALSE)</f>
        <v>Manutenção do Programa de Atendimento Integral à Família - PAIF</v>
      </c>
      <c r="Q883" s="347"/>
      <c r="R883" s="347"/>
      <c r="S883" s="347"/>
      <c r="T883" s="347"/>
      <c r="U883" s="347"/>
      <c r="V883" s="347"/>
      <c r="W883" s="347"/>
      <c r="X883" s="347"/>
      <c r="Y883" s="347"/>
      <c r="Z883" s="347"/>
      <c r="AA883" s="347"/>
      <c r="AB883" s="347"/>
      <c r="AC883" s="347"/>
      <c r="AD883" s="347"/>
    </row>
    <row r="884" spans="1:30" s="233" customFormat="1" ht="13.5" customHeight="1" x14ac:dyDescent="0.25">
      <c r="A884" s="233">
        <v>883</v>
      </c>
      <c r="B884" s="242" t="s">
        <v>506</v>
      </c>
      <c r="C884" s="458" t="s">
        <v>189</v>
      </c>
      <c r="D884" s="239" t="s">
        <v>159</v>
      </c>
      <c r="E884" s="398" t="s">
        <v>698</v>
      </c>
      <c r="F884" s="240" t="s">
        <v>260</v>
      </c>
      <c r="G884" s="366" t="s">
        <v>1032</v>
      </c>
      <c r="H884" s="347" t="s">
        <v>1033</v>
      </c>
      <c r="I884" s="366" t="s">
        <v>1080</v>
      </c>
      <c r="J884" s="347" t="str">
        <f>VLOOKUP(I884,Dados!$C$2:$D$1665,2,FALSE)</f>
        <v>Assistência Social</v>
      </c>
      <c r="K884" s="366" t="s">
        <v>1136</v>
      </c>
      <c r="L884" s="347" t="str">
        <f>VLOOKUP(K884,Dados!$E$2:$F$1673,2,FALSE)</f>
        <v>Assistência Comunitária</v>
      </c>
      <c r="M884" s="366" t="s">
        <v>1215</v>
      </c>
      <c r="N884" s="347" t="str">
        <f>VLOOKUP(M884,Dados!$G$2:$H$1673,2,FALSE)</f>
        <v>Políticas de Assistência Social</v>
      </c>
      <c r="O884" s="366" t="s">
        <v>1409</v>
      </c>
      <c r="P884" s="347" t="str">
        <f>VLOOKUP(O884,Dados!$I$2:$J$1673,2,FALSE)</f>
        <v>Manutenção do Serviço de Convivência e Fortalecimento de Vínculos - SCFV</v>
      </c>
      <c r="Q884" s="347"/>
      <c r="R884" s="347"/>
      <c r="S884" s="347"/>
      <c r="T884" s="347"/>
      <c r="U884" s="347"/>
      <c r="V884" s="347"/>
      <c r="W884" s="347"/>
      <c r="X884" s="347"/>
      <c r="Y884" s="347"/>
      <c r="Z884" s="347"/>
      <c r="AA884" s="347"/>
      <c r="AB884" s="347"/>
      <c r="AC884" s="347"/>
      <c r="AD884" s="347"/>
    </row>
    <row r="885" spans="1:30" s="233" customFormat="1" ht="13.5" customHeight="1" x14ac:dyDescent="0.25">
      <c r="A885" s="233">
        <v>884</v>
      </c>
      <c r="B885" s="242" t="s">
        <v>506</v>
      </c>
      <c r="C885" s="458" t="s">
        <v>198</v>
      </c>
      <c r="D885" s="239" t="s">
        <v>158</v>
      </c>
      <c r="E885" s="398" t="s">
        <v>698</v>
      </c>
      <c r="F885" s="240" t="s">
        <v>260</v>
      </c>
      <c r="G885" s="366" t="s">
        <v>1032</v>
      </c>
      <c r="H885" s="347" t="s">
        <v>1033</v>
      </c>
      <c r="I885" s="366" t="s">
        <v>1080</v>
      </c>
      <c r="J885" s="347" t="str">
        <f>VLOOKUP(I885,Dados!$C$2:$D$1665,2,FALSE)</f>
        <v>Assistência Social</v>
      </c>
      <c r="K885" s="366" t="s">
        <v>1136</v>
      </c>
      <c r="L885" s="347" t="str">
        <f>VLOOKUP(K885,Dados!$E$2:$F$1673,2,FALSE)</f>
        <v>Assistência Comunitária</v>
      </c>
      <c r="M885" s="366" t="s">
        <v>1215</v>
      </c>
      <c r="N885" s="347" t="str">
        <f>VLOOKUP(M885,Dados!$G$2:$H$1673,2,FALSE)</f>
        <v>Políticas de Assistência Social</v>
      </c>
      <c r="O885" s="366" t="s">
        <v>1409</v>
      </c>
      <c r="P885" s="347" t="str">
        <f>VLOOKUP(O885,Dados!$I$2:$J$1673,2,FALSE)</f>
        <v>Manutenção do Serviço de Convivência e Fortalecimento de Vínculos - SCFV</v>
      </c>
      <c r="Q885" s="347"/>
      <c r="R885" s="347"/>
      <c r="S885" s="347"/>
      <c r="T885" s="347"/>
      <c r="U885" s="347"/>
      <c r="V885" s="347"/>
      <c r="W885" s="347"/>
      <c r="X885" s="347"/>
      <c r="Y885" s="347"/>
      <c r="Z885" s="347"/>
      <c r="AA885" s="347"/>
      <c r="AB885" s="347"/>
      <c r="AC885" s="347"/>
      <c r="AD885" s="347"/>
    </row>
    <row r="886" spans="1:30" s="233" customFormat="1" ht="13.5" customHeight="1" x14ac:dyDescent="0.25">
      <c r="A886" s="233">
        <v>885</v>
      </c>
      <c r="B886" s="242" t="s">
        <v>507</v>
      </c>
      <c r="C886" s="458" t="s">
        <v>189</v>
      </c>
      <c r="D886" s="239" t="s">
        <v>159</v>
      </c>
      <c r="E886" s="398" t="s">
        <v>697</v>
      </c>
      <c r="F886" s="240" t="s">
        <v>260</v>
      </c>
      <c r="G886" s="366" t="s">
        <v>1032</v>
      </c>
      <c r="H886" s="347" t="s">
        <v>1033</v>
      </c>
      <c r="I886" s="366" t="s">
        <v>1080</v>
      </c>
      <c r="J886" s="347" t="str">
        <f>VLOOKUP(I886,Dados!$C$2:$D$1665,2,FALSE)</f>
        <v>Assistência Social</v>
      </c>
      <c r="K886" s="366" t="s">
        <v>1136</v>
      </c>
      <c r="L886" s="347" t="str">
        <f>VLOOKUP(K886,Dados!$E$2:$F$1673,2,FALSE)</f>
        <v>Assistência Comunitária</v>
      </c>
      <c r="M886" s="366" t="s">
        <v>1215</v>
      </c>
      <c r="N886" s="347" t="str">
        <f>VLOOKUP(M886,Dados!$G$2:$H$1673,2,FALSE)</f>
        <v>Políticas de Assistência Social</v>
      </c>
      <c r="O886" s="366" t="s">
        <v>1118</v>
      </c>
      <c r="P886" s="347" t="str">
        <f>VLOOKUP(O886,Dados!$I$2:$J$1673,2,FALSE)</f>
        <v>Manutenção do Piso de Transição de Média Complexidade - PTMC</v>
      </c>
      <c r="Q886" s="347"/>
      <c r="R886" s="347"/>
      <c r="S886" s="347"/>
      <c r="T886" s="347"/>
      <c r="U886" s="347"/>
      <c r="V886" s="347"/>
      <c r="W886" s="347"/>
      <c r="X886" s="347"/>
      <c r="Y886" s="347"/>
      <c r="Z886" s="347"/>
      <c r="AA886" s="347"/>
      <c r="AB886" s="347"/>
      <c r="AC886" s="347"/>
      <c r="AD886" s="347"/>
    </row>
    <row r="887" spans="1:30" s="233" customFormat="1" ht="13.5" customHeight="1" x14ac:dyDescent="0.25">
      <c r="A887" s="233">
        <v>886</v>
      </c>
      <c r="B887" s="242" t="s">
        <v>507</v>
      </c>
      <c r="C887" s="458" t="s">
        <v>196</v>
      </c>
      <c r="D887" s="239" t="s">
        <v>197</v>
      </c>
      <c r="E887" s="398" t="s">
        <v>697</v>
      </c>
      <c r="F887" s="240" t="s">
        <v>260</v>
      </c>
      <c r="G887" s="366" t="s">
        <v>1032</v>
      </c>
      <c r="H887" s="347" t="s">
        <v>1033</v>
      </c>
      <c r="I887" s="366" t="s">
        <v>1080</v>
      </c>
      <c r="J887" s="347" t="str">
        <f>VLOOKUP(I887,Dados!$C$2:$D$1665,2,FALSE)</f>
        <v>Assistência Social</v>
      </c>
      <c r="K887" s="366" t="s">
        <v>1136</v>
      </c>
      <c r="L887" s="347" t="str">
        <f>VLOOKUP(K887,Dados!$E$2:$F$1673,2,FALSE)</f>
        <v>Assistência Comunitária</v>
      </c>
      <c r="M887" s="366" t="s">
        <v>1215</v>
      </c>
      <c r="N887" s="347" t="str">
        <f>VLOOKUP(M887,Dados!$G$2:$H$1673,2,FALSE)</f>
        <v>Políticas de Assistência Social</v>
      </c>
      <c r="O887" s="366" t="s">
        <v>1118</v>
      </c>
      <c r="P887" s="347" t="str">
        <f>VLOOKUP(O887,Dados!$I$2:$J$1673,2,FALSE)</f>
        <v>Manutenção do Piso de Transição de Média Complexidade - PTMC</v>
      </c>
      <c r="Q887" s="347"/>
      <c r="R887" s="347"/>
      <c r="S887" s="347"/>
      <c r="T887" s="347"/>
      <c r="U887" s="347"/>
      <c r="V887" s="347"/>
      <c r="W887" s="347"/>
      <c r="X887" s="347"/>
      <c r="Y887" s="347"/>
      <c r="Z887" s="347"/>
      <c r="AA887" s="347"/>
      <c r="AB887" s="347"/>
      <c r="AC887" s="347"/>
      <c r="AD887" s="347"/>
    </row>
    <row r="888" spans="1:30" s="233" customFormat="1" ht="13.5" customHeight="1" x14ac:dyDescent="0.25">
      <c r="A888" s="233">
        <v>887</v>
      </c>
      <c r="B888" s="242" t="s">
        <v>507</v>
      </c>
      <c r="C888" s="458" t="s">
        <v>198</v>
      </c>
      <c r="D888" s="239" t="s">
        <v>158</v>
      </c>
      <c r="E888" s="398" t="s">
        <v>697</v>
      </c>
      <c r="F888" s="240" t="s">
        <v>260</v>
      </c>
      <c r="G888" s="366" t="s">
        <v>1032</v>
      </c>
      <c r="H888" s="347" t="s">
        <v>1033</v>
      </c>
      <c r="I888" s="366" t="s">
        <v>1080</v>
      </c>
      <c r="J888" s="347" t="str">
        <f>VLOOKUP(I888,Dados!$C$2:$D$1665,2,FALSE)</f>
        <v>Assistência Social</v>
      </c>
      <c r="K888" s="366" t="s">
        <v>1136</v>
      </c>
      <c r="L888" s="347" t="str">
        <f>VLOOKUP(K888,Dados!$E$2:$F$1673,2,FALSE)</f>
        <v>Assistência Comunitária</v>
      </c>
      <c r="M888" s="366" t="s">
        <v>1215</v>
      </c>
      <c r="N888" s="347" t="str">
        <f>VLOOKUP(M888,Dados!$G$2:$H$1673,2,FALSE)</f>
        <v>Políticas de Assistência Social</v>
      </c>
      <c r="O888" s="366" t="s">
        <v>1118</v>
      </c>
      <c r="P888" s="347" t="str">
        <f>VLOOKUP(O888,Dados!$I$2:$J$1673,2,FALSE)</f>
        <v>Manutenção do Piso de Transição de Média Complexidade - PTMC</v>
      </c>
      <c r="Q888" s="347"/>
      <c r="R888" s="347"/>
      <c r="S888" s="347"/>
      <c r="T888" s="347"/>
      <c r="U888" s="347"/>
      <c r="V888" s="347"/>
      <c r="W888" s="347"/>
      <c r="X888" s="347"/>
      <c r="Y888" s="347"/>
      <c r="Z888" s="347"/>
      <c r="AA888" s="347"/>
      <c r="AB888" s="347"/>
      <c r="AC888" s="347"/>
      <c r="AD888" s="347"/>
    </row>
    <row r="889" spans="1:30" s="233" customFormat="1" ht="13.5" customHeight="1" x14ac:dyDescent="0.25">
      <c r="A889" s="233">
        <v>888</v>
      </c>
      <c r="B889" s="242" t="s">
        <v>508</v>
      </c>
      <c r="C889" s="458" t="s">
        <v>189</v>
      </c>
      <c r="D889" s="239" t="s">
        <v>159</v>
      </c>
      <c r="E889" s="398" t="s">
        <v>697</v>
      </c>
      <c r="F889" s="240" t="s">
        <v>260</v>
      </c>
      <c r="G889" s="366" t="s">
        <v>1032</v>
      </c>
      <c r="H889" s="347" t="s">
        <v>1033</v>
      </c>
      <c r="I889" s="366" t="s">
        <v>1080</v>
      </c>
      <c r="J889" s="347" t="str">
        <f>VLOOKUP(I889,Dados!$C$2:$D$1665,2,FALSE)</f>
        <v>Assistência Social</v>
      </c>
      <c r="K889" s="366" t="s">
        <v>1136</v>
      </c>
      <c r="L889" s="347" t="str">
        <f>VLOOKUP(K889,Dados!$E$2:$F$1673,2,FALSE)</f>
        <v>Assistência Comunitária</v>
      </c>
      <c r="M889" s="366" t="s">
        <v>1215</v>
      </c>
      <c r="N889" s="347" t="str">
        <f>VLOOKUP(M889,Dados!$G$2:$H$1673,2,FALSE)</f>
        <v>Políticas de Assistência Social</v>
      </c>
      <c r="O889" s="366" t="s">
        <v>1410</v>
      </c>
      <c r="P889" s="347" t="str">
        <f>VLOOKUP(O889,Dados!$I$2:$J$1673,2,FALSE)</f>
        <v>Manutenção de Proteção e Atendimento Especializado à Família e Indivíduos  - PAEFI</v>
      </c>
      <c r="Q889" s="347"/>
      <c r="R889" s="347"/>
      <c r="S889" s="347"/>
      <c r="T889" s="347"/>
      <c r="U889" s="347"/>
      <c r="V889" s="347"/>
      <c r="W889" s="347"/>
      <c r="X889" s="347"/>
      <c r="Y889" s="347"/>
      <c r="Z889" s="347"/>
      <c r="AA889" s="347"/>
      <c r="AB889" s="347"/>
      <c r="AC889" s="347"/>
      <c r="AD889" s="347"/>
    </row>
    <row r="890" spans="1:30" s="233" customFormat="1" ht="13.5" customHeight="1" x14ac:dyDescent="0.25">
      <c r="A890" s="233">
        <v>889</v>
      </c>
      <c r="B890" s="242" t="s">
        <v>508</v>
      </c>
      <c r="C890" s="458" t="s">
        <v>196</v>
      </c>
      <c r="D890" s="239" t="s">
        <v>197</v>
      </c>
      <c r="E890" s="398" t="s">
        <v>697</v>
      </c>
      <c r="F890" s="240" t="s">
        <v>260</v>
      </c>
      <c r="G890" s="366" t="s">
        <v>1032</v>
      </c>
      <c r="H890" s="347" t="s">
        <v>1033</v>
      </c>
      <c r="I890" s="366" t="s">
        <v>1080</v>
      </c>
      <c r="J890" s="347" t="str">
        <f>VLOOKUP(I890,Dados!$C$2:$D$1665,2,FALSE)</f>
        <v>Assistência Social</v>
      </c>
      <c r="K890" s="366" t="s">
        <v>1136</v>
      </c>
      <c r="L890" s="347" t="str">
        <f>VLOOKUP(K890,Dados!$E$2:$F$1673,2,FALSE)</f>
        <v>Assistência Comunitária</v>
      </c>
      <c r="M890" s="366" t="s">
        <v>1215</v>
      </c>
      <c r="N890" s="347" t="str">
        <f>VLOOKUP(M890,Dados!$G$2:$H$1673,2,FALSE)</f>
        <v>Políticas de Assistência Social</v>
      </c>
      <c r="O890" s="366" t="s">
        <v>1410</v>
      </c>
      <c r="P890" s="347" t="str">
        <f>VLOOKUP(O890,Dados!$I$2:$J$1673,2,FALSE)</f>
        <v>Manutenção de Proteção e Atendimento Especializado à Família e Indivíduos  - PAEFI</v>
      </c>
      <c r="Q890" s="347"/>
      <c r="R890" s="347"/>
      <c r="S890" s="347"/>
      <c r="T890" s="347"/>
      <c r="U890" s="347"/>
      <c r="V890" s="347"/>
      <c r="W890" s="347"/>
      <c r="X890" s="347"/>
      <c r="Y890" s="347"/>
      <c r="Z890" s="347"/>
      <c r="AA890" s="347"/>
      <c r="AB890" s="347"/>
      <c r="AC890" s="347"/>
      <c r="AD890" s="347"/>
    </row>
    <row r="891" spans="1:30" s="233" customFormat="1" ht="13.5" customHeight="1" x14ac:dyDescent="0.25">
      <c r="A891" s="233">
        <v>890</v>
      </c>
      <c r="B891" s="242" t="s">
        <v>508</v>
      </c>
      <c r="C891" s="458" t="s">
        <v>198</v>
      </c>
      <c r="D891" s="239" t="s">
        <v>158</v>
      </c>
      <c r="E891" s="398" t="s">
        <v>697</v>
      </c>
      <c r="F891" s="240" t="s">
        <v>260</v>
      </c>
      <c r="G891" s="366" t="s">
        <v>1032</v>
      </c>
      <c r="H891" s="347" t="s">
        <v>1033</v>
      </c>
      <c r="I891" s="366" t="s">
        <v>1080</v>
      </c>
      <c r="J891" s="347" t="str">
        <f>VLOOKUP(I891,Dados!$C$2:$D$1665,2,FALSE)</f>
        <v>Assistência Social</v>
      </c>
      <c r="K891" s="366" t="s">
        <v>1136</v>
      </c>
      <c r="L891" s="347" t="str">
        <f>VLOOKUP(K891,Dados!$E$2:$F$1673,2,FALSE)</f>
        <v>Assistência Comunitária</v>
      </c>
      <c r="M891" s="366" t="s">
        <v>1215</v>
      </c>
      <c r="N891" s="347" t="str">
        <f>VLOOKUP(M891,Dados!$G$2:$H$1673,2,FALSE)</f>
        <v>Políticas de Assistência Social</v>
      </c>
      <c r="O891" s="366" t="s">
        <v>1410</v>
      </c>
      <c r="P891" s="347" t="str">
        <f>VLOOKUP(O891,Dados!$I$2:$J$1673,2,FALSE)</f>
        <v>Manutenção de Proteção e Atendimento Especializado à Família e Indivíduos  - PAEFI</v>
      </c>
      <c r="Q891" s="347"/>
      <c r="R891" s="347"/>
      <c r="S891" s="347"/>
      <c r="T891" s="347"/>
      <c r="U891" s="347"/>
      <c r="V891" s="347"/>
      <c r="W891" s="347"/>
      <c r="X891" s="347"/>
      <c r="Y891" s="347"/>
      <c r="Z891" s="347"/>
      <c r="AA891" s="347"/>
      <c r="AB891" s="347"/>
      <c r="AC891" s="347"/>
      <c r="AD891" s="347"/>
    </row>
    <row r="892" spans="1:30" s="233" customFormat="1" ht="13.5" customHeight="1" x14ac:dyDescent="0.25">
      <c r="A892" s="233">
        <v>891</v>
      </c>
      <c r="B892" s="242" t="s">
        <v>509</v>
      </c>
      <c r="C892" s="458" t="s">
        <v>189</v>
      </c>
      <c r="D892" s="239" t="s">
        <v>159</v>
      </c>
      <c r="E892" s="398" t="s">
        <v>254</v>
      </c>
      <c r="F892" s="240" t="s">
        <v>260</v>
      </c>
      <c r="G892" s="366" t="s">
        <v>1032</v>
      </c>
      <c r="H892" s="347" t="s">
        <v>1033</v>
      </c>
      <c r="I892" s="366" t="s">
        <v>1080</v>
      </c>
      <c r="J892" s="347" t="str">
        <f>VLOOKUP(I892,Dados!$C$2:$D$1665,2,FALSE)</f>
        <v>Assistência Social</v>
      </c>
      <c r="K892" s="366" t="s">
        <v>1136</v>
      </c>
      <c r="L892" s="347" t="str">
        <f>VLOOKUP(K892,Dados!$E$2:$F$1673,2,FALSE)</f>
        <v>Assistência Comunitária</v>
      </c>
      <c r="M892" s="366" t="s">
        <v>1215</v>
      </c>
      <c r="N892" s="347" t="str">
        <f>VLOOKUP(M892,Dados!$G$2:$H$1673,2,FALSE)</f>
        <v>Políticas de Assistência Social</v>
      </c>
      <c r="O892" s="366" t="s">
        <v>1411</v>
      </c>
      <c r="P892" s="347" t="str">
        <f>VLOOKUP(O892,Dados!$I$2:$J$1673,2,FALSE)</f>
        <v>Manutenção das Atividades do Programa Bolsa Família - CadÚnico</v>
      </c>
      <c r="Q892" s="347"/>
      <c r="R892" s="347"/>
      <c r="S892" s="347"/>
      <c r="T892" s="347"/>
      <c r="U892" s="347"/>
      <c r="V892" s="347"/>
      <c r="W892" s="347"/>
      <c r="X892" s="347"/>
      <c r="Y892" s="347"/>
      <c r="Z892" s="347"/>
      <c r="AA892" s="347"/>
      <c r="AB892" s="347"/>
      <c r="AC892" s="347"/>
      <c r="AD892" s="347"/>
    </row>
    <row r="893" spans="1:30" s="233" customFormat="1" ht="13.5" customHeight="1" x14ac:dyDescent="0.25">
      <c r="A893" s="233">
        <v>892</v>
      </c>
      <c r="B893" s="242" t="s">
        <v>509</v>
      </c>
      <c r="C893" s="458" t="s">
        <v>190</v>
      </c>
      <c r="D893" s="239" t="s">
        <v>191</v>
      </c>
      <c r="E893" s="398" t="s">
        <v>699</v>
      </c>
      <c r="F893" s="240" t="s">
        <v>260</v>
      </c>
      <c r="G893" s="366" t="s">
        <v>1032</v>
      </c>
      <c r="H893" s="347" t="s">
        <v>1033</v>
      </c>
      <c r="I893" s="366" t="s">
        <v>1080</v>
      </c>
      <c r="J893" s="347" t="str">
        <f>VLOOKUP(I893,Dados!$C$2:$D$1665,2,FALSE)</f>
        <v>Assistência Social</v>
      </c>
      <c r="K893" s="366" t="s">
        <v>1136</v>
      </c>
      <c r="L893" s="347" t="str">
        <f>VLOOKUP(K893,Dados!$E$2:$F$1673,2,FALSE)</f>
        <v>Assistência Comunitária</v>
      </c>
      <c r="M893" s="366" t="s">
        <v>1215</v>
      </c>
      <c r="N893" s="347" t="str">
        <f>VLOOKUP(M893,Dados!$G$2:$H$1673,2,FALSE)</f>
        <v>Políticas de Assistência Social</v>
      </c>
      <c r="O893" s="366" t="s">
        <v>1411</v>
      </c>
      <c r="P893" s="347" t="str">
        <f>VLOOKUP(O893,Dados!$I$2:$J$1673,2,FALSE)</f>
        <v>Manutenção das Atividades do Programa Bolsa Família - CadÚnico</v>
      </c>
      <c r="Q893" s="347"/>
      <c r="R893" s="347"/>
      <c r="S893" s="347"/>
      <c r="T893" s="347"/>
      <c r="U893" s="347"/>
      <c r="V893" s="347"/>
      <c r="W893" s="347"/>
      <c r="X893" s="347"/>
      <c r="Y893" s="347"/>
      <c r="Z893" s="347"/>
      <c r="AA893" s="347"/>
      <c r="AB893" s="347"/>
      <c r="AC893" s="347"/>
      <c r="AD893" s="347"/>
    </row>
    <row r="894" spans="1:30" s="233" customFormat="1" ht="13.5" customHeight="1" x14ac:dyDescent="0.25">
      <c r="A894" s="233">
        <v>893</v>
      </c>
      <c r="B894" s="242" t="s">
        <v>509</v>
      </c>
      <c r="C894" s="458" t="s">
        <v>198</v>
      </c>
      <c r="D894" s="239" t="s">
        <v>158</v>
      </c>
      <c r="E894" s="398" t="s">
        <v>699</v>
      </c>
      <c r="F894" s="240" t="s">
        <v>260</v>
      </c>
      <c r="G894" s="366" t="s">
        <v>1032</v>
      </c>
      <c r="H894" s="347" t="s">
        <v>1033</v>
      </c>
      <c r="I894" s="366" t="s">
        <v>1080</v>
      </c>
      <c r="J894" s="347" t="str">
        <f>VLOOKUP(I894,Dados!$C$2:$D$1665,2,FALSE)</f>
        <v>Assistência Social</v>
      </c>
      <c r="K894" s="366" t="s">
        <v>1136</v>
      </c>
      <c r="L894" s="347" t="str">
        <f>VLOOKUP(K894,Dados!$E$2:$F$1673,2,FALSE)</f>
        <v>Assistência Comunitária</v>
      </c>
      <c r="M894" s="366" t="s">
        <v>1215</v>
      </c>
      <c r="N894" s="347" t="str">
        <f>VLOOKUP(M894,Dados!$G$2:$H$1673,2,FALSE)</f>
        <v>Políticas de Assistência Social</v>
      </c>
      <c r="O894" s="366" t="s">
        <v>1411</v>
      </c>
      <c r="P894" s="347" t="str">
        <f>VLOOKUP(O894,Dados!$I$2:$J$1673,2,FALSE)</f>
        <v>Manutenção das Atividades do Programa Bolsa Família - CadÚnico</v>
      </c>
      <c r="Q894" s="347"/>
      <c r="R894" s="347"/>
      <c r="S894" s="347"/>
      <c r="T894" s="347"/>
      <c r="U894" s="347"/>
      <c r="V894" s="347"/>
      <c r="W894" s="347"/>
      <c r="X894" s="347"/>
      <c r="Y894" s="347"/>
      <c r="Z894" s="347"/>
      <c r="AA894" s="347"/>
      <c r="AB894" s="347"/>
      <c r="AC894" s="347"/>
      <c r="AD894" s="347"/>
    </row>
    <row r="895" spans="1:30" s="233" customFormat="1" ht="13.5" customHeight="1" x14ac:dyDescent="0.25">
      <c r="A895" s="233">
        <v>894</v>
      </c>
      <c r="B895" s="242" t="s">
        <v>510</v>
      </c>
      <c r="C895" s="458" t="s">
        <v>189</v>
      </c>
      <c r="D895" s="239" t="s">
        <v>159</v>
      </c>
      <c r="E895" s="398" t="s">
        <v>694</v>
      </c>
      <c r="F895" s="240" t="s">
        <v>260</v>
      </c>
      <c r="G895" s="366" t="s">
        <v>1032</v>
      </c>
      <c r="H895" s="347" t="s">
        <v>1033</v>
      </c>
      <c r="I895" s="366" t="s">
        <v>1080</v>
      </c>
      <c r="J895" s="347" t="str">
        <f>VLOOKUP(I895,Dados!$C$2:$D$1665,2,FALSE)</f>
        <v>Assistência Social</v>
      </c>
      <c r="K895" s="366" t="s">
        <v>1136</v>
      </c>
      <c r="L895" s="347" t="str">
        <f>VLOOKUP(K895,Dados!$E$2:$F$1673,2,FALSE)</f>
        <v>Assistência Comunitária</v>
      </c>
      <c r="M895" s="366" t="s">
        <v>1215</v>
      </c>
      <c r="N895" s="347" t="str">
        <f>VLOOKUP(M895,Dados!$G$2:$H$1673,2,FALSE)</f>
        <v>Políticas de Assistência Social</v>
      </c>
      <c r="O895" s="366" t="s">
        <v>1412</v>
      </c>
      <c r="P895" s="347" t="str">
        <f>VLOOKUP(O895,Dados!$I$2:$J$1673,2,FALSE)</f>
        <v>Manutenção das Atividades do IGD-SUAS</v>
      </c>
      <c r="Q895" s="347"/>
      <c r="R895" s="347"/>
      <c r="S895" s="347"/>
      <c r="T895" s="347"/>
      <c r="U895" s="347"/>
      <c r="V895" s="347"/>
      <c r="W895" s="347"/>
      <c r="X895" s="347"/>
      <c r="Y895" s="347"/>
      <c r="Z895" s="347"/>
      <c r="AA895" s="347"/>
      <c r="AB895" s="347"/>
      <c r="AC895" s="347"/>
      <c r="AD895" s="347"/>
    </row>
    <row r="896" spans="1:30" s="233" customFormat="1" ht="13.5" customHeight="1" x14ac:dyDescent="0.25">
      <c r="A896" s="233">
        <v>895</v>
      </c>
      <c r="B896" s="242" t="s">
        <v>510</v>
      </c>
      <c r="C896" s="458" t="s">
        <v>198</v>
      </c>
      <c r="D896" s="239" t="s">
        <v>158</v>
      </c>
      <c r="E896" s="398" t="s">
        <v>694</v>
      </c>
      <c r="F896" s="240" t="s">
        <v>260</v>
      </c>
      <c r="G896" s="366" t="s">
        <v>1032</v>
      </c>
      <c r="H896" s="347" t="s">
        <v>1033</v>
      </c>
      <c r="I896" s="366" t="s">
        <v>1080</v>
      </c>
      <c r="J896" s="347" t="str">
        <f>VLOOKUP(I896,Dados!$C$2:$D$1665,2,FALSE)</f>
        <v>Assistência Social</v>
      </c>
      <c r="K896" s="366" t="s">
        <v>1136</v>
      </c>
      <c r="L896" s="347" t="str">
        <f>VLOOKUP(K896,Dados!$E$2:$F$1673,2,FALSE)</f>
        <v>Assistência Comunitária</v>
      </c>
      <c r="M896" s="366" t="s">
        <v>1215</v>
      </c>
      <c r="N896" s="347" t="str">
        <f>VLOOKUP(M896,Dados!$G$2:$H$1673,2,FALSE)</f>
        <v>Políticas de Assistência Social</v>
      </c>
      <c r="O896" s="366" t="s">
        <v>1412</v>
      </c>
      <c r="P896" s="347" t="str">
        <f>VLOOKUP(O896,Dados!$I$2:$J$1673,2,FALSE)</f>
        <v>Manutenção das Atividades do IGD-SUAS</v>
      </c>
      <c r="Q896" s="347"/>
      <c r="R896" s="347"/>
      <c r="S896" s="347"/>
      <c r="T896" s="347"/>
      <c r="U896" s="347"/>
      <c r="V896" s="347"/>
      <c r="W896" s="347"/>
      <c r="X896" s="347"/>
      <c r="Y896" s="347"/>
      <c r="Z896" s="347"/>
      <c r="AA896" s="347"/>
      <c r="AB896" s="347"/>
      <c r="AC896" s="347"/>
      <c r="AD896" s="347"/>
    </row>
    <row r="897" spans="1:30" s="233" customFormat="1" ht="13.5" customHeight="1" x14ac:dyDescent="0.25">
      <c r="A897" s="233">
        <v>896</v>
      </c>
      <c r="B897" s="242" t="s">
        <v>511</v>
      </c>
      <c r="C897" s="458" t="s">
        <v>189</v>
      </c>
      <c r="D897" s="239" t="s">
        <v>159</v>
      </c>
      <c r="E897" s="398" t="s">
        <v>254</v>
      </c>
      <c r="F897" s="240" t="s">
        <v>260</v>
      </c>
      <c r="G897" s="366" t="s">
        <v>1032</v>
      </c>
      <c r="H897" s="347" t="s">
        <v>1033</v>
      </c>
      <c r="I897" s="366" t="s">
        <v>1080</v>
      </c>
      <c r="J897" s="347" t="str">
        <f>VLOOKUP(I897,Dados!$C$2:$D$1665,2,FALSE)</f>
        <v>Assistência Social</v>
      </c>
      <c r="K897" s="366" t="s">
        <v>1136</v>
      </c>
      <c r="L897" s="347" t="str">
        <f>VLOOKUP(K897,Dados!$E$2:$F$1673,2,FALSE)</f>
        <v>Assistência Comunitária</v>
      </c>
      <c r="M897" s="366" t="s">
        <v>1215</v>
      </c>
      <c r="N897" s="347" t="str">
        <f>VLOOKUP(M897,Dados!$G$2:$H$1673,2,FALSE)</f>
        <v>Políticas de Assistência Social</v>
      </c>
      <c r="O897" s="366" t="s">
        <v>1413</v>
      </c>
      <c r="P897" s="347" t="str">
        <f>VLOOKUP(O897,Dados!$I$2:$J$1673,2,FALSE)</f>
        <v>Manutenção da Proteção Social Básica Estadual</v>
      </c>
      <c r="Q897" s="347"/>
      <c r="R897" s="347"/>
      <c r="S897" s="347"/>
      <c r="T897" s="347"/>
      <c r="U897" s="347"/>
      <c r="V897" s="347"/>
      <c r="W897" s="347"/>
      <c r="X897" s="347"/>
      <c r="Y897" s="347"/>
      <c r="Z897" s="347"/>
      <c r="AA897" s="347"/>
      <c r="AB897" s="347"/>
      <c r="AC897" s="347"/>
      <c r="AD897" s="347"/>
    </row>
    <row r="898" spans="1:30" s="233" customFormat="1" ht="13.5" customHeight="1" x14ac:dyDescent="0.25">
      <c r="A898" s="233">
        <v>897</v>
      </c>
      <c r="B898" s="242" t="s">
        <v>511</v>
      </c>
      <c r="C898" s="458" t="s">
        <v>196</v>
      </c>
      <c r="D898" s="239" t="s">
        <v>197</v>
      </c>
      <c r="E898" s="398" t="s">
        <v>254</v>
      </c>
      <c r="F898" s="240" t="s">
        <v>260</v>
      </c>
      <c r="G898" s="366" t="s">
        <v>1032</v>
      </c>
      <c r="H898" s="347" t="s">
        <v>1033</v>
      </c>
      <c r="I898" s="366" t="s">
        <v>1080</v>
      </c>
      <c r="J898" s="347" t="str">
        <f>VLOOKUP(I898,Dados!$C$2:$D$1665,2,FALSE)</f>
        <v>Assistência Social</v>
      </c>
      <c r="K898" s="366" t="s">
        <v>1136</v>
      </c>
      <c r="L898" s="347" t="str">
        <f>VLOOKUP(K898,Dados!$E$2:$F$1673,2,FALSE)</f>
        <v>Assistência Comunitária</v>
      </c>
      <c r="M898" s="366" t="s">
        <v>1215</v>
      </c>
      <c r="N898" s="347" t="str">
        <f>VLOOKUP(M898,Dados!$G$2:$H$1673,2,FALSE)</f>
        <v>Políticas de Assistência Social</v>
      </c>
      <c r="O898" s="366" t="s">
        <v>1413</v>
      </c>
      <c r="P898" s="347" t="str">
        <f>VLOOKUP(O898,Dados!$I$2:$J$1673,2,FALSE)</f>
        <v>Manutenção da Proteção Social Básica Estadual</v>
      </c>
      <c r="Q898" s="347"/>
      <c r="R898" s="347"/>
      <c r="S898" s="347"/>
      <c r="T898" s="347"/>
      <c r="U898" s="347"/>
      <c r="V898" s="347"/>
      <c r="W898" s="347"/>
      <c r="X898" s="347"/>
      <c r="Y898" s="347"/>
      <c r="Z898" s="347"/>
      <c r="AA898" s="347"/>
      <c r="AB898" s="347"/>
      <c r="AC898" s="347"/>
      <c r="AD898" s="347"/>
    </row>
    <row r="899" spans="1:30" s="233" customFormat="1" ht="13.5" customHeight="1" x14ac:dyDescent="0.25">
      <c r="A899" s="233">
        <v>898</v>
      </c>
      <c r="B899" s="242" t="s">
        <v>511</v>
      </c>
      <c r="C899" s="458" t="s">
        <v>198</v>
      </c>
      <c r="D899" s="239" t="s">
        <v>158</v>
      </c>
      <c r="E899" s="398" t="s">
        <v>695</v>
      </c>
      <c r="F899" s="240" t="s">
        <v>260</v>
      </c>
      <c r="G899" s="366" t="s">
        <v>1032</v>
      </c>
      <c r="H899" s="347" t="s">
        <v>1033</v>
      </c>
      <c r="I899" s="366" t="s">
        <v>1080</v>
      </c>
      <c r="J899" s="347" t="str">
        <f>VLOOKUP(I899,Dados!$C$2:$D$1665,2,FALSE)</f>
        <v>Assistência Social</v>
      </c>
      <c r="K899" s="366" t="s">
        <v>1136</v>
      </c>
      <c r="L899" s="347" t="str">
        <f>VLOOKUP(K899,Dados!$E$2:$F$1673,2,FALSE)</f>
        <v>Assistência Comunitária</v>
      </c>
      <c r="M899" s="366" t="s">
        <v>1215</v>
      </c>
      <c r="N899" s="347" t="str">
        <f>VLOOKUP(M899,Dados!$G$2:$H$1673,2,FALSE)</f>
        <v>Políticas de Assistência Social</v>
      </c>
      <c r="O899" s="366" t="s">
        <v>1413</v>
      </c>
      <c r="P899" s="347" t="str">
        <f>VLOOKUP(O899,Dados!$I$2:$J$1673,2,FALSE)</f>
        <v>Manutenção da Proteção Social Básica Estadual</v>
      </c>
      <c r="Q899" s="347"/>
      <c r="R899" s="347"/>
      <c r="S899" s="347"/>
      <c r="T899" s="347"/>
      <c r="U899" s="347"/>
      <c r="V899" s="347"/>
      <c r="W899" s="347"/>
      <c r="X899" s="347"/>
      <c r="Y899" s="347"/>
      <c r="Z899" s="347"/>
      <c r="AA899" s="347"/>
      <c r="AB899" s="347"/>
      <c r="AC899" s="347"/>
      <c r="AD899" s="347"/>
    </row>
    <row r="900" spans="1:30" s="233" customFormat="1" ht="13.5" customHeight="1" x14ac:dyDescent="0.25">
      <c r="A900" s="233">
        <v>899</v>
      </c>
      <c r="B900" s="242" t="s">
        <v>512</v>
      </c>
      <c r="C900" s="458" t="s">
        <v>189</v>
      </c>
      <c r="D900" s="239" t="s">
        <v>159</v>
      </c>
      <c r="E900" s="398" t="s">
        <v>696</v>
      </c>
      <c r="F900" s="240" t="s">
        <v>260</v>
      </c>
      <c r="G900" s="366" t="s">
        <v>1032</v>
      </c>
      <c r="H900" s="347" t="s">
        <v>1033</v>
      </c>
      <c r="I900" s="366" t="s">
        <v>1080</v>
      </c>
      <c r="J900" s="347" t="str">
        <f>VLOOKUP(I900,Dados!$C$2:$D$1665,2,FALSE)</f>
        <v>Assistência Social</v>
      </c>
      <c r="K900" s="366" t="s">
        <v>1136</v>
      </c>
      <c r="L900" s="347" t="str">
        <f>VLOOKUP(K900,Dados!$E$2:$F$1673,2,FALSE)</f>
        <v>Assistência Comunitária</v>
      </c>
      <c r="M900" s="366" t="s">
        <v>1215</v>
      </c>
      <c r="N900" s="347" t="str">
        <f>VLOOKUP(M900,Dados!$G$2:$H$1673,2,FALSE)</f>
        <v>Políticas de Assistência Social</v>
      </c>
      <c r="O900" s="366" t="s">
        <v>1414</v>
      </c>
      <c r="P900" s="347" t="str">
        <f>VLOOKUP(O900,Dados!$I$2:$J$1673,2,FALSE)</f>
        <v>Manutenção da Proteção Social Especial Estadual</v>
      </c>
      <c r="Q900" s="347"/>
      <c r="R900" s="347"/>
      <c r="S900" s="347"/>
      <c r="T900" s="347"/>
      <c r="U900" s="347"/>
      <c r="V900" s="347"/>
      <c r="W900" s="347"/>
      <c r="X900" s="347"/>
      <c r="Y900" s="347"/>
      <c r="Z900" s="347"/>
      <c r="AA900" s="347"/>
      <c r="AB900" s="347"/>
      <c r="AC900" s="347"/>
      <c r="AD900" s="347"/>
    </row>
    <row r="901" spans="1:30" s="233" customFormat="1" ht="13.5" customHeight="1" x14ac:dyDescent="0.25">
      <c r="A901" s="233">
        <v>900</v>
      </c>
      <c r="B901" s="242" t="s">
        <v>512</v>
      </c>
      <c r="C901" s="458" t="s">
        <v>196</v>
      </c>
      <c r="D901" s="239" t="s">
        <v>197</v>
      </c>
      <c r="E901" s="398" t="s">
        <v>254</v>
      </c>
      <c r="F901" s="240" t="s">
        <v>260</v>
      </c>
      <c r="G901" s="366" t="s">
        <v>1032</v>
      </c>
      <c r="H901" s="347" t="s">
        <v>1033</v>
      </c>
      <c r="I901" s="366" t="s">
        <v>1080</v>
      </c>
      <c r="J901" s="347" t="str">
        <f>VLOOKUP(I901,Dados!$C$2:$D$1665,2,FALSE)</f>
        <v>Assistência Social</v>
      </c>
      <c r="K901" s="366" t="s">
        <v>1136</v>
      </c>
      <c r="L901" s="347" t="str">
        <f>VLOOKUP(K901,Dados!$E$2:$F$1673,2,FALSE)</f>
        <v>Assistência Comunitária</v>
      </c>
      <c r="M901" s="366" t="s">
        <v>1215</v>
      </c>
      <c r="N901" s="347" t="str">
        <f>VLOOKUP(M901,Dados!$G$2:$H$1673,2,FALSE)</f>
        <v>Políticas de Assistência Social</v>
      </c>
      <c r="O901" s="366" t="s">
        <v>1414</v>
      </c>
      <c r="P901" s="347" t="str">
        <f>VLOOKUP(O901,Dados!$I$2:$J$1673,2,FALSE)</f>
        <v>Manutenção da Proteção Social Especial Estadual</v>
      </c>
      <c r="Q901" s="347"/>
      <c r="R901" s="347"/>
      <c r="S901" s="347"/>
      <c r="T901" s="347"/>
      <c r="U901" s="347"/>
      <c r="V901" s="347"/>
      <c r="W901" s="347"/>
      <c r="X901" s="347"/>
      <c r="Y901" s="347"/>
      <c r="Z901" s="347"/>
      <c r="AA901" s="347"/>
      <c r="AB901" s="347"/>
      <c r="AC901" s="347"/>
      <c r="AD901" s="347"/>
    </row>
    <row r="902" spans="1:30" s="233" customFormat="1" ht="13.5" customHeight="1" x14ac:dyDescent="0.25">
      <c r="A902" s="233">
        <v>901</v>
      </c>
      <c r="B902" s="242" t="s">
        <v>512</v>
      </c>
      <c r="C902" s="458" t="s">
        <v>198</v>
      </c>
      <c r="D902" s="239" t="s">
        <v>158</v>
      </c>
      <c r="E902" s="398" t="s">
        <v>254</v>
      </c>
      <c r="F902" s="240" t="s">
        <v>260</v>
      </c>
      <c r="G902" s="366" t="s">
        <v>1032</v>
      </c>
      <c r="H902" s="347" t="s">
        <v>1033</v>
      </c>
      <c r="I902" s="366" t="s">
        <v>1080</v>
      </c>
      <c r="J902" s="347" t="str">
        <f>VLOOKUP(I902,Dados!$C$2:$D$1665,2,FALSE)</f>
        <v>Assistência Social</v>
      </c>
      <c r="K902" s="366" t="s">
        <v>1136</v>
      </c>
      <c r="L902" s="347" t="str">
        <f>VLOOKUP(K902,Dados!$E$2:$F$1673,2,FALSE)</f>
        <v>Assistência Comunitária</v>
      </c>
      <c r="M902" s="366" t="s">
        <v>1215</v>
      </c>
      <c r="N902" s="347" t="str">
        <f>VLOOKUP(M902,Dados!$G$2:$H$1673,2,FALSE)</f>
        <v>Políticas de Assistência Social</v>
      </c>
      <c r="O902" s="366" t="s">
        <v>1414</v>
      </c>
      <c r="P902" s="347" t="str">
        <f>VLOOKUP(O902,Dados!$I$2:$J$1673,2,FALSE)</f>
        <v>Manutenção da Proteção Social Especial Estadual</v>
      </c>
      <c r="Q902" s="347"/>
      <c r="R902" s="347"/>
      <c r="S902" s="347"/>
      <c r="T902" s="347"/>
      <c r="U902" s="347"/>
      <c r="V902" s="347"/>
      <c r="W902" s="347"/>
      <c r="X902" s="347"/>
      <c r="Y902" s="347"/>
      <c r="Z902" s="347"/>
      <c r="AA902" s="347"/>
      <c r="AB902" s="347"/>
      <c r="AC902" s="347"/>
      <c r="AD902" s="347"/>
    </row>
    <row r="903" spans="1:30" s="233" customFormat="1" ht="13.5" customHeight="1" x14ac:dyDescent="0.25">
      <c r="A903" s="233">
        <v>902</v>
      </c>
      <c r="B903" s="242" t="s">
        <v>513</v>
      </c>
      <c r="C903" s="458" t="s">
        <v>189</v>
      </c>
      <c r="D903" s="239" t="s">
        <v>159</v>
      </c>
      <c r="E903" s="398" t="s">
        <v>692</v>
      </c>
      <c r="F903" s="240" t="s">
        <v>260</v>
      </c>
      <c r="G903" s="366" t="s">
        <v>1032</v>
      </c>
      <c r="H903" s="347" t="s">
        <v>1033</v>
      </c>
      <c r="I903" s="366" t="s">
        <v>1080</v>
      </c>
      <c r="J903" s="347" t="str">
        <f>VLOOKUP(I903,Dados!$C$2:$D$1665,2,FALSE)</f>
        <v>Assistência Social</v>
      </c>
      <c r="K903" s="366" t="s">
        <v>1136</v>
      </c>
      <c r="L903" s="347" t="str">
        <f>VLOOKUP(K903,Dados!$E$2:$F$1673,2,FALSE)</f>
        <v>Assistência Comunitária</v>
      </c>
      <c r="M903" s="366" t="s">
        <v>1215</v>
      </c>
      <c r="N903" s="347" t="str">
        <f>VLOOKUP(M903,Dados!$G$2:$H$1673,2,FALSE)</f>
        <v>Políticas de Assistência Social</v>
      </c>
      <c r="O903" s="366" t="s">
        <v>1415</v>
      </c>
      <c r="P903" s="347" t="str">
        <f>VLOOKUP(O903,Dados!$I$2:$J$1673,2,FALSE)</f>
        <v>Manutenção do Benefício de Prestação Continuada - BPC</v>
      </c>
      <c r="Q903" s="347"/>
      <c r="R903" s="347"/>
      <c r="S903" s="347"/>
      <c r="T903" s="347"/>
      <c r="U903" s="347"/>
      <c r="V903" s="347"/>
      <c r="W903" s="347"/>
      <c r="X903" s="347"/>
      <c r="Y903" s="347"/>
      <c r="Z903" s="347"/>
      <c r="AA903" s="347"/>
      <c r="AB903" s="347"/>
      <c r="AC903" s="347"/>
      <c r="AD903" s="347"/>
    </row>
    <row r="904" spans="1:30" s="233" customFormat="1" ht="13.5" customHeight="1" x14ac:dyDescent="0.25">
      <c r="A904" s="233">
        <v>903</v>
      </c>
      <c r="B904" s="242" t="s">
        <v>513</v>
      </c>
      <c r="C904" s="458" t="s">
        <v>196</v>
      </c>
      <c r="D904" s="239" t="s">
        <v>197</v>
      </c>
      <c r="E904" s="398" t="s">
        <v>692</v>
      </c>
      <c r="F904" s="240" t="s">
        <v>260</v>
      </c>
      <c r="G904" s="366" t="s">
        <v>1032</v>
      </c>
      <c r="H904" s="347" t="s">
        <v>1033</v>
      </c>
      <c r="I904" s="366" t="s">
        <v>1080</v>
      </c>
      <c r="J904" s="347" t="str">
        <f>VLOOKUP(I904,Dados!$C$2:$D$1665,2,FALSE)</f>
        <v>Assistência Social</v>
      </c>
      <c r="K904" s="366" t="s">
        <v>1136</v>
      </c>
      <c r="L904" s="347" t="str">
        <f>VLOOKUP(K904,Dados!$E$2:$F$1673,2,FALSE)</f>
        <v>Assistência Comunitária</v>
      </c>
      <c r="M904" s="366" t="s">
        <v>1215</v>
      </c>
      <c r="N904" s="347" t="str">
        <f>VLOOKUP(M904,Dados!$G$2:$H$1673,2,FALSE)</f>
        <v>Políticas de Assistência Social</v>
      </c>
      <c r="O904" s="366" t="s">
        <v>1415</v>
      </c>
      <c r="P904" s="347" t="str">
        <f>VLOOKUP(O904,Dados!$I$2:$J$1673,2,FALSE)</f>
        <v>Manutenção do Benefício de Prestação Continuada - BPC</v>
      </c>
      <c r="Q904" s="347"/>
      <c r="R904" s="347"/>
      <c r="S904" s="347"/>
      <c r="T904" s="347"/>
      <c r="U904" s="347"/>
      <c r="V904" s="347"/>
      <c r="W904" s="347"/>
      <c r="X904" s="347"/>
      <c r="Y904" s="347"/>
      <c r="Z904" s="347"/>
      <c r="AA904" s="347"/>
      <c r="AB904" s="347"/>
      <c r="AC904" s="347"/>
      <c r="AD904" s="347"/>
    </row>
    <row r="905" spans="1:30" s="233" customFormat="1" ht="13.5" customHeight="1" x14ac:dyDescent="0.25">
      <c r="A905" s="233">
        <v>904</v>
      </c>
      <c r="B905" s="242" t="s">
        <v>513</v>
      </c>
      <c r="C905" s="458" t="s">
        <v>198</v>
      </c>
      <c r="D905" s="239" t="s">
        <v>158</v>
      </c>
      <c r="E905" s="398" t="s">
        <v>692</v>
      </c>
      <c r="F905" s="240" t="s">
        <v>260</v>
      </c>
      <c r="G905" s="366" t="s">
        <v>1032</v>
      </c>
      <c r="H905" s="347" t="s">
        <v>1033</v>
      </c>
      <c r="I905" s="366" t="s">
        <v>1080</v>
      </c>
      <c r="J905" s="347" t="str">
        <f>VLOOKUP(I905,Dados!$C$2:$D$1665,2,FALSE)</f>
        <v>Assistência Social</v>
      </c>
      <c r="K905" s="366" t="s">
        <v>1136</v>
      </c>
      <c r="L905" s="347" t="str">
        <f>VLOOKUP(K905,Dados!$E$2:$F$1673,2,FALSE)</f>
        <v>Assistência Comunitária</v>
      </c>
      <c r="M905" s="366" t="s">
        <v>1215</v>
      </c>
      <c r="N905" s="347" t="str">
        <f>VLOOKUP(M905,Dados!$G$2:$H$1673,2,FALSE)</f>
        <v>Políticas de Assistência Social</v>
      </c>
      <c r="O905" s="366" t="s">
        <v>1415</v>
      </c>
      <c r="P905" s="347" t="str">
        <f>VLOOKUP(O905,Dados!$I$2:$J$1673,2,FALSE)</f>
        <v>Manutenção do Benefício de Prestação Continuada - BPC</v>
      </c>
      <c r="Q905" s="347"/>
      <c r="R905" s="347"/>
      <c r="S905" s="347"/>
      <c r="T905" s="347"/>
      <c r="U905" s="347"/>
      <c r="V905" s="347"/>
      <c r="W905" s="347"/>
      <c r="X905" s="347"/>
      <c r="Y905" s="347"/>
      <c r="Z905" s="347"/>
      <c r="AA905" s="347"/>
      <c r="AB905" s="347"/>
      <c r="AC905" s="347"/>
      <c r="AD905" s="347"/>
    </row>
    <row r="906" spans="1:30" s="233" customFormat="1" ht="13.5" customHeight="1" x14ac:dyDescent="0.25">
      <c r="A906" s="233">
        <v>905</v>
      </c>
      <c r="B906" s="242" t="s">
        <v>514</v>
      </c>
      <c r="C906" s="458" t="s">
        <v>189</v>
      </c>
      <c r="D906" s="239" t="s">
        <v>159</v>
      </c>
      <c r="E906" s="398" t="s">
        <v>254</v>
      </c>
      <c r="F906" s="240" t="s">
        <v>260</v>
      </c>
      <c r="G906" s="366" t="s">
        <v>1032</v>
      </c>
      <c r="H906" s="347" t="s">
        <v>1033</v>
      </c>
      <c r="I906" s="366" t="s">
        <v>1080</v>
      </c>
      <c r="J906" s="347" t="str">
        <f>VLOOKUP(I906,Dados!$C$2:$D$1665,2,FALSE)</f>
        <v>Assistência Social</v>
      </c>
      <c r="K906" s="366" t="s">
        <v>1136</v>
      </c>
      <c r="L906" s="347" t="str">
        <f>VLOOKUP(K906,Dados!$E$2:$F$1673,2,FALSE)</f>
        <v>Assistência Comunitária</v>
      </c>
      <c r="M906" s="366" t="s">
        <v>1215</v>
      </c>
      <c r="N906" s="347" t="str">
        <f>VLOOKUP(M906,Dados!$G$2:$H$1673,2,FALSE)</f>
        <v>Políticas de Assistência Social</v>
      </c>
      <c r="O906" s="366" t="s">
        <v>1416</v>
      </c>
      <c r="P906" s="347" t="str">
        <f>VLOOKUP(O906,Dados!$I$2:$J$1673,2,FALSE)</f>
        <v>Promoção ao Mundo do Trabalho - ACESSUAS</v>
      </c>
      <c r="Q906" s="347"/>
      <c r="R906" s="347"/>
      <c r="S906" s="347"/>
      <c r="T906" s="347"/>
      <c r="U906" s="347"/>
      <c r="V906" s="347"/>
      <c r="W906" s="347"/>
      <c r="X906" s="347"/>
      <c r="Y906" s="347"/>
      <c r="Z906" s="347"/>
      <c r="AA906" s="347"/>
      <c r="AB906" s="347"/>
      <c r="AC906" s="347"/>
      <c r="AD906" s="347"/>
    </row>
    <row r="907" spans="1:30" s="233" customFormat="1" ht="13.5" customHeight="1" x14ac:dyDescent="0.25">
      <c r="A907" s="233">
        <v>906</v>
      </c>
      <c r="B907" s="242" t="s">
        <v>514</v>
      </c>
      <c r="C907" s="458" t="s">
        <v>189</v>
      </c>
      <c r="D907" s="239" t="s">
        <v>159</v>
      </c>
      <c r="E907" s="398" t="s">
        <v>700</v>
      </c>
      <c r="F907" s="240" t="s">
        <v>260</v>
      </c>
      <c r="G907" s="366" t="s">
        <v>1032</v>
      </c>
      <c r="H907" s="347" t="s">
        <v>1033</v>
      </c>
      <c r="I907" s="366" t="s">
        <v>1080</v>
      </c>
      <c r="J907" s="347" t="str">
        <f>VLOOKUP(I907,Dados!$C$2:$D$1665,2,FALSE)</f>
        <v>Assistência Social</v>
      </c>
      <c r="K907" s="366" t="s">
        <v>1136</v>
      </c>
      <c r="L907" s="347" t="str">
        <f>VLOOKUP(K907,Dados!$E$2:$F$1673,2,FALSE)</f>
        <v>Assistência Comunitária</v>
      </c>
      <c r="M907" s="366" t="s">
        <v>1215</v>
      </c>
      <c r="N907" s="347" t="str">
        <f>VLOOKUP(M907,Dados!$G$2:$H$1673,2,FALSE)</f>
        <v>Políticas de Assistência Social</v>
      </c>
      <c r="O907" s="366" t="s">
        <v>1416</v>
      </c>
      <c r="P907" s="347" t="str">
        <f>VLOOKUP(O907,Dados!$I$2:$J$1673,2,FALSE)</f>
        <v>Promoção ao Mundo do Trabalho - ACESSUAS</v>
      </c>
      <c r="Q907" s="347"/>
      <c r="R907" s="347"/>
      <c r="S907" s="347"/>
      <c r="T907" s="347"/>
      <c r="U907" s="347"/>
      <c r="V907" s="347"/>
      <c r="W907" s="347"/>
      <c r="X907" s="347"/>
      <c r="Y907" s="347"/>
      <c r="Z907" s="347"/>
      <c r="AA907" s="347"/>
      <c r="AB907" s="347"/>
      <c r="AC907" s="347"/>
      <c r="AD907" s="347"/>
    </row>
    <row r="908" spans="1:30" s="233" customFormat="1" ht="13.5" customHeight="1" x14ac:dyDescent="0.25">
      <c r="A908" s="233">
        <v>907</v>
      </c>
      <c r="B908" s="242" t="s">
        <v>514</v>
      </c>
      <c r="C908" s="458" t="s">
        <v>190</v>
      </c>
      <c r="D908" s="239" t="s">
        <v>191</v>
      </c>
      <c r="E908" s="398" t="s">
        <v>254</v>
      </c>
      <c r="F908" s="240" t="s">
        <v>260</v>
      </c>
      <c r="G908" s="366" t="s">
        <v>1032</v>
      </c>
      <c r="H908" s="347" t="s">
        <v>1033</v>
      </c>
      <c r="I908" s="366" t="s">
        <v>1080</v>
      </c>
      <c r="J908" s="347" t="str">
        <f>VLOOKUP(I908,Dados!$C$2:$D$1665,2,FALSE)</f>
        <v>Assistência Social</v>
      </c>
      <c r="K908" s="366" t="s">
        <v>1136</v>
      </c>
      <c r="L908" s="347" t="str">
        <f>VLOOKUP(K908,Dados!$E$2:$F$1673,2,FALSE)</f>
        <v>Assistência Comunitária</v>
      </c>
      <c r="M908" s="366" t="s">
        <v>1215</v>
      </c>
      <c r="N908" s="347" t="str">
        <f>VLOOKUP(M908,Dados!$G$2:$H$1673,2,FALSE)</f>
        <v>Políticas de Assistência Social</v>
      </c>
      <c r="O908" s="366" t="s">
        <v>1416</v>
      </c>
      <c r="P908" s="347" t="str">
        <f>VLOOKUP(O908,Dados!$I$2:$J$1673,2,FALSE)</f>
        <v>Promoção ao Mundo do Trabalho - ACESSUAS</v>
      </c>
      <c r="Q908" s="347"/>
      <c r="R908" s="347"/>
      <c r="S908" s="347"/>
      <c r="T908" s="347"/>
      <c r="U908" s="347"/>
      <c r="V908" s="347"/>
      <c r="W908" s="347"/>
      <c r="X908" s="347"/>
      <c r="Y908" s="347"/>
      <c r="Z908" s="347"/>
      <c r="AA908" s="347"/>
      <c r="AB908" s="347"/>
      <c r="AC908" s="347"/>
      <c r="AD908" s="347"/>
    </row>
    <row r="909" spans="1:30" s="233" customFormat="1" ht="13.5" customHeight="1" x14ac:dyDescent="0.25">
      <c r="A909" s="233">
        <v>908</v>
      </c>
      <c r="B909" s="242" t="s">
        <v>514</v>
      </c>
      <c r="C909" s="458" t="s">
        <v>198</v>
      </c>
      <c r="D909" s="239" t="s">
        <v>158</v>
      </c>
      <c r="E909" s="398" t="s">
        <v>254</v>
      </c>
      <c r="F909" s="240" t="s">
        <v>260</v>
      </c>
      <c r="G909" s="366" t="s">
        <v>1032</v>
      </c>
      <c r="H909" s="347" t="s">
        <v>1033</v>
      </c>
      <c r="I909" s="366" t="s">
        <v>1080</v>
      </c>
      <c r="J909" s="347" t="str">
        <f>VLOOKUP(I909,Dados!$C$2:$D$1665,2,FALSE)</f>
        <v>Assistência Social</v>
      </c>
      <c r="K909" s="366" t="s">
        <v>1136</v>
      </c>
      <c r="L909" s="347" t="str">
        <f>VLOOKUP(K909,Dados!$E$2:$F$1673,2,FALSE)</f>
        <v>Assistência Comunitária</v>
      </c>
      <c r="M909" s="366" t="s">
        <v>1215</v>
      </c>
      <c r="N909" s="347" t="str">
        <f>VLOOKUP(M909,Dados!$G$2:$H$1673,2,FALSE)</f>
        <v>Políticas de Assistência Social</v>
      </c>
      <c r="O909" s="366" t="s">
        <v>1416</v>
      </c>
      <c r="P909" s="347" t="str">
        <f>VLOOKUP(O909,Dados!$I$2:$J$1673,2,FALSE)</f>
        <v>Promoção ao Mundo do Trabalho - ACESSUAS</v>
      </c>
      <c r="Q909" s="347"/>
      <c r="R909" s="347"/>
      <c r="S909" s="347"/>
      <c r="T909" s="347"/>
      <c r="U909" s="347"/>
      <c r="V909" s="347"/>
      <c r="W909" s="347"/>
      <c r="X909" s="347"/>
      <c r="Y909" s="347"/>
      <c r="Z909" s="347"/>
      <c r="AA909" s="347"/>
      <c r="AB909" s="347"/>
      <c r="AC909" s="347"/>
      <c r="AD909" s="347"/>
    </row>
    <row r="910" spans="1:30" s="233" customFormat="1" ht="13.5" customHeight="1" x14ac:dyDescent="0.25">
      <c r="A910" s="233">
        <v>909</v>
      </c>
      <c r="B910" s="242" t="s">
        <v>515</v>
      </c>
      <c r="C910" s="458" t="s">
        <v>189</v>
      </c>
      <c r="D910" s="239" t="s">
        <v>159</v>
      </c>
      <c r="E910" s="398" t="s">
        <v>253</v>
      </c>
      <c r="F910" s="240" t="s">
        <v>260</v>
      </c>
      <c r="G910" s="366" t="s">
        <v>1032</v>
      </c>
      <c r="H910" s="347" t="s">
        <v>1033</v>
      </c>
      <c r="I910" s="366" t="s">
        <v>1080</v>
      </c>
      <c r="J910" s="347" t="str">
        <f>VLOOKUP(I910,Dados!$C$2:$D$1665,2,FALSE)</f>
        <v>Assistência Social</v>
      </c>
      <c r="K910" s="366" t="s">
        <v>1136</v>
      </c>
      <c r="L910" s="347" t="str">
        <f>VLOOKUP(K910,Dados!$E$2:$F$1673,2,FALSE)</f>
        <v>Assistência Comunitária</v>
      </c>
      <c r="M910" s="366" t="s">
        <v>1215</v>
      </c>
      <c r="N910" s="347" t="str">
        <f>VLOOKUP(M910,Dados!$G$2:$H$1673,2,FALSE)</f>
        <v>Políticas de Assistência Social</v>
      </c>
      <c r="O910" s="366" t="s">
        <v>1417</v>
      </c>
      <c r="P910" s="347" t="str">
        <f>VLOOKUP(O910,Dados!$I$2:$J$1673,2,FALSE)</f>
        <v>EI 12 - Reforma e Manut. do CRAS do Bairro Jacaré</v>
      </c>
      <c r="Q910" s="347"/>
      <c r="R910" s="347"/>
      <c r="S910" s="347"/>
      <c r="T910" s="347"/>
      <c r="U910" s="347"/>
      <c r="V910" s="347"/>
      <c r="W910" s="347"/>
      <c r="X910" s="347"/>
      <c r="Y910" s="347"/>
      <c r="Z910" s="347"/>
      <c r="AA910" s="347"/>
      <c r="AB910" s="347"/>
      <c r="AC910" s="347"/>
      <c r="AD910" s="347"/>
    </row>
    <row r="911" spans="1:30" s="233" customFormat="1" ht="13.5" customHeight="1" x14ac:dyDescent="0.25">
      <c r="A911" s="233">
        <v>910</v>
      </c>
      <c r="B911" s="242" t="s">
        <v>515</v>
      </c>
      <c r="C911" s="458" t="s">
        <v>198</v>
      </c>
      <c r="D911" s="239" t="s">
        <v>158</v>
      </c>
      <c r="E911" s="398" t="s">
        <v>253</v>
      </c>
      <c r="F911" s="240" t="s">
        <v>260</v>
      </c>
      <c r="G911" s="366" t="s">
        <v>1032</v>
      </c>
      <c r="H911" s="347" t="s">
        <v>1033</v>
      </c>
      <c r="I911" s="366" t="s">
        <v>1080</v>
      </c>
      <c r="J911" s="347" t="str">
        <f>VLOOKUP(I911,Dados!$C$2:$D$1665,2,FALSE)</f>
        <v>Assistência Social</v>
      </c>
      <c r="K911" s="366" t="s">
        <v>1136</v>
      </c>
      <c r="L911" s="347" t="str">
        <f>VLOOKUP(K911,Dados!$E$2:$F$1673,2,FALSE)</f>
        <v>Assistência Comunitária</v>
      </c>
      <c r="M911" s="366" t="s">
        <v>1215</v>
      </c>
      <c r="N911" s="347" t="str">
        <f>VLOOKUP(M911,Dados!$G$2:$H$1673,2,FALSE)</f>
        <v>Políticas de Assistência Social</v>
      </c>
      <c r="O911" s="366" t="s">
        <v>1417</v>
      </c>
      <c r="P911" s="347" t="str">
        <f>VLOOKUP(O911,Dados!$I$2:$J$1673,2,FALSE)</f>
        <v>EI 12 - Reforma e Manut. do CRAS do Bairro Jacaré</v>
      </c>
      <c r="Q911" s="347"/>
      <c r="R911" s="347"/>
      <c r="S911" s="347"/>
      <c r="T911" s="347"/>
      <c r="U911" s="347"/>
      <c r="V911" s="347"/>
      <c r="W911" s="347"/>
      <c r="X911" s="347"/>
      <c r="Y911" s="347"/>
      <c r="Z911" s="347"/>
      <c r="AA911" s="347"/>
      <c r="AB911" s="347"/>
      <c r="AC911" s="347"/>
      <c r="AD911" s="347"/>
    </row>
    <row r="912" spans="1:30" s="233" customFormat="1" ht="13.5" customHeight="1" x14ac:dyDescent="0.25">
      <c r="A912" s="233">
        <v>911</v>
      </c>
      <c r="B912" s="242" t="s">
        <v>515</v>
      </c>
      <c r="C912" s="458" t="s">
        <v>168</v>
      </c>
      <c r="D912" s="239" t="s">
        <v>162</v>
      </c>
      <c r="E912" s="398" t="s">
        <v>253</v>
      </c>
      <c r="F912" s="240" t="s">
        <v>260</v>
      </c>
      <c r="G912" s="366" t="s">
        <v>1032</v>
      </c>
      <c r="H912" s="347" t="s">
        <v>1033</v>
      </c>
      <c r="I912" s="366" t="s">
        <v>1080</v>
      </c>
      <c r="J912" s="347" t="str">
        <f>VLOOKUP(I912,Dados!$C$2:$D$1665,2,FALSE)</f>
        <v>Assistência Social</v>
      </c>
      <c r="K912" s="366" t="s">
        <v>1136</v>
      </c>
      <c r="L912" s="347" t="str">
        <f>VLOOKUP(K912,Dados!$E$2:$F$1673,2,FALSE)</f>
        <v>Assistência Comunitária</v>
      </c>
      <c r="M912" s="366" t="s">
        <v>1215</v>
      </c>
      <c r="N912" s="347" t="str">
        <f>VLOOKUP(M912,Dados!$G$2:$H$1673,2,FALSE)</f>
        <v>Políticas de Assistência Social</v>
      </c>
      <c r="O912" s="366" t="s">
        <v>1417</v>
      </c>
      <c r="P912" s="347" t="str">
        <f>VLOOKUP(O912,Dados!$I$2:$J$1673,2,FALSE)</f>
        <v>EI 12 - Reforma e Manut. do CRAS do Bairro Jacaré</v>
      </c>
      <c r="Q912" s="347"/>
      <c r="R912" s="347"/>
      <c r="S912" s="347"/>
      <c r="T912" s="347"/>
      <c r="U912" s="347"/>
      <c r="V912" s="347"/>
      <c r="W912" s="347"/>
      <c r="X912" s="347"/>
      <c r="Y912" s="347"/>
      <c r="Z912" s="347"/>
      <c r="AA912" s="347"/>
      <c r="AB912" s="347"/>
      <c r="AC912" s="347"/>
      <c r="AD912" s="347"/>
    </row>
    <row r="913" spans="1:30" s="233" customFormat="1" ht="13.5" customHeight="1" x14ac:dyDescent="0.25">
      <c r="A913" s="233">
        <v>912</v>
      </c>
      <c r="B913" s="242" t="s">
        <v>515</v>
      </c>
      <c r="C913" s="458" t="s">
        <v>170</v>
      </c>
      <c r="D913" s="239" t="s">
        <v>165</v>
      </c>
      <c r="E913" s="398" t="s">
        <v>253</v>
      </c>
      <c r="F913" s="240" t="s">
        <v>260</v>
      </c>
      <c r="G913" s="366" t="s">
        <v>1032</v>
      </c>
      <c r="H913" s="347" t="s">
        <v>1033</v>
      </c>
      <c r="I913" s="366" t="s">
        <v>1080</v>
      </c>
      <c r="J913" s="347" t="str">
        <f>VLOOKUP(I913,Dados!$C$2:$D$1665,2,FALSE)</f>
        <v>Assistência Social</v>
      </c>
      <c r="K913" s="366" t="s">
        <v>1136</v>
      </c>
      <c r="L913" s="347" t="str">
        <f>VLOOKUP(K913,Dados!$E$2:$F$1673,2,FALSE)</f>
        <v>Assistência Comunitária</v>
      </c>
      <c r="M913" s="366" t="s">
        <v>1215</v>
      </c>
      <c r="N913" s="347" t="str">
        <f>VLOOKUP(M913,Dados!$G$2:$H$1673,2,FALSE)</f>
        <v>Políticas de Assistência Social</v>
      </c>
      <c r="O913" s="366" t="s">
        <v>1417</v>
      </c>
      <c r="P913" s="347" t="str">
        <f>VLOOKUP(O913,Dados!$I$2:$J$1673,2,FALSE)</f>
        <v>EI 12 - Reforma e Manut. do CRAS do Bairro Jacaré</v>
      </c>
      <c r="Q913" s="347"/>
      <c r="R913" s="347"/>
      <c r="S913" s="347"/>
      <c r="T913" s="347"/>
      <c r="U913" s="347"/>
      <c r="V913" s="347"/>
      <c r="W913" s="347"/>
      <c r="X913" s="347"/>
      <c r="Y913" s="347"/>
      <c r="Z913" s="347"/>
      <c r="AA913" s="347"/>
      <c r="AB913" s="347"/>
      <c r="AC913" s="347"/>
      <c r="AD913" s="347"/>
    </row>
    <row r="914" spans="1:30" s="233" customFormat="1" ht="13.5" customHeight="1" x14ac:dyDescent="0.25">
      <c r="A914" s="233">
        <v>913</v>
      </c>
      <c r="B914" s="242" t="s">
        <v>516</v>
      </c>
      <c r="C914" s="458" t="s">
        <v>198</v>
      </c>
      <c r="D914" s="239" t="s">
        <v>158</v>
      </c>
      <c r="E914" s="398" t="s">
        <v>252</v>
      </c>
      <c r="F914" s="240" t="s">
        <v>260</v>
      </c>
      <c r="G914" s="366" t="s">
        <v>1032</v>
      </c>
      <c r="H914" s="347" t="s">
        <v>1033</v>
      </c>
      <c r="I914" s="366" t="s">
        <v>1080</v>
      </c>
      <c r="J914" s="347" t="str">
        <f>VLOOKUP(I914,Dados!$C$2:$D$1665,2,FALSE)</f>
        <v>Assistência Social</v>
      </c>
      <c r="K914" s="366" t="s">
        <v>1136</v>
      </c>
      <c r="L914" s="347" t="str">
        <f>VLOOKUP(K914,Dados!$E$2:$F$1673,2,FALSE)</f>
        <v>Assistência Comunitária</v>
      </c>
      <c r="M914" s="366" t="s">
        <v>1258</v>
      </c>
      <c r="N914" s="347" t="str">
        <f>VLOOKUP(M914,Dados!$G$2:$H$1673,2,FALSE)</f>
        <v>Moeda Social Itajuru</v>
      </c>
      <c r="O914" s="366" t="s">
        <v>1418</v>
      </c>
      <c r="P914" s="347" t="str">
        <f>VLOOKUP(O914,Dados!$I$2:$J$1673,2,FALSE)</f>
        <v>Manutenção do Programa Moeda Social Itajuru</v>
      </c>
      <c r="Q914" s="347"/>
      <c r="R914" s="347"/>
      <c r="S914" s="347"/>
      <c r="T914" s="347"/>
      <c r="U914" s="347"/>
      <c r="V914" s="347"/>
      <c r="W914" s="347"/>
      <c r="X914" s="347"/>
      <c r="Y914" s="347"/>
      <c r="Z914" s="347"/>
      <c r="AA914" s="347"/>
      <c r="AB914" s="347"/>
      <c r="AC914" s="347"/>
      <c r="AD914" s="347"/>
    </row>
    <row r="915" spans="1:30" s="233" customFormat="1" ht="13.5" customHeight="1" x14ac:dyDescent="0.25">
      <c r="A915" s="233">
        <v>914</v>
      </c>
      <c r="B915" s="242" t="s">
        <v>516</v>
      </c>
      <c r="C915" s="458" t="s">
        <v>247</v>
      </c>
      <c r="D915" s="239" t="s">
        <v>248</v>
      </c>
      <c r="E915" s="398" t="s">
        <v>252</v>
      </c>
      <c r="F915" s="240" t="s">
        <v>260</v>
      </c>
      <c r="G915" s="366" t="s">
        <v>1032</v>
      </c>
      <c r="H915" s="347" t="s">
        <v>1033</v>
      </c>
      <c r="I915" s="366" t="s">
        <v>1080</v>
      </c>
      <c r="J915" s="347" t="str">
        <f>VLOOKUP(I915,Dados!$C$2:$D$1665,2,FALSE)</f>
        <v>Assistência Social</v>
      </c>
      <c r="K915" s="366" t="s">
        <v>1136</v>
      </c>
      <c r="L915" s="347" t="str">
        <f>VLOOKUP(K915,Dados!$E$2:$F$1673,2,FALSE)</f>
        <v>Assistência Comunitária</v>
      </c>
      <c r="M915" s="366" t="s">
        <v>1258</v>
      </c>
      <c r="N915" s="347" t="str">
        <f>VLOOKUP(M915,Dados!$G$2:$H$1673,2,FALSE)</f>
        <v>Moeda Social Itajuru</v>
      </c>
      <c r="O915" s="366" t="s">
        <v>1418</v>
      </c>
      <c r="P915" s="347" t="str">
        <f>VLOOKUP(O915,Dados!$I$2:$J$1673,2,FALSE)</f>
        <v>Manutenção do Programa Moeda Social Itajuru</v>
      </c>
      <c r="Q915" s="347"/>
      <c r="R915" s="347"/>
      <c r="S915" s="347"/>
      <c r="T915" s="347"/>
      <c r="U915" s="347"/>
      <c r="V915" s="347"/>
      <c r="W915" s="347"/>
      <c r="X915" s="347"/>
      <c r="Y915" s="347"/>
      <c r="Z915" s="347"/>
      <c r="AA915" s="347"/>
      <c r="AB915" s="347"/>
      <c r="AC915" s="347"/>
      <c r="AD915" s="347"/>
    </row>
    <row r="916" spans="1:30" s="233" customFormat="1" ht="13.5" customHeight="1" x14ac:dyDescent="0.25">
      <c r="A916" s="233">
        <v>915</v>
      </c>
      <c r="B916" s="242" t="s">
        <v>517</v>
      </c>
      <c r="C916" s="458" t="s">
        <v>247</v>
      </c>
      <c r="D916" s="239" t="s">
        <v>248</v>
      </c>
      <c r="E916" s="398" t="s">
        <v>253</v>
      </c>
      <c r="F916" s="240" t="s">
        <v>260</v>
      </c>
      <c r="G916" s="366" t="s">
        <v>1032</v>
      </c>
      <c r="H916" s="347" t="s">
        <v>1033</v>
      </c>
      <c r="I916" s="366" t="s">
        <v>1080</v>
      </c>
      <c r="J916" s="347" t="str">
        <f>VLOOKUP(I916,Dados!$C$2:$D$1665,2,FALSE)</f>
        <v>Assistência Social</v>
      </c>
      <c r="K916" s="366" t="s">
        <v>1136</v>
      </c>
      <c r="L916" s="347" t="str">
        <f>VLOOKUP(K916,Dados!$E$2:$F$1673,2,FALSE)</f>
        <v>Assistência Comunitária</v>
      </c>
      <c r="M916" s="366" t="s">
        <v>1258</v>
      </c>
      <c r="N916" s="347" t="str">
        <f>VLOOKUP(M916,Dados!$G$2:$H$1673,2,FALSE)</f>
        <v>Moeda Social Itajuru</v>
      </c>
      <c r="O916" s="366" t="s">
        <v>1419</v>
      </c>
      <c r="P916" s="347" t="str">
        <f>VLOOKUP(O916,Dados!$I$2:$J$1673,2,FALSE)</f>
        <v>EI 11 - Incremento à Moeda Social Itajuru</v>
      </c>
      <c r="Q916" s="347"/>
      <c r="R916" s="347"/>
      <c r="S916" s="347"/>
      <c r="T916" s="347"/>
      <c r="U916" s="347"/>
      <c r="V916" s="347"/>
      <c r="W916" s="347"/>
      <c r="X916" s="347"/>
      <c r="Y916" s="347"/>
      <c r="Z916" s="347"/>
      <c r="AA916" s="347"/>
      <c r="AB916" s="347"/>
      <c r="AC916" s="347"/>
      <c r="AD916" s="347"/>
    </row>
    <row r="917" spans="1:30" s="233" customFormat="1" ht="13.5" customHeight="1" x14ac:dyDescent="0.25">
      <c r="A917" s="233">
        <v>916</v>
      </c>
      <c r="B917" s="242" t="s">
        <v>518</v>
      </c>
      <c r="C917" s="458" t="s">
        <v>189</v>
      </c>
      <c r="D917" s="239" t="s">
        <v>159</v>
      </c>
      <c r="E917" s="398" t="s">
        <v>697</v>
      </c>
      <c r="F917" s="240" t="s">
        <v>260</v>
      </c>
      <c r="G917" s="366" t="s">
        <v>1032</v>
      </c>
      <c r="H917" s="347" t="s">
        <v>1033</v>
      </c>
      <c r="I917" s="366" t="s">
        <v>1086</v>
      </c>
      <c r="J917" s="347" t="str">
        <f>VLOOKUP(I917,Dados!$C$2:$D$1665,2,FALSE)</f>
        <v>Direitos da Cidadania</v>
      </c>
      <c r="K917" s="366" t="s">
        <v>1114</v>
      </c>
      <c r="L917" s="347" t="str">
        <f>VLOOKUP(K917,Dados!$E$2:$F$1673,2,FALSE)</f>
        <v>Direitos Individuais, Coletivos e Difusos</v>
      </c>
      <c r="M917" s="366" t="s">
        <v>1215</v>
      </c>
      <c r="N917" s="347" t="str">
        <f>VLOOKUP(M917,Dados!$G$2:$H$1673,2,FALSE)</f>
        <v>Políticas de Assistência Social</v>
      </c>
      <c r="O917" s="366" t="s">
        <v>1111</v>
      </c>
      <c r="P917" s="347" t="str">
        <f>VLOOKUP(O917,Dados!$I$2:$J$1673,2,FALSE)</f>
        <v>Promoção e Proteção aos Direitos da Mulher</v>
      </c>
      <c r="Q917" s="347"/>
      <c r="R917" s="347"/>
      <c r="S917" s="347"/>
      <c r="T917" s="347"/>
      <c r="U917" s="347"/>
      <c r="V917" s="347"/>
      <c r="W917" s="347"/>
      <c r="X917" s="347"/>
      <c r="Y917" s="347"/>
      <c r="Z917" s="347"/>
      <c r="AA917" s="347"/>
      <c r="AB917" s="347"/>
      <c r="AC917" s="347"/>
      <c r="AD917" s="347"/>
    </row>
    <row r="918" spans="1:30" s="233" customFormat="1" ht="13.5" customHeight="1" x14ac:dyDescent="0.25">
      <c r="A918" s="233">
        <v>917</v>
      </c>
      <c r="B918" s="242" t="s">
        <v>518</v>
      </c>
      <c r="C918" s="458" t="s">
        <v>190</v>
      </c>
      <c r="D918" s="239" t="s">
        <v>191</v>
      </c>
      <c r="E918" s="398" t="s">
        <v>254</v>
      </c>
      <c r="F918" s="240" t="s">
        <v>260</v>
      </c>
      <c r="G918" s="366" t="s">
        <v>1032</v>
      </c>
      <c r="H918" s="347" t="s">
        <v>1033</v>
      </c>
      <c r="I918" s="366" t="s">
        <v>1086</v>
      </c>
      <c r="J918" s="347" t="str">
        <f>VLOOKUP(I918,Dados!$C$2:$D$1665,2,FALSE)</f>
        <v>Direitos da Cidadania</v>
      </c>
      <c r="K918" s="366" t="s">
        <v>1114</v>
      </c>
      <c r="L918" s="347" t="str">
        <f>VLOOKUP(K918,Dados!$E$2:$F$1673,2,FALSE)</f>
        <v>Direitos Individuais, Coletivos e Difusos</v>
      </c>
      <c r="M918" s="366" t="s">
        <v>1215</v>
      </c>
      <c r="N918" s="347" t="str">
        <f>VLOOKUP(M918,Dados!$G$2:$H$1673,2,FALSE)</f>
        <v>Políticas de Assistência Social</v>
      </c>
      <c r="O918" s="366" t="s">
        <v>1111</v>
      </c>
      <c r="P918" s="347" t="str">
        <f>VLOOKUP(O918,Dados!$I$2:$J$1673,2,FALSE)</f>
        <v>Promoção e Proteção aos Direitos da Mulher</v>
      </c>
      <c r="Q918" s="347"/>
      <c r="R918" s="347"/>
      <c r="S918" s="347"/>
      <c r="T918" s="347"/>
      <c r="U918" s="347"/>
      <c r="V918" s="347"/>
      <c r="W918" s="347"/>
      <c r="X918" s="347"/>
      <c r="Y918" s="347"/>
      <c r="Z918" s="347"/>
      <c r="AA918" s="347"/>
      <c r="AB918" s="347"/>
      <c r="AC918" s="347"/>
      <c r="AD918" s="347"/>
    </row>
    <row r="919" spans="1:30" s="233" customFormat="1" ht="13.5" customHeight="1" x14ac:dyDescent="0.25">
      <c r="A919" s="233">
        <v>918</v>
      </c>
      <c r="B919" s="242" t="s">
        <v>518</v>
      </c>
      <c r="C919" s="458" t="s">
        <v>196</v>
      </c>
      <c r="D919" s="239" t="s">
        <v>197</v>
      </c>
      <c r="E919" s="398" t="s">
        <v>254</v>
      </c>
      <c r="F919" s="240" t="s">
        <v>260</v>
      </c>
      <c r="G919" s="366" t="s">
        <v>1032</v>
      </c>
      <c r="H919" s="347" t="s">
        <v>1033</v>
      </c>
      <c r="I919" s="366" t="s">
        <v>1086</v>
      </c>
      <c r="J919" s="347" t="str">
        <f>VLOOKUP(I919,Dados!$C$2:$D$1665,2,FALSE)</f>
        <v>Direitos da Cidadania</v>
      </c>
      <c r="K919" s="366" t="s">
        <v>1114</v>
      </c>
      <c r="L919" s="347" t="str">
        <f>VLOOKUP(K919,Dados!$E$2:$F$1673,2,FALSE)</f>
        <v>Direitos Individuais, Coletivos e Difusos</v>
      </c>
      <c r="M919" s="366" t="s">
        <v>1215</v>
      </c>
      <c r="N919" s="347" t="str">
        <f>VLOOKUP(M919,Dados!$G$2:$H$1673,2,FALSE)</f>
        <v>Políticas de Assistência Social</v>
      </c>
      <c r="O919" s="366" t="s">
        <v>1111</v>
      </c>
      <c r="P919" s="347" t="str">
        <f>VLOOKUP(O919,Dados!$I$2:$J$1673,2,FALSE)</f>
        <v>Promoção e Proteção aos Direitos da Mulher</v>
      </c>
      <c r="Q919" s="347"/>
      <c r="R919" s="347"/>
      <c r="S919" s="347"/>
      <c r="T919" s="347"/>
      <c r="U919" s="347"/>
      <c r="V919" s="347"/>
      <c r="W919" s="347"/>
      <c r="X919" s="347"/>
      <c r="Y919" s="347"/>
      <c r="Z919" s="347"/>
      <c r="AA919" s="347"/>
      <c r="AB919" s="347"/>
      <c r="AC919" s="347"/>
      <c r="AD919" s="347"/>
    </row>
    <row r="920" spans="1:30" s="233" customFormat="1" ht="13.5" customHeight="1" x14ac:dyDescent="0.25">
      <c r="A920" s="233">
        <v>919</v>
      </c>
      <c r="B920" s="242" t="s">
        <v>518</v>
      </c>
      <c r="C920" s="458" t="s">
        <v>198</v>
      </c>
      <c r="D920" s="239" t="s">
        <v>158</v>
      </c>
      <c r="E920" s="398" t="s">
        <v>254</v>
      </c>
      <c r="F920" s="240" t="s">
        <v>260</v>
      </c>
      <c r="G920" s="366" t="s">
        <v>1032</v>
      </c>
      <c r="H920" s="347" t="s">
        <v>1033</v>
      </c>
      <c r="I920" s="366" t="s">
        <v>1086</v>
      </c>
      <c r="J920" s="347" t="str">
        <f>VLOOKUP(I920,Dados!$C$2:$D$1665,2,FALSE)</f>
        <v>Direitos da Cidadania</v>
      </c>
      <c r="K920" s="366" t="s">
        <v>1114</v>
      </c>
      <c r="L920" s="347" t="str">
        <f>VLOOKUP(K920,Dados!$E$2:$F$1673,2,FALSE)</f>
        <v>Direitos Individuais, Coletivos e Difusos</v>
      </c>
      <c r="M920" s="366" t="s">
        <v>1215</v>
      </c>
      <c r="N920" s="347" t="str">
        <f>VLOOKUP(M920,Dados!$G$2:$H$1673,2,FALSE)</f>
        <v>Políticas de Assistência Social</v>
      </c>
      <c r="O920" s="366" t="s">
        <v>1111</v>
      </c>
      <c r="P920" s="347" t="str">
        <f>VLOOKUP(O920,Dados!$I$2:$J$1673,2,FALSE)</f>
        <v>Promoção e Proteção aos Direitos da Mulher</v>
      </c>
      <c r="Q920" s="347"/>
      <c r="R920" s="347"/>
      <c r="S920" s="347"/>
      <c r="T920" s="347"/>
      <c r="U920" s="347"/>
      <c r="V920" s="347"/>
      <c r="W920" s="347"/>
      <c r="X920" s="347"/>
      <c r="Y920" s="347"/>
      <c r="Z920" s="347"/>
      <c r="AA920" s="347"/>
      <c r="AB920" s="347"/>
      <c r="AC920" s="347"/>
      <c r="AD920" s="347"/>
    </row>
    <row r="921" spans="1:30" s="233" customFormat="1" ht="13.5" customHeight="1" x14ac:dyDescent="0.25">
      <c r="A921" s="233">
        <v>920</v>
      </c>
      <c r="B921" s="242" t="s">
        <v>519</v>
      </c>
      <c r="C921" s="458" t="s">
        <v>189</v>
      </c>
      <c r="D921" s="239" t="s">
        <v>159</v>
      </c>
      <c r="E921" s="398" t="s">
        <v>253</v>
      </c>
      <c r="F921" s="240" t="s">
        <v>260</v>
      </c>
      <c r="G921" s="366" t="s">
        <v>1032</v>
      </c>
      <c r="H921" s="347" t="s">
        <v>1033</v>
      </c>
      <c r="I921" s="366" t="s">
        <v>1086</v>
      </c>
      <c r="J921" s="347" t="str">
        <f>VLOOKUP(I921,Dados!$C$2:$D$1665,2,FALSE)</f>
        <v>Direitos da Cidadania</v>
      </c>
      <c r="K921" s="366" t="s">
        <v>1114</v>
      </c>
      <c r="L921" s="347" t="str">
        <f>VLOOKUP(K921,Dados!$E$2:$F$1673,2,FALSE)</f>
        <v>Direitos Individuais, Coletivos e Difusos</v>
      </c>
      <c r="M921" s="366" t="s">
        <v>1215</v>
      </c>
      <c r="N921" s="347" t="str">
        <f>VLOOKUP(M921,Dados!$G$2:$H$1673,2,FALSE)</f>
        <v>Políticas de Assistência Social</v>
      </c>
      <c r="O921" s="366" t="s">
        <v>1420</v>
      </c>
      <c r="P921" s="347" t="str">
        <f>VLOOKUP(O921,Dados!$I$2:$J$1673,2,FALSE)</f>
        <v>EI 16 - Estrut. E Materiais Para Progr. de Atend. À Mulher Vítima de Violência em Tamoios</v>
      </c>
      <c r="Q921" s="347"/>
      <c r="R921" s="347"/>
      <c r="S921" s="347"/>
      <c r="T921" s="347"/>
      <c r="U921" s="347"/>
      <c r="V921" s="347"/>
      <c r="W921" s="347"/>
      <c r="X921" s="347"/>
      <c r="Y921" s="347"/>
      <c r="Z921" s="347"/>
      <c r="AA921" s="347"/>
      <c r="AB921" s="347"/>
      <c r="AC921" s="347"/>
      <c r="AD921" s="347"/>
    </row>
    <row r="922" spans="1:30" s="233" customFormat="1" ht="13.5" customHeight="1" x14ac:dyDescent="0.25">
      <c r="A922" s="233">
        <v>921</v>
      </c>
      <c r="B922" s="242" t="s">
        <v>519</v>
      </c>
      <c r="C922" s="458" t="s">
        <v>198</v>
      </c>
      <c r="D922" s="239" t="s">
        <v>158</v>
      </c>
      <c r="E922" s="398" t="s">
        <v>253</v>
      </c>
      <c r="F922" s="240" t="s">
        <v>260</v>
      </c>
      <c r="G922" s="366" t="s">
        <v>1032</v>
      </c>
      <c r="H922" s="347" t="s">
        <v>1033</v>
      </c>
      <c r="I922" s="366" t="s">
        <v>1086</v>
      </c>
      <c r="J922" s="347" t="str">
        <f>VLOOKUP(I922,Dados!$C$2:$D$1665,2,FALSE)</f>
        <v>Direitos da Cidadania</v>
      </c>
      <c r="K922" s="366" t="s">
        <v>1114</v>
      </c>
      <c r="L922" s="347" t="str">
        <f>VLOOKUP(K922,Dados!$E$2:$F$1673,2,FALSE)</f>
        <v>Direitos Individuais, Coletivos e Difusos</v>
      </c>
      <c r="M922" s="366" t="s">
        <v>1215</v>
      </c>
      <c r="N922" s="347" t="str">
        <f>VLOOKUP(M922,Dados!$G$2:$H$1673,2,FALSE)</f>
        <v>Políticas de Assistência Social</v>
      </c>
      <c r="O922" s="366" t="s">
        <v>1420</v>
      </c>
      <c r="P922" s="347" t="str">
        <f>VLOOKUP(O922,Dados!$I$2:$J$1673,2,FALSE)</f>
        <v>EI 16 - Estrut. E Materiais Para Progr. de Atend. À Mulher Vítima de Violência em Tamoios</v>
      </c>
      <c r="Q922" s="347"/>
      <c r="R922" s="347"/>
      <c r="S922" s="347"/>
      <c r="T922" s="347"/>
      <c r="U922" s="347"/>
      <c r="V922" s="347"/>
      <c r="W922" s="347"/>
      <c r="X922" s="347"/>
      <c r="Y922" s="347"/>
      <c r="Z922" s="347"/>
      <c r="AA922" s="347"/>
      <c r="AB922" s="347"/>
      <c r="AC922" s="347"/>
      <c r="AD922" s="347"/>
    </row>
    <row r="923" spans="1:30" s="233" customFormat="1" ht="13.5" customHeight="1" x14ac:dyDescent="0.25">
      <c r="A923" s="233">
        <v>922</v>
      </c>
      <c r="B923" s="242" t="s">
        <v>519</v>
      </c>
      <c r="C923" s="458" t="s">
        <v>168</v>
      </c>
      <c r="D923" s="239" t="s">
        <v>162</v>
      </c>
      <c r="E923" s="398" t="s">
        <v>253</v>
      </c>
      <c r="F923" s="240" t="s">
        <v>260</v>
      </c>
      <c r="G923" s="366" t="s">
        <v>1032</v>
      </c>
      <c r="H923" s="347" t="s">
        <v>1033</v>
      </c>
      <c r="I923" s="366" t="s">
        <v>1086</v>
      </c>
      <c r="J923" s="347" t="str">
        <f>VLOOKUP(I923,Dados!$C$2:$D$1665,2,FALSE)</f>
        <v>Direitos da Cidadania</v>
      </c>
      <c r="K923" s="366" t="s">
        <v>1114</v>
      </c>
      <c r="L923" s="347" t="str">
        <f>VLOOKUP(K923,Dados!$E$2:$F$1673,2,FALSE)</f>
        <v>Direitos Individuais, Coletivos e Difusos</v>
      </c>
      <c r="M923" s="366" t="s">
        <v>1215</v>
      </c>
      <c r="N923" s="347" t="str">
        <f>VLOOKUP(M923,Dados!$G$2:$H$1673,2,FALSE)</f>
        <v>Políticas de Assistência Social</v>
      </c>
      <c r="O923" s="366" t="s">
        <v>1420</v>
      </c>
      <c r="P923" s="347" t="str">
        <f>VLOOKUP(O923,Dados!$I$2:$J$1673,2,FALSE)</f>
        <v>EI 16 - Estrut. E Materiais Para Progr. de Atend. À Mulher Vítima de Violência em Tamoios</v>
      </c>
      <c r="Q923" s="347"/>
      <c r="R923" s="347"/>
      <c r="S923" s="347"/>
      <c r="T923" s="347"/>
      <c r="U923" s="347"/>
      <c r="V923" s="347"/>
      <c r="W923" s="347"/>
      <c r="X923" s="347"/>
      <c r="Y923" s="347"/>
      <c r="Z923" s="347"/>
      <c r="AA923" s="347"/>
      <c r="AB923" s="347"/>
      <c r="AC923" s="347"/>
      <c r="AD923" s="347"/>
    </row>
    <row r="924" spans="1:30" s="233" customFormat="1" ht="13.5" customHeight="1" x14ac:dyDescent="0.25">
      <c r="A924" s="233">
        <v>923</v>
      </c>
      <c r="B924" s="242" t="s">
        <v>519</v>
      </c>
      <c r="C924" s="458" t="s">
        <v>170</v>
      </c>
      <c r="D924" s="239" t="s">
        <v>165</v>
      </c>
      <c r="E924" s="398" t="s">
        <v>253</v>
      </c>
      <c r="F924" s="240" t="s">
        <v>260</v>
      </c>
      <c r="G924" s="366" t="s">
        <v>1032</v>
      </c>
      <c r="H924" s="347" t="s">
        <v>1033</v>
      </c>
      <c r="I924" s="366" t="s">
        <v>1086</v>
      </c>
      <c r="J924" s="347" t="str">
        <f>VLOOKUP(I924,Dados!$C$2:$D$1665,2,FALSE)</f>
        <v>Direitos da Cidadania</v>
      </c>
      <c r="K924" s="366" t="s">
        <v>1114</v>
      </c>
      <c r="L924" s="347" t="str">
        <f>VLOOKUP(K924,Dados!$E$2:$F$1673,2,FALSE)</f>
        <v>Direitos Individuais, Coletivos e Difusos</v>
      </c>
      <c r="M924" s="366" t="s">
        <v>1215</v>
      </c>
      <c r="N924" s="347" t="str">
        <f>VLOOKUP(M924,Dados!$G$2:$H$1673,2,FALSE)</f>
        <v>Políticas de Assistência Social</v>
      </c>
      <c r="O924" s="366" t="s">
        <v>1420</v>
      </c>
      <c r="P924" s="347" t="str">
        <f>VLOOKUP(O924,Dados!$I$2:$J$1673,2,FALSE)</f>
        <v>EI 16 - Estrut. E Materiais Para Progr. de Atend. À Mulher Vítima de Violência em Tamoios</v>
      </c>
      <c r="Q924" s="347"/>
      <c r="R924" s="347"/>
      <c r="S924" s="347"/>
      <c r="T924" s="347"/>
      <c r="U924" s="347"/>
      <c r="V924" s="347"/>
      <c r="W924" s="347"/>
      <c r="X924" s="347"/>
      <c r="Y924" s="347"/>
      <c r="Z924" s="347"/>
      <c r="AA924" s="347"/>
      <c r="AB924" s="347"/>
      <c r="AC924" s="347"/>
      <c r="AD924" s="347"/>
    </row>
    <row r="925" spans="1:30" s="233" customFormat="1" ht="13.5" customHeight="1" x14ac:dyDescent="0.25">
      <c r="A925" s="233">
        <v>924</v>
      </c>
      <c r="B925" s="242" t="s">
        <v>520</v>
      </c>
      <c r="C925" s="458" t="s">
        <v>189</v>
      </c>
      <c r="D925" s="239" t="s">
        <v>159</v>
      </c>
      <c r="E925" s="398" t="s">
        <v>689</v>
      </c>
      <c r="F925" s="240" t="s">
        <v>263</v>
      </c>
      <c r="G925" s="366" t="s">
        <v>1034</v>
      </c>
      <c r="H925" s="347" t="s">
        <v>1035</v>
      </c>
      <c r="I925" s="366" t="s">
        <v>1080</v>
      </c>
      <c r="J925" s="347" t="str">
        <f>VLOOKUP(I925,Dados!$C$2:$D$1665,2,FALSE)</f>
        <v>Assistência Social</v>
      </c>
      <c r="K925" s="366" t="s">
        <v>707</v>
      </c>
      <c r="L925" s="347" t="str">
        <f>VLOOKUP(K925,Dados!$E$2:$F$1673,2,FALSE)</f>
        <v>Administração Geral</v>
      </c>
      <c r="M925" s="366" t="s">
        <v>1200</v>
      </c>
      <c r="N925" s="347" t="str">
        <f>VLOOKUP(M925,Dados!$G$2:$H$1673,2,FALSE)</f>
        <v>Gestão Administrativa</v>
      </c>
      <c r="O925" s="366" t="s">
        <v>1232</v>
      </c>
      <c r="P925" s="347" t="str">
        <f>VLOOKUP(O925,Dados!$I$2:$J$1673,2,FALSE)</f>
        <v>Manutenção e Operacionalização da Unidade</v>
      </c>
      <c r="Q925" s="347"/>
      <c r="R925" s="347"/>
      <c r="S925" s="347"/>
      <c r="T925" s="347"/>
      <c r="U925" s="347"/>
      <c r="V925" s="347"/>
      <c r="W925" s="347"/>
      <c r="X925" s="347"/>
      <c r="Y925" s="347"/>
      <c r="Z925" s="347"/>
      <c r="AA925" s="347"/>
      <c r="AB925" s="347"/>
      <c r="AC925" s="347"/>
      <c r="AD925" s="347"/>
    </row>
    <row r="926" spans="1:30" s="233" customFormat="1" ht="13.5" customHeight="1" x14ac:dyDescent="0.25">
      <c r="A926" s="233">
        <v>925</v>
      </c>
      <c r="B926" s="242" t="s">
        <v>520</v>
      </c>
      <c r="C926" s="458" t="s">
        <v>198</v>
      </c>
      <c r="D926" s="239" t="s">
        <v>158</v>
      </c>
      <c r="E926" s="398" t="s">
        <v>689</v>
      </c>
      <c r="F926" s="240" t="s">
        <v>263</v>
      </c>
      <c r="G926" s="366" t="s">
        <v>1034</v>
      </c>
      <c r="H926" s="347" t="s">
        <v>1035</v>
      </c>
      <c r="I926" s="366" t="s">
        <v>1080</v>
      </c>
      <c r="J926" s="347" t="str">
        <f>VLOOKUP(I926,Dados!$C$2:$D$1665,2,FALSE)</f>
        <v>Assistência Social</v>
      </c>
      <c r="K926" s="366" t="s">
        <v>707</v>
      </c>
      <c r="L926" s="347" t="str">
        <f>VLOOKUP(K926,Dados!$E$2:$F$1673,2,FALSE)</f>
        <v>Administração Geral</v>
      </c>
      <c r="M926" s="366" t="s">
        <v>1200</v>
      </c>
      <c r="N926" s="347" t="str">
        <f>VLOOKUP(M926,Dados!$G$2:$H$1673,2,FALSE)</f>
        <v>Gestão Administrativa</v>
      </c>
      <c r="O926" s="366" t="s">
        <v>1232</v>
      </c>
      <c r="P926" s="347" t="str">
        <f>VLOOKUP(O926,Dados!$I$2:$J$1673,2,FALSE)</f>
        <v>Manutenção e Operacionalização da Unidade</v>
      </c>
      <c r="Q926" s="347"/>
      <c r="R926" s="347"/>
      <c r="S926" s="347"/>
      <c r="T926" s="347"/>
      <c r="U926" s="347"/>
      <c r="V926" s="347"/>
      <c r="W926" s="347"/>
      <c r="X926" s="347"/>
      <c r="Y926" s="347"/>
      <c r="Z926" s="347"/>
      <c r="AA926" s="347"/>
      <c r="AB926" s="347"/>
      <c r="AC926" s="347"/>
      <c r="AD926" s="347"/>
    </row>
    <row r="927" spans="1:30" s="233" customFormat="1" ht="13.5" customHeight="1" x14ac:dyDescent="0.25">
      <c r="A927" s="233">
        <v>926</v>
      </c>
      <c r="B927" s="242" t="s">
        <v>521</v>
      </c>
      <c r="C927" s="458" t="s">
        <v>189</v>
      </c>
      <c r="D927" s="239" t="s">
        <v>159</v>
      </c>
      <c r="E927" s="398" t="s">
        <v>689</v>
      </c>
      <c r="F927" s="240" t="s">
        <v>263</v>
      </c>
      <c r="G927" s="366" t="s">
        <v>1034</v>
      </c>
      <c r="H927" s="347" t="s">
        <v>1035</v>
      </c>
      <c r="I927" s="366" t="s">
        <v>1080</v>
      </c>
      <c r="J927" s="347" t="str">
        <f>VLOOKUP(I927,Dados!$C$2:$D$1665,2,FALSE)</f>
        <v>Assistência Social</v>
      </c>
      <c r="K927" s="366" t="s">
        <v>1135</v>
      </c>
      <c r="L927" s="347" t="str">
        <f>VLOOKUP(K927,Dados!$E$2:$F$1673,2,FALSE)</f>
        <v>Assistência a Criança e ao Adolescente</v>
      </c>
      <c r="M927" s="366" t="s">
        <v>1212</v>
      </c>
      <c r="N927" s="347" t="str">
        <f>VLOOKUP(M927,Dados!$G$2:$H$1673,2,FALSE)</f>
        <v>Promoção, Proteção e Defesa dos Direitos Humanos e Cidadania</v>
      </c>
      <c r="O927" s="366" t="s">
        <v>1421</v>
      </c>
      <c r="P927" s="347" t="str">
        <f>VLOOKUP(O927,Dados!$I$2:$J$1673,2,FALSE)</f>
        <v>Manutenção do Serviço de Acolhimento à Criança e ao Adolescente</v>
      </c>
      <c r="Q927" s="347"/>
      <c r="R927" s="347"/>
      <c r="S927" s="347"/>
      <c r="T927" s="347"/>
      <c r="U927" s="347"/>
      <c r="V927" s="347"/>
      <c r="W927" s="347"/>
      <c r="X927" s="347"/>
      <c r="Y927" s="347"/>
      <c r="Z927" s="347"/>
      <c r="AA927" s="347"/>
      <c r="AB927" s="347"/>
      <c r="AC927" s="347"/>
      <c r="AD927" s="347"/>
    </row>
    <row r="928" spans="1:30" s="233" customFormat="1" ht="13.5" customHeight="1" x14ac:dyDescent="0.25">
      <c r="A928" s="233">
        <v>927</v>
      </c>
      <c r="B928" s="242" t="s">
        <v>521</v>
      </c>
      <c r="C928" s="458" t="s">
        <v>190</v>
      </c>
      <c r="D928" s="239" t="s">
        <v>191</v>
      </c>
      <c r="E928" s="398" t="s">
        <v>689</v>
      </c>
      <c r="F928" s="240" t="s">
        <v>263</v>
      </c>
      <c r="G928" s="366" t="s">
        <v>1034</v>
      </c>
      <c r="H928" s="347" t="s">
        <v>1035</v>
      </c>
      <c r="I928" s="366" t="s">
        <v>1080</v>
      </c>
      <c r="J928" s="347" t="str">
        <f>VLOOKUP(I928,Dados!$C$2:$D$1665,2,FALSE)</f>
        <v>Assistência Social</v>
      </c>
      <c r="K928" s="366" t="s">
        <v>1135</v>
      </c>
      <c r="L928" s="347" t="str">
        <f>VLOOKUP(K928,Dados!$E$2:$F$1673,2,FALSE)</f>
        <v>Assistência a Criança e ao Adolescente</v>
      </c>
      <c r="M928" s="366" t="s">
        <v>1212</v>
      </c>
      <c r="N928" s="347" t="str">
        <f>VLOOKUP(M928,Dados!$G$2:$H$1673,2,FALSE)</f>
        <v>Promoção, Proteção e Defesa dos Direitos Humanos e Cidadania</v>
      </c>
      <c r="O928" s="366" t="s">
        <v>1421</v>
      </c>
      <c r="P928" s="347" t="str">
        <f>VLOOKUP(O928,Dados!$I$2:$J$1673,2,FALSE)</f>
        <v>Manutenção do Serviço de Acolhimento à Criança e ao Adolescente</v>
      </c>
      <c r="Q928" s="347"/>
      <c r="R928" s="347"/>
      <c r="S928" s="347"/>
      <c r="T928" s="347"/>
      <c r="U928" s="347"/>
      <c r="V928" s="347"/>
      <c r="W928" s="347"/>
      <c r="X928" s="347"/>
      <c r="Y928" s="347"/>
      <c r="Z928" s="347"/>
      <c r="AA928" s="347"/>
      <c r="AB928" s="347"/>
      <c r="AC928" s="347"/>
      <c r="AD928" s="347"/>
    </row>
    <row r="929" spans="1:30" s="233" customFormat="1" ht="13.5" customHeight="1" x14ac:dyDescent="0.25">
      <c r="A929" s="233">
        <v>928</v>
      </c>
      <c r="B929" s="242" t="s">
        <v>522</v>
      </c>
      <c r="C929" s="458" t="s">
        <v>189</v>
      </c>
      <c r="D929" s="239" t="s">
        <v>159</v>
      </c>
      <c r="E929" s="398" t="s">
        <v>701</v>
      </c>
      <c r="F929" s="240" t="s">
        <v>263</v>
      </c>
      <c r="G929" s="366" t="s">
        <v>1034</v>
      </c>
      <c r="H929" s="347" t="s">
        <v>1035</v>
      </c>
      <c r="I929" s="366" t="s">
        <v>1080</v>
      </c>
      <c r="J929" s="347" t="str">
        <f>VLOOKUP(I929,Dados!$C$2:$D$1665,2,FALSE)</f>
        <v>Assistência Social</v>
      </c>
      <c r="K929" s="366" t="s">
        <v>1135</v>
      </c>
      <c r="L929" s="347" t="str">
        <f>VLOOKUP(K929,Dados!$E$2:$F$1673,2,FALSE)</f>
        <v>Assistência a Criança e ao Adolescente</v>
      </c>
      <c r="M929" s="366" t="s">
        <v>1212</v>
      </c>
      <c r="N929" s="347" t="str">
        <f>VLOOKUP(M929,Dados!$G$2:$H$1673,2,FALSE)</f>
        <v>Promoção, Proteção e Defesa dos Direitos Humanos e Cidadania</v>
      </c>
      <c r="O929" s="366" t="s">
        <v>1422</v>
      </c>
      <c r="P929" s="347" t="str">
        <f>VLOOKUP(O929,Dados!$I$2:$J$1673,2,FALSE)</f>
        <v>Programa Guarda Subsidiada e Serviço de Acolhimento em Família Acolhedora</v>
      </c>
      <c r="Q929" s="347"/>
      <c r="R929" s="347"/>
      <c r="S929" s="347"/>
      <c r="T929" s="347"/>
      <c r="U929" s="347"/>
      <c r="V929" s="347"/>
      <c r="W929" s="347"/>
      <c r="X929" s="347"/>
      <c r="Y929" s="347"/>
      <c r="Z929" s="347"/>
      <c r="AA929" s="347"/>
      <c r="AB929" s="347"/>
      <c r="AC929" s="347"/>
      <c r="AD929" s="347"/>
    </row>
    <row r="930" spans="1:30" s="233" customFormat="1" ht="13.5" customHeight="1" x14ac:dyDescent="0.25">
      <c r="A930" s="233">
        <v>929</v>
      </c>
      <c r="B930" s="242" t="s">
        <v>522</v>
      </c>
      <c r="C930" s="458" t="s">
        <v>198</v>
      </c>
      <c r="D930" s="239" t="s">
        <v>158</v>
      </c>
      <c r="E930" s="398" t="s">
        <v>701</v>
      </c>
      <c r="F930" s="240" t="s">
        <v>263</v>
      </c>
      <c r="G930" s="366" t="s">
        <v>1034</v>
      </c>
      <c r="H930" s="347" t="s">
        <v>1035</v>
      </c>
      <c r="I930" s="366" t="s">
        <v>1080</v>
      </c>
      <c r="J930" s="347" t="str">
        <f>VLOOKUP(I930,Dados!$C$2:$D$1665,2,FALSE)</f>
        <v>Assistência Social</v>
      </c>
      <c r="K930" s="366" t="s">
        <v>1135</v>
      </c>
      <c r="L930" s="347" t="str">
        <f>VLOOKUP(K930,Dados!$E$2:$F$1673,2,FALSE)</f>
        <v>Assistência a Criança e ao Adolescente</v>
      </c>
      <c r="M930" s="366" t="s">
        <v>1212</v>
      </c>
      <c r="N930" s="347" t="str">
        <f>VLOOKUP(M930,Dados!$G$2:$H$1673,2,FALSE)</f>
        <v>Promoção, Proteção e Defesa dos Direitos Humanos e Cidadania</v>
      </c>
      <c r="O930" s="366" t="s">
        <v>1422</v>
      </c>
      <c r="P930" s="347" t="str">
        <f>VLOOKUP(O930,Dados!$I$2:$J$1673,2,FALSE)</f>
        <v>Programa Guarda Subsidiada e Serviço de Acolhimento em Família Acolhedora</v>
      </c>
      <c r="Q930" s="347"/>
      <c r="R930" s="347"/>
      <c r="S930" s="347"/>
      <c r="T930" s="347"/>
      <c r="U930" s="347"/>
      <c r="V930" s="347"/>
      <c r="W930" s="347"/>
      <c r="X930" s="347"/>
      <c r="Y930" s="347"/>
      <c r="Z930" s="347"/>
      <c r="AA930" s="347"/>
      <c r="AB930" s="347"/>
      <c r="AC930" s="347"/>
      <c r="AD930" s="347"/>
    </row>
    <row r="931" spans="1:30" s="233" customFormat="1" ht="13.5" customHeight="1" x14ac:dyDescent="0.25">
      <c r="A931" s="233">
        <v>930</v>
      </c>
      <c r="B931" s="242" t="s">
        <v>522</v>
      </c>
      <c r="C931" s="458" t="s">
        <v>247</v>
      </c>
      <c r="D931" s="239" t="s">
        <v>248</v>
      </c>
      <c r="E931" s="398" t="s">
        <v>701</v>
      </c>
      <c r="F931" s="240" t="s">
        <v>263</v>
      </c>
      <c r="G931" s="366" t="s">
        <v>1034</v>
      </c>
      <c r="H931" s="347" t="s">
        <v>1035</v>
      </c>
      <c r="I931" s="366" t="s">
        <v>1080</v>
      </c>
      <c r="J931" s="347" t="str">
        <f>VLOOKUP(I931,Dados!$C$2:$D$1665,2,FALSE)</f>
        <v>Assistência Social</v>
      </c>
      <c r="K931" s="366" t="s">
        <v>1135</v>
      </c>
      <c r="L931" s="347" t="str">
        <f>VLOOKUP(K931,Dados!$E$2:$F$1673,2,FALSE)</f>
        <v>Assistência a Criança e ao Adolescente</v>
      </c>
      <c r="M931" s="366" t="s">
        <v>1212</v>
      </c>
      <c r="N931" s="347" t="str">
        <f>VLOOKUP(M931,Dados!$G$2:$H$1673,2,FALSE)</f>
        <v>Promoção, Proteção e Defesa dos Direitos Humanos e Cidadania</v>
      </c>
      <c r="O931" s="366" t="s">
        <v>1422</v>
      </c>
      <c r="P931" s="347" t="str">
        <f>VLOOKUP(O931,Dados!$I$2:$J$1673,2,FALSE)</f>
        <v>Programa Guarda Subsidiada e Serviço de Acolhimento em Família Acolhedora</v>
      </c>
      <c r="Q931" s="347"/>
      <c r="R931" s="347"/>
      <c r="S931" s="347"/>
      <c r="T931" s="347"/>
      <c r="U931" s="347"/>
      <c r="V931" s="347"/>
      <c r="W931" s="347"/>
      <c r="X931" s="347"/>
      <c r="Y931" s="347"/>
      <c r="Z931" s="347"/>
      <c r="AA931" s="347"/>
      <c r="AB931" s="347"/>
      <c r="AC931" s="347"/>
      <c r="AD931" s="347"/>
    </row>
    <row r="932" spans="1:30" s="233" customFormat="1" ht="13.5" customHeight="1" x14ac:dyDescent="0.25">
      <c r="A932" s="233">
        <v>931</v>
      </c>
      <c r="B932" s="242" t="s">
        <v>523</v>
      </c>
      <c r="C932" s="458" t="s">
        <v>189</v>
      </c>
      <c r="D932" s="239" t="s">
        <v>159</v>
      </c>
      <c r="E932" s="398" t="s">
        <v>701</v>
      </c>
      <c r="F932" s="240" t="s">
        <v>263</v>
      </c>
      <c r="G932" s="366" t="s">
        <v>1034</v>
      </c>
      <c r="H932" s="347" t="s">
        <v>1035</v>
      </c>
      <c r="I932" s="366" t="s">
        <v>1080</v>
      </c>
      <c r="J932" s="347" t="str">
        <f>VLOOKUP(I932,Dados!$C$2:$D$1665,2,FALSE)</f>
        <v>Assistência Social</v>
      </c>
      <c r="K932" s="366" t="s">
        <v>1135</v>
      </c>
      <c r="L932" s="347" t="str">
        <f>VLOOKUP(K932,Dados!$E$2:$F$1673,2,FALSE)</f>
        <v>Assistência a Criança e ao Adolescente</v>
      </c>
      <c r="M932" s="366" t="s">
        <v>1212</v>
      </c>
      <c r="N932" s="347" t="str">
        <f>VLOOKUP(M932,Dados!$G$2:$H$1673,2,FALSE)</f>
        <v>Promoção, Proteção e Defesa dos Direitos Humanos e Cidadania</v>
      </c>
      <c r="O932" s="366" t="s">
        <v>1423</v>
      </c>
      <c r="P932" s="347" t="str">
        <f>VLOOKUP(O932,Dados!$I$2:$J$1673,2,FALSE)</f>
        <v>Organização de Campanhas Voltadas a Temática da Adoção</v>
      </c>
      <c r="Q932" s="347"/>
      <c r="R932" s="347"/>
      <c r="S932" s="347"/>
      <c r="T932" s="347"/>
      <c r="U932" s="347"/>
      <c r="V932" s="347"/>
      <c r="W932" s="347"/>
      <c r="X932" s="347"/>
      <c r="Y932" s="347"/>
      <c r="Z932" s="347"/>
      <c r="AA932" s="347"/>
      <c r="AB932" s="347"/>
      <c r="AC932" s="347"/>
      <c r="AD932" s="347"/>
    </row>
    <row r="933" spans="1:30" s="233" customFormat="1" ht="13.5" customHeight="1" x14ac:dyDescent="0.25">
      <c r="A933" s="233">
        <v>932</v>
      </c>
      <c r="B933" s="242" t="s">
        <v>523</v>
      </c>
      <c r="C933" s="458" t="s">
        <v>198</v>
      </c>
      <c r="D933" s="239" t="s">
        <v>158</v>
      </c>
      <c r="E933" s="398" t="s">
        <v>701</v>
      </c>
      <c r="F933" s="240" t="s">
        <v>263</v>
      </c>
      <c r="G933" s="366" t="s">
        <v>1034</v>
      </c>
      <c r="H933" s="347" t="s">
        <v>1035</v>
      </c>
      <c r="I933" s="366" t="s">
        <v>1080</v>
      </c>
      <c r="J933" s="347" t="str">
        <f>VLOOKUP(I933,Dados!$C$2:$D$1665,2,FALSE)</f>
        <v>Assistência Social</v>
      </c>
      <c r="K933" s="366" t="s">
        <v>1135</v>
      </c>
      <c r="L933" s="347" t="str">
        <f>VLOOKUP(K933,Dados!$E$2:$F$1673,2,FALSE)</f>
        <v>Assistência a Criança e ao Adolescente</v>
      </c>
      <c r="M933" s="366" t="s">
        <v>1212</v>
      </c>
      <c r="N933" s="347" t="str">
        <f>VLOOKUP(M933,Dados!$G$2:$H$1673,2,FALSE)</f>
        <v>Promoção, Proteção e Defesa dos Direitos Humanos e Cidadania</v>
      </c>
      <c r="O933" s="366" t="s">
        <v>1423</v>
      </c>
      <c r="P933" s="347" t="str">
        <f>VLOOKUP(O933,Dados!$I$2:$J$1673,2,FALSE)</f>
        <v>Organização de Campanhas Voltadas a Temática da Adoção</v>
      </c>
      <c r="Q933" s="347"/>
      <c r="R933" s="347"/>
      <c r="S933" s="347"/>
      <c r="T933" s="347"/>
      <c r="U933" s="347"/>
      <c r="V933" s="347"/>
      <c r="W933" s="347"/>
      <c r="X933" s="347"/>
      <c r="Y933" s="347"/>
      <c r="Z933" s="347"/>
      <c r="AA933" s="347"/>
      <c r="AB933" s="347"/>
      <c r="AC933" s="347"/>
      <c r="AD933" s="347"/>
    </row>
    <row r="934" spans="1:30" s="233" customFormat="1" ht="13.5" customHeight="1" x14ac:dyDescent="0.25">
      <c r="A934" s="233">
        <v>933</v>
      </c>
      <c r="B934" s="242" t="s">
        <v>524</v>
      </c>
      <c r="C934" s="458" t="s">
        <v>198</v>
      </c>
      <c r="D934" s="239" t="s">
        <v>158</v>
      </c>
      <c r="E934" s="398" t="s">
        <v>701</v>
      </c>
      <c r="F934" s="240" t="s">
        <v>263</v>
      </c>
      <c r="G934" s="366" t="s">
        <v>1034</v>
      </c>
      <c r="H934" s="347" t="s">
        <v>1035</v>
      </c>
      <c r="I934" s="366" t="s">
        <v>1080</v>
      </c>
      <c r="J934" s="347" t="str">
        <f>VLOOKUP(I934,Dados!$C$2:$D$1665,2,FALSE)</f>
        <v>Assistência Social</v>
      </c>
      <c r="K934" s="366" t="s">
        <v>1135</v>
      </c>
      <c r="L934" s="347" t="str">
        <f>VLOOKUP(K934,Dados!$E$2:$F$1673,2,FALSE)</f>
        <v>Assistência a Criança e ao Adolescente</v>
      </c>
      <c r="M934" s="366" t="s">
        <v>1212</v>
      </c>
      <c r="N934" s="347" t="str">
        <f>VLOOKUP(M934,Dados!$G$2:$H$1673,2,FALSE)</f>
        <v>Promoção, Proteção e Defesa dos Direitos Humanos e Cidadania</v>
      </c>
      <c r="O934" s="366" t="s">
        <v>1424</v>
      </c>
      <c r="P934" s="347" t="str">
        <f>VLOOKUP(O934,Dados!$I$2:$J$1673,2,FALSE)</f>
        <v>Cobertura de Exames de DNA Para Crianças em Situação de Acolhimento</v>
      </c>
      <c r="Q934" s="347"/>
      <c r="R934" s="347"/>
      <c r="S934" s="347"/>
      <c r="T934" s="347"/>
      <c r="U934" s="347"/>
      <c r="V934" s="347"/>
      <c r="W934" s="347"/>
      <c r="X934" s="347"/>
      <c r="Y934" s="347"/>
      <c r="Z934" s="347"/>
      <c r="AA934" s="347"/>
      <c r="AB934" s="347"/>
      <c r="AC934" s="347"/>
      <c r="AD934" s="347"/>
    </row>
    <row r="935" spans="1:30" s="233" customFormat="1" ht="13.5" customHeight="1" x14ac:dyDescent="0.25">
      <c r="A935" s="233">
        <v>934</v>
      </c>
      <c r="B935" s="242" t="s">
        <v>525</v>
      </c>
      <c r="C935" s="458" t="s">
        <v>189</v>
      </c>
      <c r="D935" s="239" t="s">
        <v>159</v>
      </c>
      <c r="E935" s="398" t="s">
        <v>701</v>
      </c>
      <c r="F935" s="240" t="s">
        <v>263</v>
      </c>
      <c r="G935" s="366" t="s">
        <v>1034</v>
      </c>
      <c r="H935" s="347" t="s">
        <v>1035</v>
      </c>
      <c r="I935" s="366" t="s">
        <v>1080</v>
      </c>
      <c r="J935" s="347" t="str">
        <f>VLOOKUP(I935,Dados!$C$2:$D$1665,2,FALSE)</f>
        <v>Assistência Social</v>
      </c>
      <c r="K935" s="366" t="s">
        <v>1135</v>
      </c>
      <c r="L935" s="347" t="str">
        <f>VLOOKUP(K935,Dados!$E$2:$F$1673,2,FALSE)</f>
        <v>Assistência a Criança e ao Adolescente</v>
      </c>
      <c r="M935" s="366" t="s">
        <v>1212</v>
      </c>
      <c r="N935" s="347" t="str">
        <f>VLOOKUP(M935,Dados!$G$2:$H$1673,2,FALSE)</f>
        <v>Promoção, Proteção e Defesa dos Direitos Humanos e Cidadania</v>
      </c>
      <c r="O935" s="366" t="s">
        <v>1425</v>
      </c>
      <c r="P935" s="347" t="str">
        <f>VLOOKUP(O935,Dados!$I$2:$J$1673,2,FALSE)</f>
        <v>Programa de Acompanhante Terapêutico à Crianças e Adolescentes em Situação de Sofrimento Psíquico</v>
      </c>
      <c r="Q935" s="347"/>
      <c r="R935" s="347"/>
      <c r="S935" s="347"/>
      <c r="T935" s="347"/>
      <c r="U935" s="347"/>
      <c r="V935" s="347"/>
      <c r="W935" s="347"/>
      <c r="X935" s="347"/>
      <c r="Y935" s="347"/>
      <c r="Z935" s="347"/>
      <c r="AA935" s="347"/>
      <c r="AB935" s="347"/>
      <c r="AC935" s="347"/>
      <c r="AD935" s="347"/>
    </row>
    <row r="936" spans="1:30" s="233" customFormat="1" ht="13.5" customHeight="1" x14ac:dyDescent="0.25">
      <c r="A936" s="233">
        <v>935</v>
      </c>
      <c r="B936" s="242" t="s">
        <v>525</v>
      </c>
      <c r="C936" s="458" t="s">
        <v>196</v>
      </c>
      <c r="D936" s="239" t="s">
        <v>197</v>
      </c>
      <c r="E936" s="398" t="s">
        <v>701</v>
      </c>
      <c r="F936" s="240" t="s">
        <v>263</v>
      </c>
      <c r="G936" s="366" t="s">
        <v>1034</v>
      </c>
      <c r="H936" s="347" t="s">
        <v>1035</v>
      </c>
      <c r="I936" s="366" t="s">
        <v>1080</v>
      </c>
      <c r="J936" s="347" t="str">
        <f>VLOOKUP(I936,Dados!$C$2:$D$1665,2,FALSE)</f>
        <v>Assistência Social</v>
      </c>
      <c r="K936" s="366" t="s">
        <v>1135</v>
      </c>
      <c r="L936" s="347" t="str">
        <f>VLOOKUP(K936,Dados!$E$2:$F$1673,2,FALSE)</f>
        <v>Assistência a Criança e ao Adolescente</v>
      </c>
      <c r="M936" s="366" t="s">
        <v>1212</v>
      </c>
      <c r="N936" s="347" t="str">
        <f>VLOOKUP(M936,Dados!$G$2:$H$1673,2,FALSE)</f>
        <v>Promoção, Proteção e Defesa dos Direitos Humanos e Cidadania</v>
      </c>
      <c r="O936" s="366" t="s">
        <v>1425</v>
      </c>
      <c r="P936" s="347" t="str">
        <f>VLOOKUP(O936,Dados!$I$2:$J$1673,2,FALSE)</f>
        <v>Programa de Acompanhante Terapêutico à Crianças e Adolescentes em Situação de Sofrimento Psíquico</v>
      </c>
      <c r="Q936" s="347"/>
      <c r="R936" s="347"/>
      <c r="S936" s="347"/>
      <c r="T936" s="347"/>
      <c r="U936" s="347"/>
      <c r="V936" s="347"/>
      <c r="W936" s="347"/>
      <c r="X936" s="347"/>
      <c r="Y936" s="347"/>
      <c r="Z936" s="347"/>
      <c r="AA936" s="347"/>
      <c r="AB936" s="347"/>
      <c r="AC936" s="347"/>
      <c r="AD936" s="347"/>
    </row>
    <row r="937" spans="1:30" s="233" customFormat="1" ht="13.5" customHeight="1" x14ac:dyDescent="0.25">
      <c r="A937" s="233">
        <v>936</v>
      </c>
      <c r="B937" s="242" t="s">
        <v>525</v>
      </c>
      <c r="C937" s="458" t="s">
        <v>198</v>
      </c>
      <c r="D937" s="239" t="s">
        <v>158</v>
      </c>
      <c r="E937" s="398" t="s">
        <v>701</v>
      </c>
      <c r="F937" s="240" t="s">
        <v>263</v>
      </c>
      <c r="G937" s="366" t="s">
        <v>1034</v>
      </c>
      <c r="H937" s="347" t="s">
        <v>1035</v>
      </c>
      <c r="I937" s="366" t="s">
        <v>1080</v>
      </c>
      <c r="J937" s="347" t="str">
        <f>VLOOKUP(I937,Dados!$C$2:$D$1665,2,FALSE)</f>
        <v>Assistência Social</v>
      </c>
      <c r="K937" s="366" t="s">
        <v>1135</v>
      </c>
      <c r="L937" s="347" t="str">
        <f>VLOOKUP(K937,Dados!$E$2:$F$1673,2,FALSE)</f>
        <v>Assistência a Criança e ao Adolescente</v>
      </c>
      <c r="M937" s="366" t="s">
        <v>1212</v>
      </c>
      <c r="N937" s="347" t="str">
        <f>VLOOKUP(M937,Dados!$G$2:$H$1673,2,FALSE)</f>
        <v>Promoção, Proteção e Defesa dos Direitos Humanos e Cidadania</v>
      </c>
      <c r="O937" s="366" t="s">
        <v>1425</v>
      </c>
      <c r="P937" s="347" t="str">
        <f>VLOOKUP(O937,Dados!$I$2:$J$1673,2,FALSE)</f>
        <v>Programa de Acompanhante Terapêutico à Crianças e Adolescentes em Situação de Sofrimento Psíquico</v>
      </c>
      <c r="Q937" s="347"/>
      <c r="R937" s="347"/>
      <c r="S937" s="347"/>
      <c r="T937" s="347"/>
      <c r="U937" s="347"/>
      <c r="V937" s="347"/>
      <c r="W937" s="347"/>
      <c r="X937" s="347"/>
      <c r="Y937" s="347"/>
      <c r="Z937" s="347"/>
      <c r="AA937" s="347"/>
      <c r="AB937" s="347"/>
      <c r="AC937" s="347"/>
      <c r="AD937" s="347"/>
    </row>
    <row r="938" spans="1:30" s="233" customFormat="1" ht="13.5" customHeight="1" x14ac:dyDescent="0.25">
      <c r="A938" s="233">
        <v>937</v>
      </c>
      <c r="B938" s="242" t="s">
        <v>526</v>
      </c>
      <c r="C938" s="458" t="s">
        <v>194</v>
      </c>
      <c r="D938" s="239" t="s">
        <v>195</v>
      </c>
      <c r="E938" s="398" t="s">
        <v>689</v>
      </c>
      <c r="F938" s="240" t="s">
        <v>263</v>
      </c>
      <c r="G938" s="366" t="s">
        <v>1034</v>
      </c>
      <c r="H938" s="347" t="s">
        <v>1035</v>
      </c>
      <c r="I938" s="366" t="s">
        <v>1080</v>
      </c>
      <c r="J938" s="347" t="str">
        <f>VLOOKUP(I938,Dados!$C$2:$D$1665,2,FALSE)</f>
        <v>Assistência Social</v>
      </c>
      <c r="K938" s="366" t="s">
        <v>1135</v>
      </c>
      <c r="L938" s="347" t="str">
        <f>VLOOKUP(K938,Dados!$E$2:$F$1673,2,FALSE)</f>
        <v>Assistência a Criança e ao Adolescente</v>
      </c>
      <c r="M938" s="366" t="s">
        <v>1212</v>
      </c>
      <c r="N938" s="347" t="str">
        <f>VLOOKUP(M938,Dados!$G$2:$H$1673,2,FALSE)</f>
        <v>Promoção, Proteção e Defesa dos Direitos Humanos e Cidadania</v>
      </c>
      <c r="O938" s="366" t="s">
        <v>1426</v>
      </c>
      <c r="P938" s="347" t="str">
        <f>VLOOKUP(O938,Dados!$I$2:$J$1673,2,FALSE)</f>
        <v>Capacitação de Profissionais Sobre o Funcionamento dos Conselhos Tutelares</v>
      </c>
      <c r="Q938" s="347"/>
      <c r="R938" s="347"/>
      <c r="S938" s="347"/>
      <c r="T938" s="347"/>
      <c r="U938" s="347"/>
      <c r="V938" s="347"/>
      <c r="W938" s="347"/>
      <c r="X938" s="347"/>
      <c r="Y938" s="347"/>
      <c r="Z938" s="347"/>
      <c r="AA938" s="347"/>
      <c r="AB938" s="347"/>
      <c r="AC938" s="347"/>
      <c r="AD938" s="347"/>
    </row>
    <row r="939" spans="1:30" s="233" customFormat="1" ht="13.5" customHeight="1" x14ac:dyDescent="0.25">
      <c r="A939" s="233">
        <v>938</v>
      </c>
      <c r="B939" s="242" t="s">
        <v>527</v>
      </c>
      <c r="C939" s="458" t="s">
        <v>194</v>
      </c>
      <c r="D939" s="239" t="s">
        <v>195</v>
      </c>
      <c r="E939" s="398" t="s">
        <v>689</v>
      </c>
      <c r="F939" s="240" t="s">
        <v>263</v>
      </c>
      <c r="G939" s="366" t="s">
        <v>1034</v>
      </c>
      <c r="H939" s="347" t="s">
        <v>1035</v>
      </c>
      <c r="I939" s="366" t="s">
        <v>1080</v>
      </c>
      <c r="J939" s="347" t="str">
        <f>VLOOKUP(I939,Dados!$C$2:$D$1665,2,FALSE)</f>
        <v>Assistência Social</v>
      </c>
      <c r="K939" s="366" t="s">
        <v>1135</v>
      </c>
      <c r="L939" s="347" t="str">
        <f>VLOOKUP(K939,Dados!$E$2:$F$1673,2,FALSE)</f>
        <v>Assistência a Criança e ao Adolescente</v>
      </c>
      <c r="M939" s="366" t="s">
        <v>1212</v>
      </c>
      <c r="N939" s="347" t="str">
        <f>VLOOKUP(M939,Dados!$G$2:$H$1673,2,FALSE)</f>
        <v>Promoção, Proteção e Defesa dos Direitos Humanos e Cidadania</v>
      </c>
      <c r="O939" s="366" t="s">
        <v>1427</v>
      </c>
      <c r="P939" s="347" t="str">
        <f>VLOOKUP(O939,Dados!$I$2:$J$1673,2,FALSE)</f>
        <v>Capacitação de Profissionais Sobre o Funcionamento do CMDCA e Atribuições do SGDCA</v>
      </c>
      <c r="Q939" s="347"/>
      <c r="R939" s="347"/>
      <c r="S939" s="347"/>
      <c r="T939" s="347"/>
      <c r="U939" s="347"/>
      <c r="V939" s="347"/>
      <c r="W939" s="347"/>
      <c r="X939" s="347"/>
      <c r="Y939" s="347"/>
      <c r="Z939" s="347"/>
      <c r="AA939" s="347"/>
      <c r="AB939" s="347"/>
      <c r="AC939" s="347"/>
      <c r="AD939" s="347"/>
    </row>
    <row r="940" spans="1:30" s="233" customFormat="1" ht="13.5" customHeight="1" x14ac:dyDescent="0.25">
      <c r="A940" s="233">
        <v>939</v>
      </c>
      <c r="B940" s="242" t="s">
        <v>528</v>
      </c>
      <c r="C940" s="458" t="s">
        <v>198</v>
      </c>
      <c r="D940" s="239" t="s">
        <v>158</v>
      </c>
      <c r="E940" s="398" t="s">
        <v>701</v>
      </c>
      <c r="F940" s="240" t="s">
        <v>263</v>
      </c>
      <c r="G940" s="366" t="s">
        <v>1034</v>
      </c>
      <c r="H940" s="347" t="s">
        <v>1035</v>
      </c>
      <c r="I940" s="366" t="s">
        <v>1080</v>
      </c>
      <c r="J940" s="347" t="str">
        <f>VLOOKUP(I940,Dados!$C$2:$D$1665,2,FALSE)</f>
        <v>Assistência Social</v>
      </c>
      <c r="K940" s="366" t="s">
        <v>1135</v>
      </c>
      <c r="L940" s="347" t="str">
        <f>VLOOKUP(K940,Dados!$E$2:$F$1673,2,FALSE)</f>
        <v>Assistência a Criança e ao Adolescente</v>
      </c>
      <c r="M940" s="366" t="s">
        <v>1212</v>
      </c>
      <c r="N940" s="347" t="str">
        <f>VLOOKUP(M940,Dados!$G$2:$H$1673,2,FALSE)</f>
        <v>Promoção, Proteção e Defesa dos Direitos Humanos e Cidadania</v>
      </c>
      <c r="O940" s="366" t="s">
        <v>1428</v>
      </c>
      <c r="P940" s="347" t="str">
        <f>VLOOKUP(O940,Dados!$I$2:$J$1673,2,FALSE)</f>
        <v>Diagnóstico e Implanação do Plano Municipal da Infância e Adolescência</v>
      </c>
      <c r="Q940" s="347"/>
      <c r="R940" s="347"/>
      <c r="S940" s="347"/>
      <c r="T940" s="347"/>
      <c r="U940" s="347"/>
      <c r="V940" s="347"/>
      <c r="W940" s="347"/>
      <c r="X940" s="347"/>
      <c r="Y940" s="347"/>
      <c r="Z940" s="347"/>
      <c r="AA940" s="347"/>
      <c r="AB940" s="347"/>
      <c r="AC940" s="347"/>
      <c r="AD940" s="347"/>
    </row>
    <row r="941" spans="1:30" s="233" customFormat="1" ht="13.5" customHeight="1" x14ac:dyDescent="0.25">
      <c r="A941" s="233">
        <v>940</v>
      </c>
      <c r="B941" s="242" t="s">
        <v>529</v>
      </c>
      <c r="C941" s="458" t="s">
        <v>189</v>
      </c>
      <c r="D941" s="239" t="s">
        <v>159</v>
      </c>
      <c r="E941" s="398" t="s">
        <v>689</v>
      </c>
      <c r="F941" s="240" t="s">
        <v>263</v>
      </c>
      <c r="G941" s="366" t="s">
        <v>1034</v>
      </c>
      <c r="H941" s="347" t="s">
        <v>1035</v>
      </c>
      <c r="I941" s="366" t="s">
        <v>1080</v>
      </c>
      <c r="J941" s="347" t="str">
        <f>VLOOKUP(I941,Dados!$C$2:$D$1665,2,FALSE)</f>
        <v>Assistência Social</v>
      </c>
      <c r="K941" s="366" t="s">
        <v>1135</v>
      </c>
      <c r="L941" s="347" t="str">
        <f>VLOOKUP(K941,Dados!$E$2:$F$1673,2,FALSE)</f>
        <v>Assistência a Criança e ao Adolescente</v>
      </c>
      <c r="M941" s="366" t="s">
        <v>1212</v>
      </c>
      <c r="N941" s="347" t="str">
        <f>VLOOKUP(M941,Dados!$G$2:$H$1673,2,FALSE)</f>
        <v>Promoção, Proteção e Defesa dos Direitos Humanos e Cidadania</v>
      </c>
      <c r="O941" s="366" t="s">
        <v>1429</v>
      </c>
      <c r="P941" s="347" t="str">
        <f>VLOOKUP(O941,Dados!$I$2:$J$1673,2,FALSE)</f>
        <v>Eventos de Divulgação e Sensibilização Referentes aos Direitos das Crianças e Adolescentes</v>
      </c>
      <c r="Q941" s="347"/>
      <c r="R941" s="347"/>
      <c r="S941" s="347"/>
      <c r="T941" s="347"/>
      <c r="U941" s="347"/>
      <c r="V941" s="347"/>
      <c r="W941" s="347"/>
      <c r="X941" s="347"/>
      <c r="Y941" s="347"/>
      <c r="Z941" s="347"/>
      <c r="AA941" s="347"/>
      <c r="AB941" s="347"/>
      <c r="AC941" s="347"/>
      <c r="AD941" s="347"/>
    </row>
    <row r="942" spans="1:30" s="233" customFormat="1" ht="13.5" customHeight="1" x14ac:dyDescent="0.25">
      <c r="A942" s="233">
        <v>941</v>
      </c>
      <c r="B942" s="242" t="s">
        <v>529</v>
      </c>
      <c r="C942" s="458" t="s">
        <v>198</v>
      </c>
      <c r="D942" s="239" t="s">
        <v>158</v>
      </c>
      <c r="E942" s="398" t="s">
        <v>689</v>
      </c>
      <c r="F942" s="240" t="s">
        <v>263</v>
      </c>
      <c r="G942" s="366" t="s">
        <v>1034</v>
      </c>
      <c r="H942" s="347" t="s">
        <v>1035</v>
      </c>
      <c r="I942" s="366" t="s">
        <v>1080</v>
      </c>
      <c r="J942" s="347" t="str">
        <f>VLOOKUP(I942,Dados!$C$2:$D$1665,2,FALSE)</f>
        <v>Assistência Social</v>
      </c>
      <c r="K942" s="366" t="s">
        <v>1135</v>
      </c>
      <c r="L942" s="347" t="str">
        <f>VLOOKUP(K942,Dados!$E$2:$F$1673,2,FALSE)</f>
        <v>Assistência a Criança e ao Adolescente</v>
      </c>
      <c r="M942" s="366" t="s">
        <v>1212</v>
      </c>
      <c r="N942" s="347" t="str">
        <f>VLOOKUP(M942,Dados!$G$2:$H$1673,2,FALSE)</f>
        <v>Promoção, Proteção e Defesa dos Direitos Humanos e Cidadania</v>
      </c>
      <c r="O942" s="366" t="s">
        <v>1429</v>
      </c>
      <c r="P942" s="347" t="str">
        <f>VLOOKUP(O942,Dados!$I$2:$J$1673,2,FALSE)</f>
        <v>Eventos de Divulgação e Sensibilização Referentes aos Direitos das Crianças e Adolescentes</v>
      </c>
      <c r="Q942" s="347"/>
      <c r="R942" s="347"/>
      <c r="S942" s="347"/>
      <c r="T942" s="347"/>
      <c r="U942" s="347"/>
      <c r="V942" s="347"/>
      <c r="W942" s="347"/>
      <c r="X942" s="347"/>
      <c r="Y942" s="347"/>
      <c r="Z942" s="347"/>
      <c r="AA942" s="347"/>
      <c r="AB942" s="347"/>
      <c r="AC942" s="347"/>
      <c r="AD942" s="347"/>
    </row>
    <row r="943" spans="1:30" s="233" customFormat="1" ht="13.5" customHeight="1" x14ac:dyDescent="0.25">
      <c r="A943" s="233">
        <v>942</v>
      </c>
      <c r="B943" s="242" t="s">
        <v>530</v>
      </c>
      <c r="C943" s="458" t="s">
        <v>189</v>
      </c>
      <c r="D943" s="239" t="s">
        <v>159</v>
      </c>
      <c r="E943" s="398" t="s">
        <v>701</v>
      </c>
      <c r="F943" s="240" t="s">
        <v>263</v>
      </c>
      <c r="G943" s="366" t="s">
        <v>1034</v>
      </c>
      <c r="H943" s="347" t="s">
        <v>1035</v>
      </c>
      <c r="I943" s="366" t="s">
        <v>1080</v>
      </c>
      <c r="J943" s="347" t="str">
        <f>VLOOKUP(I943,Dados!$C$2:$D$1665,2,FALSE)</f>
        <v>Assistência Social</v>
      </c>
      <c r="K943" s="366" t="s">
        <v>1135</v>
      </c>
      <c r="L943" s="347" t="str">
        <f>VLOOKUP(K943,Dados!$E$2:$F$1673,2,FALSE)</f>
        <v>Assistência a Criança e ao Adolescente</v>
      </c>
      <c r="M943" s="366" t="s">
        <v>1212</v>
      </c>
      <c r="N943" s="347" t="str">
        <f>VLOOKUP(M943,Dados!$G$2:$H$1673,2,FALSE)</f>
        <v>Promoção, Proteção e Defesa dos Direitos Humanos e Cidadania</v>
      </c>
      <c r="O943" s="366" t="s">
        <v>1430</v>
      </c>
      <c r="P943" s="347" t="str">
        <f>VLOOKUP(O943,Dados!$I$2:$J$1673,2,FALSE)</f>
        <v>Capacitação do Plano Nacional de Defesa, Promoção e Proteção da Criança e Adolescente</v>
      </c>
      <c r="Q943" s="347"/>
      <c r="R943" s="347"/>
      <c r="S943" s="347"/>
      <c r="T943" s="347"/>
      <c r="U943" s="347"/>
      <c r="V943" s="347"/>
      <c r="W943" s="347"/>
      <c r="X943" s="347"/>
      <c r="Y943" s="347"/>
      <c r="Z943" s="347"/>
      <c r="AA943" s="347"/>
      <c r="AB943" s="347"/>
      <c r="AC943" s="347"/>
      <c r="AD943" s="347"/>
    </row>
    <row r="944" spans="1:30" s="233" customFormat="1" ht="13.5" customHeight="1" x14ac:dyDescent="0.25">
      <c r="A944" s="233">
        <v>943</v>
      </c>
      <c r="B944" s="242" t="s">
        <v>530</v>
      </c>
      <c r="C944" s="458" t="s">
        <v>194</v>
      </c>
      <c r="D944" s="239" t="s">
        <v>195</v>
      </c>
      <c r="E944" s="398" t="s">
        <v>701</v>
      </c>
      <c r="F944" s="240" t="s">
        <v>263</v>
      </c>
      <c r="G944" s="366" t="s">
        <v>1034</v>
      </c>
      <c r="H944" s="347" t="s">
        <v>1035</v>
      </c>
      <c r="I944" s="366" t="s">
        <v>1080</v>
      </c>
      <c r="J944" s="347" t="str">
        <f>VLOOKUP(I944,Dados!$C$2:$D$1665,2,FALSE)</f>
        <v>Assistência Social</v>
      </c>
      <c r="K944" s="366" t="s">
        <v>1135</v>
      </c>
      <c r="L944" s="347" t="str">
        <f>VLOOKUP(K944,Dados!$E$2:$F$1673,2,FALSE)</f>
        <v>Assistência a Criança e ao Adolescente</v>
      </c>
      <c r="M944" s="366" t="s">
        <v>1212</v>
      </c>
      <c r="N944" s="347" t="str">
        <f>VLOOKUP(M944,Dados!$G$2:$H$1673,2,FALSE)</f>
        <v>Promoção, Proteção e Defesa dos Direitos Humanos e Cidadania</v>
      </c>
      <c r="O944" s="366" t="s">
        <v>1430</v>
      </c>
      <c r="P944" s="347" t="str">
        <f>VLOOKUP(O944,Dados!$I$2:$J$1673,2,FALSE)</f>
        <v>Capacitação do Plano Nacional de Defesa, Promoção e Proteção da Criança e Adolescente</v>
      </c>
      <c r="Q944" s="347"/>
      <c r="R944" s="347"/>
      <c r="S944" s="347"/>
      <c r="T944" s="347"/>
      <c r="U944" s="347"/>
      <c r="V944" s="347"/>
      <c r="W944" s="347"/>
      <c r="X944" s="347"/>
      <c r="Y944" s="347"/>
      <c r="Z944" s="347"/>
      <c r="AA944" s="347"/>
      <c r="AB944" s="347"/>
      <c r="AC944" s="347"/>
      <c r="AD944" s="347"/>
    </row>
    <row r="945" spans="1:30" s="233" customFormat="1" ht="13.5" customHeight="1" x14ac:dyDescent="0.25">
      <c r="A945" s="233">
        <v>944</v>
      </c>
      <c r="B945" s="242" t="s">
        <v>530</v>
      </c>
      <c r="C945" s="458" t="s">
        <v>198</v>
      </c>
      <c r="D945" s="239" t="s">
        <v>158</v>
      </c>
      <c r="E945" s="398" t="s">
        <v>701</v>
      </c>
      <c r="F945" s="240" t="s">
        <v>263</v>
      </c>
      <c r="G945" s="366" t="s">
        <v>1034</v>
      </c>
      <c r="H945" s="347" t="s">
        <v>1035</v>
      </c>
      <c r="I945" s="366" t="s">
        <v>1080</v>
      </c>
      <c r="J945" s="347" t="str">
        <f>VLOOKUP(I945,Dados!$C$2:$D$1665,2,FALSE)</f>
        <v>Assistência Social</v>
      </c>
      <c r="K945" s="366" t="s">
        <v>1135</v>
      </c>
      <c r="L945" s="347" t="str">
        <f>VLOOKUP(K945,Dados!$E$2:$F$1673,2,FALSE)</f>
        <v>Assistência a Criança e ao Adolescente</v>
      </c>
      <c r="M945" s="366" t="s">
        <v>1212</v>
      </c>
      <c r="N945" s="347" t="str">
        <f>VLOOKUP(M945,Dados!$G$2:$H$1673,2,FALSE)</f>
        <v>Promoção, Proteção e Defesa dos Direitos Humanos e Cidadania</v>
      </c>
      <c r="O945" s="366" t="s">
        <v>1430</v>
      </c>
      <c r="P945" s="347" t="str">
        <f>VLOOKUP(O945,Dados!$I$2:$J$1673,2,FALSE)</f>
        <v>Capacitação do Plano Nacional de Defesa, Promoção e Proteção da Criança e Adolescente</v>
      </c>
      <c r="Q945" s="347"/>
      <c r="R945" s="347"/>
      <c r="S945" s="347"/>
      <c r="T945" s="347"/>
      <c r="U945" s="347"/>
      <c r="V945" s="347"/>
      <c r="W945" s="347"/>
      <c r="X945" s="347"/>
      <c r="Y945" s="347"/>
      <c r="Z945" s="347"/>
      <c r="AA945" s="347"/>
      <c r="AB945" s="347"/>
      <c r="AC945" s="347"/>
      <c r="AD945" s="347"/>
    </row>
    <row r="946" spans="1:30" s="233" customFormat="1" ht="13.5" customHeight="1" x14ac:dyDescent="0.25">
      <c r="A946" s="233">
        <v>945</v>
      </c>
      <c r="B946" s="242" t="s">
        <v>531</v>
      </c>
      <c r="C946" s="458" t="s">
        <v>198</v>
      </c>
      <c r="D946" s="239" t="s">
        <v>158</v>
      </c>
      <c r="E946" s="398" t="s">
        <v>689</v>
      </c>
      <c r="F946" s="240" t="s">
        <v>263</v>
      </c>
      <c r="G946" s="366" t="s">
        <v>1034</v>
      </c>
      <c r="H946" s="347" t="s">
        <v>1035</v>
      </c>
      <c r="I946" s="366" t="s">
        <v>1080</v>
      </c>
      <c r="J946" s="347" t="str">
        <f>VLOOKUP(I946,Dados!$C$2:$D$1665,2,FALSE)</f>
        <v>Assistência Social</v>
      </c>
      <c r="K946" s="366" t="s">
        <v>1135</v>
      </c>
      <c r="L946" s="347" t="str">
        <f>VLOOKUP(K946,Dados!$E$2:$F$1673,2,FALSE)</f>
        <v>Assistência a Criança e ao Adolescente</v>
      </c>
      <c r="M946" s="366" t="s">
        <v>1212</v>
      </c>
      <c r="N946" s="347" t="str">
        <f>VLOOKUP(M946,Dados!$G$2:$H$1673,2,FALSE)</f>
        <v>Promoção, Proteção e Defesa dos Direitos Humanos e Cidadania</v>
      </c>
      <c r="O946" s="366" t="s">
        <v>1431</v>
      </c>
      <c r="P946" s="347" t="str">
        <f>VLOOKUP(O946,Dados!$I$2:$J$1673,2,FALSE)</f>
        <v>Propaganda e Estratégias para Captação de Recursos para o FUMCRIA</v>
      </c>
      <c r="Q946" s="347"/>
      <c r="R946" s="347"/>
      <c r="S946" s="347"/>
      <c r="T946" s="347"/>
      <c r="U946" s="347"/>
      <c r="V946" s="347"/>
      <c r="W946" s="347"/>
      <c r="X946" s="347"/>
      <c r="Y946" s="347"/>
      <c r="Z946" s="347"/>
      <c r="AA946" s="347"/>
      <c r="AB946" s="347"/>
      <c r="AC946" s="347"/>
      <c r="AD946" s="347"/>
    </row>
    <row r="947" spans="1:30" s="233" customFormat="1" ht="13.5" customHeight="1" x14ac:dyDescent="0.25">
      <c r="A947" s="233">
        <v>946</v>
      </c>
      <c r="B947" s="242" t="s">
        <v>532</v>
      </c>
      <c r="C947" s="458" t="s">
        <v>190</v>
      </c>
      <c r="D947" s="239" t="s">
        <v>191</v>
      </c>
      <c r="E947" s="398" t="s">
        <v>701</v>
      </c>
      <c r="F947" s="240" t="s">
        <v>263</v>
      </c>
      <c r="G947" s="366" t="s">
        <v>1034</v>
      </c>
      <c r="H947" s="347" t="s">
        <v>1035</v>
      </c>
      <c r="I947" s="366" t="s">
        <v>1080</v>
      </c>
      <c r="J947" s="347" t="str">
        <f>VLOOKUP(I947,Dados!$C$2:$D$1665,2,FALSE)</f>
        <v>Assistência Social</v>
      </c>
      <c r="K947" s="366" t="s">
        <v>1135</v>
      </c>
      <c r="L947" s="347" t="str">
        <f>VLOOKUP(K947,Dados!$E$2:$F$1673,2,FALSE)</f>
        <v>Assistência a Criança e ao Adolescente</v>
      </c>
      <c r="M947" s="366" t="s">
        <v>1212</v>
      </c>
      <c r="N947" s="347" t="str">
        <f>VLOOKUP(M947,Dados!$G$2:$H$1673,2,FALSE)</f>
        <v>Promoção, Proteção e Defesa dos Direitos Humanos e Cidadania</v>
      </c>
      <c r="O947" s="366" t="s">
        <v>1432</v>
      </c>
      <c r="P947" s="347" t="str">
        <f>VLOOKUP(O947,Dados!$I$2:$J$1673,2,FALSE)</f>
        <v>Promoção do Conhecimento do Sistema de Garantia de Direitos da Criança e do Adolescente</v>
      </c>
      <c r="Q947" s="347"/>
      <c r="R947" s="347"/>
      <c r="S947" s="347"/>
      <c r="T947" s="347"/>
      <c r="U947" s="347"/>
      <c r="V947" s="347"/>
      <c r="W947" s="347"/>
      <c r="X947" s="347"/>
      <c r="Y947" s="347"/>
      <c r="Z947" s="347"/>
      <c r="AA947" s="347"/>
      <c r="AB947" s="347"/>
      <c r="AC947" s="347"/>
      <c r="AD947" s="347"/>
    </row>
    <row r="948" spans="1:30" s="233" customFormat="1" ht="13.5" customHeight="1" x14ac:dyDescent="0.25">
      <c r="A948" s="233">
        <v>947</v>
      </c>
      <c r="B948" s="242" t="s">
        <v>532</v>
      </c>
      <c r="C948" s="458" t="s">
        <v>196</v>
      </c>
      <c r="D948" s="239" t="s">
        <v>197</v>
      </c>
      <c r="E948" s="398" t="s">
        <v>701</v>
      </c>
      <c r="F948" s="240" t="s">
        <v>263</v>
      </c>
      <c r="G948" s="366" t="s">
        <v>1034</v>
      </c>
      <c r="H948" s="347" t="s">
        <v>1035</v>
      </c>
      <c r="I948" s="366" t="s">
        <v>1080</v>
      </c>
      <c r="J948" s="347" t="str">
        <f>VLOOKUP(I948,Dados!$C$2:$D$1665,2,FALSE)</f>
        <v>Assistência Social</v>
      </c>
      <c r="K948" s="366" t="s">
        <v>1135</v>
      </c>
      <c r="L948" s="347" t="str">
        <f>VLOOKUP(K948,Dados!$E$2:$F$1673,2,FALSE)</f>
        <v>Assistência a Criança e ao Adolescente</v>
      </c>
      <c r="M948" s="366" t="s">
        <v>1212</v>
      </c>
      <c r="N948" s="347" t="str">
        <f>VLOOKUP(M948,Dados!$G$2:$H$1673,2,FALSE)</f>
        <v>Promoção, Proteção e Defesa dos Direitos Humanos e Cidadania</v>
      </c>
      <c r="O948" s="366" t="s">
        <v>1432</v>
      </c>
      <c r="P948" s="347" t="str">
        <f>VLOOKUP(O948,Dados!$I$2:$J$1673,2,FALSE)</f>
        <v>Promoção do Conhecimento do Sistema de Garantia de Direitos da Criança e do Adolescente</v>
      </c>
      <c r="Q948" s="347"/>
      <c r="R948" s="347"/>
      <c r="S948" s="347"/>
      <c r="T948" s="347"/>
      <c r="U948" s="347"/>
      <c r="V948" s="347"/>
      <c r="W948" s="347"/>
      <c r="X948" s="347"/>
      <c r="Y948" s="347"/>
      <c r="Z948" s="347"/>
      <c r="AA948" s="347"/>
      <c r="AB948" s="347"/>
      <c r="AC948" s="347"/>
      <c r="AD948" s="347"/>
    </row>
    <row r="949" spans="1:30" s="233" customFormat="1" ht="13.5" customHeight="1" x14ac:dyDescent="0.25">
      <c r="A949" s="233">
        <v>948</v>
      </c>
      <c r="B949" s="242" t="s">
        <v>532</v>
      </c>
      <c r="C949" s="458" t="s">
        <v>198</v>
      </c>
      <c r="D949" s="239" t="s">
        <v>158</v>
      </c>
      <c r="E949" s="398" t="s">
        <v>701</v>
      </c>
      <c r="F949" s="240" t="s">
        <v>263</v>
      </c>
      <c r="G949" s="366" t="s">
        <v>1034</v>
      </c>
      <c r="H949" s="347" t="s">
        <v>1035</v>
      </c>
      <c r="I949" s="366" t="s">
        <v>1080</v>
      </c>
      <c r="J949" s="347" t="str">
        <f>VLOOKUP(I949,Dados!$C$2:$D$1665,2,FALSE)</f>
        <v>Assistência Social</v>
      </c>
      <c r="K949" s="366" t="s">
        <v>1135</v>
      </c>
      <c r="L949" s="347" t="str">
        <f>VLOOKUP(K949,Dados!$E$2:$F$1673,2,FALSE)</f>
        <v>Assistência a Criança e ao Adolescente</v>
      </c>
      <c r="M949" s="366" t="s">
        <v>1212</v>
      </c>
      <c r="N949" s="347" t="str">
        <f>VLOOKUP(M949,Dados!$G$2:$H$1673,2,FALSE)</f>
        <v>Promoção, Proteção e Defesa dos Direitos Humanos e Cidadania</v>
      </c>
      <c r="O949" s="366" t="s">
        <v>1432</v>
      </c>
      <c r="P949" s="347" t="str">
        <f>VLOOKUP(O949,Dados!$I$2:$J$1673,2,FALSE)</f>
        <v>Promoção do Conhecimento do Sistema de Garantia de Direitos da Criança e do Adolescente</v>
      </c>
      <c r="Q949" s="347"/>
      <c r="R949" s="347"/>
      <c r="S949" s="347"/>
      <c r="T949" s="347"/>
      <c r="U949" s="347"/>
      <c r="V949" s="347"/>
      <c r="W949" s="347"/>
      <c r="X949" s="347"/>
      <c r="Y949" s="347"/>
      <c r="Z949" s="347"/>
      <c r="AA949" s="347"/>
      <c r="AB949" s="347"/>
      <c r="AC949" s="347"/>
      <c r="AD949" s="347"/>
    </row>
    <row r="950" spans="1:30" s="233" customFormat="1" ht="13.5" customHeight="1" x14ac:dyDescent="0.25">
      <c r="A950" s="233">
        <v>949</v>
      </c>
      <c r="B950" s="242" t="s">
        <v>533</v>
      </c>
      <c r="C950" s="458" t="s">
        <v>189</v>
      </c>
      <c r="D950" s="239" t="s">
        <v>159</v>
      </c>
      <c r="E950" s="398" t="s">
        <v>689</v>
      </c>
      <c r="F950" s="240" t="s">
        <v>263</v>
      </c>
      <c r="G950" s="366" t="s">
        <v>1034</v>
      </c>
      <c r="H950" s="347" t="s">
        <v>1035</v>
      </c>
      <c r="I950" s="366" t="s">
        <v>1080</v>
      </c>
      <c r="J950" s="347" t="str">
        <f>VLOOKUP(I950,Dados!$C$2:$D$1665,2,FALSE)</f>
        <v>Assistência Social</v>
      </c>
      <c r="K950" s="366" t="s">
        <v>1135</v>
      </c>
      <c r="L950" s="347" t="str">
        <f>VLOOKUP(K950,Dados!$E$2:$F$1673,2,FALSE)</f>
        <v>Assistência a Criança e ao Adolescente</v>
      </c>
      <c r="M950" s="366" t="s">
        <v>1212</v>
      </c>
      <c r="N950" s="347" t="str">
        <f>VLOOKUP(M950,Dados!$G$2:$H$1673,2,FALSE)</f>
        <v>Promoção, Proteção e Defesa dos Direitos Humanos e Cidadania</v>
      </c>
      <c r="O950" s="366" t="s">
        <v>1433</v>
      </c>
      <c r="P950" s="347" t="str">
        <f>VLOOKUP(O950,Dados!$I$2:$J$1673,2,FALSE)</f>
        <v>Fomento de Projetos Governamentais e Não Governamentais Voltadas aos Direitos da Criança e Adolescente</v>
      </c>
      <c r="Q950" s="347"/>
      <c r="R950" s="347"/>
      <c r="S950" s="347"/>
      <c r="T950" s="347"/>
      <c r="U950" s="347"/>
      <c r="V950" s="347"/>
      <c r="W950" s="347"/>
      <c r="X950" s="347"/>
      <c r="Y950" s="347"/>
      <c r="Z950" s="347"/>
      <c r="AA950" s="347"/>
      <c r="AB950" s="347"/>
      <c r="AC950" s="347"/>
      <c r="AD950" s="347"/>
    </row>
    <row r="951" spans="1:30" s="233" customFormat="1" ht="13.5" customHeight="1" x14ac:dyDescent="0.25">
      <c r="A951" s="233">
        <v>950</v>
      </c>
      <c r="B951" s="242" t="s">
        <v>533</v>
      </c>
      <c r="C951" s="458" t="s">
        <v>198</v>
      </c>
      <c r="D951" s="239" t="s">
        <v>158</v>
      </c>
      <c r="E951" s="398" t="s">
        <v>701</v>
      </c>
      <c r="F951" s="240" t="s">
        <v>263</v>
      </c>
      <c r="G951" s="366" t="s">
        <v>1034</v>
      </c>
      <c r="H951" s="347" t="s">
        <v>1035</v>
      </c>
      <c r="I951" s="366" t="s">
        <v>1080</v>
      </c>
      <c r="J951" s="347" t="str">
        <f>VLOOKUP(I951,Dados!$C$2:$D$1665,2,FALSE)</f>
        <v>Assistência Social</v>
      </c>
      <c r="K951" s="366" t="s">
        <v>1135</v>
      </c>
      <c r="L951" s="347" t="str">
        <f>VLOOKUP(K951,Dados!$E$2:$F$1673,2,FALSE)</f>
        <v>Assistência a Criança e ao Adolescente</v>
      </c>
      <c r="M951" s="366" t="s">
        <v>1212</v>
      </c>
      <c r="N951" s="347" t="str">
        <f>VLOOKUP(M951,Dados!$G$2:$H$1673,2,FALSE)</f>
        <v>Promoção, Proteção e Defesa dos Direitos Humanos e Cidadania</v>
      </c>
      <c r="O951" s="366" t="s">
        <v>1433</v>
      </c>
      <c r="P951" s="347" t="str">
        <f>VLOOKUP(O951,Dados!$I$2:$J$1673,2,FALSE)</f>
        <v>Fomento de Projetos Governamentais e Não Governamentais Voltadas aos Direitos da Criança e Adolescente</v>
      </c>
      <c r="Q951" s="347"/>
      <c r="R951" s="347"/>
      <c r="S951" s="347"/>
      <c r="T951" s="347"/>
      <c r="U951" s="347"/>
      <c r="V951" s="347"/>
      <c r="W951" s="347"/>
      <c r="X951" s="347"/>
      <c r="Y951" s="347"/>
      <c r="Z951" s="347"/>
      <c r="AA951" s="347"/>
      <c r="AB951" s="347"/>
      <c r="AC951" s="347"/>
      <c r="AD951" s="347"/>
    </row>
    <row r="952" spans="1:30" s="233" customFormat="1" ht="13.5" customHeight="1" x14ac:dyDescent="0.25">
      <c r="A952" s="233">
        <v>951</v>
      </c>
      <c r="B952" s="242" t="s">
        <v>534</v>
      </c>
      <c r="C952" s="458" t="s">
        <v>198</v>
      </c>
      <c r="D952" s="239" t="s">
        <v>158</v>
      </c>
      <c r="E952" s="398" t="s">
        <v>689</v>
      </c>
      <c r="F952" s="240" t="s">
        <v>263</v>
      </c>
      <c r="G952" s="366" t="s">
        <v>1034</v>
      </c>
      <c r="H952" s="347" t="s">
        <v>1035</v>
      </c>
      <c r="I952" s="366" t="s">
        <v>1080</v>
      </c>
      <c r="J952" s="347" t="str">
        <f>VLOOKUP(I952,Dados!$C$2:$D$1665,2,FALSE)</f>
        <v>Assistência Social</v>
      </c>
      <c r="K952" s="366" t="s">
        <v>1135</v>
      </c>
      <c r="L952" s="347" t="str">
        <f>VLOOKUP(K952,Dados!$E$2:$F$1673,2,FALSE)</f>
        <v>Assistência a Criança e ao Adolescente</v>
      </c>
      <c r="M952" s="366" t="s">
        <v>1212</v>
      </c>
      <c r="N952" s="347" t="str">
        <f>VLOOKUP(M952,Dados!$G$2:$H$1673,2,FALSE)</f>
        <v>Promoção, Proteção e Defesa dos Direitos Humanos e Cidadania</v>
      </c>
      <c r="O952" s="366" t="s">
        <v>1434</v>
      </c>
      <c r="P952" s="347" t="str">
        <f>VLOOKUP(O952,Dados!$I$2:$J$1673,2,FALSE)</f>
        <v>Justiça Restaurativa Voltada à Pòlítica de Atendimento Socioeducativo</v>
      </c>
      <c r="Q952" s="347"/>
      <c r="R952" s="347"/>
      <c r="S952" s="347"/>
      <c r="T952" s="347"/>
      <c r="U952" s="347"/>
      <c r="V952" s="347"/>
      <c r="W952" s="347"/>
      <c r="X952" s="347"/>
      <c r="Y952" s="347"/>
      <c r="Z952" s="347"/>
      <c r="AA952" s="347"/>
      <c r="AB952" s="347"/>
      <c r="AC952" s="347"/>
      <c r="AD952" s="347"/>
    </row>
    <row r="953" spans="1:30" s="233" customFormat="1" ht="13.5" customHeight="1" x14ac:dyDescent="0.25">
      <c r="A953" s="233">
        <v>952</v>
      </c>
      <c r="B953" s="242" t="s">
        <v>535</v>
      </c>
      <c r="C953" s="458" t="s">
        <v>189</v>
      </c>
      <c r="D953" s="239" t="s">
        <v>159</v>
      </c>
      <c r="E953" s="398" t="s">
        <v>689</v>
      </c>
      <c r="F953" s="240" t="s">
        <v>263</v>
      </c>
      <c r="G953" s="366" t="s">
        <v>1034</v>
      </c>
      <c r="H953" s="347" t="s">
        <v>1035</v>
      </c>
      <c r="I953" s="366" t="s">
        <v>1080</v>
      </c>
      <c r="J953" s="347" t="str">
        <f>VLOOKUP(I953,Dados!$C$2:$D$1665,2,FALSE)</f>
        <v>Assistência Social</v>
      </c>
      <c r="K953" s="366" t="s">
        <v>1135</v>
      </c>
      <c r="L953" s="347" t="str">
        <f>VLOOKUP(K953,Dados!$E$2:$F$1673,2,FALSE)</f>
        <v>Assistência a Criança e ao Adolescente</v>
      </c>
      <c r="M953" s="366" t="s">
        <v>1212</v>
      </c>
      <c r="N953" s="347" t="str">
        <f>VLOOKUP(M953,Dados!$G$2:$H$1673,2,FALSE)</f>
        <v>Promoção, Proteção e Defesa dos Direitos Humanos e Cidadania</v>
      </c>
      <c r="O953" s="366" t="s">
        <v>1403</v>
      </c>
      <c r="P953" s="347" t="str">
        <f>VLOOKUP(O953,Dados!$I$2:$J$1673,2,FALSE)</f>
        <v>Manutenção de Medidas Sócio-Educativas (MSE)</v>
      </c>
      <c r="Q953" s="347"/>
      <c r="R953" s="347"/>
      <c r="S953" s="347"/>
      <c r="T953" s="347"/>
      <c r="U953" s="347"/>
      <c r="V953" s="347"/>
      <c r="W953" s="347"/>
      <c r="X953" s="347"/>
      <c r="Y953" s="347"/>
      <c r="Z953" s="347"/>
      <c r="AA953" s="347"/>
      <c r="AB953" s="347"/>
      <c r="AC953" s="347"/>
      <c r="AD953" s="347"/>
    </row>
    <row r="954" spans="1:30" s="233" customFormat="1" ht="13.5" customHeight="1" x14ac:dyDescent="0.25">
      <c r="A954" s="233">
        <v>953</v>
      </c>
      <c r="B954" s="242" t="s">
        <v>535</v>
      </c>
      <c r="C954" s="458" t="s">
        <v>189</v>
      </c>
      <c r="D954" s="239" t="s">
        <v>159</v>
      </c>
      <c r="E954" s="398" t="s">
        <v>702</v>
      </c>
      <c r="F954" s="240" t="s">
        <v>263</v>
      </c>
      <c r="G954" s="366" t="s">
        <v>1034</v>
      </c>
      <c r="H954" s="347" t="s">
        <v>1035</v>
      </c>
      <c r="I954" s="366" t="s">
        <v>1080</v>
      </c>
      <c r="J954" s="347" t="str">
        <f>VLOOKUP(I954,Dados!$C$2:$D$1665,2,FALSE)</f>
        <v>Assistência Social</v>
      </c>
      <c r="K954" s="366" t="s">
        <v>1135</v>
      </c>
      <c r="L954" s="347" t="str">
        <f>VLOOKUP(K954,Dados!$E$2:$F$1673,2,FALSE)</f>
        <v>Assistência a Criança e ao Adolescente</v>
      </c>
      <c r="M954" s="366" t="s">
        <v>1212</v>
      </c>
      <c r="N954" s="347" t="str">
        <f>VLOOKUP(M954,Dados!$G$2:$H$1673,2,FALSE)</f>
        <v>Promoção, Proteção e Defesa dos Direitos Humanos e Cidadania</v>
      </c>
      <c r="O954" s="366" t="s">
        <v>1403</v>
      </c>
      <c r="P954" s="347" t="str">
        <f>VLOOKUP(O954,Dados!$I$2:$J$1673,2,FALSE)</f>
        <v>Manutenção de Medidas Sócio-Educativas (MSE)</v>
      </c>
      <c r="Q954" s="347"/>
      <c r="R954" s="347"/>
      <c r="S954" s="347"/>
      <c r="T954" s="347"/>
      <c r="U954" s="347"/>
      <c r="V954" s="347"/>
      <c r="W954" s="347"/>
      <c r="X954" s="347"/>
      <c r="Y954" s="347"/>
      <c r="Z954" s="347"/>
      <c r="AA954" s="347"/>
      <c r="AB954" s="347"/>
      <c r="AC954" s="347"/>
      <c r="AD954" s="347"/>
    </row>
    <row r="955" spans="1:30" s="233" customFormat="1" ht="13.5" customHeight="1" x14ac:dyDescent="0.25">
      <c r="A955" s="233">
        <v>954</v>
      </c>
      <c r="B955" s="242" t="s">
        <v>535</v>
      </c>
      <c r="C955" s="458" t="s">
        <v>198</v>
      </c>
      <c r="D955" s="239" t="s">
        <v>158</v>
      </c>
      <c r="E955" s="398" t="s">
        <v>689</v>
      </c>
      <c r="F955" s="240" t="s">
        <v>263</v>
      </c>
      <c r="G955" s="366" t="s">
        <v>1034</v>
      </c>
      <c r="H955" s="347" t="s">
        <v>1035</v>
      </c>
      <c r="I955" s="366" t="s">
        <v>1080</v>
      </c>
      <c r="J955" s="347" t="str">
        <f>VLOOKUP(I955,Dados!$C$2:$D$1665,2,FALSE)</f>
        <v>Assistência Social</v>
      </c>
      <c r="K955" s="366" t="s">
        <v>1135</v>
      </c>
      <c r="L955" s="347" t="str">
        <f>VLOOKUP(K955,Dados!$E$2:$F$1673,2,FALSE)</f>
        <v>Assistência a Criança e ao Adolescente</v>
      </c>
      <c r="M955" s="366" t="s">
        <v>1212</v>
      </c>
      <c r="N955" s="347" t="str">
        <f>VLOOKUP(M955,Dados!$G$2:$H$1673,2,FALSE)</f>
        <v>Promoção, Proteção e Defesa dos Direitos Humanos e Cidadania</v>
      </c>
      <c r="O955" s="366" t="s">
        <v>1403</v>
      </c>
      <c r="P955" s="347" t="str">
        <f>VLOOKUP(O955,Dados!$I$2:$J$1673,2,FALSE)</f>
        <v>Manutenção de Medidas Sócio-Educativas (MSE)</v>
      </c>
      <c r="Q955" s="347"/>
      <c r="R955" s="347"/>
      <c r="S955" s="347"/>
      <c r="T955" s="347"/>
      <c r="U955" s="347"/>
      <c r="V955" s="347"/>
      <c r="W955" s="347"/>
      <c r="X955" s="347"/>
      <c r="Y955" s="347"/>
      <c r="Z955" s="347"/>
      <c r="AA955" s="347"/>
      <c r="AB955" s="347"/>
      <c r="AC955" s="347"/>
      <c r="AD955" s="347"/>
    </row>
    <row r="956" spans="1:30" s="233" customFormat="1" ht="13.5" customHeight="1" x14ac:dyDescent="0.25">
      <c r="A956" s="233">
        <v>955</v>
      </c>
      <c r="B956" s="242" t="s">
        <v>536</v>
      </c>
      <c r="C956" s="458" t="s">
        <v>168</v>
      </c>
      <c r="D956" s="239" t="s">
        <v>162</v>
      </c>
      <c r="E956" s="398" t="s">
        <v>703</v>
      </c>
      <c r="F956" s="240" t="s">
        <v>264</v>
      </c>
      <c r="G956" s="366" t="s">
        <v>1036</v>
      </c>
      <c r="H956" s="347" t="s">
        <v>1037</v>
      </c>
      <c r="I956" s="366" t="s">
        <v>1084</v>
      </c>
      <c r="J956" s="347" t="str">
        <f>VLOOKUP(I956,Dados!$C$2:$D$1665,2,FALSE)</f>
        <v>Saúde</v>
      </c>
      <c r="K956" s="366" t="s">
        <v>707</v>
      </c>
      <c r="L956" s="347" t="str">
        <f>VLOOKUP(K956,Dados!$E$2:$F$1673,2,FALSE)</f>
        <v>Administração Geral</v>
      </c>
      <c r="M956" s="366" t="s">
        <v>1259</v>
      </c>
      <c r="N956" s="347" t="str">
        <f>VLOOKUP(M956,Dados!$G$2:$H$1673,2,FALSE)</f>
        <v>Manutenção, Modernização e Profissionalização da Gestão do SUS</v>
      </c>
      <c r="O956" s="366" t="s">
        <v>1435</v>
      </c>
      <c r="P956" s="347" t="str">
        <f>VLOOKUP(O956,Dados!$I$2:$J$1673,2,FALSE)</f>
        <v>Reestruturação das Ações Administrativas e de Gestão do SUS</v>
      </c>
      <c r="Q956" s="347"/>
      <c r="R956" s="347"/>
      <c r="S956" s="347"/>
      <c r="T956" s="347"/>
      <c r="U956" s="347"/>
      <c r="V956" s="347"/>
      <c r="W956" s="347"/>
      <c r="X956" s="347"/>
      <c r="Y956" s="347"/>
      <c r="Z956" s="347"/>
      <c r="AA956" s="347"/>
      <c r="AB956" s="347"/>
      <c r="AC956" s="347"/>
      <c r="AD956" s="347"/>
    </row>
    <row r="957" spans="1:30" s="233" customFormat="1" ht="13.5" customHeight="1" x14ac:dyDescent="0.25">
      <c r="A957" s="233">
        <v>956</v>
      </c>
      <c r="B957" s="242" t="s">
        <v>536</v>
      </c>
      <c r="C957" s="458" t="s">
        <v>170</v>
      </c>
      <c r="D957" s="239" t="s">
        <v>165</v>
      </c>
      <c r="E957" s="398" t="s">
        <v>703</v>
      </c>
      <c r="F957" s="240" t="s">
        <v>264</v>
      </c>
      <c r="G957" s="366" t="s">
        <v>1036</v>
      </c>
      <c r="H957" s="347" t="s">
        <v>1037</v>
      </c>
      <c r="I957" s="366" t="s">
        <v>1084</v>
      </c>
      <c r="J957" s="347" t="str">
        <f>VLOOKUP(I957,Dados!$C$2:$D$1665,2,FALSE)</f>
        <v>Saúde</v>
      </c>
      <c r="K957" s="366" t="s">
        <v>707</v>
      </c>
      <c r="L957" s="347" t="str">
        <f>VLOOKUP(K957,Dados!$E$2:$F$1673,2,FALSE)</f>
        <v>Administração Geral</v>
      </c>
      <c r="M957" s="366" t="s">
        <v>1259</v>
      </c>
      <c r="N957" s="347" t="str">
        <f>VLOOKUP(M957,Dados!$G$2:$H$1673,2,FALSE)</f>
        <v>Manutenção, Modernização e Profissionalização da Gestão do SUS</v>
      </c>
      <c r="O957" s="366" t="s">
        <v>1435</v>
      </c>
      <c r="P957" s="347" t="str">
        <f>VLOOKUP(O957,Dados!$I$2:$J$1673,2,FALSE)</f>
        <v>Reestruturação das Ações Administrativas e de Gestão do SUS</v>
      </c>
      <c r="Q957" s="347"/>
      <c r="R957" s="347"/>
      <c r="S957" s="347"/>
      <c r="T957" s="347"/>
      <c r="U957" s="347"/>
      <c r="V957" s="347"/>
      <c r="W957" s="347"/>
      <c r="X957" s="347"/>
      <c r="Y957" s="347"/>
      <c r="Z957" s="347"/>
      <c r="AA957" s="347"/>
      <c r="AB957" s="347"/>
      <c r="AC957" s="347"/>
      <c r="AD957" s="347"/>
    </row>
    <row r="958" spans="1:30" s="233" customFormat="1" ht="13.5" customHeight="1" x14ac:dyDescent="0.25">
      <c r="A958" s="233">
        <v>957</v>
      </c>
      <c r="B958" s="242" t="s">
        <v>537</v>
      </c>
      <c r="C958" s="458" t="s">
        <v>168</v>
      </c>
      <c r="D958" s="239" t="s">
        <v>162</v>
      </c>
      <c r="E958" s="398" t="s">
        <v>259</v>
      </c>
      <c r="F958" s="240" t="s">
        <v>264</v>
      </c>
      <c r="G958" s="366" t="s">
        <v>1036</v>
      </c>
      <c r="H958" s="347" t="s">
        <v>1037</v>
      </c>
      <c r="I958" s="366" t="s">
        <v>1084</v>
      </c>
      <c r="J958" s="347" t="str">
        <f>VLOOKUP(I958,Dados!$C$2:$D$1665,2,FALSE)</f>
        <v>Saúde</v>
      </c>
      <c r="K958" s="366" t="s">
        <v>707</v>
      </c>
      <c r="L958" s="347" t="str">
        <f>VLOOKUP(K958,Dados!$E$2:$F$1673,2,FALSE)</f>
        <v>Administração Geral</v>
      </c>
      <c r="M958" s="366" t="s">
        <v>1259</v>
      </c>
      <c r="N958" s="347" t="str">
        <f>VLOOKUP(M958,Dados!$G$2:$H$1673,2,FALSE)</f>
        <v>Manutenção, Modernização e Profissionalização da Gestão do SUS</v>
      </c>
      <c r="O958" s="366" t="s">
        <v>1115</v>
      </c>
      <c r="P958" s="347" t="str">
        <f>VLOOKUP(O958,Dados!$I$2:$J$1673,2,FALSE)</f>
        <v>Estruturação da Gestão do SUS em Tamoios</v>
      </c>
      <c r="Q958" s="347"/>
      <c r="R958" s="347"/>
      <c r="S958" s="347"/>
      <c r="T958" s="347"/>
      <c r="U958" s="347"/>
      <c r="V958" s="347"/>
      <c r="W958" s="347"/>
      <c r="X958" s="347"/>
      <c r="Y958" s="347"/>
      <c r="Z958" s="347"/>
      <c r="AA958" s="347"/>
      <c r="AB958" s="347"/>
      <c r="AC958" s="347"/>
      <c r="AD958" s="347"/>
    </row>
    <row r="959" spans="1:30" s="233" customFormat="1" ht="13.5" customHeight="1" x14ac:dyDescent="0.25">
      <c r="A959" s="233">
        <v>958</v>
      </c>
      <c r="B959" s="242" t="s">
        <v>537</v>
      </c>
      <c r="C959" s="458" t="s">
        <v>170</v>
      </c>
      <c r="D959" s="239" t="s">
        <v>165</v>
      </c>
      <c r="E959" s="398" t="s">
        <v>259</v>
      </c>
      <c r="F959" s="240" t="s">
        <v>264</v>
      </c>
      <c r="G959" s="366" t="s">
        <v>1036</v>
      </c>
      <c r="H959" s="347" t="s">
        <v>1037</v>
      </c>
      <c r="I959" s="366" t="s">
        <v>1084</v>
      </c>
      <c r="J959" s="347" t="str">
        <f>VLOOKUP(I959,Dados!$C$2:$D$1665,2,FALSE)</f>
        <v>Saúde</v>
      </c>
      <c r="K959" s="366" t="s">
        <v>707</v>
      </c>
      <c r="L959" s="347" t="str">
        <f>VLOOKUP(K959,Dados!$E$2:$F$1673,2,FALSE)</f>
        <v>Administração Geral</v>
      </c>
      <c r="M959" s="366" t="s">
        <v>1259</v>
      </c>
      <c r="N959" s="347" t="str">
        <f>VLOOKUP(M959,Dados!$G$2:$H$1673,2,FALSE)</f>
        <v>Manutenção, Modernização e Profissionalização da Gestão do SUS</v>
      </c>
      <c r="O959" s="366" t="s">
        <v>1115</v>
      </c>
      <c r="P959" s="347" t="str">
        <f>VLOOKUP(O959,Dados!$I$2:$J$1673,2,FALSE)</f>
        <v>Estruturação da Gestão do SUS em Tamoios</v>
      </c>
      <c r="Q959" s="347"/>
      <c r="R959" s="347"/>
      <c r="S959" s="347"/>
      <c r="T959" s="347"/>
      <c r="U959" s="347"/>
      <c r="V959" s="347"/>
      <c r="W959" s="347"/>
      <c r="X959" s="347"/>
      <c r="Y959" s="347"/>
      <c r="Z959" s="347"/>
      <c r="AA959" s="347"/>
      <c r="AB959" s="347"/>
      <c r="AC959" s="347"/>
      <c r="AD959" s="347"/>
    </row>
    <row r="960" spans="1:30" s="233" customFormat="1" ht="13.5" customHeight="1" x14ac:dyDescent="0.25">
      <c r="A960" s="233">
        <v>959</v>
      </c>
      <c r="B960" s="242" t="s">
        <v>538</v>
      </c>
      <c r="C960" s="458" t="s">
        <v>168</v>
      </c>
      <c r="D960" s="239" t="s">
        <v>162</v>
      </c>
      <c r="E960" s="398" t="s">
        <v>704</v>
      </c>
      <c r="F960" s="240" t="s">
        <v>264</v>
      </c>
      <c r="G960" s="366" t="s">
        <v>1036</v>
      </c>
      <c r="H960" s="347" t="s">
        <v>1037</v>
      </c>
      <c r="I960" s="366" t="s">
        <v>1084</v>
      </c>
      <c r="J960" s="347" t="str">
        <f>VLOOKUP(I960,Dados!$C$2:$D$1665,2,FALSE)</f>
        <v>Saúde</v>
      </c>
      <c r="K960" s="366" t="s">
        <v>707</v>
      </c>
      <c r="L960" s="347" t="str">
        <f>VLOOKUP(K960,Dados!$E$2:$F$1673,2,FALSE)</f>
        <v>Administração Geral</v>
      </c>
      <c r="M960" s="366" t="s">
        <v>1259</v>
      </c>
      <c r="N960" s="347" t="str">
        <f>VLOOKUP(M960,Dados!$G$2:$H$1673,2,FALSE)</f>
        <v>Manutenção, Modernização e Profissionalização da Gestão do SUS</v>
      </c>
      <c r="O960" s="366" t="s">
        <v>1436</v>
      </c>
      <c r="P960" s="347" t="str">
        <f>VLOOKUP(O960,Dados!$I$2:$J$1673,2,FALSE)</f>
        <v>Estruturação dos Serviços Oriundos de Consórcios Intermunicipais</v>
      </c>
      <c r="Q960" s="347"/>
      <c r="R960" s="347"/>
      <c r="S960" s="347"/>
      <c r="T960" s="347"/>
      <c r="U960" s="347"/>
      <c r="V960" s="347"/>
      <c r="W960" s="347"/>
      <c r="X960" s="347"/>
      <c r="Y960" s="347"/>
      <c r="Z960" s="347"/>
      <c r="AA960" s="347"/>
      <c r="AB960" s="347"/>
      <c r="AC960" s="347"/>
      <c r="AD960" s="347"/>
    </row>
    <row r="961" spans="1:30" s="233" customFormat="1" ht="13.5" customHeight="1" x14ac:dyDescent="0.25">
      <c r="A961" s="233">
        <v>960</v>
      </c>
      <c r="B961" s="242" t="s">
        <v>538</v>
      </c>
      <c r="C961" s="458" t="s">
        <v>170</v>
      </c>
      <c r="D961" s="239" t="s">
        <v>165</v>
      </c>
      <c r="E961" s="398" t="s">
        <v>704</v>
      </c>
      <c r="F961" s="240" t="s">
        <v>264</v>
      </c>
      <c r="G961" s="366" t="s">
        <v>1036</v>
      </c>
      <c r="H961" s="347" t="s">
        <v>1037</v>
      </c>
      <c r="I961" s="366" t="s">
        <v>1084</v>
      </c>
      <c r="J961" s="347" t="str">
        <f>VLOOKUP(I961,Dados!$C$2:$D$1665,2,FALSE)</f>
        <v>Saúde</v>
      </c>
      <c r="K961" s="366" t="s">
        <v>707</v>
      </c>
      <c r="L961" s="347" t="str">
        <f>VLOOKUP(K961,Dados!$E$2:$F$1673,2,FALSE)</f>
        <v>Administração Geral</v>
      </c>
      <c r="M961" s="366" t="s">
        <v>1259</v>
      </c>
      <c r="N961" s="347" t="str">
        <f>VLOOKUP(M961,Dados!$G$2:$H$1673,2,FALSE)</f>
        <v>Manutenção, Modernização e Profissionalização da Gestão do SUS</v>
      </c>
      <c r="O961" s="366" t="s">
        <v>1436</v>
      </c>
      <c r="P961" s="347" t="str">
        <f>VLOOKUP(O961,Dados!$I$2:$J$1673,2,FALSE)</f>
        <v>Estruturação dos Serviços Oriundos de Consórcios Intermunicipais</v>
      </c>
      <c r="Q961" s="347"/>
      <c r="R961" s="347"/>
      <c r="S961" s="347"/>
      <c r="T961" s="347"/>
      <c r="U961" s="347"/>
      <c r="V961" s="347"/>
      <c r="W961" s="347"/>
      <c r="X961" s="347"/>
      <c r="Y961" s="347"/>
      <c r="Z961" s="347"/>
      <c r="AA961" s="347"/>
      <c r="AB961" s="347"/>
      <c r="AC961" s="347"/>
      <c r="AD961" s="347"/>
    </row>
    <row r="962" spans="1:30" s="233" customFormat="1" ht="13.5" customHeight="1" x14ac:dyDescent="0.25">
      <c r="A962" s="233">
        <v>961</v>
      </c>
      <c r="B962" s="242" t="s">
        <v>539</v>
      </c>
      <c r="C962" s="458" t="s">
        <v>201</v>
      </c>
      <c r="D962" s="239" t="s">
        <v>202</v>
      </c>
      <c r="E962" s="398" t="s">
        <v>253</v>
      </c>
      <c r="F962" s="240" t="s">
        <v>264</v>
      </c>
      <c r="G962" s="366" t="s">
        <v>1036</v>
      </c>
      <c r="H962" s="347" t="s">
        <v>1037</v>
      </c>
      <c r="I962" s="366" t="s">
        <v>1084</v>
      </c>
      <c r="J962" s="347" t="str">
        <f>VLOOKUP(I962,Dados!$C$2:$D$1665,2,FALSE)</f>
        <v>Saúde</v>
      </c>
      <c r="K962" s="366" t="s">
        <v>707</v>
      </c>
      <c r="L962" s="347" t="str">
        <f>VLOOKUP(K962,Dados!$E$2:$F$1673,2,FALSE)</f>
        <v>Administração Geral</v>
      </c>
      <c r="M962" s="366" t="s">
        <v>1259</v>
      </c>
      <c r="N962" s="347" t="str">
        <f>VLOOKUP(M962,Dados!$G$2:$H$1673,2,FALSE)</f>
        <v>Manutenção, Modernização e Profissionalização da Gestão do SUS</v>
      </c>
      <c r="O962" s="366" t="s">
        <v>1437</v>
      </c>
      <c r="P962" s="347" t="str">
        <f>VLOOKUP(O962,Dados!$I$2:$J$1673,2,FALSE)</f>
        <v>Manutenção e Modernização das Ações Administrativas e de Gestão do SUS</v>
      </c>
      <c r="Q962" s="347"/>
      <c r="R962" s="347"/>
      <c r="S962" s="347"/>
      <c r="T962" s="347"/>
      <c r="U962" s="347"/>
      <c r="V962" s="347"/>
      <c r="W962" s="347"/>
      <c r="X962" s="347"/>
      <c r="Y962" s="347"/>
      <c r="Z962" s="347"/>
      <c r="AA962" s="347"/>
      <c r="AB962" s="347"/>
      <c r="AC962" s="347"/>
      <c r="AD962" s="347"/>
    </row>
    <row r="963" spans="1:30" s="233" customFormat="1" ht="13.5" customHeight="1" x14ac:dyDescent="0.25">
      <c r="A963" s="233">
        <v>962</v>
      </c>
      <c r="B963" s="242" t="s">
        <v>539</v>
      </c>
      <c r="C963" s="458" t="s">
        <v>171</v>
      </c>
      <c r="D963" s="239" t="s">
        <v>172</v>
      </c>
      <c r="E963" s="398" t="s">
        <v>704</v>
      </c>
      <c r="F963" s="240" t="s">
        <v>264</v>
      </c>
      <c r="G963" s="366" t="s">
        <v>1036</v>
      </c>
      <c r="H963" s="347" t="s">
        <v>1037</v>
      </c>
      <c r="I963" s="366" t="s">
        <v>1084</v>
      </c>
      <c r="J963" s="347" t="str">
        <f>VLOOKUP(I963,Dados!$C$2:$D$1665,2,FALSE)</f>
        <v>Saúde</v>
      </c>
      <c r="K963" s="366" t="s">
        <v>707</v>
      </c>
      <c r="L963" s="347" t="str">
        <f>VLOOKUP(K963,Dados!$E$2:$F$1673,2,FALSE)</f>
        <v>Administração Geral</v>
      </c>
      <c r="M963" s="366" t="s">
        <v>1259</v>
      </c>
      <c r="N963" s="347" t="str">
        <f>VLOOKUP(M963,Dados!$G$2:$H$1673,2,FALSE)</f>
        <v>Manutenção, Modernização e Profissionalização da Gestão do SUS</v>
      </c>
      <c r="O963" s="366" t="s">
        <v>1437</v>
      </c>
      <c r="P963" s="347" t="str">
        <f>VLOOKUP(O963,Dados!$I$2:$J$1673,2,FALSE)</f>
        <v>Manutenção e Modernização das Ações Administrativas e de Gestão do SUS</v>
      </c>
      <c r="Q963" s="347"/>
      <c r="R963" s="347"/>
      <c r="S963" s="347"/>
      <c r="T963" s="347"/>
      <c r="U963" s="347"/>
      <c r="V963" s="347"/>
      <c r="W963" s="347"/>
      <c r="X963" s="347"/>
      <c r="Y963" s="347"/>
      <c r="Z963" s="347"/>
      <c r="AA963" s="347"/>
      <c r="AB963" s="347"/>
      <c r="AC963" s="347"/>
      <c r="AD963" s="347"/>
    </row>
    <row r="964" spans="1:30" s="233" customFormat="1" ht="13.5" customHeight="1" x14ac:dyDescent="0.25">
      <c r="A964" s="233">
        <v>963</v>
      </c>
      <c r="B964" s="242" t="s">
        <v>539</v>
      </c>
      <c r="C964" s="458" t="s">
        <v>173</v>
      </c>
      <c r="D964" s="239" t="s">
        <v>174</v>
      </c>
      <c r="E964" s="398" t="s">
        <v>704</v>
      </c>
      <c r="F964" s="240" t="s">
        <v>264</v>
      </c>
      <c r="G964" s="366" t="s">
        <v>1036</v>
      </c>
      <c r="H964" s="347" t="s">
        <v>1037</v>
      </c>
      <c r="I964" s="366" t="s">
        <v>1084</v>
      </c>
      <c r="J964" s="347" t="str">
        <f>VLOOKUP(I964,Dados!$C$2:$D$1665,2,FALSE)</f>
        <v>Saúde</v>
      </c>
      <c r="K964" s="366" t="s">
        <v>707</v>
      </c>
      <c r="L964" s="347" t="str">
        <f>VLOOKUP(K964,Dados!$E$2:$F$1673,2,FALSE)</f>
        <v>Administração Geral</v>
      </c>
      <c r="M964" s="366" t="s">
        <v>1259</v>
      </c>
      <c r="N964" s="347" t="str">
        <f>VLOOKUP(M964,Dados!$G$2:$H$1673,2,FALSE)</f>
        <v>Manutenção, Modernização e Profissionalização da Gestão do SUS</v>
      </c>
      <c r="O964" s="366" t="s">
        <v>1437</v>
      </c>
      <c r="P964" s="347" t="str">
        <f>VLOOKUP(O964,Dados!$I$2:$J$1673,2,FALSE)</f>
        <v>Manutenção e Modernização das Ações Administrativas e de Gestão do SUS</v>
      </c>
      <c r="Q964" s="347"/>
      <c r="R964" s="347"/>
      <c r="S964" s="347"/>
      <c r="T964" s="347"/>
      <c r="U964" s="347"/>
      <c r="V964" s="347"/>
      <c r="W964" s="347"/>
      <c r="X964" s="347"/>
      <c r="Y964" s="347"/>
      <c r="Z964" s="347"/>
      <c r="AA964" s="347"/>
      <c r="AB964" s="347"/>
      <c r="AC964" s="347"/>
      <c r="AD964" s="347"/>
    </row>
    <row r="965" spans="1:30" s="233" customFormat="1" ht="13.5" customHeight="1" x14ac:dyDescent="0.25">
      <c r="A965" s="233">
        <v>964</v>
      </c>
      <c r="B965" s="242" t="s">
        <v>539</v>
      </c>
      <c r="C965" s="458" t="s">
        <v>176</v>
      </c>
      <c r="D965" s="239" t="s">
        <v>177</v>
      </c>
      <c r="E965" s="398" t="s">
        <v>704</v>
      </c>
      <c r="F965" s="240" t="s">
        <v>264</v>
      </c>
      <c r="G965" s="366" t="s">
        <v>1036</v>
      </c>
      <c r="H965" s="347" t="s">
        <v>1037</v>
      </c>
      <c r="I965" s="366" t="s">
        <v>1084</v>
      </c>
      <c r="J965" s="347" t="str">
        <f>VLOOKUP(I965,Dados!$C$2:$D$1665,2,FALSE)</f>
        <v>Saúde</v>
      </c>
      <c r="K965" s="366" t="s">
        <v>707</v>
      </c>
      <c r="L965" s="347" t="str">
        <f>VLOOKUP(K965,Dados!$E$2:$F$1673,2,FALSE)</f>
        <v>Administração Geral</v>
      </c>
      <c r="M965" s="366" t="s">
        <v>1259</v>
      </c>
      <c r="N965" s="347" t="str">
        <f>VLOOKUP(M965,Dados!$G$2:$H$1673,2,FALSE)</f>
        <v>Manutenção, Modernização e Profissionalização da Gestão do SUS</v>
      </c>
      <c r="O965" s="366" t="s">
        <v>1437</v>
      </c>
      <c r="P965" s="347" t="str">
        <f>VLOOKUP(O965,Dados!$I$2:$J$1673,2,FALSE)</f>
        <v>Manutenção e Modernização das Ações Administrativas e de Gestão do SUS</v>
      </c>
      <c r="Q965" s="347"/>
      <c r="R965" s="347"/>
      <c r="S965" s="347"/>
      <c r="T965" s="347"/>
      <c r="U965" s="347"/>
      <c r="V965" s="347"/>
      <c r="W965" s="347"/>
      <c r="X965" s="347"/>
      <c r="Y965" s="347"/>
      <c r="Z965" s="347"/>
      <c r="AA965" s="347"/>
      <c r="AB965" s="347"/>
      <c r="AC965" s="347"/>
      <c r="AD965" s="347"/>
    </row>
    <row r="966" spans="1:30" s="233" customFormat="1" ht="13.5" customHeight="1" x14ac:dyDescent="0.25">
      <c r="A966" s="233">
        <v>965</v>
      </c>
      <c r="B966" s="242" t="s">
        <v>539</v>
      </c>
      <c r="C966" s="458" t="s">
        <v>209</v>
      </c>
      <c r="D966" s="239" t="s">
        <v>210</v>
      </c>
      <c r="E966" s="398" t="s">
        <v>704</v>
      </c>
      <c r="F966" s="240" t="s">
        <v>264</v>
      </c>
      <c r="G966" s="366" t="s">
        <v>1036</v>
      </c>
      <c r="H966" s="347" t="s">
        <v>1037</v>
      </c>
      <c r="I966" s="366" t="s">
        <v>1084</v>
      </c>
      <c r="J966" s="347" t="str">
        <f>VLOOKUP(I966,Dados!$C$2:$D$1665,2,FALSE)</f>
        <v>Saúde</v>
      </c>
      <c r="K966" s="366" t="s">
        <v>707</v>
      </c>
      <c r="L966" s="347" t="str">
        <f>VLOOKUP(K966,Dados!$E$2:$F$1673,2,FALSE)</f>
        <v>Administração Geral</v>
      </c>
      <c r="M966" s="366" t="s">
        <v>1259</v>
      </c>
      <c r="N966" s="347" t="str">
        <f>VLOOKUP(M966,Dados!$G$2:$H$1673,2,FALSE)</f>
        <v>Manutenção, Modernização e Profissionalização da Gestão do SUS</v>
      </c>
      <c r="O966" s="366" t="s">
        <v>1437</v>
      </c>
      <c r="P966" s="347" t="str">
        <f>VLOOKUP(O966,Dados!$I$2:$J$1673,2,FALSE)</f>
        <v>Manutenção e Modernização das Ações Administrativas e de Gestão do SUS</v>
      </c>
      <c r="Q966" s="347"/>
      <c r="R966" s="347"/>
      <c r="S966" s="347"/>
      <c r="T966" s="347"/>
      <c r="U966" s="347"/>
      <c r="V966" s="347"/>
      <c r="W966" s="347"/>
      <c r="X966" s="347"/>
      <c r="Y966" s="347"/>
      <c r="Z966" s="347"/>
      <c r="AA966" s="347"/>
      <c r="AB966" s="347"/>
      <c r="AC966" s="347"/>
      <c r="AD966" s="347"/>
    </row>
    <row r="967" spans="1:30" s="233" customFormat="1" ht="13.5" customHeight="1" x14ac:dyDescent="0.25">
      <c r="A967" s="233">
        <v>966</v>
      </c>
      <c r="B967" s="242" t="s">
        <v>539</v>
      </c>
      <c r="C967" s="458" t="s">
        <v>178</v>
      </c>
      <c r="D967" s="239" t="s">
        <v>161</v>
      </c>
      <c r="E967" s="398" t="s">
        <v>689</v>
      </c>
      <c r="F967" s="240" t="s">
        <v>264</v>
      </c>
      <c r="G967" s="366" t="s">
        <v>1036</v>
      </c>
      <c r="H967" s="347" t="s">
        <v>1037</v>
      </c>
      <c r="I967" s="366" t="s">
        <v>1084</v>
      </c>
      <c r="J967" s="347" t="str">
        <f>VLOOKUP(I967,Dados!$C$2:$D$1665,2,FALSE)</f>
        <v>Saúde</v>
      </c>
      <c r="K967" s="366" t="s">
        <v>707</v>
      </c>
      <c r="L967" s="347" t="str">
        <f>VLOOKUP(K967,Dados!$E$2:$F$1673,2,FALSE)</f>
        <v>Administração Geral</v>
      </c>
      <c r="M967" s="366" t="s">
        <v>1259</v>
      </c>
      <c r="N967" s="347" t="str">
        <f>VLOOKUP(M967,Dados!$G$2:$H$1673,2,FALSE)</f>
        <v>Manutenção, Modernização e Profissionalização da Gestão do SUS</v>
      </c>
      <c r="O967" s="366" t="s">
        <v>1437</v>
      </c>
      <c r="P967" s="347" t="str">
        <f>VLOOKUP(O967,Dados!$I$2:$J$1673,2,FALSE)</f>
        <v>Manutenção e Modernização das Ações Administrativas e de Gestão do SUS</v>
      </c>
      <c r="Q967" s="347"/>
      <c r="R967" s="347"/>
      <c r="S967" s="347"/>
      <c r="T967" s="347"/>
      <c r="U967" s="347"/>
      <c r="V967" s="347"/>
      <c r="W967" s="347"/>
      <c r="X967" s="347"/>
      <c r="Y967" s="347"/>
      <c r="Z967" s="347"/>
      <c r="AA967" s="347"/>
      <c r="AB967" s="347"/>
      <c r="AC967" s="347"/>
      <c r="AD967" s="347"/>
    </row>
    <row r="968" spans="1:30" s="233" customFormat="1" ht="13.5" customHeight="1" x14ac:dyDescent="0.25">
      <c r="A968" s="233">
        <v>967</v>
      </c>
      <c r="B968" s="242" t="s">
        <v>539</v>
      </c>
      <c r="C968" s="458" t="s">
        <v>223</v>
      </c>
      <c r="D968" s="239" t="s">
        <v>214</v>
      </c>
      <c r="E968" s="398" t="s">
        <v>705</v>
      </c>
      <c r="F968" s="240" t="s">
        <v>264</v>
      </c>
      <c r="G968" s="366" t="s">
        <v>1036</v>
      </c>
      <c r="H968" s="347" t="s">
        <v>1037</v>
      </c>
      <c r="I968" s="366" t="s">
        <v>1084</v>
      </c>
      <c r="J968" s="347" t="str">
        <f>VLOOKUP(I968,Dados!$C$2:$D$1665,2,FALSE)</f>
        <v>Saúde</v>
      </c>
      <c r="K968" s="366" t="s">
        <v>707</v>
      </c>
      <c r="L968" s="347" t="str">
        <f>VLOOKUP(K968,Dados!$E$2:$F$1673,2,FALSE)</f>
        <v>Administração Geral</v>
      </c>
      <c r="M968" s="366" t="s">
        <v>1259</v>
      </c>
      <c r="N968" s="347" t="str">
        <f>VLOOKUP(M968,Dados!$G$2:$H$1673,2,FALSE)</f>
        <v>Manutenção, Modernização e Profissionalização da Gestão do SUS</v>
      </c>
      <c r="O968" s="366" t="s">
        <v>1437</v>
      </c>
      <c r="P968" s="347" t="str">
        <f>VLOOKUP(O968,Dados!$I$2:$J$1673,2,FALSE)</f>
        <v>Manutenção e Modernização das Ações Administrativas e de Gestão do SUS</v>
      </c>
      <c r="Q968" s="347"/>
      <c r="R968" s="347"/>
      <c r="S968" s="347"/>
      <c r="T968" s="347"/>
      <c r="U968" s="347"/>
      <c r="V968" s="347"/>
      <c r="W968" s="347"/>
      <c r="X968" s="347"/>
      <c r="Y968" s="347"/>
      <c r="Z968" s="347"/>
      <c r="AA968" s="347"/>
      <c r="AB968" s="347"/>
      <c r="AC968" s="347"/>
      <c r="AD968" s="347"/>
    </row>
    <row r="969" spans="1:30" s="233" customFormat="1" ht="13.5" customHeight="1" x14ac:dyDescent="0.25">
      <c r="A969" s="233">
        <v>968</v>
      </c>
      <c r="B969" s="242" t="s">
        <v>539</v>
      </c>
      <c r="C969" s="458" t="s">
        <v>223</v>
      </c>
      <c r="D969" s="239" t="s">
        <v>214</v>
      </c>
      <c r="E969" s="398" t="s">
        <v>706</v>
      </c>
      <c r="F969" s="240" t="s">
        <v>264</v>
      </c>
      <c r="G969" s="366" t="s">
        <v>1036</v>
      </c>
      <c r="H969" s="347" t="s">
        <v>1037</v>
      </c>
      <c r="I969" s="366" t="s">
        <v>1084</v>
      </c>
      <c r="J969" s="347" t="str">
        <f>VLOOKUP(I969,Dados!$C$2:$D$1665,2,FALSE)</f>
        <v>Saúde</v>
      </c>
      <c r="K969" s="366" t="s">
        <v>707</v>
      </c>
      <c r="L969" s="347" t="str">
        <f>VLOOKUP(K969,Dados!$E$2:$F$1673,2,FALSE)</f>
        <v>Administração Geral</v>
      </c>
      <c r="M969" s="366" t="s">
        <v>1259</v>
      </c>
      <c r="N969" s="347" t="str">
        <f>VLOOKUP(M969,Dados!$G$2:$H$1673,2,FALSE)</f>
        <v>Manutenção, Modernização e Profissionalização da Gestão do SUS</v>
      </c>
      <c r="O969" s="366" t="s">
        <v>1437</v>
      </c>
      <c r="P969" s="347" t="str">
        <f>VLOOKUP(O969,Dados!$I$2:$J$1673,2,FALSE)</f>
        <v>Manutenção e Modernização das Ações Administrativas e de Gestão do SUS</v>
      </c>
      <c r="Q969" s="347"/>
      <c r="R969" s="347"/>
      <c r="S969" s="347"/>
      <c r="T969" s="347"/>
      <c r="U969" s="347"/>
      <c r="V969" s="347"/>
      <c r="W969" s="347"/>
      <c r="X969" s="347"/>
      <c r="Y969" s="347"/>
      <c r="Z969" s="347"/>
      <c r="AA969" s="347"/>
      <c r="AB969" s="347"/>
      <c r="AC969" s="347"/>
      <c r="AD969" s="347"/>
    </row>
    <row r="970" spans="1:30" s="233" customFormat="1" ht="13.5" customHeight="1" x14ac:dyDescent="0.25">
      <c r="A970" s="233">
        <v>969</v>
      </c>
      <c r="B970" s="242" t="s">
        <v>539</v>
      </c>
      <c r="C970" s="458" t="s">
        <v>223</v>
      </c>
      <c r="D970" s="239" t="s">
        <v>214</v>
      </c>
      <c r="E970" s="398" t="s">
        <v>707</v>
      </c>
      <c r="F970" s="240" t="s">
        <v>264</v>
      </c>
      <c r="G970" s="366" t="s">
        <v>1036</v>
      </c>
      <c r="H970" s="347" t="s">
        <v>1037</v>
      </c>
      <c r="I970" s="366" t="s">
        <v>1084</v>
      </c>
      <c r="J970" s="347" t="str">
        <f>VLOOKUP(I970,Dados!$C$2:$D$1665,2,FALSE)</f>
        <v>Saúde</v>
      </c>
      <c r="K970" s="366" t="s">
        <v>707</v>
      </c>
      <c r="L970" s="347" t="str">
        <f>VLOOKUP(K970,Dados!$E$2:$F$1673,2,FALSE)</f>
        <v>Administração Geral</v>
      </c>
      <c r="M970" s="366" t="s">
        <v>1259</v>
      </c>
      <c r="N970" s="347" t="str">
        <f>VLOOKUP(M970,Dados!$G$2:$H$1673,2,FALSE)</f>
        <v>Manutenção, Modernização e Profissionalização da Gestão do SUS</v>
      </c>
      <c r="O970" s="366" t="s">
        <v>1437</v>
      </c>
      <c r="P970" s="347" t="str">
        <f>VLOOKUP(O970,Dados!$I$2:$J$1673,2,FALSE)</f>
        <v>Manutenção e Modernização das Ações Administrativas e de Gestão do SUS</v>
      </c>
      <c r="Q970" s="347"/>
      <c r="R970" s="347"/>
      <c r="S970" s="347"/>
      <c r="T970" s="347"/>
      <c r="U970" s="347"/>
      <c r="V970" s="347"/>
      <c r="W970" s="347"/>
      <c r="X970" s="347"/>
      <c r="Y970" s="347"/>
      <c r="Z970" s="347"/>
      <c r="AA970" s="347"/>
      <c r="AB970" s="347"/>
      <c r="AC970" s="347"/>
      <c r="AD970" s="347"/>
    </row>
    <row r="971" spans="1:30" s="233" customFormat="1" ht="13.5" customHeight="1" x14ac:dyDescent="0.25">
      <c r="A971" s="233">
        <v>970</v>
      </c>
      <c r="B971" s="242" t="s">
        <v>539</v>
      </c>
      <c r="C971" s="458" t="s">
        <v>187</v>
      </c>
      <c r="D971" s="239" t="s">
        <v>188</v>
      </c>
      <c r="E971" s="398" t="s">
        <v>704</v>
      </c>
      <c r="F971" s="240" t="s">
        <v>264</v>
      </c>
      <c r="G971" s="366" t="s">
        <v>1036</v>
      </c>
      <c r="H971" s="347" t="s">
        <v>1037</v>
      </c>
      <c r="I971" s="366" t="s">
        <v>1084</v>
      </c>
      <c r="J971" s="347" t="str">
        <f>VLOOKUP(I971,Dados!$C$2:$D$1665,2,FALSE)</f>
        <v>Saúde</v>
      </c>
      <c r="K971" s="366" t="s">
        <v>707</v>
      </c>
      <c r="L971" s="347" t="str">
        <f>VLOOKUP(K971,Dados!$E$2:$F$1673,2,FALSE)</f>
        <v>Administração Geral</v>
      </c>
      <c r="M971" s="366" t="s">
        <v>1259</v>
      </c>
      <c r="N971" s="347" t="str">
        <f>VLOOKUP(M971,Dados!$G$2:$H$1673,2,FALSE)</f>
        <v>Manutenção, Modernização e Profissionalização da Gestão do SUS</v>
      </c>
      <c r="O971" s="366" t="s">
        <v>1437</v>
      </c>
      <c r="P971" s="347" t="str">
        <f>VLOOKUP(O971,Dados!$I$2:$J$1673,2,FALSE)</f>
        <v>Manutenção e Modernização das Ações Administrativas e de Gestão do SUS</v>
      </c>
      <c r="Q971" s="347"/>
      <c r="R971" s="347"/>
      <c r="S971" s="347"/>
      <c r="T971" s="347"/>
      <c r="U971" s="347"/>
      <c r="V971" s="347"/>
      <c r="W971" s="347"/>
      <c r="X971" s="347"/>
      <c r="Y971" s="347"/>
      <c r="Z971" s="347"/>
      <c r="AA971" s="347"/>
      <c r="AB971" s="347"/>
      <c r="AC971" s="347"/>
      <c r="AD971" s="347"/>
    </row>
    <row r="972" spans="1:30" s="233" customFormat="1" ht="13.5" customHeight="1" x14ac:dyDescent="0.25">
      <c r="A972" s="233">
        <v>971</v>
      </c>
      <c r="B972" s="242" t="s">
        <v>539</v>
      </c>
      <c r="C972" s="458" t="s">
        <v>189</v>
      </c>
      <c r="D972" s="239" t="s">
        <v>159</v>
      </c>
      <c r="E972" s="398" t="s">
        <v>704</v>
      </c>
      <c r="F972" s="240" t="s">
        <v>264</v>
      </c>
      <c r="G972" s="366" t="s">
        <v>1036</v>
      </c>
      <c r="H972" s="347" t="s">
        <v>1037</v>
      </c>
      <c r="I972" s="366" t="s">
        <v>1084</v>
      </c>
      <c r="J972" s="347" t="str">
        <f>VLOOKUP(I972,Dados!$C$2:$D$1665,2,FALSE)</f>
        <v>Saúde</v>
      </c>
      <c r="K972" s="366" t="s">
        <v>707</v>
      </c>
      <c r="L972" s="347" t="str">
        <f>VLOOKUP(K972,Dados!$E$2:$F$1673,2,FALSE)</f>
        <v>Administração Geral</v>
      </c>
      <c r="M972" s="366" t="s">
        <v>1259</v>
      </c>
      <c r="N972" s="347" t="str">
        <f>VLOOKUP(M972,Dados!$G$2:$H$1673,2,FALSE)</f>
        <v>Manutenção, Modernização e Profissionalização da Gestão do SUS</v>
      </c>
      <c r="O972" s="366" t="s">
        <v>1437</v>
      </c>
      <c r="P972" s="347" t="str">
        <f>VLOOKUP(O972,Dados!$I$2:$J$1673,2,FALSE)</f>
        <v>Manutenção e Modernização das Ações Administrativas e de Gestão do SUS</v>
      </c>
      <c r="Q972" s="347"/>
      <c r="R972" s="347"/>
      <c r="S972" s="347"/>
      <c r="T972" s="347"/>
      <c r="U972" s="347"/>
      <c r="V972" s="347"/>
      <c r="W972" s="347"/>
      <c r="X972" s="347"/>
      <c r="Y972" s="347"/>
      <c r="Z972" s="347"/>
      <c r="AA972" s="347"/>
      <c r="AB972" s="347"/>
      <c r="AC972" s="347"/>
      <c r="AD972" s="347"/>
    </row>
    <row r="973" spans="1:30" s="233" customFormat="1" ht="13.5" customHeight="1" x14ac:dyDescent="0.25">
      <c r="A973" s="233">
        <v>972</v>
      </c>
      <c r="B973" s="242" t="s">
        <v>539</v>
      </c>
      <c r="C973" s="458" t="s">
        <v>189</v>
      </c>
      <c r="D973" s="239" t="s">
        <v>159</v>
      </c>
      <c r="E973" s="398" t="s">
        <v>252</v>
      </c>
      <c r="F973" s="240" t="s">
        <v>264</v>
      </c>
      <c r="G973" s="366" t="s">
        <v>1036</v>
      </c>
      <c r="H973" s="347" t="s">
        <v>1037</v>
      </c>
      <c r="I973" s="366" t="s">
        <v>1084</v>
      </c>
      <c r="J973" s="347" t="str">
        <f>VLOOKUP(I973,Dados!$C$2:$D$1665,2,FALSE)</f>
        <v>Saúde</v>
      </c>
      <c r="K973" s="366" t="s">
        <v>707</v>
      </c>
      <c r="L973" s="347" t="str">
        <f>VLOOKUP(K973,Dados!$E$2:$F$1673,2,FALSE)</f>
        <v>Administração Geral</v>
      </c>
      <c r="M973" s="366" t="s">
        <v>1259</v>
      </c>
      <c r="N973" s="347" t="str">
        <f>VLOOKUP(M973,Dados!$G$2:$H$1673,2,FALSE)</f>
        <v>Manutenção, Modernização e Profissionalização da Gestão do SUS</v>
      </c>
      <c r="O973" s="366" t="s">
        <v>1437</v>
      </c>
      <c r="P973" s="347" t="str">
        <f>VLOOKUP(O973,Dados!$I$2:$J$1673,2,FALSE)</f>
        <v>Manutenção e Modernização das Ações Administrativas e de Gestão do SUS</v>
      </c>
      <c r="Q973" s="347"/>
      <c r="R973" s="347"/>
      <c r="S973" s="347"/>
      <c r="T973" s="347"/>
      <c r="U973" s="347"/>
      <c r="V973" s="347"/>
      <c r="W973" s="347"/>
      <c r="X973" s="347"/>
      <c r="Y973" s="347"/>
      <c r="Z973" s="347"/>
      <c r="AA973" s="347"/>
      <c r="AB973" s="347"/>
      <c r="AC973" s="347"/>
      <c r="AD973" s="347"/>
    </row>
    <row r="974" spans="1:30" s="233" customFormat="1" ht="13.5" customHeight="1" x14ac:dyDescent="0.25">
      <c r="A974" s="233">
        <v>973</v>
      </c>
      <c r="B974" s="242" t="s">
        <v>539</v>
      </c>
      <c r="C974" s="458" t="s">
        <v>190</v>
      </c>
      <c r="D974" s="239" t="s">
        <v>191</v>
      </c>
      <c r="E974" s="398" t="s">
        <v>704</v>
      </c>
      <c r="F974" s="240" t="s">
        <v>264</v>
      </c>
      <c r="G974" s="366" t="s">
        <v>1036</v>
      </c>
      <c r="H974" s="347" t="s">
        <v>1037</v>
      </c>
      <c r="I974" s="366" t="s">
        <v>1084</v>
      </c>
      <c r="J974" s="347" t="str">
        <f>VLOOKUP(I974,Dados!$C$2:$D$1665,2,FALSE)</f>
        <v>Saúde</v>
      </c>
      <c r="K974" s="366" t="s">
        <v>707</v>
      </c>
      <c r="L974" s="347" t="str">
        <f>VLOOKUP(K974,Dados!$E$2:$F$1673,2,FALSE)</f>
        <v>Administração Geral</v>
      </c>
      <c r="M974" s="366" t="s">
        <v>1259</v>
      </c>
      <c r="N974" s="347" t="str">
        <f>VLOOKUP(M974,Dados!$G$2:$H$1673,2,FALSE)</f>
        <v>Manutenção, Modernização e Profissionalização da Gestão do SUS</v>
      </c>
      <c r="O974" s="366" t="s">
        <v>1437</v>
      </c>
      <c r="P974" s="347" t="str">
        <f>VLOOKUP(O974,Dados!$I$2:$J$1673,2,FALSE)</f>
        <v>Manutenção e Modernização das Ações Administrativas e de Gestão do SUS</v>
      </c>
      <c r="Q974" s="347"/>
      <c r="R974" s="347"/>
      <c r="S974" s="347"/>
      <c r="T974" s="347"/>
      <c r="U974" s="347"/>
      <c r="V974" s="347"/>
      <c r="W974" s="347"/>
      <c r="X974" s="347"/>
      <c r="Y974" s="347"/>
      <c r="Z974" s="347"/>
      <c r="AA974" s="347"/>
      <c r="AB974" s="347"/>
      <c r="AC974" s="347"/>
      <c r="AD974" s="347"/>
    </row>
    <row r="975" spans="1:30" s="233" customFormat="1" ht="13.5" customHeight="1" x14ac:dyDescent="0.25">
      <c r="A975" s="233">
        <v>974</v>
      </c>
      <c r="B975" s="242" t="s">
        <v>539</v>
      </c>
      <c r="C975" s="458" t="s">
        <v>196</v>
      </c>
      <c r="D975" s="239" t="s">
        <v>197</v>
      </c>
      <c r="E975" s="398" t="s">
        <v>704</v>
      </c>
      <c r="F975" s="240" t="s">
        <v>264</v>
      </c>
      <c r="G975" s="366" t="s">
        <v>1036</v>
      </c>
      <c r="H975" s="347" t="s">
        <v>1037</v>
      </c>
      <c r="I975" s="366" t="s">
        <v>1084</v>
      </c>
      <c r="J975" s="347" t="str">
        <f>VLOOKUP(I975,Dados!$C$2:$D$1665,2,FALSE)</f>
        <v>Saúde</v>
      </c>
      <c r="K975" s="366" t="s">
        <v>707</v>
      </c>
      <c r="L975" s="347" t="str">
        <f>VLOOKUP(K975,Dados!$E$2:$F$1673,2,FALSE)</f>
        <v>Administração Geral</v>
      </c>
      <c r="M975" s="366" t="s">
        <v>1259</v>
      </c>
      <c r="N975" s="347" t="str">
        <f>VLOOKUP(M975,Dados!$G$2:$H$1673,2,FALSE)</f>
        <v>Manutenção, Modernização e Profissionalização da Gestão do SUS</v>
      </c>
      <c r="O975" s="366" t="s">
        <v>1437</v>
      </c>
      <c r="P975" s="347" t="str">
        <f>VLOOKUP(O975,Dados!$I$2:$J$1673,2,FALSE)</f>
        <v>Manutenção e Modernização das Ações Administrativas e de Gestão do SUS</v>
      </c>
      <c r="Q975" s="347"/>
      <c r="R975" s="347"/>
      <c r="S975" s="347"/>
      <c r="T975" s="347"/>
      <c r="U975" s="347"/>
      <c r="V975" s="347"/>
      <c r="W975" s="347"/>
      <c r="X975" s="347"/>
      <c r="Y975" s="347"/>
      <c r="Z975" s="347"/>
      <c r="AA975" s="347"/>
      <c r="AB975" s="347"/>
      <c r="AC975" s="347"/>
      <c r="AD975" s="347"/>
    </row>
    <row r="976" spans="1:30" s="233" customFormat="1" ht="13.5" customHeight="1" x14ac:dyDescent="0.25">
      <c r="A976" s="233">
        <v>975</v>
      </c>
      <c r="B976" s="242" t="s">
        <v>539</v>
      </c>
      <c r="C976" s="458" t="s">
        <v>198</v>
      </c>
      <c r="D976" s="239" t="s">
        <v>158</v>
      </c>
      <c r="E976" s="398" t="s">
        <v>704</v>
      </c>
      <c r="F976" s="240" t="s">
        <v>264</v>
      </c>
      <c r="G976" s="366" t="s">
        <v>1036</v>
      </c>
      <c r="H976" s="347" t="s">
        <v>1037</v>
      </c>
      <c r="I976" s="366" t="s">
        <v>1084</v>
      </c>
      <c r="J976" s="347" t="str">
        <f>VLOOKUP(I976,Dados!$C$2:$D$1665,2,FALSE)</f>
        <v>Saúde</v>
      </c>
      <c r="K976" s="366" t="s">
        <v>707</v>
      </c>
      <c r="L976" s="347" t="str">
        <f>VLOOKUP(K976,Dados!$E$2:$F$1673,2,FALSE)</f>
        <v>Administração Geral</v>
      </c>
      <c r="M976" s="366" t="s">
        <v>1259</v>
      </c>
      <c r="N976" s="347" t="str">
        <f>VLOOKUP(M976,Dados!$G$2:$H$1673,2,FALSE)</f>
        <v>Manutenção, Modernização e Profissionalização da Gestão do SUS</v>
      </c>
      <c r="O976" s="366" t="s">
        <v>1437</v>
      </c>
      <c r="P976" s="347" t="str">
        <f>VLOOKUP(O976,Dados!$I$2:$J$1673,2,FALSE)</f>
        <v>Manutenção e Modernização das Ações Administrativas e de Gestão do SUS</v>
      </c>
      <c r="Q976" s="347"/>
      <c r="R976" s="347"/>
      <c r="S976" s="347"/>
      <c r="T976" s="347"/>
      <c r="U976" s="347"/>
      <c r="V976" s="347"/>
      <c r="W976" s="347"/>
      <c r="X976" s="347"/>
      <c r="Y976" s="347"/>
      <c r="Z976" s="347"/>
      <c r="AA976" s="347"/>
      <c r="AB976" s="347"/>
      <c r="AC976" s="347"/>
      <c r="AD976" s="347"/>
    </row>
    <row r="977" spans="1:30" s="233" customFormat="1" ht="13.5" customHeight="1" x14ac:dyDescent="0.25">
      <c r="A977" s="233">
        <v>976</v>
      </c>
      <c r="B977" s="242" t="s">
        <v>539</v>
      </c>
      <c r="C977" s="458" t="s">
        <v>198</v>
      </c>
      <c r="D977" s="239" t="s">
        <v>158</v>
      </c>
      <c r="E977" s="398" t="s">
        <v>254</v>
      </c>
      <c r="F977" s="240" t="s">
        <v>264</v>
      </c>
      <c r="G977" s="366" t="s">
        <v>1036</v>
      </c>
      <c r="H977" s="347" t="s">
        <v>1037</v>
      </c>
      <c r="I977" s="366" t="s">
        <v>1084</v>
      </c>
      <c r="J977" s="347" t="str">
        <f>VLOOKUP(I977,Dados!$C$2:$D$1665,2,FALSE)</f>
        <v>Saúde</v>
      </c>
      <c r="K977" s="366" t="s">
        <v>707</v>
      </c>
      <c r="L977" s="347" t="str">
        <f>VLOOKUP(K977,Dados!$E$2:$F$1673,2,FALSE)</f>
        <v>Administração Geral</v>
      </c>
      <c r="M977" s="366" t="s">
        <v>1259</v>
      </c>
      <c r="N977" s="347" t="str">
        <f>VLOOKUP(M977,Dados!$G$2:$H$1673,2,FALSE)</f>
        <v>Manutenção, Modernização e Profissionalização da Gestão do SUS</v>
      </c>
      <c r="O977" s="366" t="s">
        <v>1437</v>
      </c>
      <c r="P977" s="347" t="str">
        <f>VLOOKUP(O977,Dados!$I$2:$J$1673,2,FALSE)</f>
        <v>Manutenção e Modernização das Ações Administrativas e de Gestão do SUS</v>
      </c>
      <c r="Q977" s="347"/>
      <c r="R977" s="347"/>
      <c r="S977" s="347"/>
      <c r="T977" s="347"/>
      <c r="U977" s="347"/>
      <c r="V977" s="347"/>
      <c r="W977" s="347"/>
      <c r="X977" s="347"/>
      <c r="Y977" s="347"/>
      <c r="Z977" s="347"/>
      <c r="AA977" s="347"/>
      <c r="AB977" s="347"/>
      <c r="AC977" s="347"/>
      <c r="AD977" s="347"/>
    </row>
    <row r="978" spans="1:30" s="233" customFormat="1" ht="13.5" customHeight="1" x14ac:dyDescent="0.25">
      <c r="A978" s="233">
        <v>977</v>
      </c>
      <c r="B978" s="242" t="s">
        <v>539</v>
      </c>
      <c r="C978" s="458" t="s">
        <v>218</v>
      </c>
      <c r="D978" s="239" t="s">
        <v>219</v>
      </c>
      <c r="E978" s="398" t="s">
        <v>704</v>
      </c>
      <c r="F978" s="240" t="s">
        <v>264</v>
      </c>
      <c r="G978" s="366" t="s">
        <v>1036</v>
      </c>
      <c r="H978" s="347" t="s">
        <v>1037</v>
      </c>
      <c r="I978" s="366" t="s">
        <v>1084</v>
      </c>
      <c r="J978" s="347" t="str">
        <f>VLOOKUP(I978,Dados!$C$2:$D$1665,2,FALSE)</f>
        <v>Saúde</v>
      </c>
      <c r="K978" s="366" t="s">
        <v>707</v>
      </c>
      <c r="L978" s="347" t="str">
        <f>VLOOKUP(K978,Dados!$E$2:$F$1673,2,FALSE)</f>
        <v>Administração Geral</v>
      </c>
      <c r="M978" s="366" t="s">
        <v>1259</v>
      </c>
      <c r="N978" s="347" t="str">
        <f>VLOOKUP(M978,Dados!$G$2:$H$1673,2,FALSE)</f>
        <v>Manutenção, Modernização e Profissionalização da Gestão do SUS</v>
      </c>
      <c r="O978" s="366" t="s">
        <v>1437</v>
      </c>
      <c r="P978" s="347" t="str">
        <f>VLOOKUP(O978,Dados!$I$2:$J$1673,2,FALSE)</f>
        <v>Manutenção e Modernização das Ações Administrativas e de Gestão do SUS</v>
      </c>
      <c r="Q978" s="347"/>
      <c r="R978" s="347"/>
      <c r="S978" s="347"/>
      <c r="T978" s="347"/>
      <c r="U978" s="347"/>
      <c r="V978" s="347"/>
      <c r="W978" s="347"/>
      <c r="X978" s="347"/>
      <c r="Y978" s="347"/>
      <c r="Z978" s="347"/>
      <c r="AA978" s="347"/>
      <c r="AB978" s="347"/>
      <c r="AC978" s="347"/>
      <c r="AD978" s="347"/>
    </row>
    <row r="979" spans="1:30" s="233" customFormat="1" ht="13.5" customHeight="1" x14ac:dyDescent="0.25">
      <c r="A979" s="233">
        <v>978</v>
      </c>
      <c r="B979" s="242" t="s">
        <v>540</v>
      </c>
      <c r="C979" s="458" t="s">
        <v>189</v>
      </c>
      <c r="D979" s="239" t="s">
        <v>159</v>
      </c>
      <c r="E979" s="398" t="s">
        <v>704</v>
      </c>
      <c r="F979" s="240" t="s">
        <v>264</v>
      </c>
      <c r="G979" s="366" t="s">
        <v>1036</v>
      </c>
      <c r="H979" s="347" t="s">
        <v>1037</v>
      </c>
      <c r="I979" s="366" t="s">
        <v>1084</v>
      </c>
      <c r="J979" s="347" t="str">
        <f>VLOOKUP(I979,Dados!$C$2:$D$1665,2,FALSE)</f>
        <v>Saúde</v>
      </c>
      <c r="K979" s="366" t="s">
        <v>707</v>
      </c>
      <c r="L979" s="347" t="str">
        <f>VLOOKUP(K979,Dados!$E$2:$F$1673,2,FALSE)</f>
        <v>Administração Geral</v>
      </c>
      <c r="M979" s="366" t="s">
        <v>1259</v>
      </c>
      <c r="N979" s="347" t="str">
        <f>VLOOKUP(M979,Dados!$G$2:$H$1673,2,FALSE)</f>
        <v>Manutenção, Modernização e Profissionalização da Gestão do SUS</v>
      </c>
      <c r="O979" s="366" t="s">
        <v>1438</v>
      </c>
      <c r="P979" s="347" t="str">
        <f>VLOOKUP(O979,Dados!$I$2:$J$1673,2,FALSE)</f>
        <v>Manutenção da Gestão do SUS em Tamoios</v>
      </c>
      <c r="Q979" s="347"/>
      <c r="R979" s="347"/>
      <c r="S979" s="347"/>
      <c r="T979" s="347"/>
      <c r="U979" s="347"/>
      <c r="V979" s="347"/>
      <c r="W979" s="347"/>
      <c r="X979" s="347"/>
      <c r="Y979" s="347"/>
      <c r="Z979" s="347"/>
      <c r="AA979" s="347"/>
      <c r="AB979" s="347"/>
      <c r="AC979" s="347"/>
      <c r="AD979" s="347"/>
    </row>
    <row r="980" spans="1:30" s="233" customFormat="1" ht="13.5" customHeight="1" x14ac:dyDescent="0.25">
      <c r="A980" s="233">
        <v>979</v>
      </c>
      <c r="B980" s="242" t="s">
        <v>540</v>
      </c>
      <c r="C980" s="458" t="s">
        <v>196</v>
      </c>
      <c r="D980" s="239" t="s">
        <v>197</v>
      </c>
      <c r="E980" s="398" t="s">
        <v>704</v>
      </c>
      <c r="F980" s="240" t="s">
        <v>264</v>
      </c>
      <c r="G980" s="366" t="s">
        <v>1036</v>
      </c>
      <c r="H980" s="347" t="s">
        <v>1037</v>
      </c>
      <c r="I980" s="366" t="s">
        <v>1084</v>
      </c>
      <c r="J980" s="347" t="str">
        <f>VLOOKUP(I980,Dados!$C$2:$D$1665,2,FALSE)</f>
        <v>Saúde</v>
      </c>
      <c r="K980" s="366" t="s">
        <v>707</v>
      </c>
      <c r="L980" s="347" t="str">
        <f>VLOOKUP(K980,Dados!$E$2:$F$1673,2,FALSE)</f>
        <v>Administração Geral</v>
      </c>
      <c r="M980" s="366" t="s">
        <v>1259</v>
      </c>
      <c r="N980" s="347" t="str">
        <f>VLOOKUP(M980,Dados!$G$2:$H$1673,2,FALSE)</f>
        <v>Manutenção, Modernização e Profissionalização da Gestão do SUS</v>
      </c>
      <c r="O980" s="366" t="s">
        <v>1438</v>
      </c>
      <c r="P980" s="347" t="str">
        <f>VLOOKUP(O980,Dados!$I$2:$J$1673,2,FALSE)</f>
        <v>Manutenção da Gestão do SUS em Tamoios</v>
      </c>
      <c r="Q980" s="347"/>
      <c r="R980" s="347"/>
      <c r="S980" s="347"/>
      <c r="T980" s="347"/>
      <c r="U980" s="347"/>
      <c r="V980" s="347"/>
      <c r="W980" s="347"/>
      <c r="X980" s="347"/>
      <c r="Y980" s="347"/>
      <c r="Z980" s="347"/>
      <c r="AA980" s="347"/>
      <c r="AB980" s="347"/>
      <c r="AC980" s="347"/>
      <c r="AD980" s="347"/>
    </row>
    <row r="981" spans="1:30" s="233" customFormat="1" ht="13.5" customHeight="1" x14ac:dyDescent="0.25">
      <c r="A981" s="233">
        <v>980</v>
      </c>
      <c r="B981" s="242" t="s">
        <v>541</v>
      </c>
      <c r="C981" s="458" t="s">
        <v>189</v>
      </c>
      <c r="D981" s="239" t="s">
        <v>159</v>
      </c>
      <c r="E981" s="398" t="s">
        <v>704</v>
      </c>
      <c r="F981" s="240" t="s">
        <v>264</v>
      </c>
      <c r="G981" s="366" t="s">
        <v>1036</v>
      </c>
      <c r="H981" s="347" t="s">
        <v>1037</v>
      </c>
      <c r="I981" s="366" t="s">
        <v>1084</v>
      </c>
      <c r="J981" s="347" t="str">
        <f>VLOOKUP(I981,Dados!$C$2:$D$1665,2,FALSE)</f>
        <v>Saúde</v>
      </c>
      <c r="K981" s="366" t="s">
        <v>707</v>
      </c>
      <c r="L981" s="347" t="str">
        <f>VLOOKUP(K981,Dados!$E$2:$F$1673,2,FALSE)</f>
        <v>Administração Geral</v>
      </c>
      <c r="M981" s="366" t="s">
        <v>1259</v>
      </c>
      <c r="N981" s="347" t="str">
        <f>VLOOKUP(M981,Dados!$G$2:$H$1673,2,FALSE)</f>
        <v>Manutenção, Modernização e Profissionalização da Gestão do SUS</v>
      </c>
      <c r="O981" s="366" t="s">
        <v>1439</v>
      </c>
      <c r="P981" s="347" t="str">
        <f>VLOOKUP(O981,Dados!$I$2:$J$1673,2,FALSE)</f>
        <v>Manutenção da Infraestrutura da Tecnologia da Informação e Comunicação Social em Saúde</v>
      </c>
      <c r="Q981" s="347"/>
      <c r="R981" s="347"/>
      <c r="S981" s="347"/>
      <c r="T981" s="347"/>
      <c r="U981" s="347"/>
      <c r="V981" s="347"/>
      <c r="W981" s="347"/>
      <c r="X981" s="347"/>
      <c r="Y981" s="347"/>
      <c r="Z981" s="347"/>
      <c r="AA981" s="347"/>
      <c r="AB981" s="347"/>
      <c r="AC981" s="347"/>
      <c r="AD981" s="347"/>
    </row>
    <row r="982" spans="1:30" s="233" customFormat="1" ht="13.5" customHeight="1" x14ac:dyDescent="0.25">
      <c r="A982" s="233">
        <v>981</v>
      </c>
      <c r="B982" s="242" t="s">
        <v>541</v>
      </c>
      <c r="C982" s="458" t="s">
        <v>196</v>
      </c>
      <c r="D982" s="239" t="s">
        <v>197</v>
      </c>
      <c r="E982" s="398" t="s">
        <v>704</v>
      </c>
      <c r="F982" s="240" t="s">
        <v>264</v>
      </c>
      <c r="G982" s="366" t="s">
        <v>1036</v>
      </c>
      <c r="H982" s="347" t="s">
        <v>1037</v>
      </c>
      <c r="I982" s="366" t="s">
        <v>1084</v>
      </c>
      <c r="J982" s="347" t="str">
        <f>VLOOKUP(I982,Dados!$C$2:$D$1665,2,FALSE)</f>
        <v>Saúde</v>
      </c>
      <c r="K982" s="366" t="s">
        <v>707</v>
      </c>
      <c r="L982" s="347" t="str">
        <f>VLOOKUP(K982,Dados!$E$2:$F$1673,2,FALSE)</f>
        <v>Administração Geral</v>
      </c>
      <c r="M982" s="366" t="s">
        <v>1259</v>
      </c>
      <c r="N982" s="347" t="str">
        <f>VLOOKUP(M982,Dados!$G$2:$H$1673,2,FALSE)</f>
        <v>Manutenção, Modernização e Profissionalização da Gestão do SUS</v>
      </c>
      <c r="O982" s="366" t="s">
        <v>1439</v>
      </c>
      <c r="P982" s="347" t="str">
        <f>VLOOKUP(O982,Dados!$I$2:$J$1673,2,FALSE)</f>
        <v>Manutenção da Infraestrutura da Tecnologia da Informação e Comunicação Social em Saúde</v>
      </c>
      <c r="Q982" s="347"/>
      <c r="R982" s="347"/>
      <c r="S982" s="347"/>
      <c r="T982" s="347"/>
      <c r="U982" s="347"/>
      <c r="V982" s="347"/>
      <c r="W982" s="347"/>
      <c r="X982" s="347"/>
      <c r="Y982" s="347"/>
      <c r="Z982" s="347"/>
      <c r="AA982" s="347"/>
      <c r="AB982" s="347"/>
      <c r="AC982" s="347"/>
      <c r="AD982" s="347"/>
    </row>
    <row r="983" spans="1:30" s="233" customFormat="1" ht="13.5" customHeight="1" x14ac:dyDescent="0.25">
      <c r="A983" s="233">
        <v>982</v>
      </c>
      <c r="B983" s="242" t="s">
        <v>541</v>
      </c>
      <c r="C983" s="458" t="s">
        <v>265</v>
      </c>
      <c r="D983" s="239" t="s">
        <v>266</v>
      </c>
      <c r="E983" s="398" t="s">
        <v>704</v>
      </c>
      <c r="F983" s="240" t="s">
        <v>264</v>
      </c>
      <c r="G983" s="366" t="s">
        <v>1036</v>
      </c>
      <c r="H983" s="347" t="s">
        <v>1037</v>
      </c>
      <c r="I983" s="366" t="s">
        <v>1084</v>
      </c>
      <c r="J983" s="347" t="str">
        <f>VLOOKUP(I983,Dados!$C$2:$D$1665,2,FALSE)</f>
        <v>Saúde</v>
      </c>
      <c r="K983" s="366" t="s">
        <v>707</v>
      </c>
      <c r="L983" s="347" t="str">
        <f>VLOOKUP(K983,Dados!$E$2:$F$1673,2,FALSE)</f>
        <v>Administração Geral</v>
      </c>
      <c r="M983" s="366" t="s">
        <v>1259</v>
      </c>
      <c r="N983" s="347" t="str">
        <f>VLOOKUP(M983,Dados!$G$2:$H$1673,2,FALSE)</f>
        <v>Manutenção, Modernização e Profissionalização da Gestão do SUS</v>
      </c>
      <c r="O983" s="366" t="s">
        <v>1439</v>
      </c>
      <c r="P983" s="347" t="str">
        <f>VLOOKUP(O983,Dados!$I$2:$J$1673,2,FALSE)</f>
        <v>Manutenção da Infraestrutura da Tecnologia da Informação e Comunicação Social em Saúde</v>
      </c>
      <c r="Q983" s="347"/>
      <c r="R983" s="347"/>
      <c r="S983" s="347"/>
      <c r="T983" s="347"/>
      <c r="U983" s="347"/>
      <c r="V983" s="347"/>
      <c r="W983" s="347"/>
      <c r="X983" s="347"/>
      <c r="Y983" s="347"/>
      <c r="Z983" s="347"/>
      <c r="AA983" s="347"/>
      <c r="AB983" s="347"/>
      <c r="AC983" s="347"/>
      <c r="AD983" s="347"/>
    </row>
    <row r="984" spans="1:30" s="233" customFormat="1" ht="13.5" customHeight="1" x14ac:dyDescent="0.25">
      <c r="A984" s="233">
        <v>983</v>
      </c>
      <c r="B984" s="242" t="s">
        <v>542</v>
      </c>
      <c r="C984" s="458" t="s">
        <v>170</v>
      </c>
      <c r="D984" s="239" t="s">
        <v>165</v>
      </c>
      <c r="E984" s="398" t="s">
        <v>704</v>
      </c>
      <c r="F984" s="240" t="s">
        <v>264</v>
      </c>
      <c r="G984" s="366" t="s">
        <v>1036</v>
      </c>
      <c r="H984" s="347" t="s">
        <v>1037</v>
      </c>
      <c r="I984" s="366" t="s">
        <v>1084</v>
      </c>
      <c r="J984" s="347" t="str">
        <f>VLOOKUP(I984,Dados!$C$2:$D$1665,2,FALSE)</f>
        <v>Saúde</v>
      </c>
      <c r="K984" s="366" t="s">
        <v>707</v>
      </c>
      <c r="L984" s="347" t="str">
        <f>VLOOKUP(K984,Dados!$E$2:$F$1673,2,FALSE)</f>
        <v>Administração Geral</v>
      </c>
      <c r="M984" s="366" t="s">
        <v>1259</v>
      </c>
      <c r="N984" s="347" t="str">
        <f>VLOOKUP(M984,Dados!$G$2:$H$1673,2,FALSE)</f>
        <v>Manutenção, Modernização e Profissionalização da Gestão do SUS</v>
      </c>
      <c r="O984" s="366" t="s">
        <v>1440</v>
      </c>
      <c r="P984" s="347" t="str">
        <f>VLOOKUP(O984,Dados!$I$2:$J$1673,2,FALSE)</f>
        <v>Automação e Integração Virtual dos Processos Gerenciais</v>
      </c>
      <c r="Q984" s="347"/>
      <c r="R984" s="347"/>
      <c r="S984" s="347"/>
      <c r="T984" s="347"/>
      <c r="U984" s="347"/>
      <c r="V984" s="347"/>
      <c r="W984" s="347"/>
      <c r="X984" s="347"/>
      <c r="Y984" s="347"/>
      <c r="Z984" s="347"/>
      <c r="AA984" s="347"/>
      <c r="AB984" s="347"/>
      <c r="AC984" s="347"/>
      <c r="AD984" s="347"/>
    </row>
    <row r="985" spans="1:30" s="233" customFormat="1" ht="13.5" customHeight="1" x14ac:dyDescent="0.25">
      <c r="A985" s="233">
        <v>984</v>
      </c>
      <c r="B985" s="242" t="s">
        <v>543</v>
      </c>
      <c r="C985" s="458" t="s">
        <v>267</v>
      </c>
      <c r="D985" s="239" t="s">
        <v>268</v>
      </c>
      <c r="E985" s="398" t="s">
        <v>704</v>
      </c>
      <c r="F985" s="240" t="s">
        <v>264</v>
      </c>
      <c r="G985" s="366" t="s">
        <v>1036</v>
      </c>
      <c r="H985" s="347" t="s">
        <v>1037</v>
      </c>
      <c r="I985" s="366" t="s">
        <v>1084</v>
      </c>
      <c r="J985" s="347" t="str">
        <f>VLOOKUP(I985,Dados!$C$2:$D$1665,2,FALSE)</f>
        <v>Saúde</v>
      </c>
      <c r="K985" s="366" t="s">
        <v>707</v>
      </c>
      <c r="L985" s="347" t="str">
        <f>VLOOKUP(K985,Dados!$E$2:$F$1673,2,FALSE)</f>
        <v>Administração Geral</v>
      </c>
      <c r="M985" s="366" t="s">
        <v>1259</v>
      </c>
      <c r="N985" s="347" t="str">
        <f>VLOOKUP(M985,Dados!$G$2:$H$1673,2,FALSE)</f>
        <v>Manutenção, Modernização e Profissionalização da Gestão do SUS</v>
      </c>
      <c r="O985" s="366" t="s">
        <v>1441</v>
      </c>
      <c r="P985" s="347" t="str">
        <f>VLOOKUP(O985,Dados!$I$2:$J$1673,2,FALSE)</f>
        <v>Manutenção das Ações e Serviços Oriundos de Consórcios Intermunicipais</v>
      </c>
      <c r="Q985" s="347"/>
      <c r="R985" s="347"/>
      <c r="S985" s="347"/>
      <c r="T985" s="347"/>
      <c r="U985" s="347"/>
      <c r="V985" s="347"/>
      <c r="W985" s="347"/>
      <c r="X985" s="347"/>
      <c r="Y985" s="347"/>
      <c r="Z985" s="347"/>
      <c r="AA985" s="347"/>
      <c r="AB985" s="347"/>
      <c r="AC985" s="347"/>
      <c r="AD985" s="347"/>
    </row>
    <row r="986" spans="1:30" s="233" customFormat="1" ht="13.5" customHeight="1" x14ac:dyDescent="0.25">
      <c r="A986" s="233">
        <v>985</v>
      </c>
      <c r="B986" s="242" t="s">
        <v>543</v>
      </c>
      <c r="C986" s="458" t="s">
        <v>189</v>
      </c>
      <c r="D986" s="239" t="s">
        <v>159</v>
      </c>
      <c r="E986" s="398" t="s">
        <v>704</v>
      </c>
      <c r="F986" s="240" t="s">
        <v>264</v>
      </c>
      <c r="G986" s="366" t="s">
        <v>1036</v>
      </c>
      <c r="H986" s="347" t="s">
        <v>1037</v>
      </c>
      <c r="I986" s="366" t="s">
        <v>1084</v>
      </c>
      <c r="J986" s="347" t="str">
        <f>VLOOKUP(I986,Dados!$C$2:$D$1665,2,FALSE)</f>
        <v>Saúde</v>
      </c>
      <c r="K986" s="366" t="s">
        <v>707</v>
      </c>
      <c r="L986" s="347" t="str">
        <f>VLOOKUP(K986,Dados!$E$2:$F$1673,2,FALSE)</f>
        <v>Administração Geral</v>
      </c>
      <c r="M986" s="366" t="s">
        <v>1259</v>
      </c>
      <c r="N986" s="347" t="str">
        <f>VLOOKUP(M986,Dados!$G$2:$H$1673,2,FALSE)</f>
        <v>Manutenção, Modernização e Profissionalização da Gestão do SUS</v>
      </c>
      <c r="O986" s="366" t="s">
        <v>1441</v>
      </c>
      <c r="P986" s="347" t="str">
        <f>VLOOKUP(O986,Dados!$I$2:$J$1673,2,FALSE)</f>
        <v>Manutenção das Ações e Serviços Oriundos de Consórcios Intermunicipais</v>
      </c>
      <c r="Q986" s="347"/>
      <c r="R986" s="347"/>
      <c r="S986" s="347"/>
      <c r="T986" s="347"/>
      <c r="U986" s="347"/>
      <c r="V986" s="347"/>
      <c r="W986" s="347"/>
      <c r="X986" s="347"/>
      <c r="Y986" s="347"/>
      <c r="Z986" s="347"/>
      <c r="AA986" s="347"/>
      <c r="AB986" s="347"/>
      <c r="AC986" s="347"/>
      <c r="AD986" s="347"/>
    </row>
    <row r="987" spans="1:30" s="233" customFormat="1" ht="13.5" customHeight="1" x14ac:dyDescent="0.25">
      <c r="A987" s="233">
        <v>986</v>
      </c>
      <c r="B987" s="242" t="s">
        <v>543</v>
      </c>
      <c r="C987" s="458" t="s">
        <v>196</v>
      </c>
      <c r="D987" s="239" t="s">
        <v>197</v>
      </c>
      <c r="E987" s="398" t="s">
        <v>704</v>
      </c>
      <c r="F987" s="240" t="s">
        <v>264</v>
      </c>
      <c r="G987" s="366" t="s">
        <v>1036</v>
      </c>
      <c r="H987" s="347" t="s">
        <v>1037</v>
      </c>
      <c r="I987" s="366" t="s">
        <v>1084</v>
      </c>
      <c r="J987" s="347" t="str">
        <f>VLOOKUP(I987,Dados!$C$2:$D$1665,2,FALSE)</f>
        <v>Saúde</v>
      </c>
      <c r="K987" s="366" t="s">
        <v>707</v>
      </c>
      <c r="L987" s="347" t="str">
        <f>VLOOKUP(K987,Dados!$E$2:$F$1673,2,FALSE)</f>
        <v>Administração Geral</v>
      </c>
      <c r="M987" s="366" t="s">
        <v>1259</v>
      </c>
      <c r="N987" s="347" t="str">
        <f>VLOOKUP(M987,Dados!$G$2:$H$1673,2,FALSE)</f>
        <v>Manutenção, Modernização e Profissionalização da Gestão do SUS</v>
      </c>
      <c r="O987" s="366" t="s">
        <v>1441</v>
      </c>
      <c r="P987" s="347" t="str">
        <f>VLOOKUP(O987,Dados!$I$2:$J$1673,2,FALSE)</f>
        <v>Manutenção das Ações e Serviços Oriundos de Consórcios Intermunicipais</v>
      </c>
      <c r="Q987" s="347"/>
      <c r="R987" s="347"/>
      <c r="S987" s="347"/>
      <c r="T987" s="347"/>
      <c r="U987" s="347"/>
      <c r="V987" s="347"/>
      <c r="W987" s="347"/>
      <c r="X987" s="347"/>
      <c r="Y987" s="347"/>
      <c r="Z987" s="347"/>
      <c r="AA987" s="347"/>
      <c r="AB987" s="347"/>
      <c r="AC987" s="347"/>
      <c r="AD987" s="347"/>
    </row>
    <row r="988" spans="1:30" s="233" customFormat="1" ht="13.5" customHeight="1" x14ac:dyDescent="0.25">
      <c r="A988" s="233">
        <v>987</v>
      </c>
      <c r="B988" s="242" t="s">
        <v>543</v>
      </c>
      <c r="C988" s="458" t="s">
        <v>198</v>
      </c>
      <c r="D988" s="239" t="s">
        <v>158</v>
      </c>
      <c r="E988" s="398" t="s">
        <v>704</v>
      </c>
      <c r="F988" s="240" t="s">
        <v>264</v>
      </c>
      <c r="G988" s="366" t="s">
        <v>1036</v>
      </c>
      <c r="H988" s="347" t="s">
        <v>1037</v>
      </c>
      <c r="I988" s="366" t="s">
        <v>1084</v>
      </c>
      <c r="J988" s="347" t="str">
        <f>VLOOKUP(I988,Dados!$C$2:$D$1665,2,FALSE)</f>
        <v>Saúde</v>
      </c>
      <c r="K988" s="366" t="s">
        <v>707</v>
      </c>
      <c r="L988" s="347" t="str">
        <f>VLOOKUP(K988,Dados!$E$2:$F$1673,2,FALSE)</f>
        <v>Administração Geral</v>
      </c>
      <c r="M988" s="366" t="s">
        <v>1259</v>
      </c>
      <c r="N988" s="347" t="str">
        <f>VLOOKUP(M988,Dados!$G$2:$H$1673,2,FALSE)</f>
        <v>Manutenção, Modernização e Profissionalização da Gestão do SUS</v>
      </c>
      <c r="O988" s="366" t="s">
        <v>1441</v>
      </c>
      <c r="P988" s="347" t="str">
        <f>VLOOKUP(O988,Dados!$I$2:$J$1673,2,FALSE)</f>
        <v>Manutenção das Ações e Serviços Oriundos de Consórcios Intermunicipais</v>
      </c>
      <c r="Q988" s="347"/>
      <c r="R988" s="347"/>
      <c r="S988" s="347"/>
      <c r="T988" s="347"/>
      <c r="U988" s="347"/>
      <c r="V988" s="347"/>
      <c r="W988" s="347"/>
      <c r="X988" s="347"/>
      <c r="Y988" s="347"/>
      <c r="Z988" s="347"/>
      <c r="AA988" s="347"/>
      <c r="AB988" s="347"/>
      <c r="AC988" s="347"/>
      <c r="AD988" s="347"/>
    </row>
    <row r="989" spans="1:30" s="233" customFormat="1" ht="13.5" customHeight="1" x14ac:dyDescent="0.25">
      <c r="A989" s="233">
        <v>988</v>
      </c>
      <c r="B989" s="242" t="s">
        <v>544</v>
      </c>
      <c r="C989" s="458" t="s">
        <v>168</v>
      </c>
      <c r="D989" s="239" t="s">
        <v>162</v>
      </c>
      <c r="E989" s="398" t="s">
        <v>704</v>
      </c>
      <c r="F989" s="240" t="s">
        <v>264</v>
      </c>
      <c r="G989" s="366" t="s">
        <v>1036</v>
      </c>
      <c r="H989" s="347" t="s">
        <v>1037</v>
      </c>
      <c r="I989" s="366" t="s">
        <v>1084</v>
      </c>
      <c r="J989" s="347" t="str">
        <f>VLOOKUP(I989,Dados!$C$2:$D$1665,2,FALSE)</f>
        <v>Saúde</v>
      </c>
      <c r="K989" s="366" t="s">
        <v>707</v>
      </c>
      <c r="L989" s="347" t="str">
        <f>VLOOKUP(K989,Dados!$E$2:$F$1673,2,FALSE)</f>
        <v>Administração Geral</v>
      </c>
      <c r="M989" s="366" t="s">
        <v>1260</v>
      </c>
      <c r="N989" s="347" t="str">
        <f>VLOOKUP(M989,Dados!$G$2:$H$1673,2,FALSE)</f>
        <v>Participação Popular, Transparência  e Controle Social no SUS</v>
      </c>
      <c r="O989" s="366" t="s">
        <v>1442</v>
      </c>
      <c r="P989" s="347" t="str">
        <f>VLOOKUP(O989,Dados!$I$2:$J$1673,2,FALSE)</f>
        <v>Estruturação das Ações do Conselho Municipal de Saúde</v>
      </c>
      <c r="Q989" s="347"/>
      <c r="R989" s="347"/>
      <c r="S989" s="347"/>
      <c r="T989" s="347"/>
      <c r="U989" s="347"/>
      <c r="V989" s="347"/>
      <c r="W989" s="347"/>
      <c r="X989" s="347"/>
      <c r="Y989" s="347"/>
      <c r="Z989" s="347"/>
      <c r="AA989" s="347"/>
      <c r="AB989" s="347"/>
      <c r="AC989" s="347"/>
      <c r="AD989" s="347"/>
    </row>
    <row r="990" spans="1:30" s="233" customFormat="1" ht="13.5" customHeight="1" x14ac:dyDescent="0.25">
      <c r="A990" s="233">
        <v>989</v>
      </c>
      <c r="B990" s="242" t="s">
        <v>544</v>
      </c>
      <c r="C990" s="458" t="s">
        <v>170</v>
      </c>
      <c r="D990" s="239" t="s">
        <v>165</v>
      </c>
      <c r="E990" s="398" t="s">
        <v>704</v>
      </c>
      <c r="F990" s="240" t="s">
        <v>264</v>
      </c>
      <c r="G990" s="366" t="s">
        <v>1036</v>
      </c>
      <c r="H990" s="347" t="s">
        <v>1037</v>
      </c>
      <c r="I990" s="366" t="s">
        <v>1084</v>
      </c>
      <c r="J990" s="347" t="str">
        <f>VLOOKUP(I990,Dados!$C$2:$D$1665,2,FALSE)</f>
        <v>Saúde</v>
      </c>
      <c r="K990" s="366" t="s">
        <v>707</v>
      </c>
      <c r="L990" s="347" t="str">
        <f>VLOOKUP(K990,Dados!$E$2:$F$1673,2,FALSE)</f>
        <v>Administração Geral</v>
      </c>
      <c r="M990" s="366" t="s">
        <v>1260</v>
      </c>
      <c r="N990" s="347" t="str">
        <f>VLOOKUP(M990,Dados!$G$2:$H$1673,2,FALSE)</f>
        <v>Participação Popular, Transparência  e Controle Social no SUS</v>
      </c>
      <c r="O990" s="366" t="s">
        <v>1442</v>
      </c>
      <c r="P990" s="347" t="str">
        <f>VLOOKUP(O990,Dados!$I$2:$J$1673,2,FALSE)</f>
        <v>Estruturação das Ações do Conselho Municipal de Saúde</v>
      </c>
      <c r="Q990" s="347"/>
      <c r="R990" s="347"/>
      <c r="S990" s="347"/>
      <c r="T990" s="347"/>
      <c r="U990" s="347"/>
      <c r="V990" s="347"/>
      <c r="W990" s="347"/>
      <c r="X990" s="347"/>
      <c r="Y990" s="347"/>
      <c r="Z990" s="347"/>
      <c r="AA990" s="347"/>
      <c r="AB990" s="347"/>
      <c r="AC990" s="347"/>
      <c r="AD990" s="347"/>
    </row>
    <row r="991" spans="1:30" s="233" customFormat="1" ht="13.5" customHeight="1" x14ac:dyDescent="0.25">
      <c r="A991" s="233">
        <v>990</v>
      </c>
      <c r="B991" s="242" t="s">
        <v>545</v>
      </c>
      <c r="C991" s="458" t="s">
        <v>189</v>
      </c>
      <c r="D991" s="239" t="s">
        <v>159</v>
      </c>
      <c r="E991" s="398" t="s">
        <v>704</v>
      </c>
      <c r="F991" s="240" t="s">
        <v>264</v>
      </c>
      <c r="G991" s="366" t="s">
        <v>1036</v>
      </c>
      <c r="H991" s="347" t="s">
        <v>1037</v>
      </c>
      <c r="I991" s="366" t="s">
        <v>1084</v>
      </c>
      <c r="J991" s="347" t="str">
        <f>VLOOKUP(I991,Dados!$C$2:$D$1665,2,FALSE)</f>
        <v>Saúde</v>
      </c>
      <c r="K991" s="366" t="s">
        <v>707</v>
      </c>
      <c r="L991" s="347" t="str">
        <f>VLOOKUP(K991,Dados!$E$2:$F$1673,2,FALSE)</f>
        <v>Administração Geral</v>
      </c>
      <c r="M991" s="366" t="s">
        <v>1260</v>
      </c>
      <c r="N991" s="347" t="str">
        <f>VLOOKUP(M991,Dados!$G$2:$H$1673,2,FALSE)</f>
        <v>Participação Popular, Transparência  e Controle Social no SUS</v>
      </c>
      <c r="O991" s="366" t="s">
        <v>1110</v>
      </c>
      <c r="P991" s="347" t="str">
        <f>VLOOKUP(O991,Dados!$I$2:$J$1673,2,FALSE)</f>
        <v>Manutenção das Ações do Conselho Municipal de Saúde</v>
      </c>
      <c r="Q991" s="347"/>
      <c r="R991" s="347"/>
      <c r="S991" s="347"/>
      <c r="T991" s="347"/>
      <c r="U991" s="347"/>
      <c r="V991" s="347"/>
      <c r="W991" s="347"/>
      <c r="X991" s="347"/>
      <c r="Y991" s="347"/>
      <c r="Z991" s="347"/>
      <c r="AA991" s="347"/>
      <c r="AB991" s="347"/>
      <c r="AC991" s="347"/>
      <c r="AD991" s="347"/>
    </row>
    <row r="992" spans="1:30" s="233" customFormat="1" ht="13.5" customHeight="1" x14ac:dyDescent="0.25">
      <c r="A992" s="233">
        <v>991</v>
      </c>
      <c r="B992" s="242" t="s">
        <v>545</v>
      </c>
      <c r="C992" s="458" t="s">
        <v>190</v>
      </c>
      <c r="D992" s="239" t="s">
        <v>191</v>
      </c>
      <c r="E992" s="398" t="s">
        <v>704</v>
      </c>
      <c r="F992" s="240" t="s">
        <v>264</v>
      </c>
      <c r="G992" s="366" t="s">
        <v>1036</v>
      </c>
      <c r="H992" s="347" t="s">
        <v>1037</v>
      </c>
      <c r="I992" s="366" t="s">
        <v>1084</v>
      </c>
      <c r="J992" s="347" t="str">
        <f>VLOOKUP(I992,Dados!$C$2:$D$1665,2,FALSE)</f>
        <v>Saúde</v>
      </c>
      <c r="K992" s="366" t="s">
        <v>707</v>
      </c>
      <c r="L992" s="347" t="str">
        <f>VLOOKUP(K992,Dados!$E$2:$F$1673,2,FALSE)</f>
        <v>Administração Geral</v>
      </c>
      <c r="M992" s="366" t="s">
        <v>1260</v>
      </c>
      <c r="N992" s="347" t="str">
        <f>VLOOKUP(M992,Dados!$G$2:$H$1673,2,FALSE)</f>
        <v>Participação Popular, Transparência  e Controle Social no SUS</v>
      </c>
      <c r="O992" s="366" t="s">
        <v>1110</v>
      </c>
      <c r="P992" s="347" t="str">
        <f>VLOOKUP(O992,Dados!$I$2:$J$1673,2,FALSE)</f>
        <v>Manutenção das Ações do Conselho Municipal de Saúde</v>
      </c>
      <c r="Q992" s="347"/>
      <c r="R992" s="347"/>
      <c r="S992" s="347"/>
      <c r="T992" s="347"/>
      <c r="U992" s="347"/>
      <c r="V992" s="347"/>
      <c r="W992" s="347"/>
      <c r="X992" s="347"/>
      <c r="Y992" s="347"/>
      <c r="Z992" s="347"/>
      <c r="AA992" s="347"/>
      <c r="AB992" s="347"/>
      <c r="AC992" s="347"/>
      <c r="AD992" s="347"/>
    </row>
    <row r="993" spans="1:30" s="233" customFormat="1" ht="13.5" customHeight="1" x14ac:dyDescent="0.25">
      <c r="A993" s="233">
        <v>992</v>
      </c>
      <c r="B993" s="242" t="s">
        <v>545</v>
      </c>
      <c r="C993" s="458" t="s">
        <v>192</v>
      </c>
      <c r="D993" s="239" t="s">
        <v>193</v>
      </c>
      <c r="E993" s="398" t="s">
        <v>704</v>
      </c>
      <c r="F993" s="240" t="s">
        <v>264</v>
      </c>
      <c r="G993" s="366" t="s">
        <v>1036</v>
      </c>
      <c r="H993" s="347" t="s">
        <v>1037</v>
      </c>
      <c r="I993" s="366" t="s">
        <v>1084</v>
      </c>
      <c r="J993" s="347" t="str">
        <f>VLOOKUP(I993,Dados!$C$2:$D$1665,2,FALSE)</f>
        <v>Saúde</v>
      </c>
      <c r="K993" s="366" t="s">
        <v>707</v>
      </c>
      <c r="L993" s="347" t="str">
        <f>VLOOKUP(K993,Dados!$E$2:$F$1673,2,FALSE)</f>
        <v>Administração Geral</v>
      </c>
      <c r="M993" s="366" t="s">
        <v>1260</v>
      </c>
      <c r="N993" s="347" t="str">
        <f>VLOOKUP(M993,Dados!$G$2:$H$1673,2,FALSE)</f>
        <v>Participação Popular, Transparência  e Controle Social no SUS</v>
      </c>
      <c r="O993" s="366" t="s">
        <v>1110</v>
      </c>
      <c r="P993" s="347" t="str">
        <f>VLOOKUP(O993,Dados!$I$2:$J$1673,2,FALSE)</f>
        <v>Manutenção das Ações do Conselho Municipal de Saúde</v>
      </c>
      <c r="Q993" s="347"/>
      <c r="R993" s="347"/>
      <c r="S993" s="347"/>
      <c r="T993" s="347"/>
      <c r="U993" s="347"/>
      <c r="V993" s="347"/>
      <c r="W993" s="347"/>
      <c r="X993" s="347"/>
      <c r="Y993" s="347"/>
      <c r="Z993" s="347"/>
      <c r="AA993" s="347"/>
      <c r="AB993" s="347"/>
      <c r="AC993" s="347"/>
      <c r="AD993" s="347"/>
    </row>
    <row r="994" spans="1:30" s="233" customFormat="1" ht="13.5" customHeight="1" x14ac:dyDescent="0.25">
      <c r="A994" s="233">
        <v>993</v>
      </c>
      <c r="B994" s="242" t="s">
        <v>545</v>
      </c>
      <c r="C994" s="458" t="s">
        <v>194</v>
      </c>
      <c r="D994" s="239" t="s">
        <v>195</v>
      </c>
      <c r="E994" s="398" t="s">
        <v>704</v>
      </c>
      <c r="F994" s="240" t="s">
        <v>264</v>
      </c>
      <c r="G994" s="366" t="s">
        <v>1036</v>
      </c>
      <c r="H994" s="347" t="s">
        <v>1037</v>
      </c>
      <c r="I994" s="366" t="s">
        <v>1084</v>
      </c>
      <c r="J994" s="347" t="str">
        <f>VLOOKUP(I994,Dados!$C$2:$D$1665,2,FALSE)</f>
        <v>Saúde</v>
      </c>
      <c r="K994" s="366" t="s">
        <v>707</v>
      </c>
      <c r="L994" s="347" t="str">
        <f>VLOOKUP(K994,Dados!$E$2:$F$1673,2,FALSE)</f>
        <v>Administração Geral</v>
      </c>
      <c r="M994" s="366" t="s">
        <v>1260</v>
      </c>
      <c r="N994" s="347" t="str">
        <f>VLOOKUP(M994,Dados!$G$2:$H$1673,2,FALSE)</f>
        <v>Participação Popular, Transparência  e Controle Social no SUS</v>
      </c>
      <c r="O994" s="366" t="s">
        <v>1110</v>
      </c>
      <c r="P994" s="347" t="str">
        <f>VLOOKUP(O994,Dados!$I$2:$J$1673,2,FALSE)</f>
        <v>Manutenção das Ações do Conselho Municipal de Saúde</v>
      </c>
      <c r="Q994" s="347"/>
      <c r="R994" s="347"/>
      <c r="S994" s="347"/>
      <c r="T994" s="347"/>
      <c r="U994" s="347"/>
      <c r="V994" s="347"/>
      <c r="W994" s="347"/>
      <c r="X994" s="347"/>
      <c r="Y994" s="347"/>
      <c r="Z994" s="347"/>
      <c r="AA994" s="347"/>
      <c r="AB994" s="347"/>
      <c r="AC994" s="347"/>
      <c r="AD994" s="347"/>
    </row>
    <row r="995" spans="1:30" s="233" customFormat="1" ht="13.5" customHeight="1" x14ac:dyDescent="0.25">
      <c r="A995" s="233">
        <v>994</v>
      </c>
      <c r="B995" s="242" t="s">
        <v>545</v>
      </c>
      <c r="C995" s="458" t="s">
        <v>196</v>
      </c>
      <c r="D995" s="239" t="s">
        <v>197</v>
      </c>
      <c r="E995" s="398" t="s">
        <v>704</v>
      </c>
      <c r="F995" s="240" t="s">
        <v>264</v>
      </c>
      <c r="G995" s="366" t="s">
        <v>1036</v>
      </c>
      <c r="H995" s="347" t="s">
        <v>1037</v>
      </c>
      <c r="I995" s="366" t="s">
        <v>1084</v>
      </c>
      <c r="J995" s="347" t="str">
        <f>VLOOKUP(I995,Dados!$C$2:$D$1665,2,FALSE)</f>
        <v>Saúde</v>
      </c>
      <c r="K995" s="366" t="s">
        <v>707</v>
      </c>
      <c r="L995" s="347" t="str">
        <f>VLOOKUP(K995,Dados!$E$2:$F$1673,2,FALSE)</f>
        <v>Administração Geral</v>
      </c>
      <c r="M995" s="366" t="s">
        <v>1260</v>
      </c>
      <c r="N995" s="347" t="str">
        <f>VLOOKUP(M995,Dados!$G$2:$H$1673,2,FALSE)</f>
        <v>Participação Popular, Transparência  e Controle Social no SUS</v>
      </c>
      <c r="O995" s="366" t="s">
        <v>1110</v>
      </c>
      <c r="P995" s="347" t="str">
        <f>VLOOKUP(O995,Dados!$I$2:$J$1673,2,FALSE)</f>
        <v>Manutenção das Ações do Conselho Municipal de Saúde</v>
      </c>
      <c r="Q995" s="347"/>
      <c r="R995" s="347"/>
      <c r="S995" s="347"/>
      <c r="T995" s="347"/>
      <c r="U995" s="347"/>
      <c r="V995" s="347"/>
      <c r="W995" s="347"/>
      <c r="X995" s="347"/>
      <c r="Y995" s="347"/>
      <c r="Z995" s="347"/>
      <c r="AA995" s="347"/>
      <c r="AB995" s="347"/>
      <c r="AC995" s="347"/>
      <c r="AD995" s="347"/>
    </row>
    <row r="996" spans="1:30" s="233" customFormat="1" ht="13.5" customHeight="1" x14ac:dyDescent="0.25">
      <c r="A996" s="233">
        <v>995</v>
      </c>
      <c r="B996" s="242" t="s">
        <v>545</v>
      </c>
      <c r="C996" s="458" t="s">
        <v>198</v>
      </c>
      <c r="D996" s="239" t="s">
        <v>158</v>
      </c>
      <c r="E996" s="398" t="s">
        <v>704</v>
      </c>
      <c r="F996" s="240" t="s">
        <v>264</v>
      </c>
      <c r="G996" s="366" t="s">
        <v>1036</v>
      </c>
      <c r="H996" s="347" t="s">
        <v>1037</v>
      </c>
      <c r="I996" s="366" t="s">
        <v>1084</v>
      </c>
      <c r="J996" s="347" t="str">
        <f>VLOOKUP(I996,Dados!$C$2:$D$1665,2,FALSE)</f>
        <v>Saúde</v>
      </c>
      <c r="K996" s="366" t="s">
        <v>707</v>
      </c>
      <c r="L996" s="347" t="str">
        <f>VLOOKUP(K996,Dados!$E$2:$F$1673,2,FALSE)</f>
        <v>Administração Geral</v>
      </c>
      <c r="M996" s="366" t="s">
        <v>1260</v>
      </c>
      <c r="N996" s="347" t="str">
        <f>VLOOKUP(M996,Dados!$G$2:$H$1673,2,FALSE)</f>
        <v>Participação Popular, Transparência  e Controle Social no SUS</v>
      </c>
      <c r="O996" s="366" t="s">
        <v>1110</v>
      </c>
      <c r="P996" s="347" t="str">
        <f>VLOOKUP(O996,Dados!$I$2:$J$1673,2,FALSE)</f>
        <v>Manutenção das Ações do Conselho Municipal de Saúde</v>
      </c>
      <c r="Q996" s="347"/>
      <c r="R996" s="347"/>
      <c r="S996" s="347"/>
      <c r="T996" s="347"/>
      <c r="U996" s="347"/>
      <c r="V996" s="347"/>
      <c r="W996" s="347"/>
      <c r="X996" s="347"/>
      <c r="Y996" s="347"/>
      <c r="Z996" s="347"/>
      <c r="AA996" s="347"/>
      <c r="AB996" s="347"/>
      <c r="AC996" s="347"/>
      <c r="AD996" s="347"/>
    </row>
    <row r="997" spans="1:30" s="233" customFormat="1" ht="13.5" customHeight="1" x14ac:dyDescent="0.25">
      <c r="A997" s="233">
        <v>996</v>
      </c>
      <c r="B997" s="242" t="s">
        <v>546</v>
      </c>
      <c r="C997" s="458" t="s">
        <v>189</v>
      </c>
      <c r="D997" s="239" t="s">
        <v>159</v>
      </c>
      <c r="E997" s="398" t="s">
        <v>704</v>
      </c>
      <c r="F997" s="240" t="s">
        <v>264</v>
      </c>
      <c r="G997" s="366" t="s">
        <v>1036</v>
      </c>
      <c r="H997" s="347" t="s">
        <v>1037</v>
      </c>
      <c r="I997" s="366" t="s">
        <v>1084</v>
      </c>
      <c r="J997" s="347" t="str">
        <f>VLOOKUP(I997,Dados!$C$2:$D$1665,2,FALSE)</f>
        <v>Saúde</v>
      </c>
      <c r="K997" s="366" t="s">
        <v>707</v>
      </c>
      <c r="L997" s="347" t="str">
        <f>VLOOKUP(K997,Dados!$E$2:$F$1673,2,FALSE)</f>
        <v>Administração Geral</v>
      </c>
      <c r="M997" s="366" t="s">
        <v>1260</v>
      </c>
      <c r="N997" s="347" t="str">
        <f>VLOOKUP(M997,Dados!$G$2:$H$1673,2,FALSE)</f>
        <v>Participação Popular, Transparência  e Controle Social no SUS</v>
      </c>
      <c r="O997" s="366" t="s">
        <v>1443</v>
      </c>
      <c r="P997" s="347" t="str">
        <f>VLOOKUP(O997,Dados!$I$2:$J$1673,2,FALSE)</f>
        <v>Implementação de Conselhos Locais e/ou Colegiados Gestores nos Serviços de Saúde</v>
      </c>
      <c r="Q997" s="347"/>
      <c r="R997" s="347"/>
      <c r="S997" s="347"/>
      <c r="T997" s="347"/>
      <c r="U997" s="347"/>
      <c r="V997" s="347"/>
      <c r="W997" s="347"/>
      <c r="X997" s="347"/>
      <c r="Y997" s="347"/>
      <c r="Z997" s="347"/>
      <c r="AA997" s="347"/>
      <c r="AB997" s="347"/>
      <c r="AC997" s="347"/>
      <c r="AD997" s="347"/>
    </row>
    <row r="998" spans="1:30" s="233" customFormat="1" ht="13.5" customHeight="1" x14ac:dyDescent="0.25">
      <c r="A998" s="233">
        <v>997</v>
      </c>
      <c r="B998" s="242" t="s">
        <v>546</v>
      </c>
      <c r="C998" s="458" t="s">
        <v>190</v>
      </c>
      <c r="D998" s="239" t="s">
        <v>191</v>
      </c>
      <c r="E998" s="398" t="s">
        <v>704</v>
      </c>
      <c r="F998" s="240" t="s">
        <v>264</v>
      </c>
      <c r="G998" s="366" t="s">
        <v>1036</v>
      </c>
      <c r="H998" s="347" t="s">
        <v>1037</v>
      </c>
      <c r="I998" s="366" t="s">
        <v>1084</v>
      </c>
      <c r="J998" s="347" t="str">
        <f>VLOOKUP(I998,Dados!$C$2:$D$1665,2,FALSE)</f>
        <v>Saúde</v>
      </c>
      <c r="K998" s="366" t="s">
        <v>707</v>
      </c>
      <c r="L998" s="347" t="str">
        <f>VLOOKUP(K998,Dados!$E$2:$F$1673,2,FALSE)</f>
        <v>Administração Geral</v>
      </c>
      <c r="M998" s="366" t="s">
        <v>1260</v>
      </c>
      <c r="N998" s="347" t="str">
        <f>VLOOKUP(M998,Dados!$G$2:$H$1673,2,FALSE)</f>
        <v>Participação Popular, Transparência  e Controle Social no SUS</v>
      </c>
      <c r="O998" s="366" t="s">
        <v>1443</v>
      </c>
      <c r="P998" s="347" t="str">
        <f>VLOOKUP(O998,Dados!$I$2:$J$1673,2,FALSE)</f>
        <v>Implementação de Conselhos Locais e/ou Colegiados Gestores nos Serviços de Saúde</v>
      </c>
      <c r="Q998" s="347"/>
      <c r="R998" s="347"/>
      <c r="S998" s="347"/>
      <c r="T998" s="347"/>
      <c r="U998" s="347"/>
      <c r="V998" s="347"/>
      <c r="W998" s="347"/>
      <c r="X998" s="347"/>
      <c r="Y998" s="347"/>
      <c r="Z998" s="347"/>
      <c r="AA998" s="347"/>
      <c r="AB998" s="347"/>
      <c r="AC998" s="347"/>
      <c r="AD998" s="347"/>
    </row>
    <row r="999" spans="1:30" s="233" customFormat="1" ht="13.5" customHeight="1" x14ac:dyDescent="0.25">
      <c r="A999" s="233">
        <v>998</v>
      </c>
      <c r="B999" s="242" t="s">
        <v>546</v>
      </c>
      <c r="C999" s="458" t="s">
        <v>194</v>
      </c>
      <c r="D999" s="239" t="s">
        <v>195</v>
      </c>
      <c r="E999" s="398" t="s">
        <v>704</v>
      </c>
      <c r="F999" s="240" t="s">
        <v>264</v>
      </c>
      <c r="G999" s="366" t="s">
        <v>1036</v>
      </c>
      <c r="H999" s="347" t="s">
        <v>1037</v>
      </c>
      <c r="I999" s="366" t="s">
        <v>1084</v>
      </c>
      <c r="J999" s="347" t="str">
        <f>VLOOKUP(I999,Dados!$C$2:$D$1665,2,FALSE)</f>
        <v>Saúde</v>
      </c>
      <c r="K999" s="366" t="s">
        <v>707</v>
      </c>
      <c r="L999" s="347" t="str">
        <f>VLOOKUP(K999,Dados!$E$2:$F$1673,2,FALSE)</f>
        <v>Administração Geral</v>
      </c>
      <c r="M999" s="366" t="s">
        <v>1260</v>
      </c>
      <c r="N999" s="347" t="str">
        <f>VLOOKUP(M999,Dados!$G$2:$H$1673,2,FALSE)</f>
        <v>Participação Popular, Transparência  e Controle Social no SUS</v>
      </c>
      <c r="O999" s="366" t="s">
        <v>1443</v>
      </c>
      <c r="P999" s="347" t="str">
        <f>VLOOKUP(O999,Dados!$I$2:$J$1673,2,FALSE)</f>
        <v>Implementação de Conselhos Locais e/ou Colegiados Gestores nos Serviços de Saúde</v>
      </c>
      <c r="Q999" s="347"/>
      <c r="R999" s="347"/>
      <c r="S999" s="347"/>
      <c r="T999" s="347"/>
      <c r="U999" s="347"/>
      <c r="V999" s="347"/>
      <c r="W999" s="347"/>
      <c r="X999" s="347"/>
      <c r="Y999" s="347"/>
      <c r="Z999" s="347"/>
      <c r="AA999" s="347"/>
      <c r="AB999" s="347"/>
      <c r="AC999" s="347"/>
      <c r="AD999" s="347"/>
    </row>
    <row r="1000" spans="1:30" s="233" customFormat="1" ht="13.5" customHeight="1" x14ac:dyDescent="0.25">
      <c r="A1000" s="233">
        <v>999</v>
      </c>
      <c r="B1000" s="242" t="s">
        <v>547</v>
      </c>
      <c r="C1000" s="458" t="s">
        <v>168</v>
      </c>
      <c r="D1000" s="239" t="s">
        <v>162</v>
      </c>
      <c r="E1000" s="398" t="s">
        <v>259</v>
      </c>
      <c r="F1000" s="240" t="s">
        <v>264</v>
      </c>
      <c r="G1000" s="366" t="s">
        <v>1036</v>
      </c>
      <c r="H1000" s="347" t="s">
        <v>1037</v>
      </c>
      <c r="I1000" s="366" t="s">
        <v>1084</v>
      </c>
      <c r="J1000" s="347" t="str">
        <f>VLOOKUP(I1000,Dados!$C$2:$D$1665,2,FALSE)</f>
        <v>Saúde</v>
      </c>
      <c r="K1000" s="366" t="s">
        <v>1207</v>
      </c>
      <c r="L1000" s="347" t="str">
        <f>VLOOKUP(K1000,Dados!$E$2:$F$1673,2,FALSE)</f>
        <v>Formação de Recursos Humanos</v>
      </c>
      <c r="M1000" s="366" t="s">
        <v>1259</v>
      </c>
      <c r="N1000" s="347" t="str">
        <f>VLOOKUP(M1000,Dados!$G$2:$H$1673,2,FALSE)</f>
        <v>Manutenção, Modernização e Profissionalização da Gestão do SUS</v>
      </c>
      <c r="O1000" s="366" t="s">
        <v>1444</v>
      </c>
      <c r="P1000" s="347" t="str">
        <f>VLOOKUP(O1000,Dados!$I$2:$J$1673,2,FALSE)</f>
        <v>Estruturação das Ações de Educação Permanente</v>
      </c>
      <c r="Q1000" s="347"/>
      <c r="R1000" s="347"/>
      <c r="S1000" s="347"/>
      <c r="T1000" s="347"/>
      <c r="U1000" s="347"/>
      <c r="V1000" s="347"/>
      <c r="W1000" s="347"/>
      <c r="X1000" s="347"/>
      <c r="Y1000" s="347"/>
      <c r="Z1000" s="347"/>
      <c r="AA1000" s="347"/>
      <c r="AB1000" s="347"/>
      <c r="AC1000" s="347"/>
      <c r="AD1000" s="347"/>
    </row>
    <row r="1001" spans="1:30" s="233" customFormat="1" ht="13.5" customHeight="1" x14ac:dyDescent="0.25">
      <c r="A1001" s="233">
        <v>1000</v>
      </c>
      <c r="B1001" s="242" t="s">
        <v>547</v>
      </c>
      <c r="C1001" s="458" t="s">
        <v>170</v>
      </c>
      <c r="D1001" s="239" t="s">
        <v>165</v>
      </c>
      <c r="E1001" s="398" t="s">
        <v>259</v>
      </c>
      <c r="F1001" s="240" t="s">
        <v>264</v>
      </c>
      <c r="G1001" s="366" t="s">
        <v>1036</v>
      </c>
      <c r="H1001" s="347" t="s">
        <v>1037</v>
      </c>
      <c r="I1001" s="366" t="s">
        <v>1084</v>
      </c>
      <c r="J1001" s="347" t="str">
        <f>VLOOKUP(I1001,Dados!$C$2:$D$1665,2,FALSE)</f>
        <v>Saúde</v>
      </c>
      <c r="K1001" s="366" t="s">
        <v>1207</v>
      </c>
      <c r="L1001" s="347" t="str">
        <f>VLOOKUP(K1001,Dados!$E$2:$F$1673,2,FALSE)</f>
        <v>Formação de Recursos Humanos</v>
      </c>
      <c r="M1001" s="366" t="s">
        <v>1259</v>
      </c>
      <c r="N1001" s="347" t="str">
        <f>VLOOKUP(M1001,Dados!$G$2:$H$1673,2,FALSE)</f>
        <v>Manutenção, Modernização e Profissionalização da Gestão do SUS</v>
      </c>
      <c r="O1001" s="366" t="s">
        <v>1444</v>
      </c>
      <c r="P1001" s="347" t="str">
        <f>VLOOKUP(O1001,Dados!$I$2:$J$1673,2,FALSE)</f>
        <v>Estruturação das Ações de Educação Permanente</v>
      </c>
      <c r="Q1001" s="347"/>
      <c r="R1001" s="347"/>
      <c r="S1001" s="347"/>
      <c r="T1001" s="347"/>
      <c r="U1001" s="347"/>
      <c r="V1001" s="347"/>
      <c r="W1001" s="347"/>
      <c r="X1001" s="347"/>
      <c r="Y1001" s="347"/>
      <c r="Z1001" s="347"/>
      <c r="AA1001" s="347"/>
      <c r="AB1001" s="347"/>
      <c r="AC1001" s="347"/>
      <c r="AD1001" s="347"/>
    </row>
    <row r="1002" spans="1:30" s="233" customFormat="1" ht="13.5" customHeight="1" x14ac:dyDescent="0.25">
      <c r="A1002" s="233">
        <v>1001</v>
      </c>
      <c r="B1002" s="242" t="s">
        <v>548</v>
      </c>
      <c r="C1002" s="458" t="s">
        <v>189</v>
      </c>
      <c r="D1002" s="239" t="s">
        <v>159</v>
      </c>
      <c r="E1002" s="398" t="s">
        <v>704</v>
      </c>
      <c r="F1002" s="240" t="s">
        <v>264</v>
      </c>
      <c r="G1002" s="366" t="s">
        <v>1036</v>
      </c>
      <c r="H1002" s="347" t="s">
        <v>1037</v>
      </c>
      <c r="I1002" s="366" t="s">
        <v>1084</v>
      </c>
      <c r="J1002" s="347" t="str">
        <f>VLOOKUP(I1002,Dados!$C$2:$D$1665,2,FALSE)</f>
        <v>Saúde</v>
      </c>
      <c r="K1002" s="366" t="s">
        <v>1207</v>
      </c>
      <c r="L1002" s="347" t="str">
        <f>VLOOKUP(K1002,Dados!$E$2:$F$1673,2,FALSE)</f>
        <v>Formação de Recursos Humanos</v>
      </c>
      <c r="M1002" s="366" t="s">
        <v>1259</v>
      </c>
      <c r="N1002" s="347" t="str">
        <f>VLOOKUP(M1002,Dados!$G$2:$H$1673,2,FALSE)</f>
        <v>Manutenção, Modernização e Profissionalização da Gestão do SUS</v>
      </c>
      <c r="O1002" s="366" t="s">
        <v>1445</v>
      </c>
      <c r="P1002" s="347" t="str">
        <f>VLOOKUP(O1002,Dados!$I$2:$J$1673,2,FALSE)</f>
        <v>Qualificação do Cuidado à População Por Meio da Manutenção de Ações de Educação Permanente Para Trabalhaores e Gestão do SUS</v>
      </c>
      <c r="Q1002" s="347"/>
      <c r="R1002" s="347"/>
      <c r="S1002" s="347"/>
      <c r="T1002" s="347"/>
      <c r="U1002" s="347"/>
      <c r="V1002" s="347"/>
      <c r="W1002" s="347"/>
      <c r="X1002" s="347"/>
      <c r="Y1002" s="347"/>
      <c r="Z1002" s="347"/>
      <c r="AA1002" s="347"/>
      <c r="AB1002" s="347"/>
      <c r="AC1002" s="347"/>
      <c r="AD1002" s="347"/>
    </row>
    <row r="1003" spans="1:30" s="233" customFormat="1" ht="13.5" customHeight="1" x14ac:dyDescent="0.25">
      <c r="A1003" s="233">
        <v>1002</v>
      </c>
      <c r="B1003" s="242" t="s">
        <v>548</v>
      </c>
      <c r="C1003" s="458" t="s">
        <v>190</v>
      </c>
      <c r="D1003" s="239" t="s">
        <v>191</v>
      </c>
      <c r="E1003" s="398" t="s">
        <v>704</v>
      </c>
      <c r="F1003" s="240" t="s">
        <v>264</v>
      </c>
      <c r="G1003" s="366" t="s">
        <v>1036</v>
      </c>
      <c r="H1003" s="347" t="s">
        <v>1037</v>
      </c>
      <c r="I1003" s="366" t="s">
        <v>1084</v>
      </c>
      <c r="J1003" s="347" t="str">
        <f>VLOOKUP(I1003,Dados!$C$2:$D$1665,2,FALSE)</f>
        <v>Saúde</v>
      </c>
      <c r="K1003" s="366" t="s">
        <v>1207</v>
      </c>
      <c r="L1003" s="347" t="str">
        <f>VLOOKUP(K1003,Dados!$E$2:$F$1673,2,FALSE)</f>
        <v>Formação de Recursos Humanos</v>
      </c>
      <c r="M1003" s="366" t="s">
        <v>1259</v>
      </c>
      <c r="N1003" s="347" t="str">
        <f>VLOOKUP(M1003,Dados!$G$2:$H$1673,2,FALSE)</f>
        <v>Manutenção, Modernização e Profissionalização da Gestão do SUS</v>
      </c>
      <c r="O1003" s="366" t="s">
        <v>1445</v>
      </c>
      <c r="P1003" s="347" t="str">
        <f>VLOOKUP(O1003,Dados!$I$2:$J$1673,2,FALSE)</f>
        <v>Qualificação do Cuidado à População Por Meio da Manutenção de Ações de Educação Permanente Para Trabalhaores e Gestão do SUS</v>
      </c>
      <c r="Q1003" s="347"/>
      <c r="R1003" s="347"/>
      <c r="S1003" s="347"/>
      <c r="T1003" s="347"/>
      <c r="U1003" s="347"/>
      <c r="V1003" s="347"/>
      <c r="W1003" s="347"/>
      <c r="X1003" s="347"/>
      <c r="Y1003" s="347"/>
      <c r="Z1003" s="347"/>
      <c r="AA1003" s="347"/>
      <c r="AB1003" s="347"/>
      <c r="AC1003" s="347"/>
      <c r="AD1003" s="347"/>
    </row>
    <row r="1004" spans="1:30" s="233" customFormat="1" ht="13.5" customHeight="1" x14ac:dyDescent="0.25">
      <c r="A1004" s="233">
        <v>1003</v>
      </c>
      <c r="B1004" s="242" t="s">
        <v>548</v>
      </c>
      <c r="C1004" s="458" t="s">
        <v>196</v>
      </c>
      <c r="D1004" s="239" t="s">
        <v>197</v>
      </c>
      <c r="E1004" s="398" t="s">
        <v>704</v>
      </c>
      <c r="F1004" s="240" t="s">
        <v>264</v>
      </c>
      <c r="G1004" s="366" t="s">
        <v>1036</v>
      </c>
      <c r="H1004" s="347" t="s">
        <v>1037</v>
      </c>
      <c r="I1004" s="366" t="s">
        <v>1084</v>
      </c>
      <c r="J1004" s="347" t="str">
        <f>VLOOKUP(I1004,Dados!$C$2:$D$1665,2,FALSE)</f>
        <v>Saúde</v>
      </c>
      <c r="K1004" s="366" t="s">
        <v>1207</v>
      </c>
      <c r="L1004" s="347" t="str">
        <f>VLOOKUP(K1004,Dados!$E$2:$F$1673,2,FALSE)</f>
        <v>Formação de Recursos Humanos</v>
      </c>
      <c r="M1004" s="366" t="s">
        <v>1259</v>
      </c>
      <c r="N1004" s="347" t="str">
        <f>VLOOKUP(M1004,Dados!$G$2:$H$1673,2,FALSE)</f>
        <v>Manutenção, Modernização e Profissionalização da Gestão do SUS</v>
      </c>
      <c r="O1004" s="366" t="s">
        <v>1445</v>
      </c>
      <c r="P1004" s="347" t="str">
        <f>VLOOKUP(O1004,Dados!$I$2:$J$1673,2,FALSE)</f>
        <v>Qualificação do Cuidado à População Por Meio da Manutenção de Ações de Educação Permanente Para Trabalhaores e Gestão do SUS</v>
      </c>
      <c r="Q1004" s="347"/>
      <c r="R1004" s="347"/>
      <c r="S1004" s="347"/>
      <c r="T1004" s="347"/>
      <c r="U1004" s="347"/>
      <c r="V1004" s="347"/>
      <c r="W1004" s="347"/>
      <c r="X1004" s="347"/>
      <c r="Y1004" s="347"/>
      <c r="Z1004" s="347"/>
      <c r="AA1004" s="347"/>
      <c r="AB1004" s="347"/>
      <c r="AC1004" s="347"/>
      <c r="AD1004" s="347"/>
    </row>
    <row r="1005" spans="1:30" s="233" customFormat="1" ht="13.5" customHeight="1" x14ac:dyDescent="0.25">
      <c r="A1005" s="233">
        <v>1004</v>
      </c>
      <c r="B1005" s="242" t="s">
        <v>548</v>
      </c>
      <c r="C1005" s="458" t="s">
        <v>198</v>
      </c>
      <c r="D1005" s="239" t="s">
        <v>158</v>
      </c>
      <c r="E1005" s="398" t="s">
        <v>704</v>
      </c>
      <c r="F1005" s="240" t="s">
        <v>264</v>
      </c>
      <c r="G1005" s="366" t="s">
        <v>1036</v>
      </c>
      <c r="H1005" s="347" t="s">
        <v>1037</v>
      </c>
      <c r="I1005" s="366" t="s">
        <v>1084</v>
      </c>
      <c r="J1005" s="347" t="str">
        <f>VLOOKUP(I1005,Dados!$C$2:$D$1665,2,FALSE)</f>
        <v>Saúde</v>
      </c>
      <c r="K1005" s="366" t="s">
        <v>1207</v>
      </c>
      <c r="L1005" s="347" t="str">
        <f>VLOOKUP(K1005,Dados!$E$2:$F$1673,2,FALSE)</f>
        <v>Formação de Recursos Humanos</v>
      </c>
      <c r="M1005" s="366" t="s">
        <v>1259</v>
      </c>
      <c r="N1005" s="347" t="str">
        <f>VLOOKUP(M1005,Dados!$G$2:$H$1673,2,FALSE)</f>
        <v>Manutenção, Modernização e Profissionalização da Gestão do SUS</v>
      </c>
      <c r="O1005" s="366" t="s">
        <v>1445</v>
      </c>
      <c r="P1005" s="347" t="str">
        <f>VLOOKUP(O1005,Dados!$I$2:$J$1673,2,FALSE)</f>
        <v>Qualificação do Cuidado à População Por Meio da Manutenção de Ações de Educação Permanente Para Trabalhaores e Gestão do SUS</v>
      </c>
      <c r="Q1005" s="347"/>
      <c r="R1005" s="347"/>
      <c r="S1005" s="347"/>
      <c r="T1005" s="347"/>
      <c r="U1005" s="347"/>
      <c r="V1005" s="347"/>
      <c r="W1005" s="347"/>
      <c r="X1005" s="347"/>
      <c r="Y1005" s="347"/>
      <c r="Z1005" s="347"/>
      <c r="AA1005" s="347"/>
      <c r="AB1005" s="347"/>
      <c r="AC1005" s="347"/>
      <c r="AD1005" s="347"/>
    </row>
    <row r="1006" spans="1:30" s="233" customFormat="1" ht="13.5" customHeight="1" x14ac:dyDescent="0.25">
      <c r="A1006" s="233">
        <v>1005</v>
      </c>
      <c r="B1006" s="242" t="s">
        <v>549</v>
      </c>
      <c r="C1006" s="458" t="s">
        <v>168</v>
      </c>
      <c r="D1006" s="239" t="s">
        <v>162</v>
      </c>
      <c r="E1006" s="398" t="s">
        <v>704</v>
      </c>
      <c r="F1006" s="240" t="s">
        <v>264</v>
      </c>
      <c r="G1006" s="366" t="s">
        <v>1036</v>
      </c>
      <c r="H1006" s="347" t="s">
        <v>1037</v>
      </c>
      <c r="I1006" s="366" t="s">
        <v>1084</v>
      </c>
      <c r="J1006" s="347" t="str">
        <f>VLOOKUP(I1006,Dados!$C$2:$D$1665,2,FALSE)</f>
        <v>Saúde</v>
      </c>
      <c r="K1006" s="366" t="s">
        <v>1142</v>
      </c>
      <c r="L1006" s="347" t="str">
        <f>VLOOKUP(K1006,Dados!$E$2:$F$1673,2,FALSE)</f>
        <v>Atenção Básica</v>
      </c>
      <c r="M1006" s="366" t="s">
        <v>1261</v>
      </c>
      <c r="N1006" s="347" t="str">
        <f>VLOOKUP(M1006,Dados!$G$2:$H$1673,2,FALSE)</f>
        <v>Atenção Primária à Saúde</v>
      </c>
      <c r="O1006" s="366" t="s">
        <v>1446</v>
      </c>
      <c r="P1006" s="347" t="str">
        <f>VLOOKUP(O1006,Dados!$I$2:$J$1673,2,FALSE)</f>
        <v>Estruturação da Rede de Serviços da Atenção Primária à Saúde</v>
      </c>
      <c r="Q1006" s="347"/>
      <c r="R1006" s="347"/>
      <c r="S1006" s="347"/>
      <c r="T1006" s="347"/>
      <c r="U1006" s="347"/>
      <c r="V1006" s="347"/>
      <c r="W1006" s="347"/>
      <c r="X1006" s="347"/>
      <c r="Y1006" s="347"/>
      <c r="Z1006" s="347"/>
      <c r="AA1006" s="347"/>
      <c r="AB1006" s="347"/>
      <c r="AC1006" s="347"/>
      <c r="AD1006" s="347"/>
    </row>
    <row r="1007" spans="1:30" s="233" customFormat="1" ht="13.5" customHeight="1" x14ac:dyDescent="0.25">
      <c r="A1007" s="233">
        <v>1006</v>
      </c>
      <c r="B1007" s="242" t="s">
        <v>549</v>
      </c>
      <c r="C1007" s="458" t="s">
        <v>168</v>
      </c>
      <c r="D1007" s="239" t="s">
        <v>162</v>
      </c>
      <c r="E1007" s="398" t="s">
        <v>259</v>
      </c>
      <c r="F1007" s="240" t="s">
        <v>264</v>
      </c>
      <c r="G1007" s="366" t="s">
        <v>1036</v>
      </c>
      <c r="H1007" s="347" t="s">
        <v>1037</v>
      </c>
      <c r="I1007" s="366" t="s">
        <v>1084</v>
      </c>
      <c r="J1007" s="347" t="str">
        <f>VLOOKUP(I1007,Dados!$C$2:$D$1665,2,FALSE)</f>
        <v>Saúde</v>
      </c>
      <c r="K1007" s="366" t="s">
        <v>1142</v>
      </c>
      <c r="L1007" s="347" t="str">
        <f>VLOOKUP(K1007,Dados!$E$2:$F$1673,2,FALSE)</f>
        <v>Atenção Básica</v>
      </c>
      <c r="M1007" s="366" t="s">
        <v>1261</v>
      </c>
      <c r="N1007" s="347" t="str">
        <f>VLOOKUP(M1007,Dados!$G$2:$H$1673,2,FALSE)</f>
        <v>Atenção Primária à Saúde</v>
      </c>
      <c r="O1007" s="366" t="s">
        <v>1446</v>
      </c>
      <c r="P1007" s="347" t="str">
        <f>VLOOKUP(O1007,Dados!$I$2:$J$1673,2,FALSE)</f>
        <v>Estruturação da Rede de Serviços da Atenção Primária à Saúde</v>
      </c>
      <c r="Q1007" s="347"/>
      <c r="R1007" s="347"/>
      <c r="S1007" s="347"/>
      <c r="T1007" s="347"/>
      <c r="U1007" s="347"/>
      <c r="V1007" s="347"/>
      <c r="W1007" s="347"/>
      <c r="X1007" s="347"/>
      <c r="Y1007" s="347"/>
      <c r="Z1007" s="347"/>
      <c r="AA1007" s="347"/>
      <c r="AB1007" s="347"/>
      <c r="AC1007" s="347"/>
      <c r="AD1007" s="347"/>
    </row>
    <row r="1008" spans="1:30" s="233" customFormat="1" ht="13.5" customHeight="1" x14ac:dyDescent="0.25">
      <c r="A1008" s="233">
        <v>1007</v>
      </c>
      <c r="B1008" s="242" t="s">
        <v>549</v>
      </c>
      <c r="C1008" s="458" t="s">
        <v>170</v>
      </c>
      <c r="D1008" s="239" t="s">
        <v>165</v>
      </c>
      <c r="E1008" s="398" t="s">
        <v>259</v>
      </c>
      <c r="F1008" s="240" t="s">
        <v>264</v>
      </c>
      <c r="G1008" s="366" t="s">
        <v>1036</v>
      </c>
      <c r="H1008" s="347" t="s">
        <v>1037</v>
      </c>
      <c r="I1008" s="366" t="s">
        <v>1084</v>
      </c>
      <c r="J1008" s="347" t="str">
        <f>VLOOKUP(I1008,Dados!$C$2:$D$1665,2,FALSE)</f>
        <v>Saúde</v>
      </c>
      <c r="K1008" s="366" t="s">
        <v>1142</v>
      </c>
      <c r="L1008" s="347" t="str">
        <f>VLOOKUP(K1008,Dados!$E$2:$F$1673,2,FALSE)</f>
        <v>Atenção Básica</v>
      </c>
      <c r="M1008" s="366" t="s">
        <v>1261</v>
      </c>
      <c r="N1008" s="347" t="str">
        <f>VLOOKUP(M1008,Dados!$G$2:$H$1673,2,FALSE)</f>
        <v>Atenção Primária à Saúde</v>
      </c>
      <c r="O1008" s="366" t="s">
        <v>1446</v>
      </c>
      <c r="P1008" s="347" t="str">
        <f>VLOOKUP(O1008,Dados!$I$2:$J$1673,2,FALSE)</f>
        <v>Estruturação da Rede de Serviços da Atenção Primária à Saúde</v>
      </c>
      <c r="Q1008" s="347"/>
      <c r="R1008" s="347"/>
      <c r="S1008" s="347"/>
      <c r="T1008" s="347"/>
      <c r="U1008" s="347"/>
      <c r="V1008" s="347"/>
      <c r="W1008" s="347"/>
      <c r="X1008" s="347"/>
      <c r="Y1008" s="347"/>
      <c r="Z1008" s="347"/>
      <c r="AA1008" s="347"/>
      <c r="AB1008" s="347"/>
      <c r="AC1008" s="347"/>
      <c r="AD1008" s="347"/>
    </row>
    <row r="1009" spans="1:30" s="233" customFormat="1" ht="13.5" customHeight="1" x14ac:dyDescent="0.25">
      <c r="A1009" s="233">
        <v>1008</v>
      </c>
      <c r="B1009" s="242" t="s">
        <v>549</v>
      </c>
      <c r="C1009" s="458" t="s">
        <v>170</v>
      </c>
      <c r="D1009" s="239" t="s">
        <v>165</v>
      </c>
      <c r="E1009" s="398" t="s">
        <v>703</v>
      </c>
      <c r="F1009" s="240" t="s">
        <v>264</v>
      </c>
      <c r="G1009" s="366" t="s">
        <v>1036</v>
      </c>
      <c r="H1009" s="347" t="s">
        <v>1037</v>
      </c>
      <c r="I1009" s="366" t="s">
        <v>1084</v>
      </c>
      <c r="J1009" s="347" t="str">
        <f>VLOOKUP(I1009,Dados!$C$2:$D$1665,2,FALSE)</f>
        <v>Saúde</v>
      </c>
      <c r="K1009" s="366" t="s">
        <v>1142</v>
      </c>
      <c r="L1009" s="347" t="str">
        <f>VLOOKUP(K1009,Dados!$E$2:$F$1673,2,FALSE)</f>
        <v>Atenção Básica</v>
      </c>
      <c r="M1009" s="366" t="s">
        <v>1261</v>
      </c>
      <c r="N1009" s="347" t="str">
        <f>VLOOKUP(M1009,Dados!$G$2:$H$1673,2,FALSE)</f>
        <v>Atenção Primária à Saúde</v>
      </c>
      <c r="O1009" s="366" t="s">
        <v>1446</v>
      </c>
      <c r="P1009" s="347" t="str">
        <f>VLOOKUP(O1009,Dados!$I$2:$J$1673,2,FALSE)</f>
        <v>Estruturação da Rede de Serviços da Atenção Primária à Saúde</v>
      </c>
      <c r="Q1009" s="347"/>
      <c r="R1009" s="347"/>
      <c r="S1009" s="347"/>
      <c r="T1009" s="347"/>
      <c r="U1009" s="347"/>
      <c r="V1009" s="347"/>
      <c r="W1009" s="347"/>
      <c r="X1009" s="347"/>
      <c r="Y1009" s="347"/>
      <c r="Z1009" s="347"/>
      <c r="AA1009" s="347"/>
      <c r="AB1009" s="347"/>
      <c r="AC1009" s="347"/>
      <c r="AD1009" s="347"/>
    </row>
    <row r="1010" spans="1:30" s="233" customFormat="1" ht="13.5" customHeight="1" x14ac:dyDescent="0.25">
      <c r="A1010" s="233">
        <v>1009</v>
      </c>
      <c r="B1010" s="242" t="s">
        <v>550</v>
      </c>
      <c r="C1010" s="458" t="s">
        <v>170</v>
      </c>
      <c r="D1010" s="239" t="s">
        <v>165</v>
      </c>
      <c r="E1010" s="398" t="s">
        <v>703</v>
      </c>
      <c r="F1010" s="240" t="s">
        <v>264</v>
      </c>
      <c r="G1010" s="366" t="s">
        <v>1036</v>
      </c>
      <c r="H1010" s="347" t="s">
        <v>1037</v>
      </c>
      <c r="I1010" s="366" t="s">
        <v>1084</v>
      </c>
      <c r="J1010" s="347" t="str">
        <f>VLOOKUP(I1010,Dados!$C$2:$D$1665,2,FALSE)</f>
        <v>Saúde</v>
      </c>
      <c r="K1010" s="366" t="s">
        <v>1142</v>
      </c>
      <c r="L1010" s="347" t="str">
        <f>VLOOKUP(K1010,Dados!$E$2:$F$1673,2,FALSE)</f>
        <v>Atenção Básica</v>
      </c>
      <c r="M1010" s="366" t="s">
        <v>1261</v>
      </c>
      <c r="N1010" s="347" t="str">
        <f>VLOOKUP(M1010,Dados!$G$2:$H$1673,2,FALSE)</f>
        <v>Atenção Primária à Saúde</v>
      </c>
      <c r="O1010" s="366" t="s">
        <v>1447</v>
      </c>
      <c r="P1010" s="347" t="str">
        <f>VLOOKUP(O1010,Dados!$I$2:$J$1673,2,FALSE)</f>
        <v>Estruturação da Rede de Serviços de Saúde Bucal</v>
      </c>
      <c r="Q1010" s="347"/>
      <c r="R1010" s="347"/>
      <c r="S1010" s="347"/>
      <c r="T1010" s="347"/>
      <c r="U1010" s="347"/>
      <c r="V1010" s="347"/>
      <c r="W1010" s="347"/>
      <c r="X1010" s="347"/>
      <c r="Y1010" s="347"/>
      <c r="Z1010" s="347"/>
      <c r="AA1010" s="347"/>
      <c r="AB1010" s="347"/>
      <c r="AC1010" s="347"/>
      <c r="AD1010" s="347"/>
    </row>
    <row r="1011" spans="1:30" s="233" customFormat="1" ht="13.5" customHeight="1" x14ac:dyDescent="0.25">
      <c r="A1011" s="233">
        <v>1010</v>
      </c>
      <c r="B1011" s="242" t="s">
        <v>551</v>
      </c>
      <c r="C1011" s="458" t="s">
        <v>170</v>
      </c>
      <c r="D1011" s="239" t="s">
        <v>165</v>
      </c>
      <c r="E1011" s="398" t="s">
        <v>703</v>
      </c>
      <c r="F1011" s="240" t="s">
        <v>264</v>
      </c>
      <c r="G1011" s="366" t="s">
        <v>1036</v>
      </c>
      <c r="H1011" s="347" t="s">
        <v>1037</v>
      </c>
      <c r="I1011" s="366" t="s">
        <v>1084</v>
      </c>
      <c r="J1011" s="347" t="str">
        <f>VLOOKUP(I1011,Dados!$C$2:$D$1665,2,FALSE)</f>
        <v>Saúde</v>
      </c>
      <c r="K1011" s="366" t="s">
        <v>1142</v>
      </c>
      <c r="L1011" s="347" t="str">
        <f>VLOOKUP(K1011,Dados!$E$2:$F$1673,2,FALSE)</f>
        <v>Atenção Básica</v>
      </c>
      <c r="M1011" s="366" t="s">
        <v>1261</v>
      </c>
      <c r="N1011" s="347" t="str">
        <f>VLOOKUP(M1011,Dados!$G$2:$H$1673,2,FALSE)</f>
        <v>Atenção Primária à Saúde</v>
      </c>
      <c r="O1011" s="366" t="s">
        <v>1448</v>
      </c>
      <c r="P1011" s="347" t="str">
        <f>VLOOKUP(O1011,Dados!$I$2:$J$1673,2,FALSE)</f>
        <v>Estruturação das Ações de Monitoramento e Enfrentamento `a COVID-19 na Atenção Primária à Saúde</v>
      </c>
      <c r="Q1011" s="347"/>
      <c r="R1011" s="347"/>
      <c r="S1011" s="347"/>
      <c r="T1011" s="347"/>
      <c r="U1011" s="347"/>
      <c r="V1011" s="347"/>
      <c r="W1011" s="347"/>
      <c r="X1011" s="347"/>
      <c r="Y1011" s="347"/>
      <c r="Z1011" s="347"/>
      <c r="AA1011" s="347"/>
      <c r="AB1011" s="347"/>
      <c r="AC1011" s="347"/>
      <c r="AD1011" s="347"/>
    </row>
    <row r="1012" spans="1:30" s="233" customFormat="1" ht="13.5" customHeight="1" x14ac:dyDescent="0.25">
      <c r="A1012" s="233">
        <v>1011</v>
      </c>
      <c r="B1012" s="242" t="s">
        <v>552</v>
      </c>
      <c r="C1012" s="458" t="s">
        <v>170</v>
      </c>
      <c r="D1012" s="239" t="s">
        <v>165</v>
      </c>
      <c r="E1012" s="398" t="s">
        <v>704</v>
      </c>
      <c r="F1012" s="240" t="s">
        <v>264</v>
      </c>
      <c r="G1012" s="366" t="s">
        <v>1036</v>
      </c>
      <c r="H1012" s="347" t="s">
        <v>1037</v>
      </c>
      <c r="I1012" s="366" t="s">
        <v>1084</v>
      </c>
      <c r="J1012" s="347" t="str">
        <f>VLOOKUP(I1012,Dados!$C$2:$D$1665,2,FALSE)</f>
        <v>Saúde</v>
      </c>
      <c r="K1012" s="366" t="s">
        <v>1142</v>
      </c>
      <c r="L1012" s="347" t="str">
        <f>VLOOKUP(K1012,Dados!$E$2:$F$1673,2,FALSE)</f>
        <v>Atenção Básica</v>
      </c>
      <c r="M1012" s="366" t="s">
        <v>1261</v>
      </c>
      <c r="N1012" s="347" t="str">
        <f>VLOOKUP(M1012,Dados!$G$2:$H$1673,2,FALSE)</f>
        <v>Atenção Primária à Saúde</v>
      </c>
      <c r="O1012" s="366" t="s">
        <v>1449</v>
      </c>
      <c r="P1012" s="347" t="str">
        <f>VLOOKUP(O1012,Dados!$I$2:$J$1673,2,FALSE)</f>
        <v>Estruturação das Ações Intra e Intersetoriais de Promoção à Saúde e Qualidade de Vida</v>
      </c>
      <c r="Q1012" s="347"/>
      <c r="R1012" s="347"/>
      <c r="S1012" s="347"/>
      <c r="T1012" s="347"/>
      <c r="U1012" s="347"/>
      <c r="V1012" s="347"/>
      <c r="W1012" s="347"/>
      <c r="X1012" s="347"/>
      <c r="Y1012" s="347"/>
      <c r="Z1012" s="347"/>
      <c r="AA1012" s="347"/>
      <c r="AB1012" s="347"/>
      <c r="AC1012" s="347"/>
      <c r="AD1012" s="347"/>
    </row>
    <row r="1013" spans="1:30" s="233" customFormat="1" ht="13.5" customHeight="1" x14ac:dyDescent="0.25">
      <c r="A1013" s="233">
        <v>1012</v>
      </c>
      <c r="B1013" s="242" t="s">
        <v>552</v>
      </c>
      <c r="C1013" s="458" t="s">
        <v>170</v>
      </c>
      <c r="D1013" s="239" t="s">
        <v>165</v>
      </c>
      <c r="E1013" s="398" t="s">
        <v>703</v>
      </c>
      <c r="F1013" s="240" t="s">
        <v>264</v>
      </c>
      <c r="G1013" s="366" t="s">
        <v>1036</v>
      </c>
      <c r="H1013" s="347" t="s">
        <v>1037</v>
      </c>
      <c r="I1013" s="366" t="s">
        <v>1084</v>
      </c>
      <c r="J1013" s="347" t="str">
        <f>VLOOKUP(I1013,Dados!$C$2:$D$1665,2,FALSE)</f>
        <v>Saúde</v>
      </c>
      <c r="K1013" s="366" t="s">
        <v>1142</v>
      </c>
      <c r="L1013" s="347" t="str">
        <f>VLOOKUP(K1013,Dados!$E$2:$F$1673,2,FALSE)</f>
        <v>Atenção Básica</v>
      </c>
      <c r="M1013" s="366" t="s">
        <v>1261</v>
      </c>
      <c r="N1013" s="347" t="str">
        <f>VLOOKUP(M1013,Dados!$G$2:$H$1673,2,FALSE)</f>
        <v>Atenção Primária à Saúde</v>
      </c>
      <c r="O1013" s="366" t="s">
        <v>1449</v>
      </c>
      <c r="P1013" s="347" t="str">
        <f>VLOOKUP(O1013,Dados!$I$2:$J$1673,2,FALSE)</f>
        <v>Estruturação das Ações Intra e Intersetoriais de Promoção à Saúde e Qualidade de Vida</v>
      </c>
      <c r="Q1013" s="347"/>
      <c r="R1013" s="347"/>
      <c r="S1013" s="347"/>
      <c r="T1013" s="347"/>
      <c r="U1013" s="347"/>
      <c r="V1013" s="347"/>
      <c r="W1013" s="347"/>
      <c r="X1013" s="347"/>
      <c r="Y1013" s="347"/>
      <c r="Z1013" s="347"/>
      <c r="AA1013" s="347"/>
      <c r="AB1013" s="347"/>
      <c r="AC1013" s="347"/>
      <c r="AD1013" s="347"/>
    </row>
    <row r="1014" spans="1:30" s="233" customFormat="1" ht="13.5" customHeight="1" x14ac:dyDescent="0.25">
      <c r="A1014" s="233">
        <v>1013</v>
      </c>
      <c r="B1014" s="242" t="s">
        <v>553</v>
      </c>
      <c r="C1014" s="458" t="s">
        <v>201</v>
      </c>
      <c r="D1014" s="239" t="s">
        <v>202</v>
      </c>
      <c r="E1014" s="398" t="s">
        <v>708</v>
      </c>
      <c r="F1014" s="240" t="s">
        <v>264</v>
      </c>
      <c r="G1014" s="366" t="s">
        <v>1036</v>
      </c>
      <c r="H1014" s="347" t="s">
        <v>1037</v>
      </c>
      <c r="I1014" s="366" t="s">
        <v>1084</v>
      </c>
      <c r="J1014" s="347" t="str">
        <f>VLOOKUP(I1014,Dados!$C$2:$D$1665,2,FALSE)</f>
        <v>Saúde</v>
      </c>
      <c r="K1014" s="366" t="s">
        <v>1142</v>
      </c>
      <c r="L1014" s="347" t="str">
        <f>VLOOKUP(K1014,Dados!$E$2:$F$1673,2,FALSE)</f>
        <v>Atenção Básica</v>
      </c>
      <c r="M1014" s="366" t="s">
        <v>1261</v>
      </c>
      <c r="N1014" s="347" t="str">
        <f>VLOOKUP(M1014,Dados!$G$2:$H$1673,2,FALSE)</f>
        <v>Atenção Primária à Saúde</v>
      </c>
      <c r="O1014" s="366" t="s">
        <v>1450</v>
      </c>
      <c r="P1014" s="347" t="str">
        <f>VLOOKUP(O1014,Dados!$I$2:$J$1673,2,FALSE)</f>
        <v>Ampliação da Cobertura de ESF Para 100% da População de Cabo Frio</v>
      </c>
      <c r="Q1014" s="347"/>
      <c r="R1014" s="347"/>
      <c r="S1014" s="347"/>
      <c r="T1014" s="347"/>
      <c r="U1014" s="347"/>
      <c r="V1014" s="347"/>
      <c r="W1014" s="347"/>
      <c r="X1014" s="347"/>
      <c r="Y1014" s="347"/>
      <c r="Z1014" s="347"/>
      <c r="AA1014" s="347"/>
      <c r="AB1014" s="347"/>
      <c r="AC1014" s="347"/>
      <c r="AD1014" s="347"/>
    </row>
    <row r="1015" spans="1:30" s="233" customFormat="1" ht="13.5" customHeight="1" x14ac:dyDescent="0.25">
      <c r="A1015" s="233">
        <v>1014</v>
      </c>
      <c r="B1015" s="242" t="s">
        <v>553</v>
      </c>
      <c r="C1015" s="458" t="s">
        <v>201</v>
      </c>
      <c r="D1015" s="239" t="s">
        <v>202</v>
      </c>
      <c r="E1015" s="398" t="s">
        <v>704</v>
      </c>
      <c r="F1015" s="240" t="s">
        <v>264</v>
      </c>
      <c r="G1015" s="366" t="s">
        <v>1036</v>
      </c>
      <c r="H1015" s="347" t="s">
        <v>1037</v>
      </c>
      <c r="I1015" s="366" t="s">
        <v>1084</v>
      </c>
      <c r="J1015" s="347" t="str">
        <f>VLOOKUP(I1015,Dados!$C$2:$D$1665,2,FALSE)</f>
        <v>Saúde</v>
      </c>
      <c r="K1015" s="366" t="s">
        <v>1142</v>
      </c>
      <c r="L1015" s="347" t="str">
        <f>VLOOKUP(K1015,Dados!$E$2:$F$1673,2,FALSE)</f>
        <v>Atenção Básica</v>
      </c>
      <c r="M1015" s="366" t="s">
        <v>1261</v>
      </c>
      <c r="N1015" s="347" t="str">
        <f>VLOOKUP(M1015,Dados!$G$2:$H$1673,2,FALSE)</f>
        <v>Atenção Primária à Saúde</v>
      </c>
      <c r="O1015" s="366" t="s">
        <v>1450</v>
      </c>
      <c r="P1015" s="347" t="str">
        <f>VLOOKUP(O1015,Dados!$I$2:$J$1673,2,FALSE)</f>
        <v>Ampliação da Cobertura de ESF Para 100% da População de Cabo Frio</v>
      </c>
      <c r="Q1015" s="347"/>
      <c r="R1015" s="347"/>
      <c r="S1015" s="347"/>
      <c r="T1015" s="347"/>
      <c r="U1015" s="347"/>
      <c r="V1015" s="347"/>
      <c r="W1015" s="347"/>
      <c r="X1015" s="347"/>
      <c r="Y1015" s="347"/>
      <c r="Z1015" s="347"/>
      <c r="AA1015" s="347"/>
      <c r="AB1015" s="347"/>
      <c r="AC1015" s="347"/>
      <c r="AD1015" s="347"/>
    </row>
    <row r="1016" spans="1:30" s="233" customFormat="1" ht="13.5" customHeight="1" x14ac:dyDescent="0.25">
      <c r="A1016" s="233">
        <v>1015</v>
      </c>
      <c r="B1016" s="242" t="s">
        <v>553</v>
      </c>
      <c r="C1016" s="458" t="s">
        <v>171</v>
      </c>
      <c r="D1016" s="239" t="s">
        <v>172</v>
      </c>
      <c r="E1016" s="398" t="s">
        <v>704</v>
      </c>
      <c r="F1016" s="240" t="s">
        <v>264</v>
      </c>
      <c r="G1016" s="366" t="s">
        <v>1036</v>
      </c>
      <c r="H1016" s="347" t="s">
        <v>1037</v>
      </c>
      <c r="I1016" s="366" t="s">
        <v>1084</v>
      </c>
      <c r="J1016" s="347" t="str">
        <f>VLOOKUP(I1016,Dados!$C$2:$D$1665,2,FALSE)</f>
        <v>Saúde</v>
      </c>
      <c r="K1016" s="366" t="s">
        <v>1142</v>
      </c>
      <c r="L1016" s="347" t="str">
        <f>VLOOKUP(K1016,Dados!$E$2:$F$1673,2,FALSE)</f>
        <v>Atenção Básica</v>
      </c>
      <c r="M1016" s="366" t="s">
        <v>1261</v>
      </c>
      <c r="N1016" s="347" t="str">
        <f>VLOOKUP(M1016,Dados!$G$2:$H$1673,2,FALSE)</f>
        <v>Atenção Primária à Saúde</v>
      </c>
      <c r="O1016" s="366" t="s">
        <v>1450</v>
      </c>
      <c r="P1016" s="347" t="str">
        <f>VLOOKUP(O1016,Dados!$I$2:$J$1673,2,FALSE)</f>
        <v>Ampliação da Cobertura de ESF Para 100% da População de Cabo Frio</v>
      </c>
      <c r="Q1016" s="347"/>
      <c r="R1016" s="347"/>
      <c r="S1016" s="347"/>
      <c r="T1016" s="347"/>
      <c r="U1016" s="347"/>
      <c r="V1016" s="347"/>
      <c r="W1016" s="347"/>
      <c r="X1016" s="347"/>
      <c r="Y1016" s="347"/>
      <c r="Z1016" s="347"/>
      <c r="AA1016" s="347"/>
      <c r="AB1016" s="347"/>
      <c r="AC1016" s="347"/>
      <c r="AD1016" s="347"/>
    </row>
    <row r="1017" spans="1:30" s="233" customFormat="1" ht="13.5" customHeight="1" x14ac:dyDescent="0.25">
      <c r="A1017" s="233">
        <v>1016</v>
      </c>
      <c r="B1017" s="242" t="s">
        <v>553</v>
      </c>
      <c r="C1017" s="458" t="s">
        <v>171</v>
      </c>
      <c r="D1017" s="239" t="s">
        <v>172</v>
      </c>
      <c r="E1017" s="398" t="s">
        <v>708</v>
      </c>
      <c r="F1017" s="240" t="s">
        <v>264</v>
      </c>
      <c r="G1017" s="366" t="s">
        <v>1036</v>
      </c>
      <c r="H1017" s="347" t="s">
        <v>1037</v>
      </c>
      <c r="I1017" s="366" t="s">
        <v>1084</v>
      </c>
      <c r="J1017" s="347" t="str">
        <f>VLOOKUP(I1017,Dados!$C$2:$D$1665,2,FALSE)</f>
        <v>Saúde</v>
      </c>
      <c r="K1017" s="366" t="s">
        <v>1142</v>
      </c>
      <c r="L1017" s="347" t="str">
        <f>VLOOKUP(K1017,Dados!$E$2:$F$1673,2,FALSE)</f>
        <v>Atenção Básica</v>
      </c>
      <c r="M1017" s="366" t="s">
        <v>1261</v>
      </c>
      <c r="N1017" s="347" t="str">
        <f>VLOOKUP(M1017,Dados!$G$2:$H$1673,2,FALSE)</f>
        <v>Atenção Primária à Saúde</v>
      </c>
      <c r="O1017" s="366" t="s">
        <v>1450</v>
      </c>
      <c r="P1017" s="347" t="str">
        <f>VLOOKUP(O1017,Dados!$I$2:$J$1673,2,FALSE)</f>
        <v>Ampliação da Cobertura de ESF Para 100% da População de Cabo Frio</v>
      </c>
      <c r="Q1017" s="347"/>
      <c r="R1017" s="347"/>
      <c r="S1017" s="347"/>
      <c r="T1017" s="347"/>
      <c r="U1017" s="347"/>
      <c r="V1017" s="347"/>
      <c r="W1017" s="347"/>
      <c r="X1017" s="347"/>
      <c r="Y1017" s="347"/>
      <c r="Z1017" s="347"/>
      <c r="AA1017" s="347"/>
      <c r="AB1017" s="347"/>
      <c r="AC1017" s="347"/>
      <c r="AD1017" s="347"/>
    </row>
    <row r="1018" spans="1:30" s="233" customFormat="1" ht="13.5" customHeight="1" x14ac:dyDescent="0.25">
      <c r="A1018" s="233">
        <v>1017</v>
      </c>
      <c r="B1018" s="242" t="s">
        <v>553</v>
      </c>
      <c r="C1018" s="458" t="s">
        <v>173</v>
      </c>
      <c r="D1018" s="239" t="s">
        <v>174</v>
      </c>
      <c r="E1018" s="398" t="s">
        <v>704</v>
      </c>
      <c r="F1018" s="240" t="s">
        <v>264</v>
      </c>
      <c r="G1018" s="366" t="s">
        <v>1036</v>
      </c>
      <c r="H1018" s="347" t="s">
        <v>1037</v>
      </c>
      <c r="I1018" s="366" t="s">
        <v>1084</v>
      </c>
      <c r="J1018" s="347" t="str">
        <f>VLOOKUP(I1018,Dados!$C$2:$D$1665,2,FALSE)</f>
        <v>Saúde</v>
      </c>
      <c r="K1018" s="366" t="s">
        <v>1142</v>
      </c>
      <c r="L1018" s="347" t="str">
        <f>VLOOKUP(K1018,Dados!$E$2:$F$1673,2,FALSE)</f>
        <v>Atenção Básica</v>
      </c>
      <c r="M1018" s="366" t="s">
        <v>1261</v>
      </c>
      <c r="N1018" s="347" t="str">
        <f>VLOOKUP(M1018,Dados!$G$2:$H$1673,2,FALSE)</f>
        <v>Atenção Primária à Saúde</v>
      </c>
      <c r="O1018" s="366" t="s">
        <v>1450</v>
      </c>
      <c r="P1018" s="347" t="str">
        <f>VLOOKUP(O1018,Dados!$I$2:$J$1673,2,FALSE)</f>
        <v>Ampliação da Cobertura de ESF Para 100% da População de Cabo Frio</v>
      </c>
      <c r="Q1018" s="347"/>
      <c r="R1018" s="347"/>
      <c r="S1018" s="347"/>
      <c r="T1018" s="347"/>
      <c r="U1018" s="347"/>
      <c r="V1018" s="347"/>
      <c r="W1018" s="347"/>
      <c r="X1018" s="347"/>
      <c r="Y1018" s="347"/>
      <c r="Z1018" s="347"/>
      <c r="AA1018" s="347"/>
      <c r="AB1018" s="347"/>
      <c r="AC1018" s="347"/>
      <c r="AD1018" s="347"/>
    </row>
    <row r="1019" spans="1:30" s="233" customFormat="1" ht="13.5" customHeight="1" x14ac:dyDescent="0.25">
      <c r="A1019" s="233">
        <v>1018</v>
      </c>
      <c r="B1019" s="242" t="s">
        <v>553</v>
      </c>
      <c r="C1019" s="458" t="s">
        <v>176</v>
      </c>
      <c r="D1019" s="239" t="s">
        <v>177</v>
      </c>
      <c r="E1019" s="398" t="s">
        <v>704</v>
      </c>
      <c r="F1019" s="240" t="s">
        <v>264</v>
      </c>
      <c r="G1019" s="366" t="s">
        <v>1036</v>
      </c>
      <c r="H1019" s="347" t="s">
        <v>1037</v>
      </c>
      <c r="I1019" s="366" t="s">
        <v>1084</v>
      </c>
      <c r="J1019" s="347" t="str">
        <f>VLOOKUP(I1019,Dados!$C$2:$D$1665,2,FALSE)</f>
        <v>Saúde</v>
      </c>
      <c r="K1019" s="366" t="s">
        <v>1142</v>
      </c>
      <c r="L1019" s="347" t="str">
        <f>VLOOKUP(K1019,Dados!$E$2:$F$1673,2,FALSE)</f>
        <v>Atenção Básica</v>
      </c>
      <c r="M1019" s="366" t="s">
        <v>1261</v>
      </c>
      <c r="N1019" s="347" t="str">
        <f>VLOOKUP(M1019,Dados!$G$2:$H$1673,2,FALSE)</f>
        <v>Atenção Primária à Saúde</v>
      </c>
      <c r="O1019" s="366" t="s">
        <v>1450</v>
      </c>
      <c r="P1019" s="347" t="str">
        <f>VLOOKUP(O1019,Dados!$I$2:$J$1673,2,FALSE)</f>
        <v>Ampliação da Cobertura de ESF Para 100% da População de Cabo Frio</v>
      </c>
      <c r="Q1019" s="347"/>
      <c r="R1019" s="347"/>
      <c r="S1019" s="347"/>
      <c r="T1019" s="347"/>
      <c r="U1019" s="347"/>
      <c r="V1019" s="347"/>
      <c r="W1019" s="347"/>
      <c r="X1019" s="347"/>
      <c r="Y1019" s="347"/>
      <c r="Z1019" s="347"/>
      <c r="AA1019" s="347"/>
      <c r="AB1019" s="347"/>
      <c r="AC1019" s="347"/>
      <c r="AD1019" s="347"/>
    </row>
    <row r="1020" spans="1:30" s="233" customFormat="1" ht="13.5" customHeight="1" x14ac:dyDescent="0.25">
      <c r="A1020" s="233">
        <v>1019</v>
      </c>
      <c r="B1020" s="242" t="s">
        <v>553</v>
      </c>
      <c r="C1020" s="458" t="s">
        <v>189</v>
      </c>
      <c r="D1020" s="239" t="s">
        <v>159</v>
      </c>
      <c r="E1020" s="398" t="s">
        <v>704</v>
      </c>
      <c r="F1020" s="240" t="s">
        <v>264</v>
      </c>
      <c r="G1020" s="366" t="s">
        <v>1036</v>
      </c>
      <c r="H1020" s="347" t="s">
        <v>1037</v>
      </c>
      <c r="I1020" s="366" t="s">
        <v>1084</v>
      </c>
      <c r="J1020" s="347" t="str">
        <f>VLOOKUP(I1020,Dados!$C$2:$D$1665,2,FALSE)</f>
        <v>Saúde</v>
      </c>
      <c r="K1020" s="366" t="s">
        <v>1142</v>
      </c>
      <c r="L1020" s="347" t="str">
        <f>VLOOKUP(K1020,Dados!$E$2:$F$1673,2,FALSE)</f>
        <v>Atenção Básica</v>
      </c>
      <c r="M1020" s="366" t="s">
        <v>1261</v>
      </c>
      <c r="N1020" s="347" t="str">
        <f>VLOOKUP(M1020,Dados!$G$2:$H$1673,2,FALSE)</f>
        <v>Atenção Primária à Saúde</v>
      </c>
      <c r="O1020" s="366" t="s">
        <v>1450</v>
      </c>
      <c r="P1020" s="347" t="str">
        <f>VLOOKUP(O1020,Dados!$I$2:$J$1673,2,FALSE)</f>
        <v>Ampliação da Cobertura de ESF Para 100% da População de Cabo Frio</v>
      </c>
      <c r="Q1020" s="347"/>
      <c r="R1020" s="347"/>
      <c r="S1020" s="347"/>
      <c r="T1020" s="347"/>
      <c r="U1020" s="347"/>
      <c r="V1020" s="347"/>
      <c r="W1020" s="347"/>
      <c r="X1020" s="347"/>
      <c r="Y1020" s="347"/>
      <c r="Z1020" s="347"/>
      <c r="AA1020" s="347"/>
      <c r="AB1020" s="347"/>
      <c r="AC1020" s="347"/>
      <c r="AD1020" s="347"/>
    </row>
    <row r="1021" spans="1:30" s="233" customFormat="1" ht="13.5" customHeight="1" x14ac:dyDescent="0.25">
      <c r="A1021" s="233">
        <v>1020</v>
      </c>
      <c r="B1021" s="242" t="s">
        <v>553</v>
      </c>
      <c r="C1021" s="458" t="s">
        <v>189</v>
      </c>
      <c r="D1021" s="239" t="s">
        <v>159</v>
      </c>
      <c r="E1021" s="398" t="s">
        <v>2071</v>
      </c>
      <c r="F1021" s="240" t="s">
        <v>264</v>
      </c>
      <c r="G1021" s="366" t="s">
        <v>1036</v>
      </c>
      <c r="H1021" s="347" t="s">
        <v>1037</v>
      </c>
      <c r="I1021" s="366" t="s">
        <v>1084</v>
      </c>
      <c r="J1021" s="347" t="str">
        <f>VLOOKUP(I1021,Dados!$C$2:$D$1665,2,FALSE)</f>
        <v>Saúde</v>
      </c>
      <c r="K1021" s="366" t="s">
        <v>1142</v>
      </c>
      <c r="L1021" s="347" t="str">
        <f>VLOOKUP(K1021,Dados!$E$2:$F$1673,2,FALSE)</f>
        <v>Atenção Básica</v>
      </c>
      <c r="M1021" s="366" t="s">
        <v>1261</v>
      </c>
      <c r="N1021" s="347" t="str">
        <f>VLOOKUP(M1021,Dados!$G$2:$H$1673,2,FALSE)</f>
        <v>Atenção Primária à Saúde</v>
      </c>
      <c r="O1021" s="366" t="s">
        <v>1450</v>
      </c>
      <c r="P1021" s="347" t="str">
        <f>VLOOKUP(O1021,Dados!$I$2:$J$1673,2,FALSE)</f>
        <v>Ampliação da Cobertura de ESF Para 100% da População de Cabo Frio</v>
      </c>
      <c r="Q1021" s="347"/>
      <c r="R1021" s="347"/>
      <c r="S1021" s="347"/>
      <c r="T1021" s="347"/>
      <c r="U1021" s="347"/>
      <c r="V1021" s="347"/>
      <c r="W1021" s="347"/>
      <c r="X1021" s="347"/>
      <c r="Y1021" s="347"/>
      <c r="Z1021" s="347"/>
      <c r="AA1021" s="347"/>
      <c r="AB1021" s="347"/>
      <c r="AC1021" s="347"/>
      <c r="AD1021" s="347"/>
    </row>
    <row r="1022" spans="1:30" s="233" customFormat="1" ht="13.5" customHeight="1" x14ac:dyDescent="0.25">
      <c r="A1022" s="233">
        <v>1021</v>
      </c>
      <c r="B1022" s="242" t="s">
        <v>553</v>
      </c>
      <c r="C1022" s="458" t="s">
        <v>189</v>
      </c>
      <c r="D1022" s="239" t="s">
        <v>159</v>
      </c>
      <c r="E1022" s="398" t="s">
        <v>708</v>
      </c>
      <c r="F1022" s="240" t="s">
        <v>264</v>
      </c>
      <c r="G1022" s="366" t="s">
        <v>1036</v>
      </c>
      <c r="H1022" s="347" t="s">
        <v>1037</v>
      </c>
      <c r="I1022" s="366" t="s">
        <v>1084</v>
      </c>
      <c r="J1022" s="347" t="str">
        <f>VLOOKUP(I1022,Dados!$C$2:$D$1665,2,FALSE)</f>
        <v>Saúde</v>
      </c>
      <c r="K1022" s="366" t="s">
        <v>1142</v>
      </c>
      <c r="L1022" s="347" t="str">
        <f>VLOOKUP(K1022,Dados!$E$2:$F$1673,2,FALSE)</f>
        <v>Atenção Básica</v>
      </c>
      <c r="M1022" s="366" t="s">
        <v>1261</v>
      </c>
      <c r="N1022" s="347" t="str">
        <f>VLOOKUP(M1022,Dados!$G$2:$H$1673,2,FALSE)</f>
        <v>Atenção Primária à Saúde</v>
      </c>
      <c r="O1022" s="366" t="s">
        <v>1450</v>
      </c>
      <c r="P1022" s="347" t="str">
        <f>VLOOKUP(O1022,Dados!$I$2:$J$1673,2,FALSE)</f>
        <v>Ampliação da Cobertura de ESF Para 100% da População de Cabo Frio</v>
      </c>
      <c r="Q1022" s="347"/>
      <c r="R1022" s="347"/>
      <c r="S1022" s="347"/>
      <c r="T1022" s="347"/>
      <c r="U1022" s="347"/>
      <c r="V1022" s="347"/>
      <c r="W1022" s="347"/>
      <c r="X1022" s="347"/>
      <c r="Y1022" s="347"/>
      <c r="Z1022" s="347"/>
      <c r="AA1022" s="347"/>
      <c r="AB1022" s="347"/>
      <c r="AC1022" s="347"/>
      <c r="AD1022" s="347"/>
    </row>
    <row r="1023" spans="1:30" s="233" customFormat="1" ht="13.5" customHeight="1" x14ac:dyDescent="0.25">
      <c r="A1023" s="233">
        <v>1022</v>
      </c>
      <c r="B1023" s="242" t="s">
        <v>553</v>
      </c>
      <c r="C1023" s="458" t="s">
        <v>189</v>
      </c>
      <c r="D1023" s="239" t="s">
        <v>159</v>
      </c>
      <c r="E1023" s="398" t="s">
        <v>2070</v>
      </c>
      <c r="F1023" s="240" t="s">
        <v>264</v>
      </c>
      <c r="G1023" s="366" t="s">
        <v>1036</v>
      </c>
      <c r="H1023" s="347" t="s">
        <v>1037</v>
      </c>
      <c r="I1023" s="366" t="s">
        <v>1084</v>
      </c>
      <c r="J1023" s="347" t="str">
        <f>VLOOKUP(I1023,Dados!$C$2:$D$1665,2,FALSE)</f>
        <v>Saúde</v>
      </c>
      <c r="K1023" s="366" t="s">
        <v>1142</v>
      </c>
      <c r="L1023" s="347" t="str">
        <f>VLOOKUP(K1023,Dados!$E$2:$F$1673,2,FALSE)</f>
        <v>Atenção Básica</v>
      </c>
      <c r="M1023" s="366" t="s">
        <v>1261</v>
      </c>
      <c r="N1023" s="347" t="str">
        <f>VLOOKUP(M1023,Dados!$G$2:$H$1673,2,FALSE)</f>
        <v>Atenção Primária à Saúde</v>
      </c>
      <c r="O1023" s="366" t="s">
        <v>1450</v>
      </c>
      <c r="P1023" s="347" t="str">
        <f>VLOOKUP(O1023,Dados!$I$2:$J$1673,2,FALSE)</f>
        <v>Ampliação da Cobertura de ESF Para 100% da População de Cabo Frio</v>
      </c>
      <c r="Q1023" s="347"/>
      <c r="R1023" s="347"/>
      <c r="S1023" s="347"/>
      <c r="T1023" s="347"/>
      <c r="U1023" s="347"/>
      <c r="V1023" s="347"/>
      <c r="W1023" s="347"/>
      <c r="X1023" s="347"/>
      <c r="Y1023" s="347"/>
      <c r="Z1023" s="347"/>
      <c r="AA1023" s="347"/>
      <c r="AB1023" s="347"/>
      <c r="AC1023" s="347"/>
      <c r="AD1023" s="347"/>
    </row>
    <row r="1024" spans="1:30" s="233" customFormat="1" ht="13.5" customHeight="1" x14ac:dyDescent="0.25">
      <c r="A1024" s="233">
        <v>1023</v>
      </c>
      <c r="B1024" s="242" t="s">
        <v>553</v>
      </c>
      <c r="C1024" s="458" t="s">
        <v>189</v>
      </c>
      <c r="D1024" s="239" t="s">
        <v>159</v>
      </c>
      <c r="E1024" s="398" t="s">
        <v>2075</v>
      </c>
      <c r="F1024" s="240" t="s">
        <v>264</v>
      </c>
      <c r="G1024" s="366" t="s">
        <v>1036</v>
      </c>
      <c r="H1024" s="347" t="s">
        <v>1037</v>
      </c>
      <c r="I1024" s="366" t="s">
        <v>1084</v>
      </c>
      <c r="J1024" s="347" t="str">
        <f>VLOOKUP(I1024,Dados!$C$2:$D$1665,2,FALSE)</f>
        <v>Saúde</v>
      </c>
      <c r="K1024" s="366" t="s">
        <v>1142</v>
      </c>
      <c r="L1024" s="347" t="str">
        <f>VLOOKUP(K1024,Dados!$E$2:$F$1673,2,FALSE)</f>
        <v>Atenção Básica</v>
      </c>
      <c r="M1024" s="366" t="s">
        <v>1261</v>
      </c>
      <c r="N1024" s="347" t="str">
        <f>VLOOKUP(M1024,Dados!$G$2:$H$1673,2,FALSE)</f>
        <v>Atenção Primária à Saúde</v>
      </c>
      <c r="O1024" s="366" t="s">
        <v>1450</v>
      </c>
      <c r="P1024" s="347" t="str">
        <f>VLOOKUP(O1024,Dados!$I$2:$J$1673,2,FALSE)</f>
        <v>Ampliação da Cobertura de ESF Para 100% da População de Cabo Frio</v>
      </c>
      <c r="Q1024" s="347"/>
      <c r="R1024" s="347"/>
      <c r="S1024" s="347"/>
      <c r="T1024" s="347"/>
      <c r="U1024" s="347"/>
      <c r="V1024" s="347"/>
      <c r="W1024" s="347"/>
      <c r="X1024" s="347"/>
      <c r="Y1024" s="347"/>
      <c r="Z1024" s="347"/>
      <c r="AA1024" s="347"/>
      <c r="AB1024" s="347"/>
      <c r="AC1024" s="347"/>
      <c r="AD1024" s="347"/>
    </row>
    <row r="1025" spans="1:30" s="233" customFormat="1" ht="13.5" customHeight="1" x14ac:dyDescent="0.25">
      <c r="A1025" s="233">
        <v>1024</v>
      </c>
      <c r="B1025" s="242" t="s">
        <v>553</v>
      </c>
      <c r="C1025" s="458" t="s">
        <v>190</v>
      </c>
      <c r="D1025" s="239" t="s">
        <v>191</v>
      </c>
      <c r="E1025" s="398" t="s">
        <v>704</v>
      </c>
      <c r="F1025" s="240" t="s">
        <v>264</v>
      </c>
      <c r="G1025" s="366" t="s">
        <v>1036</v>
      </c>
      <c r="H1025" s="347" t="s">
        <v>1037</v>
      </c>
      <c r="I1025" s="366" t="s">
        <v>1084</v>
      </c>
      <c r="J1025" s="347" t="str">
        <f>VLOOKUP(I1025,Dados!$C$2:$D$1665,2,FALSE)</f>
        <v>Saúde</v>
      </c>
      <c r="K1025" s="366" t="s">
        <v>1142</v>
      </c>
      <c r="L1025" s="347" t="str">
        <f>VLOOKUP(K1025,Dados!$E$2:$F$1673,2,FALSE)</f>
        <v>Atenção Básica</v>
      </c>
      <c r="M1025" s="366" t="s">
        <v>1261</v>
      </c>
      <c r="N1025" s="347" t="str">
        <f>VLOOKUP(M1025,Dados!$G$2:$H$1673,2,FALSE)</f>
        <v>Atenção Primária à Saúde</v>
      </c>
      <c r="O1025" s="366" t="s">
        <v>1450</v>
      </c>
      <c r="P1025" s="347" t="str">
        <f>VLOOKUP(O1025,Dados!$I$2:$J$1673,2,FALSE)</f>
        <v>Ampliação da Cobertura de ESF Para 100% da População de Cabo Frio</v>
      </c>
      <c r="Q1025" s="347"/>
      <c r="R1025" s="347"/>
      <c r="S1025" s="347"/>
      <c r="T1025" s="347"/>
      <c r="U1025" s="347"/>
      <c r="V1025" s="347"/>
      <c r="W1025" s="347"/>
      <c r="X1025" s="347"/>
      <c r="Y1025" s="347"/>
      <c r="Z1025" s="347"/>
      <c r="AA1025" s="347"/>
      <c r="AB1025" s="347"/>
      <c r="AC1025" s="347"/>
      <c r="AD1025" s="347"/>
    </row>
    <row r="1026" spans="1:30" s="233" customFormat="1" ht="13.5" customHeight="1" x14ac:dyDescent="0.25">
      <c r="A1026" s="233">
        <v>1025</v>
      </c>
      <c r="B1026" s="242" t="s">
        <v>553</v>
      </c>
      <c r="C1026" s="458" t="s">
        <v>194</v>
      </c>
      <c r="D1026" s="239" t="s">
        <v>195</v>
      </c>
      <c r="E1026" s="398" t="s">
        <v>704</v>
      </c>
      <c r="F1026" s="240" t="s">
        <v>264</v>
      </c>
      <c r="G1026" s="366" t="s">
        <v>1036</v>
      </c>
      <c r="H1026" s="347" t="s">
        <v>1037</v>
      </c>
      <c r="I1026" s="366" t="s">
        <v>1084</v>
      </c>
      <c r="J1026" s="347" t="str">
        <f>VLOOKUP(I1026,Dados!$C$2:$D$1665,2,FALSE)</f>
        <v>Saúde</v>
      </c>
      <c r="K1026" s="366" t="s">
        <v>1142</v>
      </c>
      <c r="L1026" s="347" t="str">
        <f>VLOOKUP(K1026,Dados!$E$2:$F$1673,2,FALSE)</f>
        <v>Atenção Básica</v>
      </c>
      <c r="M1026" s="366" t="s">
        <v>1261</v>
      </c>
      <c r="N1026" s="347" t="str">
        <f>VLOOKUP(M1026,Dados!$G$2:$H$1673,2,FALSE)</f>
        <v>Atenção Primária à Saúde</v>
      </c>
      <c r="O1026" s="366" t="s">
        <v>1450</v>
      </c>
      <c r="P1026" s="347" t="str">
        <f>VLOOKUP(O1026,Dados!$I$2:$J$1673,2,FALSE)</f>
        <v>Ampliação da Cobertura de ESF Para 100% da População de Cabo Frio</v>
      </c>
      <c r="Q1026" s="347"/>
      <c r="R1026" s="347"/>
      <c r="S1026" s="347"/>
      <c r="T1026" s="347"/>
      <c r="U1026" s="347"/>
      <c r="V1026" s="347"/>
      <c r="W1026" s="347"/>
      <c r="X1026" s="347"/>
      <c r="Y1026" s="347"/>
      <c r="Z1026" s="347"/>
      <c r="AA1026" s="347"/>
      <c r="AB1026" s="347"/>
      <c r="AC1026" s="347"/>
      <c r="AD1026" s="347"/>
    </row>
    <row r="1027" spans="1:30" s="233" customFormat="1" ht="13.5" customHeight="1" x14ac:dyDescent="0.25">
      <c r="A1027" s="233">
        <v>1026</v>
      </c>
      <c r="B1027" s="242" t="s">
        <v>553</v>
      </c>
      <c r="C1027" s="458" t="s">
        <v>196</v>
      </c>
      <c r="D1027" s="239" t="s">
        <v>197</v>
      </c>
      <c r="E1027" s="398" t="s">
        <v>704</v>
      </c>
      <c r="F1027" s="240" t="s">
        <v>264</v>
      </c>
      <c r="G1027" s="366" t="s">
        <v>1036</v>
      </c>
      <c r="H1027" s="347" t="s">
        <v>1037</v>
      </c>
      <c r="I1027" s="366" t="s">
        <v>1084</v>
      </c>
      <c r="J1027" s="347" t="str">
        <f>VLOOKUP(I1027,Dados!$C$2:$D$1665,2,FALSE)</f>
        <v>Saúde</v>
      </c>
      <c r="K1027" s="366" t="s">
        <v>1142</v>
      </c>
      <c r="L1027" s="347" t="str">
        <f>VLOOKUP(K1027,Dados!$E$2:$F$1673,2,FALSE)</f>
        <v>Atenção Básica</v>
      </c>
      <c r="M1027" s="366" t="s">
        <v>1261</v>
      </c>
      <c r="N1027" s="347" t="str">
        <f>VLOOKUP(M1027,Dados!$G$2:$H$1673,2,FALSE)</f>
        <v>Atenção Primária à Saúde</v>
      </c>
      <c r="O1027" s="366" t="s">
        <v>1450</v>
      </c>
      <c r="P1027" s="347" t="str">
        <f>VLOOKUP(O1027,Dados!$I$2:$J$1673,2,FALSE)</f>
        <v>Ampliação da Cobertura de ESF Para 100% da População de Cabo Frio</v>
      </c>
      <c r="Q1027" s="347"/>
      <c r="R1027" s="347"/>
      <c r="S1027" s="347"/>
      <c r="T1027" s="347"/>
      <c r="U1027" s="347"/>
      <c r="V1027" s="347"/>
      <c r="W1027" s="347"/>
      <c r="X1027" s="347"/>
      <c r="Y1027" s="347"/>
      <c r="Z1027" s="347"/>
      <c r="AA1027" s="347"/>
      <c r="AB1027" s="347"/>
      <c r="AC1027" s="347"/>
      <c r="AD1027" s="347"/>
    </row>
    <row r="1028" spans="1:30" s="233" customFormat="1" ht="13.5" customHeight="1" x14ac:dyDescent="0.25">
      <c r="A1028" s="233">
        <v>1027</v>
      </c>
      <c r="B1028" s="242" t="s">
        <v>553</v>
      </c>
      <c r="C1028" s="458" t="s">
        <v>198</v>
      </c>
      <c r="D1028" s="239" t="s">
        <v>158</v>
      </c>
      <c r="E1028" s="398" t="s">
        <v>704</v>
      </c>
      <c r="F1028" s="240" t="s">
        <v>264</v>
      </c>
      <c r="G1028" s="366" t="s">
        <v>1036</v>
      </c>
      <c r="H1028" s="347" t="s">
        <v>1037</v>
      </c>
      <c r="I1028" s="366" t="s">
        <v>1084</v>
      </c>
      <c r="J1028" s="347" t="str">
        <f>VLOOKUP(I1028,Dados!$C$2:$D$1665,2,FALSE)</f>
        <v>Saúde</v>
      </c>
      <c r="K1028" s="366" t="s">
        <v>1142</v>
      </c>
      <c r="L1028" s="347" t="str">
        <f>VLOOKUP(K1028,Dados!$E$2:$F$1673,2,FALSE)</f>
        <v>Atenção Básica</v>
      </c>
      <c r="M1028" s="366" t="s">
        <v>1261</v>
      </c>
      <c r="N1028" s="347" t="str">
        <f>VLOOKUP(M1028,Dados!$G$2:$H$1673,2,FALSE)</f>
        <v>Atenção Primária à Saúde</v>
      </c>
      <c r="O1028" s="366" t="s">
        <v>1450</v>
      </c>
      <c r="P1028" s="347" t="str">
        <f>VLOOKUP(O1028,Dados!$I$2:$J$1673,2,FALSE)</f>
        <v>Ampliação da Cobertura de ESF Para 100% da População de Cabo Frio</v>
      </c>
      <c r="Q1028" s="347"/>
      <c r="R1028" s="347"/>
      <c r="S1028" s="347"/>
      <c r="T1028" s="347"/>
      <c r="U1028" s="347"/>
      <c r="V1028" s="347"/>
      <c r="W1028" s="347"/>
      <c r="X1028" s="347"/>
      <c r="Y1028" s="347"/>
      <c r="Z1028" s="347"/>
      <c r="AA1028" s="347"/>
      <c r="AB1028" s="347"/>
      <c r="AC1028" s="347"/>
      <c r="AD1028" s="347"/>
    </row>
    <row r="1029" spans="1:30" s="233" customFormat="1" ht="13.5" customHeight="1" x14ac:dyDescent="0.25">
      <c r="A1029" s="233">
        <v>1028</v>
      </c>
      <c r="B1029" s="242" t="s">
        <v>553</v>
      </c>
      <c r="C1029" s="458" t="s">
        <v>198</v>
      </c>
      <c r="D1029" s="239" t="s">
        <v>158</v>
      </c>
      <c r="E1029" s="398" t="s">
        <v>708</v>
      </c>
      <c r="F1029" s="240" t="s">
        <v>264</v>
      </c>
      <c r="G1029" s="366" t="s">
        <v>1036</v>
      </c>
      <c r="H1029" s="347" t="s">
        <v>1037</v>
      </c>
      <c r="I1029" s="366" t="s">
        <v>1084</v>
      </c>
      <c r="J1029" s="347" t="str">
        <f>VLOOKUP(I1029,Dados!$C$2:$D$1665,2,FALSE)</f>
        <v>Saúde</v>
      </c>
      <c r="K1029" s="366" t="s">
        <v>1142</v>
      </c>
      <c r="L1029" s="347" t="str">
        <f>VLOOKUP(K1029,Dados!$E$2:$F$1673,2,FALSE)</f>
        <v>Atenção Básica</v>
      </c>
      <c r="M1029" s="366" t="s">
        <v>1261</v>
      </c>
      <c r="N1029" s="347" t="str">
        <f>VLOOKUP(M1029,Dados!$G$2:$H$1673,2,FALSE)</f>
        <v>Atenção Primária à Saúde</v>
      </c>
      <c r="O1029" s="366" t="s">
        <v>1450</v>
      </c>
      <c r="P1029" s="347" t="str">
        <f>VLOOKUP(O1029,Dados!$I$2:$J$1673,2,FALSE)</f>
        <v>Ampliação da Cobertura de ESF Para 100% da População de Cabo Frio</v>
      </c>
      <c r="Q1029" s="347"/>
      <c r="R1029" s="347"/>
      <c r="S1029" s="347"/>
      <c r="T1029" s="347"/>
      <c r="U1029" s="347"/>
      <c r="V1029" s="347"/>
      <c r="W1029" s="347"/>
      <c r="X1029" s="347"/>
      <c r="Y1029" s="347"/>
      <c r="Z1029" s="347"/>
      <c r="AA1029" s="347"/>
      <c r="AB1029" s="347"/>
      <c r="AC1029" s="347"/>
      <c r="AD1029" s="347"/>
    </row>
    <row r="1030" spans="1:30" s="233" customFormat="1" ht="13.5" customHeight="1" x14ac:dyDescent="0.25">
      <c r="A1030" s="233">
        <v>1029</v>
      </c>
      <c r="B1030" s="242" t="s">
        <v>553</v>
      </c>
      <c r="C1030" s="458" t="s">
        <v>198</v>
      </c>
      <c r="D1030" s="239" t="s">
        <v>158</v>
      </c>
      <c r="E1030" s="398" t="s">
        <v>2071</v>
      </c>
      <c r="F1030" s="240" t="s">
        <v>264</v>
      </c>
      <c r="G1030" s="366" t="s">
        <v>1036</v>
      </c>
      <c r="H1030" s="347" t="s">
        <v>1037</v>
      </c>
      <c r="I1030" s="366" t="s">
        <v>1084</v>
      </c>
      <c r="J1030" s="347" t="str">
        <f>VLOOKUP(I1030,Dados!$C$2:$D$1665,2,FALSE)</f>
        <v>Saúde</v>
      </c>
      <c r="K1030" s="366" t="s">
        <v>1142</v>
      </c>
      <c r="L1030" s="347" t="str">
        <f>VLOOKUP(K1030,Dados!$E$2:$F$1673,2,FALSE)</f>
        <v>Atenção Básica</v>
      </c>
      <c r="M1030" s="366" t="s">
        <v>1261</v>
      </c>
      <c r="N1030" s="347" t="str">
        <f>VLOOKUP(M1030,Dados!$G$2:$H$1673,2,FALSE)</f>
        <v>Atenção Primária à Saúde</v>
      </c>
      <c r="O1030" s="366" t="s">
        <v>1450</v>
      </c>
      <c r="P1030" s="347" t="str">
        <f>VLOOKUP(O1030,Dados!$I$2:$J$1673,2,FALSE)</f>
        <v>Ampliação da Cobertura de ESF Para 100% da População de Cabo Frio</v>
      </c>
      <c r="Q1030" s="347"/>
      <c r="R1030" s="347"/>
      <c r="S1030" s="347"/>
      <c r="T1030" s="347"/>
      <c r="U1030" s="347"/>
      <c r="V1030" s="347"/>
      <c r="W1030" s="347"/>
      <c r="X1030" s="347"/>
      <c r="Y1030" s="347"/>
      <c r="Z1030" s="347"/>
      <c r="AA1030" s="347"/>
      <c r="AB1030" s="347"/>
      <c r="AC1030" s="347"/>
      <c r="AD1030" s="347"/>
    </row>
    <row r="1031" spans="1:30" s="233" customFormat="1" ht="13.5" customHeight="1" x14ac:dyDescent="0.25">
      <c r="A1031" s="233">
        <v>1030</v>
      </c>
      <c r="B1031" s="242" t="s">
        <v>554</v>
      </c>
      <c r="C1031" s="458" t="s">
        <v>190</v>
      </c>
      <c r="D1031" s="239" t="s">
        <v>191</v>
      </c>
      <c r="E1031" s="398" t="s">
        <v>704</v>
      </c>
      <c r="F1031" s="240" t="s">
        <v>264</v>
      </c>
      <c r="G1031" s="366" t="s">
        <v>1036</v>
      </c>
      <c r="H1031" s="347" t="s">
        <v>1037</v>
      </c>
      <c r="I1031" s="366" t="s">
        <v>1084</v>
      </c>
      <c r="J1031" s="347" t="str">
        <f>VLOOKUP(I1031,Dados!$C$2:$D$1665,2,FALSE)</f>
        <v>Saúde</v>
      </c>
      <c r="K1031" s="366" t="s">
        <v>1142</v>
      </c>
      <c r="L1031" s="347" t="str">
        <f>VLOOKUP(K1031,Dados!$E$2:$F$1673,2,FALSE)</f>
        <v>Atenção Básica</v>
      </c>
      <c r="M1031" s="366" t="s">
        <v>1261</v>
      </c>
      <c r="N1031" s="347" t="str">
        <f>VLOOKUP(M1031,Dados!$G$2:$H$1673,2,FALSE)</f>
        <v>Atenção Primária à Saúde</v>
      </c>
      <c r="O1031" s="366" t="s">
        <v>1451</v>
      </c>
      <c r="P1031" s="347" t="str">
        <f>VLOOKUP(O1031,Dados!$I$2:$J$1673,2,FALSE)</f>
        <v>Garantia da Assistência Farmacêutica e Insumos Estratégicos na Atenção Primária à Saúde</v>
      </c>
      <c r="Q1031" s="347"/>
      <c r="R1031" s="347"/>
      <c r="S1031" s="347"/>
      <c r="T1031" s="347"/>
      <c r="U1031" s="347"/>
      <c r="V1031" s="347"/>
      <c r="W1031" s="347"/>
      <c r="X1031" s="347"/>
      <c r="Y1031" s="347"/>
      <c r="Z1031" s="347"/>
      <c r="AA1031" s="347"/>
      <c r="AB1031" s="347"/>
      <c r="AC1031" s="347"/>
      <c r="AD1031" s="347"/>
    </row>
    <row r="1032" spans="1:30" s="233" customFormat="1" ht="13.5" customHeight="1" x14ac:dyDescent="0.25">
      <c r="A1032" s="233">
        <v>1031</v>
      </c>
      <c r="B1032" s="242" t="s">
        <v>555</v>
      </c>
      <c r="C1032" s="458" t="s">
        <v>201</v>
      </c>
      <c r="D1032" s="239" t="s">
        <v>202</v>
      </c>
      <c r="E1032" s="398" t="s">
        <v>704</v>
      </c>
      <c r="F1032" s="240" t="s">
        <v>264</v>
      </c>
      <c r="G1032" s="366" t="s">
        <v>1036</v>
      </c>
      <c r="H1032" s="347" t="s">
        <v>1037</v>
      </c>
      <c r="I1032" s="366" t="s">
        <v>1084</v>
      </c>
      <c r="J1032" s="347" t="str">
        <f>VLOOKUP(I1032,Dados!$C$2:$D$1665,2,FALSE)</f>
        <v>Saúde</v>
      </c>
      <c r="K1032" s="366" t="s">
        <v>1142</v>
      </c>
      <c r="L1032" s="347" t="str">
        <f>VLOOKUP(K1032,Dados!$E$2:$F$1673,2,FALSE)</f>
        <v>Atenção Básica</v>
      </c>
      <c r="M1032" s="366" t="s">
        <v>1261</v>
      </c>
      <c r="N1032" s="347" t="str">
        <f>VLOOKUP(M1032,Dados!$G$2:$H$1673,2,FALSE)</f>
        <v>Atenção Primária à Saúde</v>
      </c>
      <c r="O1032" s="366" t="s">
        <v>1452</v>
      </c>
      <c r="P1032" s="347" t="str">
        <f>VLOOKUP(O1032,Dados!$I$2:$J$1673,2,FALSE)</f>
        <v>Ampliar a Cobertura de Saúde Bucal na APS Para 70% da População de Cabo Frio</v>
      </c>
      <c r="Q1032" s="347"/>
      <c r="R1032" s="347"/>
      <c r="S1032" s="347"/>
      <c r="T1032" s="347"/>
      <c r="U1032" s="347"/>
      <c r="V1032" s="347"/>
      <c r="W1032" s="347"/>
      <c r="X1032" s="347"/>
      <c r="Y1032" s="347"/>
      <c r="Z1032" s="347"/>
      <c r="AA1032" s="347"/>
      <c r="AB1032" s="347"/>
      <c r="AC1032" s="347"/>
      <c r="AD1032" s="347"/>
    </row>
    <row r="1033" spans="1:30" s="233" customFormat="1" ht="13.5" customHeight="1" x14ac:dyDescent="0.25">
      <c r="A1033" s="233">
        <v>1032</v>
      </c>
      <c r="B1033" s="242" t="s">
        <v>555</v>
      </c>
      <c r="C1033" s="458" t="s">
        <v>171</v>
      </c>
      <c r="D1033" s="239" t="s">
        <v>172</v>
      </c>
      <c r="E1033" s="398" t="s">
        <v>704</v>
      </c>
      <c r="F1033" s="240" t="s">
        <v>264</v>
      </c>
      <c r="G1033" s="366" t="s">
        <v>1036</v>
      </c>
      <c r="H1033" s="347" t="s">
        <v>1037</v>
      </c>
      <c r="I1033" s="366" t="s">
        <v>1084</v>
      </c>
      <c r="J1033" s="347" t="str">
        <f>VLOOKUP(I1033,Dados!$C$2:$D$1665,2,FALSE)</f>
        <v>Saúde</v>
      </c>
      <c r="K1033" s="366" t="s">
        <v>1142</v>
      </c>
      <c r="L1033" s="347" t="str">
        <f>VLOOKUP(K1033,Dados!$E$2:$F$1673,2,FALSE)</f>
        <v>Atenção Básica</v>
      </c>
      <c r="M1033" s="366" t="s">
        <v>1261</v>
      </c>
      <c r="N1033" s="347" t="str">
        <f>VLOOKUP(M1033,Dados!$G$2:$H$1673,2,FALSE)</f>
        <v>Atenção Primária à Saúde</v>
      </c>
      <c r="O1033" s="366" t="s">
        <v>1452</v>
      </c>
      <c r="P1033" s="347" t="str">
        <f>VLOOKUP(O1033,Dados!$I$2:$J$1673,2,FALSE)</f>
        <v>Ampliar a Cobertura de Saúde Bucal na APS Para 70% da População de Cabo Frio</v>
      </c>
      <c r="Q1033" s="347"/>
      <c r="R1033" s="347"/>
      <c r="S1033" s="347"/>
      <c r="T1033" s="347"/>
      <c r="U1033" s="347"/>
      <c r="V1033" s="347"/>
      <c r="W1033" s="347"/>
      <c r="X1033" s="347"/>
      <c r="Y1033" s="347"/>
      <c r="Z1033" s="347"/>
      <c r="AA1033" s="347"/>
      <c r="AB1033" s="347"/>
      <c r="AC1033" s="347"/>
      <c r="AD1033" s="347"/>
    </row>
    <row r="1034" spans="1:30" s="233" customFormat="1" ht="13.5" customHeight="1" x14ac:dyDescent="0.25">
      <c r="A1034" s="233">
        <v>1033</v>
      </c>
      <c r="B1034" s="242" t="s">
        <v>555</v>
      </c>
      <c r="C1034" s="458" t="s">
        <v>189</v>
      </c>
      <c r="D1034" s="239" t="s">
        <v>159</v>
      </c>
      <c r="E1034" s="398" t="s">
        <v>704</v>
      </c>
      <c r="F1034" s="240" t="s">
        <v>264</v>
      </c>
      <c r="G1034" s="366" t="s">
        <v>1036</v>
      </c>
      <c r="H1034" s="347" t="s">
        <v>1037</v>
      </c>
      <c r="I1034" s="366" t="s">
        <v>1084</v>
      </c>
      <c r="J1034" s="347" t="str">
        <f>VLOOKUP(I1034,Dados!$C$2:$D$1665,2,FALSE)</f>
        <v>Saúde</v>
      </c>
      <c r="K1034" s="366" t="s">
        <v>1142</v>
      </c>
      <c r="L1034" s="347" t="str">
        <f>VLOOKUP(K1034,Dados!$E$2:$F$1673,2,FALSE)</f>
        <v>Atenção Básica</v>
      </c>
      <c r="M1034" s="366" t="s">
        <v>1261</v>
      </c>
      <c r="N1034" s="347" t="str">
        <f>VLOOKUP(M1034,Dados!$G$2:$H$1673,2,FALSE)</f>
        <v>Atenção Primária à Saúde</v>
      </c>
      <c r="O1034" s="366" t="s">
        <v>1452</v>
      </c>
      <c r="P1034" s="347" t="str">
        <f>VLOOKUP(O1034,Dados!$I$2:$J$1673,2,FALSE)</f>
        <v>Ampliar a Cobertura de Saúde Bucal na APS Para 70% da População de Cabo Frio</v>
      </c>
      <c r="Q1034" s="347"/>
      <c r="R1034" s="347"/>
      <c r="S1034" s="347"/>
      <c r="T1034" s="347"/>
      <c r="U1034" s="347"/>
      <c r="V1034" s="347"/>
      <c r="W1034" s="347"/>
      <c r="X1034" s="347"/>
      <c r="Y1034" s="347"/>
      <c r="Z1034" s="347"/>
      <c r="AA1034" s="347"/>
      <c r="AB1034" s="347"/>
      <c r="AC1034" s="347"/>
      <c r="AD1034" s="347"/>
    </row>
    <row r="1035" spans="1:30" s="233" customFormat="1" ht="13.5" customHeight="1" x14ac:dyDescent="0.25">
      <c r="A1035" s="233">
        <v>1034</v>
      </c>
      <c r="B1035" s="242" t="s">
        <v>555</v>
      </c>
      <c r="C1035" s="458" t="s">
        <v>198</v>
      </c>
      <c r="D1035" s="239" t="s">
        <v>158</v>
      </c>
      <c r="E1035" s="398" t="s">
        <v>704</v>
      </c>
      <c r="F1035" s="240" t="s">
        <v>264</v>
      </c>
      <c r="G1035" s="366" t="s">
        <v>1036</v>
      </c>
      <c r="H1035" s="347" t="s">
        <v>1037</v>
      </c>
      <c r="I1035" s="366" t="s">
        <v>1084</v>
      </c>
      <c r="J1035" s="347" t="str">
        <f>VLOOKUP(I1035,Dados!$C$2:$D$1665,2,FALSE)</f>
        <v>Saúde</v>
      </c>
      <c r="K1035" s="366" t="s">
        <v>1142</v>
      </c>
      <c r="L1035" s="347" t="str">
        <f>VLOOKUP(K1035,Dados!$E$2:$F$1673,2,FALSE)</f>
        <v>Atenção Básica</v>
      </c>
      <c r="M1035" s="366" t="s">
        <v>1261</v>
      </c>
      <c r="N1035" s="347" t="str">
        <f>VLOOKUP(M1035,Dados!$G$2:$H$1673,2,FALSE)</f>
        <v>Atenção Primária à Saúde</v>
      </c>
      <c r="O1035" s="366" t="s">
        <v>1452</v>
      </c>
      <c r="P1035" s="347" t="str">
        <f>VLOOKUP(O1035,Dados!$I$2:$J$1673,2,FALSE)</f>
        <v>Ampliar a Cobertura de Saúde Bucal na APS Para 70% da População de Cabo Frio</v>
      </c>
      <c r="Q1035" s="347"/>
      <c r="R1035" s="347"/>
      <c r="S1035" s="347"/>
      <c r="T1035" s="347"/>
      <c r="U1035" s="347"/>
      <c r="V1035" s="347"/>
      <c r="W1035" s="347"/>
      <c r="X1035" s="347"/>
      <c r="Y1035" s="347"/>
      <c r="Z1035" s="347"/>
      <c r="AA1035" s="347"/>
      <c r="AB1035" s="347"/>
      <c r="AC1035" s="347"/>
      <c r="AD1035" s="347"/>
    </row>
    <row r="1036" spans="1:30" s="233" customFormat="1" ht="13.5" customHeight="1" x14ac:dyDescent="0.25">
      <c r="A1036" s="233">
        <v>1035</v>
      </c>
      <c r="B1036" s="242" t="s">
        <v>556</v>
      </c>
      <c r="C1036" s="458" t="s">
        <v>189</v>
      </c>
      <c r="D1036" s="239" t="s">
        <v>159</v>
      </c>
      <c r="E1036" s="398" t="s">
        <v>704</v>
      </c>
      <c r="F1036" s="240" t="s">
        <v>264</v>
      </c>
      <c r="G1036" s="366" t="s">
        <v>1036</v>
      </c>
      <c r="H1036" s="347" t="s">
        <v>1037</v>
      </c>
      <c r="I1036" s="366" t="s">
        <v>1084</v>
      </c>
      <c r="J1036" s="347" t="str">
        <f>VLOOKUP(I1036,Dados!$C$2:$D$1665,2,FALSE)</f>
        <v>Saúde</v>
      </c>
      <c r="K1036" s="366" t="s">
        <v>1142</v>
      </c>
      <c r="L1036" s="347" t="str">
        <f>VLOOKUP(K1036,Dados!$E$2:$F$1673,2,FALSE)</f>
        <v>Atenção Básica</v>
      </c>
      <c r="M1036" s="366" t="s">
        <v>1261</v>
      </c>
      <c r="N1036" s="347" t="str">
        <f>VLOOKUP(M1036,Dados!$G$2:$H$1673,2,FALSE)</f>
        <v>Atenção Primária à Saúde</v>
      </c>
      <c r="O1036" s="366" t="s">
        <v>1453</v>
      </c>
      <c r="P1036" s="347" t="str">
        <f>VLOOKUP(O1036,Dados!$I$2:$J$1673,2,FALSE)</f>
        <v>Manutenção das Ações de Monitoramento e Enfrentamento à COVID-19 na Atenção Primária à Saúde</v>
      </c>
      <c r="Q1036" s="347"/>
      <c r="R1036" s="347"/>
      <c r="S1036" s="347"/>
      <c r="T1036" s="347"/>
      <c r="U1036" s="347"/>
      <c r="V1036" s="347"/>
      <c r="W1036" s="347"/>
      <c r="X1036" s="347"/>
      <c r="Y1036" s="347"/>
      <c r="Z1036" s="347"/>
      <c r="AA1036" s="347"/>
      <c r="AB1036" s="347"/>
      <c r="AC1036" s="347"/>
      <c r="AD1036" s="347"/>
    </row>
    <row r="1037" spans="1:30" s="233" customFormat="1" ht="13.5" customHeight="1" x14ac:dyDescent="0.25">
      <c r="A1037" s="233">
        <v>1036</v>
      </c>
      <c r="B1037" s="242" t="s">
        <v>556</v>
      </c>
      <c r="C1037" s="458" t="s">
        <v>190</v>
      </c>
      <c r="D1037" s="239" t="s">
        <v>191</v>
      </c>
      <c r="E1037" s="398" t="s">
        <v>704</v>
      </c>
      <c r="F1037" s="240" t="s">
        <v>264</v>
      </c>
      <c r="G1037" s="366" t="s">
        <v>1036</v>
      </c>
      <c r="H1037" s="347" t="s">
        <v>1037</v>
      </c>
      <c r="I1037" s="366" t="s">
        <v>1084</v>
      </c>
      <c r="J1037" s="347" t="str">
        <f>VLOOKUP(I1037,Dados!$C$2:$D$1665,2,FALSE)</f>
        <v>Saúde</v>
      </c>
      <c r="K1037" s="366" t="s">
        <v>1142</v>
      </c>
      <c r="L1037" s="347" t="str">
        <f>VLOOKUP(K1037,Dados!$E$2:$F$1673,2,FALSE)</f>
        <v>Atenção Básica</v>
      </c>
      <c r="M1037" s="366" t="s">
        <v>1261</v>
      </c>
      <c r="N1037" s="347" t="str">
        <f>VLOOKUP(M1037,Dados!$G$2:$H$1673,2,FALSE)</f>
        <v>Atenção Primária à Saúde</v>
      </c>
      <c r="O1037" s="366" t="s">
        <v>1453</v>
      </c>
      <c r="P1037" s="347" t="str">
        <f>VLOOKUP(O1037,Dados!$I$2:$J$1673,2,FALSE)</f>
        <v>Manutenção das Ações de Monitoramento e Enfrentamento à COVID-19 na Atenção Primária à Saúde</v>
      </c>
      <c r="Q1037" s="347"/>
      <c r="R1037" s="347"/>
      <c r="S1037" s="347"/>
      <c r="T1037" s="347"/>
      <c r="U1037" s="347"/>
      <c r="V1037" s="347"/>
      <c r="W1037" s="347"/>
      <c r="X1037" s="347"/>
      <c r="Y1037" s="347"/>
      <c r="Z1037" s="347"/>
      <c r="AA1037" s="347"/>
      <c r="AB1037" s="347"/>
      <c r="AC1037" s="347"/>
      <c r="AD1037" s="347"/>
    </row>
    <row r="1038" spans="1:30" s="233" customFormat="1" ht="13.5" customHeight="1" x14ac:dyDescent="0.25">
      <c r="A1038" s="233">
        <v>1037</v>
      </c>
      <c r="B1038" s="242" t="s">
        <v>556</v>
      </c>
      <c r="C1038" s="458" t="s">
        <v>196</v>
      </c>
      <c r="D1038" s="239" t="s">
        <v>197</v>
      </c>
      <c r="E1038" s="398" t="s">
        <v>704</v>
      </c>
      <c r="F1038" s="240" t="s">
        <v>264</v>
      </c>
      <c r="G1038" s="366" t="s">
        <v>1036</v>
      </c>
      <c r="H1038" s="347" t="s">
        <v>1037</v>
      </c>
      <c r="I1038" s="366" t="s">
        <v>1084</v>
      </c>
      <c r="J1038" s="347" t="str">
        <f>VLOOKUP(I1038,Dados!$C$2:$D$1665,2,FALSE)</f>
        <v>Saúde</v>
      </c>
      <c r="K1038" s="366" t="s">
        <v>1142</v>
      </c>
      <c r="L1038" s="347" t="str">
        <f>VLOOKUP(K1038,Dados!$E$2:$F$1673,2,FALSE)</f>
        <v>Atenção Básica</v>
      </c>
      <c r="M1038" s="366" t="s">
        <v>1261</v>
      </c>
      <c r="N1038" s="347" t="str">
        <f>VLOOKUP(M1038,Dados!$G$2:$H$1673,2,FALSE)</f>
        <v>Atenção Primária à Saúde</v>
      </c>
      <c r="O1038" s="366" t="s">
        <v>1453</v>
      </c>
      <c r="P1038" s="347" t="str">
        <f>VLOOKUP(O1038,Dados!$I$2:$J$1673,2,FALSE)</f>
        <v>Manutenção das Ações de Monitoramento e Enfrentamento à COVID-19 na Atenção Primária à Saúde</v>
      </c>
      <c r="Q1038" s="347"/>
      <c r="R1038" s="347"/>
      <c r="S1038" s="347"/>
      <c r="T1038" s="347"/>
      <c r="U1038" s="347"/>
      <c r="V1038" s="347"/>
      <c r="W1038" s="347"/>
      <c r="X1038" s="347"/>
      <c r="Y1038" s="347"/>
      <c r="Z1038" s="347"/>
      <c r="AA1038" s="347"/>
      <c r="AB1038" s="347"/>
      <c r="AC1038" s="347"/>
      <c r="AD1038" s="347"/>
    </row>
    <row r="1039" spans="1:30" s="233" customFormat="1" ht="13.5" customHeight="1" x14ac:dyDescent="0.25">
      <c r="A1039" s="233">
        <v>1038</v>
      </c>
      <c r="B1039" s="242" t="s">
        <v>556</v>
      </c>
      <c r="C1039" s="458" t="s">
        <v>198</v>
      </c>
      <c r="D1039" s="239" t="s">
        <v>158</v>
      </c>
      <c r="E1039" s="398" t="s">
        <v>704</v>
      </c>
      <c r="F1039" s="240" t="s">
        <v>264</v>
      </c>
      <c r="G1039" s="366" t="s">
        <v>1036</v>
      </c>
      <c r="H1039" s="347" t="s">
        <v>1037</v>
      </c>
      <c r="I1039" s="366" t="s">
        <v>1084</v>
      </c>
      <c r="J1039" s="347" t="str">
        <f>VLOOKUP(I1039,Dados!$C$2:$D$1665,2,FALSE)</f>
        <v>Saúde</v>
      </c>
      <c r="K1039" s="366" t="s">
        <v>1142</v>
      </c>
      <c r="L1039" s="347" t="str">
        <f>VLOOKUP(K1039,Dados!$E$2:$F$1673,2,FALSE)</f>
        <v>Atenção Básica</v>
      </c>
      <c r="M1039" s="366" t="s">
        <v>1261</v>
      </c>
      <c r="N1039" s="347" t="str">
        <f>VLOOKUP(M1039,Dados!$G$2:$H$1673,2,FALSE)</f>
        <v>Atenção Primária à Saúde</v>
      </c>
      <c r="O1039" s="366" t="s">
        <v>1453</v>
      </c>
      <c r="P1039" s="347" t="str">
        <f>VLOOKUP(O1039,Dados!$I$2:$J$1673,2,FALSE)</f>
        <v>Manutenção das Ações de Monitoramento e Enfrentamento à COVID-19 na Atenção Primária à Saúde</v>
      </c>
      <c r="Q1039" s="347"/>
      <c r="R1039" s="347"/>
      <c r="S1039" s="347"/>
      <c r="T1039" s="347"/>
      <c r="U1039" s="347"/>
      <c r="V1039" s="347"/>
      <c r="W1039" s="347"/>
      <c r="X1039" s="347"/>
      <c r="Y1039" s="347"/>
      <c r="Z1039" s="347"/>
      <c r="AA1039" s="347"/>
      <c r="AB1039" s="347"/>
      <c r="AC1039" s="347"/>
      <c r="AD1039" s="347"/>
    </row>
    <row r="1040" spans="1:30" s="233" customFormat="1" ht="13.5" customHeight="1" x14ac:dyDescent="0.25">
      <c r="A1040" s="233">
        <v>1039</v>
      </c>
      <c r="B1040" s="242" t="s">
        <v>557</v>
      </c>
      <c r="C1040" s="458" t="s">
        <v>189</v>
      </c>
      <c r="D1040" s="239" t="s">
        <v>159</v>
      </c>
      <c r="E1040" s="398" t="s">
        <v>704</v>
      </c>
      <c r="F1040" s="240" t="s">
        <v>264</v>
      </c>
      <c r="G1040" s="366" t="s">
        <v>1036</v>
      </c>
      <c r="H1040" s="347" t="s">
        <v>1037</v>
      </c>
      <c r="I1040" s="366" t="s">
        <v>1084</v>
      </c>
      <c r="J1040" s="347" t="str">
        <f>VLOOKUP(I1040,Dados!$C$2:$D$1665,2,FALSE)</f>
        <v>Saúde</v>
      </c>
      <c r="K1040" s="366" t="s">
        <v>1142</v>
      </c>
      <c r="L1040" s="347" t="str">
        <f>VLOOKUP(K1040,Dados!$E$2:$F$1673,2,FALSE)</f>
        <v>Atenção Básica</v>
      </c>
      <c r="M1040" s="366" t="s">
        <v>1261</v>
      </c>
      <c r="N1040" s="347" t="str">
        <f>VLOOKUP(M1040,Dados!$G$2:$H$1673,2,FALSE)</f>
        <v>Atenção Primária à Saúde</v>
      </c>
      <c r="O1040" s="366" t="s">
        <v>1454</v>
      </c>
      <c r="P1040" s="347" t="str">
        <f>VLOOKUP(O1040,Dados!$I$2:$J$1673,2,FALSE)</f>
        <v>Manutenção de Ações Intra e Intersetoriais de Promoção à Saúde e Qualidade de Vida</v>
      </c>
      <c r="Q1040" s="347"/>
      <c r="R1040" s="347"/>
      <c r="S1040" s="347"/>
      <c r="T1040" s="347"/>
      <c r="U1040" s="347"/>
      <c r="V1040" s="347"/>
      <c r="W1040" s="347"/>
      <c r="X1040" s="347"/>
      <c r="Y1040" s="347"/>
      <c r="Z1040" s="347"/>
      <c r="AA1040" s="347"/>
      <c r="AB1040" s="347"/>
      <c r="AC1040" s="347"/>
      <c r="AD1040" s="347"/>
    </row>
    <row r="1041" spans="1:30" s="233" customFormat="1" ht="13.5" customHeight="1" x14ac:dyDescent="0.25">
      <c r="A1041" s="233">
        <v>1040</v>
      </c>
      <c r="B1041" s="242" t="s">
        <v>557</v>
      </c>
      <c r="C1041" s="458" t="s">
        <v>198</v>
      </c>
      <c r="D1041" s="239" t="s">
        <v>158</v>
      </c>
      <c r="E1041" s="398" t="s">
        <v>704</v>
      </c>
      <c r="F1041" s="240" t="s">
        <v>264</v>
      </c>
      <c r="G1041" s="366" t="s">
        <v>1036</v>
      </c>
      <c r="H1041" s="347" t="s">
        <v>1037</v>
      </c>
      <c r="I1041" s="366" t="s">
        <v>1084</v>
      </c>
      <c r="J1041" s="347" t="str">
        <f>VLOOKUP(I1041,Dados!$C$2:$D$1665,2,FALSE)</f>
        <v>Saúde</v>
      </c>
      <c r="K1041" s="366" t="s">
        <v>1142</v>
      </c>
      <c r="L1041" s="347" t="str">
        <f>VLOOKUP(K1041,Dados!$E$2:$F$1673,2,FALSE)</f>
        <v>Atenção Básica</v>
      </c>
      <c r="M1041" s="366" t="s">
        <v>1261</v>
      </c>
      <c r="N1041" s="347" t="str">
        <f>VLOOKUP(M1041,Dados!$G$2:$H$1673,2,FALSE)</f>
        <v>Atenção Primária à Saúde</v>
      </c>
      <c r="O1041" s="366" t="s">
        <v>1454</v>
      </c>
      <c r="P1041" s="347" t="str">
        <f>VLOOKUP(O1041,Dados!$I$2:$J$1673,2,FALSE)</f>
        <v>Manutenção de Ações Intra e Intersetoriais de Promoção à Saúde e Qualidade de Vida</v>
      </c>
      <c r="Q1041" s="347"/>
      <c r="R1041" s="347"/>
      <c r="S1041" s="347"/>
      <c r="T1041" s="347"/>
      <c r="U1041" s="347"/>
      <c r="V1041" s="347"/>
      <c r="W1041" s="347"/>
      <c r="X1041" s="347"/>
      <c r="Y1041" s="347"/>
      <c r="Z1041" s="347"/>
      <c r="AA1041" s="347"/>
      <c r="AB1041" s="347"/>
      <c r="AC1041" s="347"/>
      <c r="AD1041" s="347"/>
    </row>
    <row r="1042" spans="1:30" s="233" customFormat="1" ht="13.5" customHeight="1" x14ac:dyDescent="0.25">
      <c r="A1042" s="233">
        <v>1041</v>
      </c>
      <c r="B1042" s="242" t="s">
        <v>558</v>
      </c>
      <c r="C1042" s="458" t="s">
        <v>168</v>
      </c>
      <c r="D1042" s="239" t="s">
        <v>162</v>
      </c>
      <c r="E1042" s="398" t="s">
        <v>253</v>
      </c>
      <c r="F1042" s="240" t="s">
        <v>264</v>
      </c>
      <c r="G1042" s="366" t="s">
        <v>1036</v>
      </c>
      <c r="H1042" s="347" t="s">
        <v>1037</v>
      </c>
      <c r="I1042" s="366" t="s">
        <v>1084</v>
      </c>
      <c r="J1042" s="347" t="str">
        <f>VLOOKUP(I1042,Dados!$C$2:$D$1665,2,FALSE)</f>
        <v>Saúde</v>
      </c>
      <c r="K1042" s="366" t="s">
        <v>1142</v>
      </c>
      <c r="L1042" s="347" t="str">
        <f>VLOOKUP(K1042,Dados!$E$2:$F$1673,2,FALSE)</f>
        <v>Atenção Básica</v>
      </c>
      <c r="M1042" s="366" t="s">
        <v>1261</v>
      </c>
      <c r="N1042" s="347" t="str">
        <f>VLOOKUP(M1042,Dados!$G$2:$H$1673,2,FALSE)</f>
        <v>Atenção Primária à Saúde</v>
      </c>
      <c r="O1042" s="366" t="s">
        <v>1455</v>
      </c>
      <c r="P1042" s="347" t="str">
        <f>VLOOKUP(O1042,Dados!$I$2:$J$1673,2,FALSE)</f>
        <v>EI 10 - Estruturação ESF Monte Alegre</v>
      </c>
      <c r="Q1042" s="347"/>
      <c r="R1042" s="347"/>
      <c r="S1042" s="347"/>
      <c r="T1042" s="347"/>
      <c r="U1042" s="347"/>
      <c r="V1042" s="347"/>
      <c r="W1042" s="347"/>
      <c r="X1042" s="347"/>
      <c r="Y1042" s="347"/>
      <c r="Z1042" s="347"/>
      <c r="AA1042" s="347"/>
      <c r="AB1042" s="347"/>
      <c r="AC1042" s="347"/>
      <c r="AD1042" s="347"/>
    </row>
    <row r="1043" spans="1:30" s="233" customFormat="1" ht="13.5" customHeight="1" x14ac:dyDescent="0.25">
      <c r="A1043" s="233">
        <v>1042</v>
      </c>
      <c r="B1043" s="242" t="s">
        <v>558</v>
      </c>
      <c r="C1043" s="458" t="s">
        <v>170</v>
      </c>
      <c r="D1043" s="239" t="s">
        <v>165</v>
      </c>
      <c r="E1043" s="398" t="s">
        <v>253</v>
      </c>
      <c r="F1043" s="240" t="s">
        <v>264</v>
      </c>
      <c r="G1043" s="366" t="s">
        <v>1036</v>
      </c>
      <c r="H1043" s="347" t="s">
        <v>1037</v>
      </c>
      <c r="I1043" s="366" t="s">
        <v>1084</v>
      </c>
      <c r="J1043" s="347" t="str">
        <f>VLOOKUP(I1043,Dados!$C$2:$D$1665,2,FALSE)</f>
        <v>Saúde</v>
      </c>
      <c r="K1043" s="366" t="s">
        <v>1142</v>
      </c>
      <c r="L1043" s="347" t="str">
        <f>VLOOKUP(K1043,Dados!$E$2:$F$1673,2,FALSE)</f>
        <v>Atenção Básica</v>
      </c>
      <c r="M1043" s="366" t="s">
        <v>1261</v>
      </c>
      <c r="N1043" s="347" t="str">
        <f>VLOOKUP(M1043,Dados!$G$2:$H$1673,2,FALSE)</f>
        <v>Atenção Primária à Saúde</v>
      </c>
      <c r="O1043" s="366" t="s">
        <v>1455</v>
      </c>
      <c r="P1043" s="347" t="str">
        <f>VLOOKUP(O1043,Dados!$I$2:$J$1673,2,FALSE)</f>
        <v>EI 10 - Estruturação ESF Monte Alegre</v>
      </c>
      <c r="Q1043" s="347"/>
      <c r="R1043" s="347"/>
      <c r="S1043" s="347"/>
      <c r="T1043" s="347"/>
      <c r="U1043" s="347"/>
      <c r="V1043" s="347"/>
      <c r="W1043" s="347"/>
      <c r="X1043" s="347"/>
      <c r="Y1043" s="347"/>
      <c r="Z1043" s="347"/>
      <c r="AA1043" s="347"/>
      <c r="AB1043" s="347"/>
      <c r="AC1043" s="347"/>
      <c r="AD1043" s="347"/>
    </row>
    <row r="1044" spans="1:30" s="233" customFormat="1" ht="13.5" customHeight="1" x14ac:dyDescent="0.25">
      <c r="A1044" s="233">
        <v>1043</v>
      </c>
      <c r="B1044" s="242" t="s">
        <v>559</v>
      </c>
      <c r="C1044" s="458" t="s">
        <v>168</v>
      </c>
      <c r="D1044" s="239" t="s">
        <v>162</v>
      </c>
      <c r="E1044" s="398" t="s">
        <v>253</v>
      </c>
      <c r="F1044" s="240" t="s">
        <v>264</v>
      </c>
      <c r="G1044" s="366" t="s">
        <v>1036</v>
      </c>
      <c r="H1044" s="347" t="s">
        <v>1037</v>
      </c>
      <c r="I1044" s="366" t="s">
        <v>1084</v>
      </c>
      <c r="J1044" s="347" t="str">
        <f>VLOOKUP(I1044,Dados!$C$2:$D$1665,2,FALSE)</f>
        <v>Saúde</v>
      </c>
      <c r="K1044" s="366" t="s">
        <v>1142</v>
      </c>
      <c r="L1044" s="347" t="str">
        <f>VLOOKUP(K1044,Dados!$E$2:$F$1673,2,FALSE)</f>
        <v>Atenção Básica</v>
      </c>
      <c r="M1044" s="366" t="s">
        <v>1261</v>
      </c>
      <c r="N1044" s="347" t="str">
        <f>VLOOKUP(M1044,Dados!$G$2:$H$1673,2,FALSE)</f>
        <v>Atenção Primária à Saúde</v>
      </c>
      <c r="O1044" s="366" t="s">
        <v>1456</v>
      </c>
      <c r="P1044" s="347" t="str">
        <f>VLOOKUP(O1044,Dados!$I$2:$J$1673,2,FALSE)</f>
        <v>EI 10 - Estruturação ESF Boca do Mato</v>
      </c>
      <c r="Q1044" s="347"/>
      <c r="R1044" s="347"/>
      <c r="S1044" s="347"/>
      <c r="T1044" s="347"/>
      <c r="U1044" s="347"/>
      <c r="V1044" s="347"/>
      <c r="W1044" s="347"/>
      <c r="X1044" s="347"/>
      <c r="Y1044" s="347"/>
      <c r="Z1044" s="347"/>
      <c r="AA1044" s="347"/>
      <c r="AB1044" s="347"/>
      <c r="AC1044" s="347"/>
      <c r="AD1044" s="347"/>
    </row>
    <row r="1045" spans="1:30" s="233" customFormat="1" ht="13.5" customHeight="1" x14ac:dyDescent="0.25">
      <c r="A1045" s="233">
        <v>1044</v>
      </c>
      <c r="B1045" s="242" t="s">
        <v>559</v>
      </c>
      <c r="C1045" s="458" t="s">
        <v>170</v>
      </c>
      <c r="D1045" s="239" t="s">
        <v>165</v>
      </c>
      <c r="E1045" s="398" t="s">
        <v>253</v>
      </c>
      <c r="F1045" s="240" t="s">
        <v>264</v>
      </c>
      <c r="G1045" s="366" t="s">
        <v>1036</v>
      </c>
      <c r="H1045" s="347" t="s">
        <v>1037</v>
      </c>
      <c r="I1045" s="366" t="s">
        <v>1084</v>
      </c>
      <c r="J1045" s="347" t="str">
        <f>VLOOKUP(I1045,Dados!$C$2:$D$1665,2,FALSE)</f>
        <v>Saúde</v>
      </c>
      <c r="K1045" s="366" t="s">
        <v>1142</v>
      </c>
      <c r="L1045" s="347" t="str">
        <f>VLOOKUP(K1045,Dados!$E$2:$F$1673,2,FALSE)</f>
        <v>Atenção Básica</v>
      </c>
      <c r="M1045" s="366" t="s">
        <v>1261</v>
      </c>
      <c r="N1045" s="347" t="str">
        <f>VLOOKUP(M1045,Dados!$G$2:$H$1673,2,FALSE)</f>
        <v>Atenção Primária à Saúde</v>
      </c>
      <c r="O1045" s="366" t="s">
        <v>1456</v>
      </c>
      <c r="P1045" s="347" t="str">
        <f>VLOOKUP(O1045,Dados!$I$2:$J$1673,2,FALSE)</f>
        <v>EI 10 - Estruturação ESF Boca do Mato</v>
      </c>
      <c r="Q1045" s="347"/>
      <c r="R1045" s="347"/>
      <c r="S1045" s="347"/>
      <c r="T1045" s="347"/>
      <c r="U1045" s="347"/>
      <c r="V1045" s="347"/>
      <c r="W1045" s="347"/>
      <c r="X1045" s="347"/>
      <c r="Y1045" s="347"/>
      <c r="Z1045" s="347"/>
      <c r="AA1045" s="347"/>
      <c r="AB1045" s="347"/>
      <c r="AC1045" s="347"/>
      <c r="AD1045" s="347"/>
    </row>
    <row r="1046" spans="1:30" s="233" customFormat="1" ht="13.5" customHeight="1" x14ac:dyDescent="0.25">
      <c r="A1046" s="233">
        <v>1045</v>
      </c>
      <c r="B1046" s="242" t="s">
        <v>560</v>
      </c>
      <c r="C1046" s="458" t="s">
        <v>168</v>
      </c>
      <c r="D1046" s="239" t="s">
        <v>162</v>
      </c>
      <c r="E1046" s="398" t="s">
        <v>253</v>
      </c>
      <c r="F1046" s="240" t="s">
        <v>264</v>
      </c>
      <c r="G1046" s="366" t="s">
        <v>1036</v>
      </c>
      <c r="H1046" s="347" t="s">
        <v>1037</v>
      </c>
      <c r="I1046" s="366" t="s">
        <v>1084</v>
      </c>
      <c r="J1046" s="347" t="str">
        <f>VLOOKUP(I1046,Dados!$C$2:$D$1665,2,FALSE)</f>
        <v>Saúde</v>
      </c>
      <c r="K1046" s="366" t="s">
        <v>1142</v>
      </c>
      <c r="L1046" s="347" t="str">
        <f>VLOOKUP(K1046,Dados!$E$2:$F$1673,2,FALSE)</f>
        <v>Atenção Básica</v>
      </c>
      <c r="M1046" s="366" t="s">
        <v>1261</v>
      </c>
      <c r="N1046" s="347" t="str">
        <f>VLOOKUP(M1046,Dados!$G$2:$H$1673,2,FALSE)</f>
        <v>Atenção Primária à Saúde</v>
      </c>
      <c r="O1046" s="366" t="s">
        <v>1457</v>
      </c>
      <c r="P1046" s="347" t="str">
        <f>VLOOKUP(O1046,Dados!$I$2:$J$1673,2,FALSE)</f>
        <v>EI 10 - Estruturação ESF Porto do Carro</v>
      </c>
      <c r="Q1046" s="347"/>
      <c r="R1046" s="347"/>
      <c r="S1046" s="347"/>
      <c r="T1046" s="347"/>
      <c r="U1046" s="347"/>
      <c r="V1046" s="347"/>
      <c r="W1046" s="347"/>
      <c r="X1046" s="347"/>
      <c r="Y1046" s="347"/>
      <c r="Z1046" s="347"/>
      <c r="AA1046" s="347"/>
      <c r="AB1046" s="347"/>
      <c r="AC1046" s="347"/>
      <c r="AD1046" s="347"/>
    </row>
    <row r="1047" spans="1:30" s="233" customFormat="1" ht="13.5" customHeight="1" x14ac:dyDescent="0.25">
      <c r="A1047" s="233">
        <v>1046</v>
      </c>
      <c r="B1047" s="242" t="s">
        <v>560</v>
      </c>
      <c r="C1047" s="458" t="s">
        <v>170</v>
      </c>
      <c r="D1047" s="239" t="s">
        <v>165</v>
      </c>
      <c r="E1047" s="398" t="s">
        <v>253</v>
      </c>
      <c r="F1047" s="240" t="s">
        <v>264</v>
      </c>
      <c r="G1047" s="366" t="s">
        <v>1036</v>
      </c>
      <c r="H1047" s="347" t="s">
        <v>1037</v>
      </c>
      <c r="I1047" s="366" t="s">
        <v>1084</v>
      </c>
      <c r="J1047" s="347" t="str">
        <f>VLOOKUP(I1047,Dados!$C$2:$D$1665,2,FALSE)</f>
        <v>Saúde</v>
      </c>
      <c r="K1047" s="366" t="s">
        <v>1142</v>
      </c>
      <c r="L1047" s="347" t="str">
        <f>VLOOKUP(K1047,Dados!$E$2:$F$1673,2,FALSE)</f>
        <v>Atenção Básica</v>
      </c>
      <c r="M1047" s="366" t="s">
        <v>1261</v>
      </c>
      <c r="N1047" s="347" t="str">
        <f>VLOOKUP(M1047,Dados!$G$2:$H$1673,2,FALSE)</f>
        <v>Atenção Primária à Saúde</v>
      </c>
      <c r="O1047" s="366" t="s">
        <v>1457</v>
      </c>
      <c r="P1047" s="347" t="str">
        <f>VLOOKUP(O1047,Dados!$I$2:$J$1673,2,FALSE)</f>
        <v>EI 10 - Estruturação ESF Porto do Carro</v>
      </c>
      <c r="Q1047" s="347"/>
      <c r="R1047" s="347"/>
      <c r="S1047" s="347"/>
      <c r="T1047" s="347"/>
      <c r="U1047" s="347"/>
      <c r="V1047" s="347"/>
      <c r="W1047" s="347"/>
      <c r="X1047" s="347"/>
      <c r="Y1047" s="347"/>
      <c r="Z1047" s="347"/>
      <c r="AA1047" s="347"/>
      <c r="AB1047" s="347"/>
      <c r="AC1047" s="347"/>
      <c r="AD1047" s="347"/>
    </row>
    <row r="1048" spans="1:30" s="233" customFormat="1" ht="13.5" customHeight="1" x14ac:dyDescent="0.25">
      <c r="A1048" s="233">
        <v>1047</v>
      </c>
      <c r="B1048" s="242" t="s">
        <v>561</v>
      </c>
      <c r="C1048" s="458" t="s">
        <v>168</v>
      </c>
      <c r="D1048" s="239" t="s">
        <v>162</v>
      </c>
      <c r="E1048" s="398" t="s">
        <v>253</v>
      </c>
      <c r="F1048" s="240" t="s">
        <v>264</v>
      </c>
      <c r="G1048" s="366" t="s">
        <v>1036</v>
      </c>
      <c r="H1048" s="347" t="s">
        <v>1037</v>
      </c>
      <c r="I1048" s="366" t="s">
        <v>1084</v>
      </c>
      <c r="J1048" s="347" t="str">
        <f>VLOOKUP(I1048,Dados!$C$2:$D$1665,2,FALSE)</f>
        <v>Saúde</v>
      </c>
      <c r="K1048" s="366" t="s">
        <v>1142</v>
      </c>
      <c r="L1048" s="347" t="str">
        <f>VLOOKUP(K1048,Dados!$E$2:$F$1673,2,FALSE)</f>
        <v>Atenção Básica</v>
      </c>
      <c r="M1048" s="366" t="s">
        <v>1261</v>
      </c>
      <c r="N1048" s="347" t="str">
        <f>VLOOKUP(M1048,Dados!$G$2:$H$1673,2,FALSE)</f>
        <v>Atenção Primária à Saúde</v>
      </c>
      <c r="O1048" s="366" t="s">
        <v>1458</v>
      </c>
      <c r="P1048" s="347" t="str">
        <f>VLOOKUP(O1048,Dados!$I$2:$J$1673,2,FALSE)</f>
        <v>EI 11 - Reforma do Posto de Saúde do Bairro Jardim Nautilus</v>
      </c>
      <c r="Q1048" s="347"/>
      <c r="R1048" s="347"/>
      <c r="S1048" s="347"/>
      <c r="T1048" s="347"/>
      <c r="U1048" s="347"/>
      <c r="V1048" s="347"/>
      <c r="W1048" s="347"/>
      <c r="X1048" s="347"/>
      <c r="Y1048" s="347"/>
      <c r="Z1048" s="347"/>
      <c r="AA1048" s="347"/>
      <c r="AB1048" s="347"/>
      <c r="AC1048" s="347"/>
      <c r="AD1048" s="347"/>
    </row>
    <row r="1049" spans="1:30" s="233" customFormat="1" ht="13.5" customHeight="1" x14ac:dyDescent="0.25">
      <c r="A1049" s="233">
        <v>1048</v>
      </c>
      <c r="B1049" s="242" t="s">
        <v>561</v>
      </c>
      <c r="C1049" s="458" t="s">
        <v>170</v>
      </c>
      <c r="D1049" s="239" t="s">
        <v>165</v>
      </c>
      <c r="E1049" s="398" t="s">
        <v>253</v>
      </c>
      <c r="F1049" s="240" t="s">
        <v>264</v>
      </c>
      <c r="G1049" s="366" t="s">
        <v>1036</v>
      </c>
      <c r="H1049" s="347" t="s">
        <v>1037</v>
      </c>
      <c r="I1049" s="366" t="s">
        <v>1084</v>
      </c>
      <c r="J1049" s="347" t="str">
        <f>VLOOKUP(I1049,Dados!$C$2:$D$1665,2,FALSE)</f>
        <v>Saúde</v>
      </c>
      <c r="K1049" s="366" t="s">
        <v>1142</v>
      </c>
      <c r="L1049" s="347" t="str">
        <f>VLOOKUP(K1049,Dados!$E$2:$F$1673,2,FALSE)</f>
        <v>Atenção Básica</v>
      </c>
      <c r="M1049" s="366" t="s">
        <v>1261</v>
      </c>
      <c r="N1049" s="347" t="str">
        <f>VLOOKUP(M1049,Dados!$G$2:$H$1673,2,FALSE)</f>
        <v>Atenção Primária à Saúde</v>
      </c>
      <c r="O1049" s="366" t="s">
        <v>1458</v>
      </c>
      <c r="P1049" s="347" t="str">
        <f>VLOOKUP(O1049,Dados!$I$2:$J$1673,2,FALSE)</f>
        <v>EI 11 - Reforma do Posto de Saúde do Bairro Jardim Nautilus</v>
      </c>
      <c r="Q1049" s="347"/>
      <c r="R1049" s="347"/>
      <c r="S1049" s="347"/>
      <c r="T1049" s="347"/>
      <c r="U1049" s="347"/>
      <c r="V1049" s="347"/>
      <c r="W1049" s="347"/>
      <c r="X1049" s="347"/>
      <c r="Y1049" s="347"/>
      <c r="Z1049" s="347"/>
      <c r="AA1049" s="347"/>
      <c r="AB1049" s="347"/>
      <c r="AC1049" s="347"/>
      <c r="AD1049" s="347"/>
    </row>
    <row r="1050" spans="1:30" s="233" customFormat="1" ht="13.5" customHeight="1" x14ac:dyDescent="0.25">
      <c r="A1050" s="233">
        <v>1049</v>
      </c>
      <c r="B1050" s="242" t="s">
        <v>562</v>
      </c>
      <c r="C1050" s="458" t="s">
        <v>168</v>
      </c>
      <c r="D1050" s="239" t="s">
        <v>162</v>
      </c>
      <c r="E1050" s="398" t="s">
        <v>253</v>
      </c>
      <c r="F1050" s="240" t="s">
        <v>264</v>
      </c>
      <c r="G1050" s="366" t="s">
        <v>1036</v>
      </c>
      <c r="H1050" s="347" t="s">
        <v>1037</v>
      </c>
      <c r="I1050" s="366" t="s">
        <v>1084</v>
      </c>
      <c r="J1050" s="347" t="str">
        <f>VLOOKUP(I1050,Dados!$C$2:$D$1665,2,FALSE)</f>
        <v>Saúde</v>
      </c>
      <c r="K1050" s="366" t="s">
        <v>1142</v>
      </c>
      <c r="L1050" s="347" t="str">
        <f>VLOOKUP(K1050,Dados!$E$2:$F$1673,2,FALSE)</f>
        <v>Atenção Básica</v>
      </c>
      <c r="M1050" s="366" t="s">
        <v>1261</v>
      </c>
      <c r="N1050" s="347" t="str">
        <f>VLOOKUP(M1050,Dados!$G$2:$H$1673,2,FALSE)</f>
        <v>Atenção Primária à Saúde</v>
      </c>
      <c r="O1050" s="366" t="s">
        <v>1459</v>
      </c>
      <c r="P1050" s="347" t="str">
        <f>VLOOKUP(O1050,Dados!$I$2:$J$1673,2,FALSE)</f>
        <v>EI 12 e 13 - Reforma e Reequip. do ESF do Bairro Jacaré</v>
      </c>
      <c r="Q1050" s="347"/>
      <c r="R1050" s="347"/>
      <c r="S1050" s="347"/>
      <c r="T1050" s="347"/>
      <c r="U1050" s="347"/>
      <c r="V1050" s="347"/>
      <c r="W1050" s="347"/>
      <c r="X1050" s="347"/>
      <c r="Y1050" s="347"/>
      <c r="Z1050" s="347"/>
      <c r="AA1050" s="347"/>
      <c r="AB1050" s="347"/>
      <c r="AC1050" s="347"/>
      <c r="AD1050" s="347"/>
    </row>
    <row r="1051" spans="1:30" s="233" customFormat="1" ht="13.5" customHeight="1" x14ac:dyDescent="0.25">
      <c r="A1051" s="233">
        <v>1050</v>
      </c>
      <c r="B1051" s="242" t="s">
        <v>562</v>
      </c>
      <c r="C1051" s="458" t="s">
        <v>170</v>
      </c>
      <c r="D1051" s="239" t="s">
        <v>165</v>
      </c>
      <c r="E1051" s="398" t="s">
        <v>253</v>
      </c>
      <c r="F1051" s="240" t="s">
        <v>264</v>
      </c>
      <c r="G1051" s="366" t="s">
        <v>1036</v>
      </c>
      <c r="H1051" s="347" t="s">
        <v>1037</v>
      </c>
      <c r="I1051" s="366" t="s">
        <v>1084</v>
      </c>
      <c r="J1051" s="347" t="str">
        <f>VLOOKUP(I1051,Dados!$C$2:$D$1665,2,FALSE)</f>
        <v>Saúde</v>
      </c>
      <c r="K1051" s="366" t="s">
        <v>1142</v>
      </c>
      <c r="L1051" s="347" t="str">
        <f>VLOOKUP(K1051,Dados!$E$2:$F$1673,2,FALSE)</f>
        <v>Atenção Básica</v>
      </c>
      <c r="M1051" s="366" t="s">
        <v>1261</v>
      </c>
      <c r="N1051" s="347" t="str">
        <f>VLOOKUP(M1051,Dados!$G$2:$H$1673,2,FALSE)</f>
        <v>Atenção Primária à Saúde</v>
      </c>
      <c r="O1051" s="366" t="s">
        <v>1459</v>
      </c>
      <c r="P1051" s="347" t="str">
        <f>VLOOKUP(O1051,Dados!$I$2:$J$1673,2,FALSE)</f>
        <v>EI 12 e 13 - Reforma e Reequip. do ESF do Bairro Jacaré</v>
      </c>
      <c r="Q1051" s="347"/>
      <c r="R1051" s="347"/>
      <c r="S1051" s="347"/>
      <c r="T1051" s="347"/>
      <c r="U1051" s="347"/>
      <c r="V1051" s="347"/>
      <c r="W1051" s="347"/>
      <c r="X1051" s="347"/>
      <c r="Y1051" s="347"/>
      <c r="Z1051" s="347"/>
      <c r="AA1051" s="347"/>
      <c r="AB1051" s="347"/>
      <c r="AC1051" s="347"/>
      <c r="AD1051" s="347"/>
    </row>
    <row r="1052" spans="1:30" s="233" customFormat="1" ht="13.5" customHeight="1" x14ac:dyDescent="0.25">
      <c r="A1052" s="233">
        <v>1051</v>
      </c>
      <c r="B1052" s="242" t="s">
        <v>563</v>
      </c>
      <c r="C1052" s="458" t="s">
        <v>170</v>
      </c>
      <c r="D1052" s="239" t="s">
        <v>165</v>
      </c>
      <c r="E1052" s="398" t="s">
        <v>253</v>
      </c>
      <c r="F1052" s="240" t="s">
        <v>264</v>
      </c>
      <c r="G1052" s="366" t="s">
        <v>1036</v>
      </c>
      <c r="H1052" s="347" t="s">
        <v>1037</v>
      </c>
      <c r="I1052" s="366" t="s">
        <v>1084</v>
      </c>
      <c r="J1052" s="347" t="str">
        <f>VLOOKUP(I1052,Dados!$C$2:$D$1665,2,FALSE)</f>
        <v>Saúde</v>
      </c>
      <c r="K1052" s="366" t="s">
        <v>1142</v>
      </c>
      <c r="L1052" s="347" t="str">
        <f>VLOOKUP(K1052,Dados!$E$2:$F$1673,2,FALSE)</f>
        <v>Atenção Básica</v>
      </c>
      <c r="M1052" s="366" t="s">
        <v>1261</v>
      </c>
      <c r="N1052" s="347" t="str">
        <f>VLOOKUP(M1052,Dados!$G$2:$H$1673,2,FALSE)</f>
        <v>Atenção Primária à Saúde</v>
      </c>
      <c r="O1052" s="366" t="s">
        <v>1460</v>
      </c>
      <c r="P1052" s="347" t="str">
        <f>VLOOKUP(O1052,Dados!$I$2:$J$1673,2,FALSE)</f>
        <v>EI 13 - Equipamentos para ESF Angelin</v>
      </c>
      <c r="Q1052" s="347"/>
      <c r="R1052" s="347"/>
      <c r="S1052" s="347"/>
      <c r="T1052" s="347"/>
      <c r="U1052" s="347"/>
      <c r="V1052" s="347"/>
      <c r="W1052" s="347"/>
      <c r="X1052" s="347"/>
      <c r="Y1052" s="347"/>
      <c r="Z1052" s="347"/>
      <c r="AA1052" s="347"/>
      <c r="AB1052" s="347"/>
      <c r="AC1052" s="347"/>
      <c r="AD1052" s="347"/>
    </row>
    <row r="1053" spans="1:30" s="233" customFormat="1" ht="13.5" customHeight="1" x14ac:dyDescent="0.25">
      <c r="A1053" s="233">
        <v>1052</v>
      </c>
      <c r="B1053" s="242" t="s">
        <v>564</v>
      </c>
      <c r="C1053" s="458" t="s">
        <v>170</v>
      </c>
      <c r="D1053" s="239" t="s">
        <v>165</v>
      </c>
      <c r="E1053" s="398" t="s">
        <v>253</v>
      </c>
      <c r="F1053" s="240" t="s">
        <v>264</v>
      </c>
      <c r="G1053" s="366" t="s">
        <v>1036</v>
      </c>
      <c r="H1053" s="347" t="s">
        <v>1037</v>
      </c>
      <c r="I1053" s="366" t="s">
        <v>1084</v>
      </c>
      <c r="J1053" s="347" t="str">
        <f>VLOOKUP(I1053,Dados!$C$2:$D$1665,2,FALSE)</f>
        <v>Saúde</v>
      </c>
      <c r="K1053" s="366" t="s">
        <v>1142</v>
      </c>
      <c r="L1053" s="347" t="str">
        <f>VLOOKUP(K1053,Dados!$E$2:$F$1673,2,FALSE)</f>
        <v>Atenção Básica</v>
      </c>
      <c r="M1053" s="366" t="s">
        <v>1261</v>
      </c>
      <c r="N1053" s="347" t="str">
        <f>VLOOKUP(M1053,Dados!$G$2:$H$1673,2,FALSE)</f>
        <v>Atenção Primária à Saúde</v>
      </c>
      <c r="O1053" s="366" t="s">
        <v>1461</v>
      </c>
      <c r="P1053" s="347" t="str">
        <f>VLOOKUP(O1053,Dados!$I$2:$J$1673,2,FALSE)</f>
        <v>EI 13 - Equipamentos para ESF Nova Califórnia</v>
      </c>
      <c r="Q1053" s="347"/>
      <c r="R1053" s="347"/>
      <c r="S1053" s="347"/>
      <c r="T1053" s="347"/>
      <c r="U1053" s="347"/>
      <c r="V1053" s="347"/>
      <c r="W1053" s="347"/>
      <c r="X1053" s="347"/>
      <c r="Y1053" s="347"/>
      <c r="Z1053" s="347"/>
      <c r="AA1053" s="347"/>
      <c r="AB1053" s="347"/>
      <c r="AC1053" s="347"/>
      <c r="AD1053" s="347"/>
    </row>
    <row r="1054" spans="1:30" s="233" customFormat="1" ht="13.5" customHeight="1" x14ac:dyDescent="0.25">
      <c r="A1054" s="233">
        <v>1053</v>
      </c>
      <c r="B1054" s="242" t="s">
        <v>565</v>
      </c>
      <c r="C1054" s="458" t="s">
        <v>170</v>
      </c>
      <c r="D1054" s="239" t="s">
        <v>165</v>
      </c>
      <c r="E1054" s="398" t="s">
        <v>253</v>
      </c>
      <c r="F1054" s="240" t="s">
        <v>264</v>
      </c>
      <c r="G1054" s="366" t="s">
        <v>1036</v>
      </c>
      <c r="H1054" s="347" t="s">
        <v>1037</v>
      </c>
      <c r="I1054" s="366" t="s">
        <v>1084</v>
      </c>
      <c r="J1054" s="347" t="str">
        <f>VLOOKUP(I1054,Dados!$C$2:$D$1665,2,FALSE)</f>
        <v>Saúde</v>
      </c>
      <c r="K1054" s="366" t="s">
        <v>1142</v>
      </c>
      <c r="L1054" s="347" t="str">
        <f>VLOOKUP(K1054,Dados!$E$2:$F$1673,2,FALSE)</f>
        <v>Atenção Básica</v>
      </c>
      <c r="M1054" s="366" t="s">
        <v>1261</v>
      </c>
      <c r="N1054" s="347" t="str">
        <f>VLOOKUP(M1054,Dados!$G$2:$H$1673,2,FALSE)</f>
        <v>Atenção Primária à Saúde</v>
      </c>
      <c r="O1054" s="366" t="s">
        <v>1462</v>
      </c>
      <c r="P1054" s="347" t="str">
        <f>VLOOKUP(O1054,Dados!$I$2:$J$1673,2,FALSE)</f>
        <v>EI 13 - Equipamentos para ESF Araçá</v>
      </c>
      <c r="Q1054" s="347"/>
      <c r="R1054" s="347"/>
      <c r="S1054" s="347"/>
      <c r="T1054" s="347"/>
      <c r="U1054" s="347"/>
      <c r="V1054" s="347"/>
      <c r="W1054" s="347"/>
      <c r="X1054" s="347"/>
      <c r="Y1054" s="347"/>
      <c r="Z1054" s="347"/>
      <c r="AA1054" s="347"/>
      <c r="AB1054" s="347"/>
      <c r="AC1054" s="347"/>
      <c r="AD1054" s="347"/>
    </row>
    <row r="1055" spans="1:30" s="233" customFormat="1" ht="13.5" customHeight="1" x14ac:dyDescent="0.25">
      <c r="A1055" s="233">
        <v>1054</v>
      </c>
      <c r="B1055" s="242" t="s">
        <v>566</v>
      </c>
      <c r="C1055" s="458" t="s">
        <v>170</v>
      </c>
      <c r="D1055" s="239" t="s">
        <v>165</v>
      </c>
      <c r="E1055" s="398" t="s">
        <v>253</v>
      </c>
      <c r="F1055" s="240" t="s">
        <v>264</v>
      </c>
      <c r="G1055" s="366" t="s">
        <v>1036</v>
      </c>
      <c r="H1055" s="347" t="s">
        <v>1037</v>
      </c>
      <c r="I1055" s="366" t="s">
        <v>1084</v>
      </c>
      <c r="J1055" s="347" t="str">
        <f>VLOOKUP(I1055,Dados!$C$2:$D$1665,2,FALSE)</f>
        <v>Saúde</v>
      </c>
      <c r="K1055" s="366" t="s">
        <v>1142</v>
      </c>
      <c r="L1055" s="347" t="str">
        <f>VLOOKUP(K1055,Dados!$E$2:$F$1673,2,FALSE)</f>
        <v>Atenção Básica</v>
      </c>
      <c r="M1055" s="366" t="s">
        <v>1261</v>
      </c>
      <c r="N1055" s="347" t="str">
        <f>VLOOKUP(M1055,Dados!$G$2:$H$1673,2,FALSE)</f>
        <v>Atenção Primária à Saúde</v>
      </c>
      <c r="O1055" s="366" t="s">
        <v>1119</v>
      </c>
      <c r="P1055" s="347" t="str">
        <f>VLOOKUP(O1055,Dados!$I$2:$J$1673,2,FALSE)</f>
        <v>EI 13 - Equipamentos para ESF São Jacinto</v>
      </c>
      <c r="Q1055" s="347"/>
      <c r="R1055" s="347"/>
      <c r="S1055" s="347"/>
      <c r="T1055" s="347"/>
      <c r="U1055" s="347"/>
      <c r="V1055" s="347"/>
      <c r="W1055" s="347"/>
      <c r="X1055" s="347"/>
      <c r="Y1055" s="347"/>
      <c r="Z1055" s="347"/>
      <c r="AA1055" s="347"/>
      <c r="AB1055" s="347"/>
      <c r="AC1055" s="347"/>
      <c r="AD1055" s="347"/>
    </row>
    <row r="1056" spans="1:30" s="233" customFormat="1" ht="13.5" customHeight="1" x14ac:dyDescent="0.25">
      <c r="A1056" s="233">
        <v>1055</v>
      </c>
      <c r="B1056" s="242" t="s">
        <v>567</v>
      </c>
      <c r="C1056" s="458" t="s">
        <v>170</v>
      </c>
      <c r="D1056" s="239" t="s">
        <v>165</v>
      </c>
      <c r="E1056" s="398" t="s">
        <v>253</v>
      </c>
      <c r="F1056" s="240" t="s">
        <v>264</v>
      </c>
      <c r="G1056" s="366" t="s">
        <v>1036</v>
      </c>
      <c r="H1056" s="347" t="s">
        <v>1037</v>
      </c>
      <c r="I1056" s="366" t="s">
        <v>1084</v>
      </c>
      <c r="J1056" s="347" t="str">
        <f>VLOOKUP(I1056,Dados!$C$2:$D$1665,2,FALSE)</f>
        <v>Saúde</v>
      </c>
      <c r="K1056" s="366" t="s">
        <v>1142</v>
      </c>
      <c r="L1056" s="347" t="str">
        <f>VLOOKUP(K1056,Dados!$E$2:$F$1673,2,FALSE)</f>
        <v>Atenção Básica</v>
      </c>
      <c r="M1056" s="366" t="s">
        <v>1261</v>
      </c>
      <c r="N1056" s="347" t="str">
        <f>VLOOKUP(M1056,Dados!$G$2:$H$1673,2,FALSE)</f>
        <v>Atenção Primária à Saúde</v>
      </c>
      <c r="O1056" s="366" t="s">
        <v>1463</v>
      </c>
      <c r="P1056" s="347" t="str">
        <f>VLOOKUP(O1056,Dados!$I$2:$J$1673,2,FALSE)</f>
        <v>EI 13 - Equipamentos para ESF Botafogo</v>
      </c>
      <c r="Q1056" s="347"/>
      <c r="R1056" s="347"/>
      <c r="S1056" s="347"/>
      <c r="T1056" s="347"/>
      <c r="U1056" s="347"/>
      <c r="V1056" s="347"/>
      <c r="W1056" s="347"/>
      <c r="X1056" s="347"/>
      <c r="Y1056" s="347"/>
      <c r="Z1056" s="347"/>
      <c r="AA1056" s="347"/>
      <c r="AB1056" s="347"/>
      <c r="AC1056" s="347"/>
      <c r="AD1056" s="347"/>
    </row>
    <row r="1057" spans="1:30" s="233" customFormat="1" ht="13.5" customHeight="1" x14ac:dyDescent="0.25">
      <c r="A1057" s="233">
        <v>1056</v>
      </c>
      <c r="B1057" s="242" t="s">
        <v>568</v>
      </c>
      <c r="C1057" s="458" t="s">
        <v>170</v>
      </c>
      <c r="D1057" s="239" t="s">
        <v>165</v>
      </c>
      <c r="E1057" s="398" t="s">
        <v>253</v>
      </c>
      <c r="F1057" s="240" t="s">
        <v>264</v>
      </c>
      <c r="G1057" s="366" t="s">
        <v>1036</v>
      </c>
      <c r="H1057" s="347" t="s">
        <v>1037</v>
      </c>
      <c r="I1057" s="366" t="s">
        <v>1084</v>
      </c>
      <c r="J1057" s="347" t="str">
        <f>VLOOKUP(I1057,Dados!$C$2:$D$1665,2,FALSE)</f>
        <v>Saúde</v>
      </c>
      <c r="K1057" s="366" t="s">
        <v>1142</v>
      </c>
      <c r="L1057" s="347" t="str">
        <f>VLOOKUP(K1057,Dados!$E$2:$F$1673,2,FALSE)</f>
        <v>Atenção Básica</v>
      </c>
      <c r="M1057" s="366" t="s">
        <v>1261</v>
      </c>
      <c r="N1057" s="347" t="str">
        <f>VLOOKUP(M1057,Dados!$G$2:$H$1673,2,FALSE)</f>
        <v>Atenção Primária à Saúde</v>
      </c>
      <c r="O1057" s="366" t="s">
        <v>1464</v>
      </c>
      <c r="P1057" s="347" t="str">
        <f>VLOOKUP(O1057,Dados!$I$2:$J$1673,2,FALSE)</f>
        <v>EI 13 - Equipamentos para ESF Samurá</v>
      </c>
      <c r="Q1057" s="347"/>
      <c r="R1057" s="347"/>
      <c r="S1057" s="347"/>
      <c r="T1057" s="347"/>
      <c r="U1057" s="347"/>
      <c r="V1057" s="347"/>
      <c r="W1057" s="347"/>
      <c r="X1057" s="347"/>
      <c r="Y1057" s="347"/>
      <c r="Z1057" s="347"/>
      <c r="AA1057" s="347"/>
      <c r="AB1057" s="347"/>
      <c r="AC1057" s="347"/>
      <c r="AD1057" s="347"/>
    </row>
    <row r="1058" spans="1:30" s="233" customFormat="1" ht="13.5" customHeight="1" x14ac:dyDescent="0.25">
      <c r="A1058" s="233">
        <v>1057</v>
      </c>
      <c r="B1058" s="242" t="s">
        <v>569</v>
      </c>
      <c r="C1058" s="458" t="s">
        <v>170</v>
      </c>
      <c r="D1058" s="239" t="s">
        <v>165</v>
      </c>
      <c r="E1058" s="398" t="s">
        <v>253</v>
      </c>
      <c r="F1058" s="240" t="s">
        <v>264</v>
      </c>
      <c r="G1058" s="366" t="s">
        <v>1036</v>
      </c>
      <c r="H1058" s="347" t="s">
        <v>1037</v>
      </c>
      <c r="I1058" s="366" t="s">
        <v>1084</v>
      </c>
      <c r="J1058" s="347" t="str">
        <f>VLOOKUP(I1058,Dados!$C$2:$D$1665,2,FALSE)</f>
        <v>Saúde</v>
      </c>
      <c r="K1058" s="366" t="s">
        <v>1142</v>
      </c>
      <c r="L1058" s="347" t="str">
        <f>VLOOKUP(K1058,Dados!$E$2:$F$1673,2,FALSE)</f>
        <v>Atenção Básica</v>
      </c>
      <c r="M1058" s="366" t="s">
        <v>1261</v>
      </c>
      <c r="N1058" s="347" t="str">
        <f>VLOOKUP(M1058,Dados!$G$2:$H$1673,2,FALSE)</f>
        <v>Atenção Primária à Saúde</v>
      </c>
      <c r="O1058" s="366" t="s">
        <v>1465</v>
      </c>
      <c r="P1058" s="347" t="str">
        <f>VLOOKUP(O1058,Dados!$I$2:$J$1673,2,FALSE)</f>
        <v xml:space="preserve">EI 13 - Equipamentos para ESF Maria Joaquina </v>
      </c>
      <c r="Q1058" s="347"/>
      <c r="R1058" s="347"/>
      <c r="S1058" s="347"/>
      <c r="T1058" s="347"/>
      <c r="U1058" s="347"/>
      <c r="V1058" s="347"/>
      <c r="W1058" s="347"/>
      <c r="X1058" s="347"/>
      <c r="Y1058" s="347"/>
      <c r="Z1058" s="347"/>
      <c r="AA1058" s="347"/>
      <c r="AB1058" s="347"/>
      <c r="AC1058" s="347"/>
      <c r="AD1058" s="347"/>
    </row>
    <row r="1059" spans="1:30" s="233" customFormat="1" ht="13.5" customHeight="1" x14ac:dyDescent="0.25">
      <c r="A1059" s="233">
        <v>1058</v>
      </c>
      <c r="B1059" s="242" t="s">
        <v>570</v>
      </c>
      <c r="C1059" s="458" t="s">
        <v>170</v>
      </c>
      <c r="D1059" s="239" t="s">
        <v>165</v>
      </c>
      <c r="E1059" s="398" t="s">
        <v>253</v>
      </c>
      <c r="F1059" s="240" t="s">
        <v>264</v>
      </c>
      <c r="G1059" s="366" t="s">
        <v>1036</v>
      </c>
      <c r="H1059" s="347" t="s">
        <v>1037</v>
      </c>
      <c r="I1059" s="366" t="s">
        <v>1084</v>
      </c>
      <c r="J1059" s="347" t="str">
        <f>VLOOKUP(I1059,Dados!$C$2:$D$1665,2,FALSE)</f>
        <v>Saúde</v>
      </c>
      <c r="K1059" s="366" t="s">
        <v>1142</v>
      </c>
      <c r="L1059" s="347" t="str">
        <f>VLOOKUP(K1059,Dados!$E$2:$F$1673,2,FALSE)</f>
        <v>Atenção Básica</v>
      </c>
      <c r="M1059" s="366" t="s">
        <v>1261</v>
      </c>
      <c r="N1059" s="347" t="str">
        <f>VLOOKUP(M1059,Dados!$G$2:$H$1673,2,FALSE)</f>
        <v>Atenção Primária à Saúde</v>
      </c>
      <c r="O1059" s="366" t="s">
        <v>1466</v>
      </c>
      <c r="P1059" s="347" t="str">
        <f>VLOOKUP(O1059,Dados!$I$2:$J$1673,2,FALSE)</f>
        <v>EI 13 - Equipamentos para UBS Unamar (Dr. Paulo Silva)</v>
      </c>
      <c r="Q1059" s="347"/>
      <c r="R1059" s="347"/>
      <c r="S1059" s="347"/>
      <c r="T1059" s="347"/>
      <c r="U1059" s="347"/>
      <c r="V1059" s="347"/>
      <c r="W1059" s="347"/>
      <c r="X1059" s="347"/>
      <c r="Y1059" s="347"/>
      <c r="Z1059" s="347"/>
      <c r="AA1059" s="347"/>
      <c r="AB1059" s="347"/>
      <c r="AC1059" s="347"/>
      <c r="AD1059" s="347"/>
    </row>
    <row r="1060" spans="1:30" s="233" customFormat="1" ht="13.5" customHeight="1" x14ac:dyDescent="0.25">
      <c r="A1060" s="233">
        <v>1059</v>
      </c>
      <c r="B1060" s="242" t="s">
        <v>571</v>
      </c>
      <c r="C1060" s="458" t="s">
        <v>170</v>
      </c>
      <c r="D1060" s="239" t="s">
        <v>165</v>
      </c>
      <c r="E1060" s="398" t="s">
        <v>253</v>
      </c>
      <c r="F1060" s="240" t="s">
        <v>264</v>
      </c>
      <c r="G1060" s="366" t="s">
        <v>1036</v>
      </c>
      <c r="H1060" s="347" t="s">
        <v>1037</v>
      </c>
      <c r="I1060" s="366" t="s">
        <v>1084</v>
      </c>
      <c r="J1060" s="347" t="str">
        <f>VLOOKUP(I1060,Dados!$C$2:$D$1665,2,FALSE)</f>
        <v>Saúde</v>
      </c>
      <c r="K1060" s="366" t="s">
        <v>1142</v>
      </c>
      <c r="L1060" s="347" t="str">
        <f>VLOOKUP(K1060,Dados!$E$2:$F$1673,2,FALSE)</f>
        <v>Atenção Básica</v>
      </c>
      <c r="M1060" s="366" t="s">
        <v>1261</v>
      </c>
      <c r="N1060" s="347" t="str">
        <f>VLOOKUP(M1060,Dados!$G$2:$H$1673,2,FALSE)</f>
        <v>Atenção Primária à Saúde</v>
      </c>
      <c r="O1060" s="366" t="s">
        <v>1467</v>
      </c>
      <c r="P1060" s="347" t="str">
        <f>VLOOKUP(O1060,Dados!$I$2:$J$1673,2,FALSE)</f>
        <v>EI 13 - Equipamentos para ESF Florestinha</v>
      </c>
      <c r="Q1060" s="347"/>
      <c r="R1060" s="347"/>
      <c r="S1060" s="347"/>
      <c r="T1060" s="347"/>
      <c r="U1060" s="347"/>
      <c r="V1060" s="347"/>
      <c r="W1060" s="347"/>
      <c r="X1060" s="347"/>
      <c r="Y1060" s="347"/>
      <c r="Z1060" s="347"/>
      <c r="AA1060" s="347"/>
      <c r="AB1060" s="347"/>
      <c r="AC1060" s="347"/>
      <c r="AD1060" s="347"/>
    </row>
    <row r="1061" spans="1:30" s="233" customFormat="1" ht="13.5" customHeight="1" x14ac:dyDescent="0.25">
      <c r="A1061" s="233">
        <v>1060</v>
      </c>
      <c r="B1061" s="242" t="s">
        <v>572</v>
      </c>
      <c r="C1061" s="458" t="s">
        <v>189</v>
      </c>
      <c r="D1061" s="239" t="s">
        <v>159</v>
      </c>
      <c r="E1061" s="398" t="s">
        <v>253</v>
      </c>
      <c r="F1061" s="240" t="s">
        <v>264</v>
      </c>
      <c r="G1061" s="366" t="s">
        <v>1036</v>
      </c>
      <c r="H1061" s="347" t="s">
        <v>1037</v>
      </c>
      <c r="I1061" s="366" t="s">
        <v>1084</v>
      </c>
      <c r="J1061" s="347" t="str">
        <f>VLOOKUP(I1061,Dados!$C$2:$D$1665,2,FALSE)</f>
        <v>Saúde</v>
      </c>
      <c r="K1061" s="366" t="s">
        <v>1142</v>
      </c>
      <c r="L1061" s="347" t="str">
        <f>VLOOKUP(K1061,Dados!$E$2:$F$1673,2,FALSE)</f>
        <v>Atenção Básica</v>
      </c>
      <c r="M1061" s="366" t="s">
        <v>1261</v>
      </c>
      <c r="N1061" s="347" t="str">
        <f>VLOOKUP(M1061,Dados!$G$2:$H$1673,2,FALSE)</f>
        <v>Atenção Primária à Saúde</v>
      </c>
      <c r="O1061" s="366" t="s">
        <v>1468</v>
      </c>
      <c r="P1061" s="347" t="str">
        <f>VLOOKUP(O1061,Dados!$I$2:$J$1673,2,FALSE)</f>
        <v>EI 14 e 17 - Criação de Centro Odontológico Infantil</v>
      </c>
      <c r="Q1061" s="347"/>
      <c r="R1061" s="347"/>
      <c r="S1061" s="347"/>
      <c r="T1061" s="347"/>
      <c r="U1061" s="347"/>
      <c r="V1061" s="347"/>
      <c r="W1061" s="347"/>
      <c r="X1061" s="347"/>
      <c r="Y1061" s="347"/>
      <c r="Z1061" s="347"/>
      <c r="AA1061" s="347"/>
      <c r="AB1061" s="347"/>
      <c r="AC1061" s="347"/>
      <c r="AD1061" s="347"/>
    </row>
    <row r="1062" spans="1:30" s="233" customFormat="1" ht="13.5" customHeight="1" x14ac:dyDescent="0.25">
      <c r="A1062" s="233">
        <v>1061</v>
      </c>
      <c r="B1062" s="242" t="s">
        <v>572</v>
      </c>
      <c r="C1062" s="458" t="s">
        <v>198</v>
      </c>
      <c r="D1062" s="239" t="s">
        <v>158</v>
      </c>
      <c r="E1062" s="398" t="s">
        <v>253</v>
      </c>
      <c r="F1062" s="240" t="s">
        <v>264</v>
      </c>
      <c r="G1062" s="366" t="s">
        <v>1036</v>
      </c>
      <c r="H1062" s="347" t="s">
        <v>1037</v>
      </c>
      <c r="I1062" s="366" t="s">
        <v>1084</v>
      </c>
      <c r="J1062" s="347" t="str">
        <f>VLOOKUP(I1062,Dados!$C$2:$D$1665,2,FALSE)</f>
        <v>Saúde</v>
      </c>
      <c r="K1062" s="366" t="s">
        <v>1142</v>
      </c>
      <c r="L1062" s="347" t="str">
        <f>VLOOKUP(K1062,Dados!$E$2:$F$1673,2,FALSE)</f>
        <v>Atenção Básica</v>
      </c>
      <c r="M1062" s="366" t="s">
        <v>1261</v>
      </c>
      <c r="N1062" s="347" t="str">
        <f>VLOOKUP(M1062,Dados!$G$2:$H$1673,2,FALSE)</f>
        <v>Atenção Primária à Saúde</v>
      </c>
      <c r="O1062" s="366" t="s">
        <v>1468</v>
      </c>
      <c r="P1062" s="347" t="str">
        <f>VLOOKUP(O1062,Dados!$I$2:$J$1673,2,FALSE)</f>
        <v>EI 14 e 17 - Criação de Centro Odontológico Infantil</v>
      </c>
      <c r="Q1062" s="347"/>
      <c r="R1062" s="347"/>
      <c r="S1062" s="347"/>
      <c r="T1062" s="347"/>
      <c r="U1062" s="347"/>
      <c r="V1062" s="347"/>
      <c r="W1062" s="347"/>
      <c r="X1062" s="347"/>
      <c r="Y1062" s="347"/>
      <c r="Z1062" s="347"/>
      <c r="AA1062" s="347"/>
      <c r="AB1062" s="347"/>
      <c r="AC1062" s="347"/>
      <c r="AD1062" s="347"/>
    </row>
    <row r="1063" spans="1:30" s="233" customFormat="1" ht="13.5" customHeight="1" x14ac:dyDescent="0.25">
      <c r="A1063" s="233">
        <v>1062</v>
      </c>
      <c r="B1063" s="242" t="s">
        <v>572</v>
      </c>
      <c r="C1063" s="458" t="s">
        <v>168</v>
      </c>
      <c r="D1063" s="239" t="s">
        <v>162</v>
      </c>
      <c r="E1063" s="398" t="s">
        <v>253</v>
      </c>
      <c r="F1063" s="240" t="s">
        <v>264</v>
      </c>
      <c r="G1063" s="366" t="s">
        <v>1036</v>
      </c>
      <c r="H1063" s="347" t="s">
        <v>1037</v>
      </c>
      <c r="I1063" s="366" t="s">
        <v>1084</v>
      </c>
      <c r="J1063" s="347" t="str">
        <f>VLOOKUP(I1063,Dados!$C$2:$D$1665,2,FALSE)</f>
        <v>Saúde</v>
      </c>
      <c r="K1063" s="366" t="s">
        <v>1142</v>
      </c>
      <c r="L1063" s="347" t="str">
        <f>VLOOKUP(K1063,Dados!$E$2:$F$1673,2,FALSE)</f>
        <v>Atenção Básica</v>
      </c>
      <c r="M1063" s="366" t="s">
        <v>1261</v>
      </c>
      <c r="N1063" s="347" t="str">
        <f>VLOOKUP(M1063,Dados!$G$2:$H$1673,2,FALSE)</f>
        <v>Atenção Primária à Saúde</v>
      </c>
      <c r="O1063" s="366" t="s">
        <v>1468</v>
      </c>
      <c r="P1063" s="347" t="str">
        <f>VLOOKUP(O1063,Dados!$I$2:$J$1673,2,FALSE)</f>
        <v>EI 14 e 17 - Criação de Centro Odontológico Infantil</v>
      </c>
      <c r="Q1063" s="347"/>
      <c r="R1063" s="347"/>
      <c r="S1063" s="347"/>
      <c r="T1063" s="347"/>
      <c r="U1063" s="347"/>
      <c r="V1063" s="347"/>
      <c r="W1063" s="347"/>
      <c r="X1063" s="347"/>
      <c r="Y1063" s="347"/>
      <c r="Z1063" s="347"/>
      <c r="AA1063" s="347"/>
      <c r="AB1063" s="347"/>
      <c r="AC1063" s="347"/>
      <c r="AD1063" s="347"/>
    </row>
    <row r="1064" spans="1:30" s="233" customFormat="1" ht="13.5" customHeight="1" x14ac:dyDescent="0.25">
      <c r="A1064" s="233">
        <v>1063</v>
      </c>
      <c r="B1064" s="242" t="s">
        <v>572</v>
      </c>
      <c r="C1064" s="458" t="s">
        <v>170</v>
      </c>
      <c r="D1064" s="239" t="s">
        <v>165</v>
      </c>
      <c r="E1064" s="398" t="s">
        <v>253</v>
      </c>
      <c r="F1064" s="240" t="s">
        <v>264</v>
      </c>
      <c r="G1064" s="366" t="s">
        <v>1036</v>
      </c>
      <c r="H1064" s="347" t="s">
        <v>1037</v>
      </c>
      <c r="I1064" s="366" t="s">
        <v>1084</v>
      </c>
      <c r="J1064" s="347" t="str">
        <f>VLOOKUP(I1064,Dados!$C$2:$D$1665,2,FALSE)</f>
        <v>Saúde</v>
      </c>
      <c r="K1064" s="366" t="s">
        <v>1142</v>
      </c>
      <c r="L1064" s="347" t="str">
        <f>VLOOKUP(K1064,Dados!$E$2:$F$1673,2,FALSE)</f>
        <v>Atenção Básica</v>
      </c>
      <c r="M1064" s="366" t="s">
        <v>1261</v>
      </c>
      <c r="N1064" s="347" t="str">
        <f>VLOOKUP(M1064,Dados!$G$2:$H$1673,2,FALSE)</f>
        <v>Atenção Primária à Saúde</v>
      </c>
      <c r="O1064" s="366" t="s">
        <v>1468</v>
      </c>
      <c r="P1064" s="347" t="str">
        <f>VLOOKUP(O1064,Dados!$I$2:$J$1673,2,FALSE)</f>
        <v>EI 14 e 17 - Criação de Centro Odontológico Infantil</v>
      </c>
      <c r="Q1064" s="347"/>
      <c r="R1064" s="347"/>
      <c r="S1064" s="347"/>
      <c r="T1064" s="347"/>
      <c r="U1064" s="347"/>
      <c r="V1064" s="347"/>
      <c r="W1064" s="347"/>
      <c r="X1064" s="347"/>
      <c r="Y1064" s="347"/>
      <c r="Z1064" s="347"/>
      <c r="AA1064" s="347"/>
      <c r="AB1064" s="347"/>
      <c r="AC1064" s="347"/>
      <c r="AD1064" s="347"/>
    </row>
    <row r="1065" spans="1:30" s="233" customFormat="1" ht="13.5" customHeight="1" x14ac:dyDescent="0.25">
      <c r="A1065" s="233">
        <v>1064</v>
      </c>
      <c r="B1065" s="242" t="s">
        <v>573</v>
      </c>
      <c r="C1065" s="458" t="s">
        <v>168</v>
      </c>
      <c r="D1065" s="239" t="s">
        <v>162</v>
      </c>
      <c r="E1065" s="398" t="s">
        <v>253</v>
      </c>
      <c r="F1065" s="240" t="s">
        <v>264</v>
      </c>
      <c r="G1065" s="366" t="s">
        <v>1036</v>
      </c>
      <c r="H1065" s="347" t="s">
        <v>1037</v>
      </c>
      <c r="I1065" s="366" t="s">
        <v>1084</v>
      </c>
      <c r="J1065" s="347" t="str">
        <f>VLOOKUP(I1065,Dados!$C$2:$D$1665,2,FALSE)</f>
        <v>Saúde</v>
      </c>
      <c r="K1065" s="366" t="s">
        <v>1142</v>
      </c>
      <c r="L1065" s="347" t="str">
        <f>VLOOKUP(K1065,Dados!$E$2:$F$1673,2,FALSE)</f>
        <v>Atenção Básica</v>
      </c>
      <c r="M1065" s="366" t="s">
        <v>1261</v>
      </c>
      <c r="N1065" s="347" t="str">
        <f>VLOOKUP(M1065,Dados!$G$2:$H$1673,2,FALSE)</f>
        <v>Atenção Primária à Saúde</v>
      </c>
      <c r="O1065" s="366" t="s">
        <v>1112</v>
      </c>
      <c r="P1065" s="347" t="str">
        <f>VLOOKUP(O1065,Dados!$I$2:$J$1673,2,FALSE)</f>
        <v>EI 15 - Estruturação da Rede Serv. da Atenção Primária</v>
      </c>
      <c r="Q1065" s="347"/>
      <c r="R1065" s="347"/>
      <c r="S1065" s="347"/>
      <c r="T1065" s="347"/>
      <c r="U1065" s="347"/>
      <c r="V1065" s="347"/>
      <c r="W1065" s="347"/>
      <c r="X1065" s="347"/>
      <c r="Y1065" s="347"/>
      <c r="Z1065" s="347"/>
      <c r="AA1065" s="347"/>
      <c r="AB1065" s="347"/>
      <c r="AC1065" s="347"/>
      <c r="AD1065" s="347"/>
    </row>
    <row r="1066" spans="1:30" s="233" customFormat="1" ht="13.5" customHeight="1" x14ac:dyDescent="0.25">
      <c r="A1066" s="233">
        <v>1065</v>
      </c>
      <c r="B1066" s="242" t="s">
        <v>573</v>
      </c>
      <c r="C1066" s="458" t="s">
        <v>170</v>
      </c>
      <c r="D1066" s="239" t="s">
        <v>165</v>
      </c>
      <c r="E1066" s="398" t="s">
        <v>253</v>
      </c>
      <c r="F1066" s="240" t="s">
        <v>264</v>
      </c>
      <c r="G1066" s="366" t="s">
        <v>1036</v>
      </c>
      <c r="H1066" s="347" t="s">
        <v>1037</v>
      </c>
      <c r="I1066" s="366" t="s">
        <v>1084</v>
      </c>
      <c r="J1066" s="347" t="str">
        <f>VLOOKUP(I1066,Dados!$C$2:$D$1665,2,FALSE)</f>
        <v>Saúde</v>
      </c>
      <c r="K1066" s="366" t="s">
        <v>1142</v>
      </c>
      <c r="L1066" s="347" t="str">
        <f>VLOOKUP(K1066,Dados!$E$2:$F$1673,2,FALSE)</f>
        <v>Atenção Básica</v>
      </c>
      <c r="M1066" s="366" t="s">
        <v>1261</v>
      </c>
      <c r="N1066" s="347" t="str">
        <f>VLOOKUP(M1066,Dados!$G$2:$H$1673,2,FALSE)</f>
        <v>Atenção Primária à Saúde</v>
      </c>
      <c r="O1066" s="366" t="s">
        <v>1112</v>
      </c>
      <c r="P1066" s="347" t="str">
        <f>VLOOKUP(O1066,Dados!$I$2:$J$1673,2,FALSE)</f>
        <v>EI 15 - Estruturação da Rede Serv. da Atenção Primária</v>
      </c>
      <c r="Q1066" s="347"/>
      <c r="R1066" s="347"/>
      <c r="S1066" s="347"/>
      <c r="T1066" s="347"/>
      <c r="U1066" s="347"/>
      <c r="V1066" s="347"/>
      <c r="W1066" s="347"/>
      <c r="X1066" s="347"/>
      <c r="Y1066" s="347"/>
      <c r="Z1066" s="347"/>
      <c r="AA1066" s="347"/>
      <c r="AB1066" s="347"/>
      <c r="AC1066" s="347"/>
      <c r="AD1066" s="347"/>
    </row>
    <row r="1067" spans="1:30" s="233" customFormat="1" ht="13.5" customHeight="1" x14ac:dyDescent="0.25">
      <c r="A1067" s="233">
        <v>1066</v>
      </c>
      <c r="B1067" s="242" t="s">
        <v>574</v>
      </c>
      <c r="C1067" s="458" t="s">
        <v>168</v>
      </c>
      <c r="D1067" s="239" t="s">
        <v>162</v>
      </c>
      <c r="E1067" s="398" t="s">
        <v>703</v>
      </c>
      <c r="F1067" s="240" t="s">
        <v>264</v>
      </c>
      <c r="G1067" s="366" t="s">
        <v>1036</v>
      </c>
      <c r="H1067" s="347" t="s">
        <v>1037</v>
      </c>
      <c r="I1067" s="366" t="s">
        <v>1084</v>
      </c>
      <c r="J1067" s="347" t="str">
        <f>VLOOKUP(I1067,Dados!$C$2:$D$1665,2,FALSE)</f>
        <v>Saúde</v>
      </c>
      <c r="K1067" s="366" t="s">
        <v>1143</v>
      </c>
      <c r="L1067" s="347" t="str">
        <f>VLOOKUP(K1067,Dados!$E$2:$F$1673,2,FALSE)</f>
        <v>Assistência Hospitalar e Ambulatorial</v>
      </c>
      <c r="M1067" s="366" t="s">
        <v>1262</v>
      </c>
      <c r="N1067" s="347" t="str">
        <f>VLOOKUP(M1067,Dados!$G$2:$H$1673,2,FALSE)</f>
        <v>Atenção Especializada, Urgência e Emergência</v>
      </c>
      <c r="O1067" s="366" t="s">
        <v>1469</v>
      </c>
      <c r="P1067" s="347" t="str">
        <f>VLOOKUP(O1067,Dados!$I$2:$J$1673,2,FALSE)</f>
        <v>Estruturação das Ações e Serviços da Atenção Especializada, Urgência e Emergência</v>
      </c>
      <c r="Q1067" s="347"/>
      <c r="R1067" s="347"/>
      <c r="S1067" s="347"/>
      <c r="T1067" s="347"/>
      <c r="U1067" s="347"/>
      <c r="V1067" s="347"/>
      <c r="W1067" s="347"/>
      <c r="X1067" s="347"/>
      <c r="Y1067" s="347"/>
      <c r="Z1067" s="347"/>
      <c r="AA1067" s="347"/>
      <c r="AB1067" s="347"/>
      <c r="AC1067" s="347"/>
      <c r="AD1067" s="347"/>
    </row>
    <row r="1068" spans="1:30" s="233" customFormat="1" ht="13.5" customHeight="1" x14ac:dyDescent="0.25">
      <c r="A1068" s="233">
        <v>1067</v>
      </c>
      <c r="B1068" s="242" t="s">
        <v>574</v>
      </c>
      <c r="C1068" s="458" t="s">
        <v>170</v>
      </c>
      <c r="D1068" s="239" t="s">
        <v>165</v>
      </c>
      <c r="E1068" s="398" t="s">
        <v>703</v>
      </c>
      <c r="F1068" s="240" t="s">
        <v>264</v>
      </c>
      <c r="G1068" s="366" t="s">
        <v>1036</v>
      </c>
      <c r="H1068" s="347" t="s">
        <v>1037</v>
      </c>
      <c r="I1068" s="366" t="s">
        <v>1084</v>
      </c>
      <c r="J1068" s="347" t="str">
        <f>VLOOKUP(I1068,Dados!$C$2:$D$1665,2,FALSE)</f>
        <v>Saúde</v>
      </c>
      <c r="K1068" s="366" t="s">
        <v>1143</v>
      </c>
      <c r="L1068" s="347" t="str">
        <f>VLOOKUP(K1068,Dados!$E$2:$F$1673,2,FALSE)</f>
        <v>Assistência Hospitalar e Ambulatorial</v>
      </c>
      <c r="M1068" s="366" t="s">
        <v>1262</v>
      </c>
      <c r="N1068" s="347" t="str">
        <f>VLOOKUP(M1068,Dados!$G$2:$H$1673,2,FALSE)</f>
        <v>Atenção Especializada, Urgência e Emergência</v>
      </c>
      <c r="O1068" s="366" t="s">
        <v>1469</v>
      </c>
      <c r="P1068" s="347" t="str">
        <f>VLOOKUP(O1068,Dados!$I$2:$J$1673,2,FALSE)</f>
        <v>Estruturação das Ações e Serviços da Atenção Especializada, Urgência e Emergência</v>
      </c>
      <c r="Q1068" s="347"/>
      <c r="R1068" s="347"/>
      <c r="S1068" s="347"/>
      <c r="T1068" s="347"/>
      <c r="U1068" s="347"/>
      <c r="V1068" s="347"/>
      <c r="W1068" s="347"/>
      <c r="X1068" s="347"/>
      <c r="Y1068" s="347"/>
      <c r="Z1068" s="347"/>
      <c r="AA1068" s="347"/>
      <c r="AB1068" s="347"/>
      <c r="AC1068" s="347"/>
      <c r="AD1068" s="347"/>
    </row>
    <row r="1069" spans="1:30" s="233" customFormat="1" ht="13.5" customHeight="1" x14ac:dyDescent="0.25">
      <c r="A1069" s="233">
        <v>1068</v>
      </c>
      <c r="B1069" s="242" t="s">
        <v>575</v>
      </c>
      <c r="C1069" s="458" t="s">
        <v>168</v>
      </c>
      <c r="D1069" s="239" t="s">
        <v>162</v>
      </c>
      <c r="E1069" s="398" t="s">
        <v>703</v>
      </c>
      <c r="F1069" s="240" t="s">
        <v>264</v>
      </c>
      <c r="G1069" s="366" t="s">
        <v>1036</v>
      </c>
      <c r="H1069" s="347" t="s">
        <v>1037</v>
      </c>
      <c r="I1069" s="366" t="s">
        <v>1084</v>
      </c>
      <c r="J1069" s="347" t="str">
        <f>VLOOKUP(I1069,Dados!$C$2:$D$1665,2,FALSE)</f>
        <v>Saúde</v>
      </c>
      <c r="K1069" s="366" t="s">
        <v>1143</v>
      </c>
      <c r="L1069" s="347" t="str">
        <f>VLOOKUP(K1069,Dados!$E$2:$F$1673,2,FALSE)</f>
        <v>Assistência Hospitalar e Ambulatorial</v>
      </c>
      <c r="M1069" s="366" t="s">
        <v>1262</v>
      </c>
      <c r="N1069" s="347" t="str">
        <f>VLOOKUP(M1069,Dados!$G$2:$H$1673,2,FALSE)</f>
        <v>Atenção Especializada, Urgência e Emergência</v>
      </c>
      <c r="O1069" s="366" t="s">
        <v>1108</v>
      </c>
      <c r="P1069" s="347" t="str">
        <f>VLOOKUP(O1069,Dados!$I$2:$J$1673,2,FALSE)</f>
        <v>Estruturação das Ações e Serviços das Unidades de Pronto Atendimento (UPA)</v>
      </c>
      <c r="Q1069" s="347"/>
      <c r="R1069" s="347"/>
      <c r="S1069" s="347"/>
      <c r="T1069" s="347"/>
      <c r="U1069" s="347"/>
      <c r="V1069" s="347"/>
      <c r="W1069" s="347"/>
      <c r="X1069" s="347"/>
      <c r="Y1069" s="347"/>
      <c r="Z1069" s="347"/>
      <c r="AA1069" s="347"/>
      <c r="AB1069" s="347"/>
      <c r="AC1069" s="347"/>
      <c r="AD1069" s="347"/>
    </row>
    <row r="1070" spans="1:30" s="233" customFormat="1" ht="13.5" customHeight="1" x14ac:dyDescent="0.25">
      <c r="A1070" s="233">
        <v>1069</v>
      </c>
      <c r="B1070" s="242" t="s">
        <v>575</v>
      </c>
      <c r="C1070" s="458" t="s">
        <v>170</v>
      </c>
      <c r="D1070" s="239" t="s">
        <v>165</v>
      </c>
      <c r="E1070" s="398" t="s">
        <v>703</v>
      </c>
      <c r="F1070" s="240" t="s">
        <v>264</v>
      </c>
      <c r="G1070" s="366" t="s">
        <v>1036</v>
      </c>
      <c r="H1070" s="347" t="s">
        <v>1037</v>
      </c>
      <c r="I1070" s="366" t="s">
        <v>1084</v>
      </c>
      <c r="J1070" s="347" t="str">
        <f>VLOOKUP(I1070,Dados!$C$2:$D$1665,2,FALSE)</f>
        <v>Saúde</v>
      </c>
      <c r="K1070" s="366" t="s">
        <v>1143</v>
      </c>
      <c r="L1070" s="347" t="str">
        <f>VLOOKUP(K1070,Dados!$E$2:$F$1673,2,FALSE)</f>
        <v>Assistência Hospitalar e Ambulatorial</v>
      </c>
      <c r="M1070" s="366" t="s">
        <v>1262</v>
      </c>
      <c r="N1070" s="347" t="str">
        <f>VLOOKUP(M1070,Dados!$G$2:$H$1673,2,FALSE)</f>
        <v>Atenção Especializada, Urgência e Emergência</v>
      </c>
      <c r="O1070" s="366" t="s">
        <v>1108</v>
      </c>
      <c r="P1070" s="347" t="str">
        <f>VLOOKUP(O1070,Dados!$I$2:$J$1673,2,FALSE)</f>
        <v>Estruturação das Ações e Serviços das Unidades de Pronto Atendimento (UPA)</v>
      </c>
      <c r="Q1070" s="347"/>
      <c r="R1070" s="347"/>
      <c r="S1070" s="347"/>
      <c r="T1070" s="347"/>
      <c r="U1070" s="347"/>
      <c r="V1070" s="347"/>
      <c r="W1070" s="347"/>
      <c r="X1070" s="347"/>
      <c r="Y1070" s="347"/>
      <c r="Z1070" s="347"/>
      <c r="AA1070" s="347"/>
      <c r="AB1070" s="347"/>
      <c r="AC1070" s="347"/>
      <c r="AD1070" s="347"/>
    </row>
    <row r="1071" spans="1:30" s="233" customFormat="1" ht="13.5" customHeight="1" x14ac:dyDescent="0.25">
      <c r="A1071" s="233">
        <v>1070</v>
      </c>
      <c r="B1071" s="242" t="s">
        <v>576</v>
      </c>
      <c r="C1071" s="458" t="s">
        <v>168</v>
      </c>
      <c r="D1071" s="239" t="s">
        <v>162</v>
      </c>
      <c r="E1071" s="398" t="s">
        <v>703</v>
      </c>
      <c r="F1071" s="240" t="s">
        <v>264</v>
      </c>
      <c r="G1071" s="366" t="s">
        <v>1036</v>
      </c>
      <c r="H1071" s="347" t="s">
        <v>1037</v>
      </c>
      <c r="I1071" s="366" t="s">
        <v>1084</v>
      </c>
      <c r="J1071" s="347" t="str">
        <f>VLOOKUP(I1071,Dados!$C$2:$D$1665,2,FALSE)</f>
        <v>Saúde</v>
      </c>
      <c r="K1071" s="366" t="s">
        <v>1143</v>
      </c>
      <c r="L1071" s="347" t="str">
        <f>VLOOKUP(K1071,Dados!$E$2:$F$1673,2,FALSE)</f>
        <v>Assistência Hospitalar e Ambulatorial</v>
      </c>
      <c r="M1071" s="366" t="s">
        <v>1262</v>
      </c>
      <c r="N1071" s="347" t="str">
        <f>VLOOKUP(M1071,Dados!$G$2:$H$1673,2,FALSE)</f>
        <v>Atenção Especializada, Urgência e Emergência</v>
      </c>
      <c r="O1071" s="366" t="s">
        <v>1470</v>
      </c>
      <c r="P1071" s="347" t="str">
        <f>VLOOKUP(O1071,Dados!$I$2:$J$1673,2,FALSE)</f>
        <v>Estruturação dos Serviços da Atenção Psicossocial</v>
      </c>
      <c r="Q1071" s="347"/>
      <c r="R1071" s="347"/>
      <c r="S1071" s="347"/>
      <c r="T1071" s="347"/>
      <c r="U1071" s="347"/>
      <c r="V1071" s="347"/>
      <c r="W1071" s="347"/>
      <c r="X1071" s="347"/>
      <c r="Y1071" s="347"/>
      <c r="Z1071" s="347"/>
      <c r="AA1071" s="347"/>
      <c r="AB1071" s="347"/>
      <c r="AC1071" s="347"/>
      <c r="AD1071" s="347"/>
    </row>
    <row r="1072" spans="1:30" s="233" customFormat="1" ht="13.5" customHeight="1" x14ac:dyDescent="0.25">
      <c r="A1072" s="233">
        <v>1071</v>
      </c>
      <c r="B1072" s="242" t="s">
        <v>576</v>
      </c>
      <c r="C1072" s="458" t="s">
        <v>170</v>
      </c>
      <c r="D1072" s="239" t="s">
        <v>165</v>
      </c>
      <c r="E1072" s="398" t="s">
        <v>703</v>
      </c>
      <c r="F1072" s="240" t="s">
        <v>264</v>
      </c>
      <c r="G1072" s="366" t="s">
        <v>1036</v>
      </c>
      <c r="H1072" s="347" t="s">
        <v>1037</v>
      </c>
      <c r="I1072" s="366" t="s">
        <v>1084</v>
      </c>
      <c r="J1072" s="347" t="str">
        <f>VLOOKUP(I1072,Dados!$C$2:$D$1665,2,FALSE)</f>
        <v>Saúde</v>
      </c>
      <c r="K1072" s="366" t="s">
        <v>1143</v>
      </c>
      <c r="L1072" s="347" t="str">
        <f>VLOOKUP(K1072,Dados!$E$2:$F$1673,2,FALSE)</f>
        <v>Assistência Hospitalar e Ambulatorial</v>
      </c>
      <c r="M1072" s="366" t="s">
        <v>1262</v>
      </c>
      <c r="N1072" s="347" t="str">
        <f>VLOOKUP(M1072,Dados!$G$2:$H$1673,2,FALSE)</f>
        <v>Atenção Especializada, Urgência e Emergência</v>
      </c>
      <c r="O1072" s="366" t="s">
        <v>1470</v>
      </c>
      <c r="P1072" s="347" t="str">
        <f>VLOOKUP(O1072,Dados!$I$2:$J$1673,2,FALSE)</f>
        <v>Estruturação dos Serviços da Atenção Psicossocial</v>
      </c>
      <c r="Q1072" s="347"/>
      <c r="R1072" s="347"/>
      <c r="S1072" s="347"/>
      <c r="T1072" s="347"/>
      <c r="U1072" s="347"/>
      <c r="V1072" s="347"/>
      <c r="W1072" s="347"/>
      <c r="X1072" s="347"/>
      <c r="Y1072" s="347"/>
      <c r="Z1072" s="347"/>
      <c r="AA1072" s="347"/>
      <c r="AB1072" s="347"/>
      <c r="AC1072" s="347"/>
      <c r="AD1072" s="347"/>
    </row>
    <row r="1073" spans="1:30" s="233" customFormat="1" ht="13.5" customHeight="1" x14ac:dyDescent="0.25">
      <c r="A1073" s="233">
        <v>1072</v>
      </c>
      <c r="B1073" s="242" t="s">
        <v>577</v>
      </c>
      <c r="C1073" s="458" t="s">
        <v>170</v>
      </c>
      <c r="D1073" s="239" t="s">
        <v>165</v>
      </c>
      <c r="E1073" s="398" t="s">
        <v>703</v>
      </c>
      <c r="F1073" s="240" t="s">
        <v>264</v>
      </c>
      <c r="G1073" s="366" t="s">
        <v>1036</v>
      </c>
      <c r="H1073" s="347" t="s">
        <v>1037</v>
      </c>
      <c r="I1073" s="366" t="s">
        <v>1084</v>
      </c>
      <c r="J1073" s="347" t="str">
        <f>VLOOKUP(I1073,Dados!$C$2:$D$1665,2,FALSE)</f>
        <v>Saúde</v>
      </c>
      <c r="K1073" s="366" t="s">
        <v>1143</v>
      </c>
      <c r="L1073" s="347" t="str">
        <f>VLOOKUP(K1073,Dados!$E$2:$F$1673,2,FALSE)</f>
        <v>Assistência Hospitalar e Ambulatorial</v>
      </c>
      <c r="M1073" s="366" t="s">
        <v>1262</v>
      </c>
      <c r="N1073" s="347" t="str">
        <f>VLOOKUP(M1073,Dados!$G$2:$H$1673,2,FALSE)</f>
        <v>Atenção Especializada, Urgência e Emergência</v>
      </c>
      <c r="O1073" s="366" t="s">
        <v>1471</v>
      </c>
      <c r="P1073" s="347" t="str">
        <f>VLOOKUP(O1073,Dados!$I$2:$J$1673,2,FALSE)</f>
        <v>Estruturação das Ações e Serviços de Atenção Domiciliar</v>
      </c>
      <c r="Q1073" s="347"/>
      <c r="R1073" s="347"/>
      <c r="S1073" s="347"/>
      <c r="T1073" s="347"/>
      <c r="U1073" s="347"/>
      <c r="V1073" s="347"/>
      <c r="W1073" s="347"/>
      <c r="X1073" s="347"/>
      <c r="Y1073" s="347"/>
      <c r="Z1073" s="347"/>
      <c r="AA1073" s="347"/>
      <c r="AB1073" s="347"/>
      <c r="AC1073" s="347"/>
      <c r="AD1073" s="347"/>
    </row>
    <row r="1074" spans="1:30" s="233" customFormat="1" ht="13.5" customHeight="1" x14ac:dyDescent="0.25">
      <c r="A1074" s="233">
        <v>1073</v>
      </c>
      <c r="B1074" s="242" t="s">
        <v>578</v>
      </c>
      <c r="C1074" s="458" t="s">
        <v>170</v>
      </c>
      <c r="D1074" s="239" t="s">
        <v>165</v>
      </c>
      <c r="E1074" s="398" t="s">
        <v>703</v>
      </c>
      <c r="F1074" s="240" t="s">
        <v>264</v>
      </c>
      <c r="G1074" s="366" t="s">
        <v>1036</v>
      </c>
      <c r="H1074" s="347" t="s">
        <v>1037</v>
      </c>
      <c r="I1074" s="366" t="s">
        <v>1084</v>
      </c>
      <c r="J1074" s="347" t="str">
        <f>VLOOKUP(I1074,Dados!$C$2:$D$1665,2,FALSE)</f>
        <v>Saúde</v>
      </c>
      <c r="K1074" s="366" t="s">
        <v>1143</v>
      </c>
      <c r="L1074" s="347" t="str">
        <f>VLOOKUP(K1074,Dados!$E$2:$F$1673,2,FALSE)</f>
        <v>Assistência Hospitalar e Ambulatorial</v>
      </c>
      <c r="M1074" s="366" t="s">
        <v>1262</v>
      </c>
      <c r="N1074" s="347" t="str">
        <f>VLOOKUP(M1074,Dados!$G$2:$H$1673,2,FALSE)</f>
        <v>Atenção Especializada, Urgência e Emergência</v>
      </c>
      <c r="O1074" s="366" t="s">
        <v>1472</v>
      </c>
      <c r="P1074" s="347" t="str">
        <f>VLOOKUP(O1074,Dados!$I$2:$J$1673,2,FALSE)</f>
        <v>Estruturação das Ações de Atenção à COVID-19 na Atenção Especializada e de Urgência e Emergência</v>
      </c>
      <c r="Q1074" s="347"/>
      <c r="R1074" s="347"/>
      <c r="S1074" s="347"/>
      <c r="T1074" s="347"/>
      <c r="U1074" s="347"/>
      <c r="V1074" s="347"/>
      <c r="W1074" s="347"/>
      <c r="X1074" s="347"/>
      <c r="Y1074" s="347"/>
      <c r="Z1074" s="347"/>
      <c r="AA1074" s="347"/>
      <c r="AB1074" s="347"/>
      <c r="AC1074" s="347"/>
      <c r="AD1074" s="347"/>
    </row>
    <row r="1075" spans="1:30" s="233" customFormat="1" ht="13.5" customHeight="1" x14ac:dyDescent="0.25">
      <c r="A1075" s="233">
        <v>1074</v>
      </c>
      <c r="B1075" s="242" t="s">
        <v>579</v>
      </c>
      <c r="C1075" s="458" t="s">
        <v>201</v>
      </c>
      <c r="D1075" s="239" t="s">
        <v>202</v>
      </c>
      <c r="E1075" s="398" t="s">
        <v>704</v>
      </c>
      <c r="F1075" s="240" t="s">
        <v>264</v>
      </c>
      <c r="G1075" s="366" t="s">
        <v>1036</v>
      </c>
      <c r="H1075" s="347" t="s">
        <v>1037</v>
      </c>
      <c r="I1075" s="366" t="s">
        <v>1084</v>
      </c>
      <c r="J1075" s="347" t="str">
        <f>VLOOKUP(I1075,Dados!$C$2:$D$1665,2,FALSE)</f>
        <v>Saúde</v>
      </c>
      <c r="K1075" s="366" t="s">
        <v>1143</v>
      </c>
      <c r="L1075" s="347" t="str">
        <f>VLOOKUP(K1075,Dados!$E$2:$F$1673,2,FALSE)</f>
        <v>Assistência Hospitalar e Ambulatorial</v>
      </c>
      <c r="M1075" s="366" t="s">
        <v>1262</v>
      </c>
      <c r="N1075" s="347" t="str">
        <f>VLOOKUP(M1075,Dados!$G$2:$H$1673,2,FALSE)</f>
        <v>Atenção Especializada, Urgência e Emergência</v>
      </c>
      <c r="O1075" s="366" t="s">
        <v>1473</v>
      </c>
      <c r="P1075" s="347" t="str">
        <f>VLOOKUP(O1075,Dados!$I$2:$J$1673,2,FALSE)</f>
        <v>Ampliação e Manutenção das Ações e Serviços da Atenção Especializada, Urgência e Emergência</v>
      </c>
      <c r="Q1075" s="347"/>
      <c r="R1075" s="347"/>
      <c r="S1075" s="347"/>
      <c r="T1075" s="347"/>
      <c r="U1075" s="347"/>
      <c r="V1075" s="347"/>
      <c r="W1075" s="347"/>
      <c r="X1075" s="347"/>
      <c r="Y1075" s="347"/>
      <c r="Z1075" s="347"/>
      <c r="AA1075" s="347"/>
      <c r="AB1075" s="347"/>
      <c r="AC1075" s="347"/>
      <c r="AD1075" s="347"/>
    </row>
    <row r="1076" spans="1:30" s="233" customFormat="1" ht="13.5" customHeight="1" x14ac:dyDescent="0.25">
      <c r="A1076" s="233">
        <v>1075</v>
      </c>
      <c r="B1076" s="242" t="s">
        <v>579</v>
      </c>
      <c r="C1076" s="458" t="s">
        <v>201</v>
      </c>
      <c r="D1076" s="239" t="s">
        <v>202</v>
      </c>
      <c r="E1076" s="398" t="s">
        <v>708</v>
      </c>
      <c r="F1076" s="240" t="s">
        <v>264</v>
      </c>
      <c r="G1076" s="366" t="s">
        <v>1036</v>
      </c>
      <c r="H1076" s="347" t="s">
        <v>1037</v>
      </c>
      <c r="I1076" s="366" t="s">
        <v>1084</v>
      </c>
      <c r="J1076" s="347" t="str">
        <f>VLOOKUP(I1076,Dados!$C$2:$D$1665,2,FALSE)</f>
        <v>Saúde</v>
      </c>
      <c r="K1076" s="366" t="s">
        <v>1143</v>
      </c>
      <c r="L1076" s="347" t="str">
        <f>VLOOKUP(K1076,Dados!$E$2:$F$1673,2,FALSE)</f>
        <v>Assistência Hospitalar e Ambulatorial</v>
      </c>
      <c r="M1076" s="366" t="s">
        <v>1262</v>
      </c>
      <c r="N1076" s="347" t="str">
        <f>VLOOKUP(M1076,Dados!$G$2:$H$1673,2,FALSE)</f>
        <v>Atenção Especializada, Urgência e Emergência</v>
      </c>
      <c r="O1076" s="366" t="s">
        <v>1473</v>
      </c>
      <c r="P1076" s="347" t="str">
        <f>VLOOKUP(O1076,Dados!$I$2:$J$1673,2,FALSE)</f>
        <v>Ampliação e Manutenção das Ações e Serviços da Atenção Especializada, Urgência e Emergência</v>
      </c>
      <c r="Q1076" s="347"/>
      <c r="R1076" s="347"/>
      <c r="S1076" s="347"/>
      <c r="T1076" s="347"/>
      <c r="U1076" s="347"/>
      <c r="V1076" s="347"/>
      <c r="W1076" s="347"/>
      <c r="X1076" s="347"/>
      <c r="Y1076" s="347"/>
      <c r="Z1076" s="347"/>
      <c r="AA1076" s="347"/>
      <c r="AB1076" s="347"/>
      <c r="AC1076" s="347"/>
      <c r="AD1076" s="347"/>
    </row>
    <row r="1077" spans="1:30" s="233" customFormat="1" ht="13.5" customHeight="1" x14ac:dyDescent="0.25">
      <c r="A1077" s="233">
        <v>1076</v>
      </c>
      <c r="B1077" s="242" t="s">
        <v>579</v>
      </c>
      <c r="C1077" s="458" t="s">
        <v>171</v>
      </c>
      <c r="D1077" s="239" t="s">
        <v>172</v>
      </c>
      <c r="E1077" s="398" t="s">
        <v>704</v>
      </c>
      <c r="F1077" s="240" t="s">
        <v>264</v>
      </c>
      <c r="G1077" s="366" t="s">
        <v>1036</v>
      </c>
      <c r="H1077" s="347" t="s">
        <v>1037</v>
      </c>
      <c r="I1077" s="366" t="s">
        <v>1084</v>
      </c>
      <c r="J1077" s="347" t="str">
        <f>VLOOKUP(I1077,Dados!$C$2:$D$1665,2,FALSE)</f>
        <v>Saúde</v>
      </c>
      <c r="K1077" s="366" t="s">
        <v>1143</v>
      </c>
      <c r="L1077" s="347" t="str">
        <f>VLOOKUP(K1077,Dados!$E$2:$F$1673,2,FALSE)</f>
        <v>Assistência Hospitalar e Ambulatorial</v>
      </c>
      <c r="M1077" s="366" t="s">
        <v>1262</v>
      </c>
      <c r="N1077" s="347" t="str">
        <f>VLOOKUP(M1077,Dados!$G$2:$H$1673,2,FALSE)</f>
        <v>Atenção Especializada, Urgência e Emergência</v>
      </c>
      <c r="O1077" s="366" t="s">
        <v>1473</v>
      </c>
      <c r="P1077" s="347" t="str">
        <f>VLOOKUP(O1077,Dados!$I$2:$J$1673,2,FALSE)</f>
        <v>Ampliação e Manutenção das Ações e Serviços da Atenção Especializada, Urgência e Emergência</v>
      </c>
      <c r="Q1077" s="347"/>
      <c r="R1077" s="347"/>
      <c r="S1077" s="347"/>
      <c r="T1077" s="347"/>
      <c r="U1077" s="347"/>
      <c r="V1077" s="347"/>
      <c r="W1077" s="347"/>
      <c r="X1077" s="347"/>
      <c r="Y1077" s="347"/>
      <c r="Z1077" s="347"/>
      <c r="AA1077" s="347"/>
      <c r="AB1077" s="347"/>
      <c r="AC1077" s="347"/>
      <c r="AD1077" s="347"/>
    </row>
    <row r="1078" spans="1:30" s="233" customFormat="1" ht="13.5" customHeight="1" x14ac:dyDescent="0.25">
      <c r="A1078" s="233">
        <v>1077</v>
      </c>
      <c r="B1078" s="242" t="s">
        <v>579</v>
      </c>
      <c r="C1078" s="458" t="s">
        <v>173</v>
      </c>
      <c r="D1078" s="239" t="s">
        <v>174</v>
      </c>
      <c r="E1078" s="398" t="s">
        <v>704</v>
      </c>
      <c r="F1078" s="240" t="s">
        <v>264</v>
      </c>
      <c r="G1078" s="366" t="s">
        <v>1036</v>
      </c>
      <c r="H1078" s="347" t="s">
        <v>1037</v>
      </c>
      <c r="I1078" s="366" t="s">
        <v>1084</v>
      </c>
      <c r="J1078" s="347" t="str">
        <f>VLOOKUP(I1078,Dados!$C$2:$D$1665,2,FALSE)</f>
        <v>Saúde</v>
      </c>
      <c r="K1078" s="366" t="s">
        <v>1143</v>
      </c>
      <c r="L1078" s="347" t="str">
        <f>VLOOKUP(K1078,Dados!$E$2:$F$1673,2,FALSE)</f>
        <v>Assistência Hospitalar e Ambulatorial</v>
      </c>
      <c r="M1078" s="366" t="s">
        <v>1262</v>
      </c>
      <c r="N1078" s="347" t="str">
        <f>VLOOKUP(M1078,Dados!$G$2:$H$1673,2,FALSE)</f>
        <v>Atenção Especializada, Urgência e Emergência</v>
      </c>
      <c r="O1078" s="366" t="s">
        <v>1473</v>
      </c>
      <c r="P1078" s="347" t="str">
        <f>VLOOKUP(O1078,Dados!$I$2:$J$1673,2,FALSE)</f>
        <v>Ampliação e Manutenção das Ações e Serviços da Atenção Especializada, Urgência e Emergência</v>
      </c>
      <c r="Q1078" s="347"/>
      <c r="R1078" s="347"/>
      <c r="S1078" s="347"/>
      <c r="T1078" s="347"/>
      <c r="U1078" s="347"/>
      <c r="V1078" s="347"/>
      <c r="W1078" s="347"/>
      <c r="X1078" s="347"/>
      <c r="Y1078" s="347"/>
      <c r="Z1078" s="347"/>
      <c r="AA1078" s="347"/>
      <c r="AB1078" s="347"/>
      <c r="AC1078" s="347"/>
      <c r="AD1078" s="347"/>
    </row>
    <row r="1079" spans="1:30" s="233" customFormat="1" ht="13.5" customHeight="1" x14ac:dyDescent="0.25">
      <c r="A1079" s="233">
        <v>1078</v>
      </c>
      <c r="B1079" s="242" t="s">
        <v>579</v>
      </c>
      <c r="C1079" s="458" t="s">
        <v>189</v>
      </c>
      <c r="D1079" s="239" t="s">
        <v>159</v>
      </c>
      <c r="E1079" s="398" t="s">
        <v>704</v>
      </c>
      <c r="F1079" s="240" t="s">
        <v>264</v>
      </c>
      <c r="G1079" s="366" t="s">
        <v>1036</v>
      </c>
      <c r="H1079" s="347" t="s">
        <v>1037</v>
      </c>
      <c r="I1079" s="366" t="s">
        <v>1084</v>
      </c>
      <c r="J1079" s="347" t="str">
        <f>VLOOKUP(I1079,Dados!$C$2:$D$1665,2,FALSE)</f>
        <v>Saúde</v>
      </c>
      <c r="K1079" s="366" t="s">
        <v>1143</v>
      </c>
      <c r="L1079" s="347" t="str">
        <f>VLOOKUP(K1079,Dados!$E$2:$F$1673,2,FALSE)</f>
        <v>Assistência Hospitalar e Ambulatorial</v>
      </c>
      <c r="M1079" s="366" t="s">
        <v>1262</v>
      </c>
      <c r="N1079" s="347" t="str">
        <f>VLOOKUP(M1079,Dados!$G$2:$H$1673,2,FALSE)</f>
        <v>Atenção Especializada, Urgência e Emergência</v>
      </c>
      <c r="O1079" s="366" t="s">
        <v>1473</v>
      </c>
      <c r="P1079" s="347" t="str">
        <f>VLOOKUP(O1079,Dados!$I$2:$J$1673,2,FALSE)</f>
        <v>Ampliação e Manutenção das Ações e Serviços da Atenção Especializada, Urgência e Emergência</v>
      </c>
      <c r="Q1079" s="347"/>
      <c r="R1079" s="347"/>
      <c r="S1079" s="347"/>
      <c r="T1079" s="347"/>
      <c r="U1079" s="347"/>
      <c r="V1079" s="347"/>
      <c r="W1079" s="347"/>
      <c r="X1079" s="347"/>
      <c r="Y1079" s="347"/>
      <c r="Z1079" s="347"/>
      <c r="AA1079" s="347"/>
      <c r="AB1079" s="347"/>
      <c r="AC1079" s="347"/>
      <c r="AD1079" s="347"/>
    </row>
    <row r="1080" spans="1:30" s="233" customFormat="1" ht="13.5" customHeight="1" x14ac:dyDescent="0.25">
      <c r="A1080" s="233">
        <v>1079</v>
      </c>
      <c r="B1080" s="242" t="s">
        <v>579</v>
      </c>
      <c r="C1080" s="458" t="s">
        <v>189</v>
      </c>
      <c r="D1080" s="239" t="s">
        <v>159</v>
      </c>
      <c r="E1080" s="398" t="s">
        <v>708</v>
      </c>
      <c r="F1080" s="240" t="s">
        <v>264</v>
      </c>
      <c r="G1080" s="366" t="s">
        <v>1036</v>
      </c>
      <c r="H1080" s="347" t="s">
        <v>1037</v>
      </c>
      <c r="I1080" s="366" t="s">
        <v>1084</v>
      </c>
      <c r="J1080" s="347" t="str">
        <f>VLOOKUP(I1080,Dados!$C$2:$D$1665,2,FALSE)</f>
        <v>Saúde</v>
      </c>
      <c r="K1080" s="366" t="s">
        <v>1143</v>
      </c>
      <c r="L1080" s="347" t="str">
        <f>VLOOKUP(K1080,Dados!$E$2:$F$1673,2,FALSE)</f>
        <v>Assistência Hospitalar e Ambulatorial</v>
      </c>
      <c r="M1080" s="366" t="s">
        <v>1262</v>
      </c>
      <c r="N1080" s="347" t="str">
        <f>VLOOKUP(M1080,Dados!$G$2:$H$1673,2,FALSE)</f>
        <v>Atenção Especializada, Urgência e Emergência</v>
      </c>
      <c r="O1080" s="366" t="s">
        <v>1473</v>
      </c>
      <c r="P1080" s="347" t="str">
        <f>VLOOKUP(O1080,Dados!$I$2:$J$1673,2,FALSE)</f>
        <v>Ampliação e Manutenção das Ações e Serviços da Atenção Especializada, Urgência e Emergência</v>
      </c>
      <c r="Q1080" s="347"/>
      <c r="R1080" s="347"/>
      <c r="S1080" s="347"/>
      <c r="T1080" s="347"/>
      <c r="U1080" s="347"/>
      <c r="V1080" s="347"/>
      <c r="W1080" s="347"/>
      <c r="X1080" s="347"/>
      <c r="Y1080" s="347"/>
      <c r="Z1080" s="347"/>
      <c r="AA1080" s="347"/>
      <c r="AB1080" s="347"/>
      <c r="AC1080" s="347"/>
      <c r="AD1080" s="347"/>
    </row>
    <row r="1081" spans="1:30" s="233" customFormat="1" ht="13.5" customHeight="1" x14ac:dyDescent="0.25">
      <c r="A1081" s="233">
        <v>1080</v>
      </c>
      <c r="B1081" s="242" t="s">
        <v>579</v>
      </c>
      <c r="C1081" s="458" t="s">
        <v>189</v>
      </c>
      <c r="D1081" s="239" t="s">
        <v>159</v>
      </c>
      <c r="E1081" s="398" t="s">
        <v>709</v>
      </c>
      <c r="F1081" s="240" t="s">
        <v>264</v>
      </c>
      <c r="G1081" s="366" t="s">
        <v>1036</v>
      </c>
      <c r="H1081" s="347" t="s">
        <v>1037</v>
      </c>
      <c r="I1081" s="366" t="s">
        <v>1084</v>
      </c>
      <c r="J1081" s="347" t="str">
        <f>VLOOKUP(I1081,Dados!$C$2:$D$1665,2,FALSE)</f>
        <v>Saúde</v>
      </c>
      <c r="K1081" s="366" t="s">
        <v>1143</v>
      </c>
      <c r="L1081" s="347" t="str">
        <f>VLOOKUP(K1081,Dados!$E$2:$F$1673,2,FALSE)</f>
        <v>Assistência Hospitalar e Ambulatorial</v>
      </c>
      <c r="M1081" s="366" t="s">
        <v>1262</v>
      </c>
      <c r="N1081" s="347" t="str">
        <f>VLOOKUP(M1081,Dados!$G$2:$H$1673,2,FALSE)</f>
        <v>Atenção Especializada, Urgência e Emergência</v>
      </c>
      <c r="O1081" s="366" t="s">
        <v>1473</v>
      </c>
      <c r="P1081" s="347" t="str">
        <f>VLOOKUP(O1081,Dados!$I$2:$J$1673,2,FALSE)</f>
        <v>Ampliação e Manutenção das Ações e Serviços da Atenção Especializada, Urgência e Emergência</v>
      </c>
      <c r="Q1081" s="347"/>
      <c r="R1081" s="347"/>
      <c r="S1081" s="347"/>
      <c r="T1081" s="347"/>
      <c r="U1081" s="347"/>
      <c r="V1081" s="347"/>
      <c r="W1081" s="347"/>
      <c r="X1081" s="347"/>
      <c r="Y1081" s="347"/>
      <c r="Z1081" s="347"/>
      <c r="AA1081" s="347"/>
      <c r="AB1081" s="347"/>
      <c r="AC1081" s="347"/>
      <c r="AD1081" s="347"/>
    </row>
    <row r="1082" spans="1:30" s="233" customFormat="1" ht="13.5" customHeight="1" x14ac:dyDescent="0.25">
      <c r="A1082" s="233">
        <v>1081</v>
      </c>
      <c r="B1082" s="242" t="s">
        <v>579</v>
      </c>
      <c r="C1082" s="458" t="s">
        <v>190</v>
      </c>
      <c r="D1082" s="239" t="s">
        <v>191</v>
      </c>
      <c r="E1082" s="398" t="s">
        <v>704</v>
      </c>
      <c r="F1082" s="240" t="s">
        <v>264</v>
      </c>
      <c r="G1082" s="366" t="s">
        <v>1036</v>
      </c>
      <c r="H1082" s="347" t="s">
        <v>1037</v>
      </c>
      <c r="I1082" s="366" t="s">
        <v>1084</v>
      </c>
      <c r="J1082" s="347" t="str">
        <f>VLOOKUP(I1082,Dados!$C$2:$D$1665,2,FALSE)</f>
        <v>Saúde</v>
      </c>
      <c r="K1082" s="366" t="s">
        <v>1143</v>
      </c>
      <c r="L1082" s="347" t="str">
        <f>VLOOKUP(K1082,Dados!$E$2:$F$1673,2,FALSE)</f>
        <v>Assistência Hospitalar e Ambulatorial</v>
      </c>
      <c r="M1082" s="366" t="s">
        <v>1262</v>
      </c>
      <c r="N1082" s="347" t="str">
        <f>VLOOKUP(M1082,Dados!$G$2:$H$1673,2,FALSE)</f>
        <v>Atenção Especializada, Urgência e Emergência</v>
      </c>
      <c r="O1082" s="366" t="s">
        <v>1473</v>
      </c>
      <c r="P1082" s="347" t="str">
        <f>VLOOKUP(O1082,Dados!$I$2:$J$1673,2,FALSE)</f>
        <v>Ampliação e Manutenção das Ações e Serviços da Atenção Especializada, Urgência e Emergência</v>
      </c>
      <c r="Q1082" s="347"/>
      <c r="R1082" s="347"/>
      <c r="S1082" s="347"/>
      <c r="T1082" s="347"/>
      <c r="U1082" s="347"/>
      <c r="V1082" s="347"/>
      <c r="W1082" s="347"/>
      <c r="X1082" s="347"/>
      <c r="Y1082" s="347"/>
      <c r="Z1082" s="347"/>
      <c r="AA1082" s="347"/>
      <c r="AB1082" s="347"/>
      <c r="AC1082" s="347"/>
      <c r="AD1082" s="347"/>
    </row>
    <row r="1083" spans="1:30" s="233" customFormat="1" ht="13.5" customHeight="1" x14ac:dyDescent="0.25">
      <c r="A1083" s="233">
        <v>1082</v>
      </c>
      <c r="B1083" s="242" t="s">
        <v>579</v>
      </c>
      <c r="C1083" s="458" t="s">
        <v>196</v>
      </c>
      <c r="D1083" s="239" t="s">
        <v>197</v>
      </c>
      <c r="E1083" s="398" t="s">
        <v>704</v>
      </c>
      <c r="F1083" s="240" t="s">
        <v>264</v>
      </c>
      <c r="G1083" s="366" t="s">
        <v>1036</v>
      </c>
      <c r="H1083" s="347" t="s">
        <v>1037</v>
      </c>
      <c r="I1083" s="366" t="s">
        <v>1084</v>
      </c>
      <c r="J1083" s="347" t="str">
        <f>VLOOKUP(I1083,Dados!$C$2:$D$1665,2,FALSE)</f>
        <v>Saúde</v>
      </c>
      <c r="K1083" s="366" t="s">
        <v>1143</v>
      </c>
      <c r="L1083" s="347" t="str">
        <f>VLOOKUP(K1083,Dados!$E$2:$F$1673,2,FALSE)</f>
        <v>Assistência Hospitalar e Ambulatorial</v>
      </c>
      <c r="M1083" s="366" t="s">
        <v>1262</v>
      </c>
      <c r="N1083" s="347" t="str">
        <f>VLOOKUP(M1083,Dados!$G$2:$H$1673,2,FALSE)</f>
        <v>Atenção Especializada, Urgência e Emergência</v>
      </c>
      <c r="O1083" s="366" t="s">
        <v>1473</v>
      </c>
      <c r="P1083" s="347" t="str">
        <f>VLOOKUP(O1083,Dados!$I$2:$J$1673,2,FALSE)</f>
        <v>Ampliação e Manutenção das Ações e Serviços da Atenção Especializada, Urgência e Emergência</v>
      </c>
      <c r="Q1083" s="347"/>
      <c r="R1083" s="347"/>
      <c r="S1083" s="347"/>
      <c r="T1083" s="347"/>
      <c r="U1083" s="347"/>
      <c r="V1083" s="347"/>
      <c r="W1083" s="347"/>
      <c r="X1083" s="347"/>
      <c r="Y1083" s="347"/>
      <c r="Z1083" s="347"/>
      <c r="AA1083" s="347"/>
      <c r="AB1083" s="347"/>
      <c r="AC1083" s="347"/>
      <c r="AD1083" s="347"/>
    </row>
    <row r="1084" spans="1:30" s="233" customFormat="1" ht="13.5" customHeight="1" x14ac:dyDescent="0.25">
      <c r="A1084" s="233">
        <v>1083</v>
      </c>
      <c r="B1084" s="242" t="s">
        <v>579</v>
      </c>
      <c r="C1084" s="458" t="s">
        <v>198</v>
      </c>
      <c r="D1084" s="239" t="s">
        <v>158</v>
      </c>
      <c r="E1084" s="398" t="s">
        <v>704</v>
      </c>
      <c r="F1084" s="240" t="s">
        <v>264</v>
      </c>
      <c r="G1084" s="366" t="s">
        <v>1036</v>
      </c>
      <c r="H1084" s="347" t="s">
        <v>1037</v>
      </c>
      <c r="I1084" s="366" t="s">
        <v>1084</v>
      </c>
      <c r="J1084" s="347" t="str">
        <f>VLOOKUP(I1084,Dados!$C$2:$D$1665,2,FALSE)</f>
        <v>Saúde</v>
      </c>
      <c r="K1084" s="366" t="s">
        <v>1143</v>
      </c>
      <c r="L1084" s="347" t="str">
        <f>VLOOKUP(K1084,Dados!$E$2:$F$1673,2,FALSE)</f>
        <v>Assistência Hospitalar e Ambulatorial</v>
      </c>
      <c r="M1084" s="366" t="s">
        <v>1262</v>
      </c>
      <c r="N1084" s="347" t="str">
        <f>VLOOKUP(M1084,Dados!$G$2:$H$1673,2,FALSE)</f>
        <v>Atenção Especializada, Urgência e Emergência</v>
      </c>
      <c r="O1084" s="366" t="s">
        <v>1473</v>
      </c>
      <c r="P1084" s="347" t="str">
        <f>VLOOKUP(O1084,Dados!$I$2:$J$1673,2,FALSE)</f>
        <v>Ampliação e Manutenção das Ações e Serviços da Atenção Especializada, Urgência e Emergência</v>
      </c>
      <c r="Q1084" s="347"/>
      <c r="R1084" s="347"/>
      <c r="S1084" s="347"/>
      <c r="T1084" s="347"/>
      <c r="U1084" s="347"/>
      <c r="V1084" s="347"/>
      <c r="W1084" s="347"/>
      <c r="X1084" s="347"/>
      <c r="Y1084" s="347"/>
      <c r="Z1084" s="347"/>
      <c r="AA1084" s="347"/>
      <c r="AB1084" s="347"/>
      <c r="AC1084" s="347"/>
      <c r="AD1084" s="347"/>
    </row>
    <row r="1085" spans="1:30" s="233" customFormat="1" ht="13.5" customHeight="1" x14ac:dyDescent="0.25">
      <c r="A1085" s="233">
        <v>1084</v>
      </c>
      <c r="B1085" s="242" t="s">
        <v>579</v>
      </c>
      <c r="C1085" s="458" t="s">
        <v>198</v>
      </c>
      <c r="D1085" s="239" t="s">
        <v>158</v>
      </c>
      <c r="E1085" s="398" t="s">
        <v>709</v>
      </c>
      <c r="F1085" s="240" t="s">
        <v>264</v>
      </c>
      <c r="G1085" s="366" t="s">
        <v>1036</v>
      </c>
      <c r="H1085" s="347" t="s">
        <v>1037</v>
      </c>
      <c r="I1085" s="366" t="s">
        <v>1084</v>
      </c>
      <c r="J1085" s="347" t="str">
        <f>VLOOKUP(I1085,Dados!$C$2:$D$1665,2,FALSE)</f>
        <v>Saúde</v>
      </c>
      <c r="K1085" s="366" t="s">
        <v>1143</v>
      </c>
      <c r="L1085" s="347" t="str">
        <f>VLOOKUP(K1085,Dados!$E$2:$F$1673,2,FALSE)</f>
        <v>Assistência Hospitalar e Ambulatorial</v>
      </c>
      <c r="M1085" s="366" t="s">
        <v>1262</v>
      </c>
      <c r="N1085" s="347" t="str">
        <f>VLOOKUP(M1085,Dados!$G$2:$H$1673,2,FALSE)</f>
        <v>Atenção Especializada, Urgência e Emergência</v>
      </c>
      <c r="O1085" s="366" t="s">
        <v>1473</v>
      </c>
      <c r="P1085" s="347" t="str">
        <f>VLOOKUP(O1085,Dados!$I$2:$J$1673,2,FALSE)</f>
        <v>Ampliação e Manutenção das Ações e Serviços da Atenção Especializada, Urgência e Emergência</v>
      </c>
      <c r="Q1085" s="347"/>
      <c r="R1085" s="347"/>
      <c r="S1085" s="347"/>
      <c r="T1085" s="347"/>
      <c r="U1085" s="347"/>
      <c r="V1085" s="347"/>
      <c r="W1085" s="347"/>
      <c r="X1085" s="347"/>
      <c r="Y1085" s="347"/>
      <c r="Z1085" s="347"/>
      <c r="AA1085" s="347"/>
      <c r="AB1085" s="347"/>
      <c r="AC1085" s="347"/>
      <c r="AD1085" s="347"/>
    </row>
    <row r="1086" spans="1:30" s="233" customFormat="1" ht="13.5" customHeight="1" x14ac:dyDescent="0.25">
      <c r="A1086" s="233">
        <v>1085</v>
      </c>
      <c r="B1086" s="242" t="s">
        <v>579</v>
      </c>
      <c r="C1086" s="458" t="s">
        <v>198</v>
      </c>
      <c r="D1086" s="239" t="s">
        <v>158</v>
      </c>
      <c r="E1086" s="398" t="s">
        <v>708</v>
      </c>
      <c r="F1086" s="240" t="s">
        <v>264</v>
      </c>
      <c r="G1086" s="366" t="s">
        <v>1036</v>
      </c>
      <c r="H1086" s="347" t="s">
        <v>1037</v>
      </c>
      <c r="I1086" s="366" t="s">
        <v>1084</v>
      </c>
      <c r="J1086" s="347" t="str">
        <f>VLOOKUP(I1086,Dados!$C$2:$D$1665,2,FALSE)</f>
        <v>Saúde</v>
      </c>
      <c r="K1086" s="366" t="s">
        <v>1143</v>
      </c>
      <c r="L1086" s="347" t="str">
        <f>VLOOKUP(K1086,Dados!$E$2:$F$1673,2,FALSE)</f>
        <v>Assistência Hospitalar e Ambulatorial</v>
      </c>
      <c r="M1086" s="366" t="s">
        <v>1262</v>
      </c>
      <c r="N1086" s="347" t="str">
        <f>VLOOKUP(M1086,Dados!$G$2:$H$1673,2,FALSE)</f>
        <v>Atenção Especializada, Urgência e Emergência</v>
      </c>
      <c r="O1086" s="366" t="s">
        <v>1473</v>
      </c>
      <c r="P1086" s="347" t="str">
        <f>VLOOKUP(O1086,Dados!$I$2:$J$1673,2,FALSE)</f>
        <v>Ampliação e Manutenção das Ações e Serviços da Atenção Especializada, Urgência e Emergência</v>
      </c>
      <c r="Q1086" s="347"/>
      <c r="R1086" s="347"/>
      <c r="S1086" s="347"/>
      <c r="T1086" s="347"/>
      <c r="U1086" s="347"/>
      <c r="V1086" s="347"/>
      <c r="W1086" s="347"/>
      <c r="X1086" s="347"/>
      <c r="Y1086" s="347"/>
      <c r="Z1086" s="347"/>
      <c r="AA1086" s="347"/>
      <c r="AB1086" s="347"/>
      <c r="AC1086" s="347"/>
      <c r="AD1086" s="347"/>
    </row>
    <row r="1087" spans="1:30" s="233" customFormat="1" ht="13.5" customHeight="1" x14ac:dyDescent="0.25">
      <c r="A1087" s="233">
        <v>1086</v>
      </c>
      <c r="B1087" s="242" t="s">
        <v>580</v>
      </c>
      <c r="C1087" s="458" t="s">
        <v>201</v>
      </c>
      <c r="D1087" s="239" t="s">
        <v>202</v>
      </c>
      <c r="E1087" s="398" t="s">
        <v>256</v>
      </c>
      <c r="F1087" s="240" t="s">
        <v>264</v>
      </c>
      <c r="G1087" s="366" t="s">
        <v>1036</v>
      </c>
      <c r="H1087" s="347" t="s">
        <v>1037</v>
      </c>
      <c r="I1087" s="366" t="s">
        <v>1084</v>
      </c>
      <c r="J1087" s="347" t="str">
        <f>VLOOKUP(I1087,Dados!$C$2:$D$1665,2,FALSE)</f>
        <v>Saúde</v>
      </c>
      <c r="K1087" s="366" t="s">
        <v>1143</v>
      </c>
      <c r="L1087" s="347" t="str">
        <f>VLOOKUP(K1087,Dados!$E$2:$F$1673,2,FALSE)</f>
        <v>Assistência Hospitalar e Ambulatorial</v>
      </c>
      <c r="M1087" s="366" t="s">
        <v>1262</v>
      </c>
      <c r="N1087" s="347" t="str">
        <f>VLOOKUP(M1087,Dados!$G$2:$H$1673,2,FALSE)</f>
        <v>Atenção Especializada, Urgência e Emergência</v>
      </c>
      <c r="O1087" s="366" t="s">
        <v>1474</v>
      </c>
      <c r="P1087" s="347" t="str">
        <f>VLOOKUP(O1087,Dados!$I$2:$J$1673,2,FALSE)</f>
        <v>Manutenção das Ações e Serviços das Unidades de Pronto Atendimento (UPA)</v>
      </c>
      <c r="Q1087" s="347"/>
      <c r="R1087" s="347"/>
      <c r="S1087" s="347"/>
      <c r="T1087" s="347"/>
      <c r="U1087" s="347"/>
      <c r="V1087" s="347"/>
      <c r="W1087" s="347"/>
      <c r="X1087" s="347"/>
      <c r="Y1087" s="347"/>
      <c r="Z1087" s="347"/>
      <c r="AA1087" s="347"/>
      <c r="AB1087" s="347"/>
      <c r="AC1087" s="347"/>
      <c r="AD1087" s="347"/>
    </row>
    <row r="1088" spans="1:30" s="233" customFormat="1" ht="13.5" customHeight="1" x14ac:dyDescent="0.25">
      <c r="A1088" s="233">
        <v>1087</v>
      </c>
      <c r="B1088" s="242" t="s">
        <v>580</v>
      </c>
      <c r="C1088" s="458" t="s">
        <v>201</v>
      </c>
      <c r="D1088" s="239" t="s">
        <v>202</v>
      </c>
      <c r="E1088" s="398" t="s">
        <v>252</v>
      </c>
      <c r="F1088" s="240" t="s">
        <v>264</v>
      </c>
      <c r="G1088" s="366" t="s">
        <v>1036</v>
      </c>
      <c r="H1088" s="347" t="s">
        <v>1037</v>
      </c>
      <c r="I1088" s="366" t="s">
        <v>1084</v>
      </c>
      <c r="J1088" s="347" t="str">
        <f>VLOOKUP(I1088,Dados!$C$2:$D$1665,2,FALSE)</f>
        <v>Saúde</v>
      </c>
      <c r="K1088" s="366" t="s">
        <v>1143</v>
      </c>
      <c r="L1088" s="347" t="str">
        <f>VLOOKUP(K1088,Dados!$E$2:$F$1673,2,FALSE)</f>
        <v>Assistência Hospitalar e Ambulatorial</v>
      </c>
      <c r="M1088" s="366" t="s">
        <v>1262</v>
      </c>
      <c r="N1088" s="347" t="str">
        <f>VLOOKUP(M1088,Dados!$G$2:$H$1673,2,FALSE)</f>
        <v>Atenção Especializada, Urgência e Emergência</v>
      </c>
      <c r="O1088" s="366" t="s">
        <v>1474</v>
      </c>
      <c r="P1088" s="347" t="str">
        <f>VLOOKUP(O1088,Dados!$I$2:$J$1673,2,FALSE)</f>
        <v>Manutenção das Ações e Serviços das Unidades de Pronto Atendimento (UPA)</v>
      </c>
      <c r="Q1088" s="347"/>
      <c r="R1088" s="347"/>
      <c r="S1088" s="347"/>
      <c r="T1088" s="347"/>
      <c r="U1088" s="347"/>
      <c r="V1088" s="347"/>
      <c r="W1088" s="347"/>
      <c r="X1088" s="347"/>
      <c r="Y1088" s="347"/>
      <c r="Z1088" s="347"/>
      <c r="AA1088" s="347"/>
      <c r="AB1088" s="347"/>
      <c r="AC1088" s="347"/>
      <c r="AD1088" s="347"/>
    </row>
    <row r="1089" spans="1:30" s="233" customFormat="1" ht="13.5" customHeight="1" x14ac:dyDescent="0.25">
      <c r="A1089" s="233">
        <v>1088</v>
      </c>
      <c r="B1089" s="242" t="s">
        <v>580</v>
      </c>
      <c r="C1089" s="458" t="s">
        <v>201</v>
      </c>
      <c r="D1089" s="239" t="s">
        <v>202</v>
      </c>
      <c r="E1089" s="398" t="s">
        <v>253</v>
      </c>
      <c r="F1089" s="240" t="s">
        <v>264</v>
      </c>
      <c r="G1089" s="366" t="s">
        <v>1036</v>
      </c>
      <c r="H1089" s="347" t="s">
        <v>1037</v>
      </c>
      <c r="I1089" s="366" t="s">
        <v>1084</v>
      </c>
      <c r="J1089" s="347" t="str">
        <f>VLOOKUP(I1089,Dados!$C$2:$D$1665,2,FALSE)</f>
        <v>Saúde</v>
      </c>
      <c r="K1089" s="366" t="s">
        <v>1143</v>
      </c>
      <c r="L1089" s="347" t="str">
        <f>VLOOKUP(K1089,Dados!$E$2:$F$1673,2,FALSE)</f>
        <v>Assistência Hospitalar e Ambulatorial</v>
      </c>
      <c r="M1089" s="366" t="s">
        <v>1262</v>
      </c>
      <c r="N1089" s="347" t="str">
        <f>VLOOKUP(M1089,Dados!$G$2:$H$1673,2,FALSE)</f>
        <v>Atenção Especializada, Urgência e Emergência</v>
      </c>
      <c r="O1089" s="366" t="s">
        <v>1474</v>
      </c>
      <c r="P1089" s="347" t="str">
        <f>VLOOKUP(O1089,Dados!$I$2:$J$1673,2,FALSE)</f>
        <v>Manutenção das Ações e Serviços das Unidades de Pronto Atendimento (UPA)</v>
      </c>
      <c r="Q1089" s="347"/>
      <c r="R1089" s="347"/>
      <c r="S1089" s="347"/>
      <c r="T1089" s="347"/>
      <c r="U1089" s="347"/>
      <c r="V1089" s="347"/>
      <c r="W1089" s="347"/>
      <c r="X1089" s="347"/>
      <c r="Y1089" s="347"/>
      <c r="Z1089" s="347"/>
      <c r="AA1089" s="347"/>
      <c r="AB1089" s="347"/>
      <c r="AC1089" s="347"/>
      <c r="AD1089" s="347"/>
    </row>
    <row r="1090" spans="1:30" s="233" customFormat="1" ht="13.5" customHeight="1" x14ac:dyDescent="0.25">
      <c r="A1090" s="233">
        <v>1089</v>
      </c>
      <c r="B1090" s="242" t="s">
        <v>580</v>
      </c>
      <c r="C1090" s="458" t="s">
        <v>201</v>
      </c>
      <c r="D1090" s="239" t="s">
        <v>202</v>
      </c>
      <c r="E1090" s="398" t="s">
        <v>2071</v>
      </c>
      <c r="F1090" s="240" t="s">
        <v>264</v>
      </c>
      <c r="G1090" s="366" t="s">
        <v>1036</v>
      </c>
      <c r="H1090" s="347" t="s">
        <v>1037</v>
      </c>
      <c r="I1090" s="366" t="s">
        <v>1084</v>
      </c>
      <c r="J1090" s="347" t="str">
        <f>VLOOKUP(I1090,Dados!$C$2:$D$1665,2,FALSE)</f>
        <v>Saúde</v>
      </c>
      <c r="K1090" s="366" t="s">
        <v>1143</v>
      </c>
      <c r="L1090" s="347" t="str">
        <f>VLOOKUP(K1090,Dados!$E$2:$F$1673,2,FALSE)</f>
        <v>Assistência Hospitalar e Ambulatorial</v>
      </c>
      <c r="M1090" s="366" t="s">
        <v>1262</v>
      </c>
      <c r="N1090" s="347" t="str">
        <f>VLOOKUP(M1090,Dados!$G$2:$H$1673,2,FALSE)</f>
        <v>Atenção Especializada, Urgência e Emergência</v>
      </c>
      <c r="O1090" s="366" t="s">
        <v>1474</v>
      </c>
      <c r="P1090" s="347" t="str">
        <f>VLOOKUP(O1090,Dados!$I$2:$J$1673,2,FALSE)</f>
        <v>Manutenção das Ações e Serviços das Unidades de Pronto Atendimento (UPA)</v>
      </c>
      <c r="Q1090" s="347"/>
      <c r="R1090" s="347"/>
      <c r="S1090" s="347"/>
      <c r="T1090" s="347"/>
      <c r="U1090" s="347"/>
      <c r="V1090" s="347"/>
      <c r="W1090" s="347"/>
      <c r="X1090" s="347"/>
      <c r="Y1090" s="347"/>
      <c r="Z1090" s="347"/>
      <c r="AA1090" s="347"/>
      <c r="AB1090" s="347"/>
      <c r="AC1090" s="347"/>
      <c r="AD1090" s="347"/>
    </row>
    <row r="1091" spans="1:30" s="233" customFormat="1" ht="13.5" customHeight="1" x14ac:dyDescent="0.25">
      <c r="A1091" s="233">
        <v>1090</v>
      </c>
      <c r="B1091" s="242" t="s">
        <v>580</v>
      </c>
      <c r="C1091" s="458" t="s">
        <v>201</v>
      </c>
      <c r="D1091" s="239" t="s">
        <v>202</v>
      </c>
      <c r="E1091" s="398" t="s">
        <v>704</v>
      </c>
      <c r="F1091" s="240" t="s">
        <v>264</v>
      </c>
      <c r="G1091" s="366" t="s">
        <v>1036</v>
      </c>
      <c r="H1091" s="347" t="s">
        <v>1037</v>
      </c>
      <c r="I1091" s="366" t="s">
        <v>1084</v>
      </c>
      <c r="J1091" s="347" t="str">
        <f>VLOOKUP(I1091,Dados!$C$2:$D$1665,2,FALSE)</f>
        <v>Saúde</v>
      </c>
      <c r="K1091" s="366" t="s">
        <v>1143</v>
      </c>
      <c r="L1091" s="347" t="str">
        <f>VLOOKUP(K1091,Dados!$E$2:$F$1673,2,FALSE)</f>
        <v>Assistência Hospitalar e Ambulatorial</v>
      </c>
      <c r="M1091" s="366" t="s">
        <v>1262</v>
      </c>
      <c r="N1091" s="347" t="str">
        <f>VLOOKUP(M1091,Dados!$G$2:$H$1673,2,FALSE)</f>
        <v>Atenção Especializada, Urgência e Emergência</v>
      </c>
      <c r="O1091" s="366" t="s">
        <v>1474</v>
      </c>
      <c r="P1091" s="347" t="str">
        <f>VLOOKUP(O1091,Dados!$I$2:$J$1673,2,FALSE)</f>
        <v>Manutenção das Ações e Serviços das Unidades de Pronto Atendimento (UPA)</v>
      </c>
      <c r="Q1091" s="347"/>
      <c r="R1091" s="347"/>
      <c r="S1091" s="347"/>
      <c r="T1091" s="347"/>
      <c r="U1091" s="347"/>
      <c r="V1091" s="347"/>
      <c r="W1091" s="347"/>
      <c r="X1091" s="347"/>
      <c r="Y1091" s="347"/>
      <c r="Z1091" s="347"/>
      <c r="AA1091" s="347"/>
      <c r="AB1091" s="347"/>
      <c r="AC1091" s="347"/>
      <c r="AD1091" s="347"/>
    </row>
    <row r="1092" spans="1:30" s="233" customFormat="1" ht="13.5" customHeight="1" x14ac:dyDescent="0.25">
      <c r="A1092" s="233">
        <v>1091</v>
      </c>
      <c r="B1092" s="242" t="s">
        <v>580</v>
      </c>
      <c r="C1092" s="458" t="s">
        <v>171</v>
      </c>
      <c r="D1092" s="239" t="s">
        <v>172</v>
      </c>
      <c r="E1092" s="398" t="s">
        <v>704</v>
      </c>
      <c r="F1092" s="240" t="s">
        <v>264</v>
      </c>
      <c r="G1092" s="366" t="s">
        <v>1036</v>
      </c>
      <c r="H1092" s="347" t="s">
        <v>1037</v>
      </c>
      <c r="I1092" s="366" t="s">
        <v>1084</v>
      </c>
      <c r="J1092" s="347" t="str">
        <f>VLOOKUP(I1092,Dados!$C$2:$D$1665,2,FALSE)</f>
        <v>Saúde</v>
      </c>
      <c r="K1092" s="366" t="s">
        <v>1143</v>
      </c>
      <c r="L1092" s="347" t="str">
        <f>VLOOKUP(K1092,Dados!$E$2:$F$1673,2,FALSE)</f>
        <v>Assistência Hospitalar e Ambulatorial</v>
      </c>
      <c r="M1092" s="366" t="s">
        <v>1262</v>
      </c>
      <c r="N1092" s="347" t="str">
        <f>VLOOKUP(M1092,Dados!$G$2:$H$1673,2,FALSE)</f>
        <v>Atenção Especializada, Urgência e Emergência</v>
      </c>
      <c r="O1092" s="366" t="s">
        <v>1474</v>
      </c>
      <c r="P1092" s="347" t="str">
        <f>VLOOKUP(O1092,Dados!$I$2:$J$1673,2,FALSE)</f>
        <v>Manutenção das Ações e Serviços das Unidades de Pronto Atendimento (UPA)</v>
      </c>
      <c r="Q1092" s="347"/>
      <c r="R1092" s="347"/>
      <c r="S1092" s="347"/>
      <c r="T1092" s="347"/>
      <c r="U1092" s="347"/>
      <c r="V1092" s="347"/>
      <c r="W1092" s="347"/>
      <c r="X1092" s="347"/>
      <c r="Y1092" s="347"/>
      <c r="Z1092" s="347"/>
      <c r="AA1092" s="347"/>
      <c r="AB1092" s="347"/>
      <c r="AC1092" s="347"/>
      <c r="AD1092" s="347"/>
    </row>
    <row r="1093" spans="1:30" s="233" customFormat="1" ht="13.5" customHeight="1" x14ac:dyDescent="0.25">
      <c r="A1093" s="233">
        <v>1092</v>
      </c>
      <c r="B1093" s="242" t="s">
        <v>580</v>
      </c>
      <c r="C1093" s="458" t="s">
        <v>173</v>
      </c>
      <c r="D1093" s="239" t="s">
        <v>174</v>
      </c>
      <c r="E1093" s="398" t="s">
        <v>704</v>
      </c>
      <c r="F1093" s="240" t="s">
        <v>264</v>
      </c>
      <c r="G1093" s="366" t="s">
        <v>1036</v>
      </c>
      <c r="H1093" s="347" t="s">
        <v>1037</v>
      </c>
      <c r="I1093" s="366" t="s">
        <v>1084</v>
      </c>
      <c r="J1093" s="347" t="str">
        <f>VLOOKUP(I1093,Dados!$C$2:$D$1665,2,FALSE)</f>
        <v>Saúde</v>
      </c>
      <c r="K1093" s="366" t="s">
        <v>1143</v>
      </c>
      <c r="L1093" s="347" t="str">
        <f>VLOOKUP(K1093,Dados!$E$2:$F$1673,2,FALSE)</f>
        <v>Assistência Hospitalar e Ambulatorial</v>
      </c>
      <c r="M1093" s="366" t="s">
        <v>1262</v>
      </c>
      <c r="N1093" s="347" t="str">
        <f>VLOOKUP(M1093,Dados!$G$2:$H$1673,2,FALSE)</f>
        <v>Atenção Especializada, Urgência e Emergência</v>
      </c>
      <c r="O1093" s="366" t="s">
        <v>1474</v>
      </c>
      <c r="P1093" s="347" t="str">
        <f>VLOOKUP(O1093,Dados!$I$2:$J$1673,2,FALSE)</f>
        <v>Manutenção das Ações e Serviços das Unidades de Pronto Atendimento (UPA)</v>
      </c>
      <c r="Q1093" s="347"/>
      <c r="R1093" s="347"/>
      <c r="S1093" s="347"/>
      <c r="T1093" s="347"/>
      <c r="U1093" s="347"/>
      <c r="V1093" s="347"/>
      <c r="W1093" s="347"/>
      <c r="X1093" s="347"/>
      <c r="Y1093" s="347"/>
      <c r="Z1093" s="347"/>
      <c r="AA1093" s="347"/>
      <c r="AB1093" s="347"/>
      <c r="AC1093" s="347"/>
      <c r="AD1093" s="347"/>
    </row>
    <row r="1094" spans="1:30" s="233" customFormat="1" ht="13.5" customHeight="1" x14ac:dyDescent="0.25">
      <c r="A1094" s="233">
        <v>1093</v>
      </c>
      <c r="B1094" s="242" t="s">
        <v>580</v>
      </c>
      <c r="C1094" s="458" t="s">
        <v>189</v>
      </c>
      <c r="D1094" s="239" t="s">
        <v>159</v>
      </c>
      <c r="E1094" s="398" t="s">
        <v>704</v>
      </c>
      <c r="F1094" s="240" t="s">
        <v>264</v>
      </c>
      <c r="G1094" s="366" t="s">
        <v>1036</v>
      </c>
      <c r="H1094" s="347" t="s">
        <v>1037</v>
      </c>
      <c r="I1094" s="366" t="s">
        <v>1084</v>
      </c>
      <c r="J1094" s="347" t="str">
        <f>VLOOKUP(I1094,Dados!$C$2:$D$1665,2,FALSE)</f>
        <v>Saúde</v>
      </c>
      <c r="K1094" s="366" t="s">
        <v>1143</v>
      </c>
      <c r="L1094" s="347" t="str">
        <f>VLOOKUP(K1094,Dados!$E$2:$F$1673,2,FALSE)</f>
        <v>Assistência Hospitalar e Ambulatorial</v>
      </c>
      <c r="M1094" s="366" t="s">
        <v>1262</v>
      </c>
      <c r="N1094" s="347" t="str">
        <f>VLOOKUP(M1094,Dados!$G$2:$H$1673,2,FALSE)</f>
        <v>Atenção Especializada, Urgência e Emergência</v>
      </c>
      <c r="O1094" s="366" t="s">
        <v>1474</v>
      </c>
      <c r="P1094" s="347" t="str">
        <f>VLOOKUP(O1094,Dados!$I$2:$J$1673,2,FALSE)</f>
        <v>Manutenção das Ações e Serviços das Unidades de Pronto Atendimento (UPA)</v>
      </c>
      <c r="Q1094" s="347"/>
      <c r="R1094" s="347"/>
      <c r="S1094" s="347"/>
      <c r="T1094" s="347"/>
      <c r="U1094" s="347"/>
      <c r="V1094" s="347"/>
      <c r="W1094" s="347"/>
      <c r="X1094" s="347"/>
      <c r="Y1094" s="347"/>
      <c r="Z1094" s="347"/>
      <c r="AA1094" s="347"/>
      <c r="AB1094" s="347"/>
      <c r="AC1094" s="347"/>
      <c r="AD1094" s="347"/>
    </row>
    <row r="1095" spans="1:30" s="233" customFormat="1" ht="13.5" customHeight="1" x14ac:dyDescent="0.25">
      <c r="A1095" s="233">
        <v>1094</v>
      </c>
      <c r="B1095" s="242" t="s">
        <v>580</v>
      </c>
      <c r="C1095" s="458" t="s">
        <v>189</v>
      </c>
      <c r="D1095" s="239" t="s">
        <v>159</v>
      </c>
      <c r="E1095" s="398" t="s">
        <v>2071</v>
      </c>
      <c r="F1095" s="240" t="s">
        <v>264</v>
      </c>
      <c r="G1095" s="366" t="s">
        <v>1036</v>
      </c>
      <c r="H1095" s="347" t="s">
        <v>1037</v>
      </c>
      <c r="I1095" s="366" t="s">
        <v>1084</v>
      </c>
      <c r="J1095" s="347" t="str">
        <f>VLOOKUP(I1095,Dados!$C$2:$D$1665,2,FALSE)</f>
        <v>Saúde</v>
      </c>
      <c r="K1095" s="366" t="s">
        <v>1143</v>
      </c>
      <c r="L1095" s="347" t="str">
        <f>VLOOKUP(K1095,Dados!$E$2:$F$1673,2,FALSE)</f>
        <v>Assistência Hospitalar e Ambulatorial</v>
      </c>
      <c r="M1095" s="366" t="s">
        <v>1262</v>
      </c>
      <c r="N1095" s="347" t="str">
        <f>VLOOKUP(M1095,Dados!$G$2:$H$1673,2,FALSE)</f>
        <v>Atenção Especializada, Urgência e Emergência</v>
      </c>
      <c r="O1095" s="366" t="s">
        <v>1474</v>
      </c>
      <c r="P1095" s="347" t="str">
        <f>VLOOKUP(O1095,Dados!$I$2:$J$1673,2,FALSE)</f>
        <v>Manutenção das Ações e Serviços das Unidades de Pronto Atendimento (UPA)</v>
      </c>
      <c r="Q1095" s="347"/>
      <c r="R1095" s="347"/>
      <c r="S1095" s="347"/>
      <c r="T1095" s="347"/>
      <c r="U1095" s="347"/>
      <c r="V1095" s="347"/>
      <c r="W1095" s="347"/>
      <c r="X1095" s="347"/>
      <c r="Y1095" s="347"/>
      <c r="Z1095" s="347"/>
      <c r="AA1095" s="347"/>
      <c r="AB1095" s="347"/>
      <c r="AC1095" s="347"/>
      <c r="AD1095" s="347"/>
    </row>
    <row r="1096" spans="1:30" s="233" customFormat="1" ht="13.5" customHeight="1" x14ac:dyDescent="0.25">
      <c r="A1096" s="233">
        <v>1095</v>
      </c>
      <c r="B1096" s="242" t="s">
        <v>580</v>
      </c>
      <c r="C1096" s="458" t="s">
        <v>189</v>
      </c>
      <c r="D1096" s="239" t="s">
        <v>159</v>
      </c>
      <c r="E1096" s="398" t="s">
        <v>2070</v>
      </c>
      <c r="F1096" s="240" t="s">
        <v>264</v>
      </c>
      <c r="G1096" s="366" t="s">
        <v>1036</v>
      </c>
      <c r="H1096" s="347" t="s">
        <v>1037</v>
      </c>
      <c r="I1096" s="366" t="s">
        <v>1084</v>
      </c>
      <c r="J1096" s="347" t="str">
        <f>VLOOKUP(I1096,Dados!$C$2:$D$1665,2,FALSE)</f>
        <v>Saúde</v>
      </c>
      <c r="K1096" s="366" t="s">
        <v>1143</v>
      </c>
      <c r="L1096" s="347" t="str">
        <f>VLOOKUP(K1096,Dados!$E$2:$F$1673,2,FALSE)</f>
        <v>Assistência Hospitalar e Ambulatorial</v>
      </c>
      <c r="M1096" s="366" t="s">
        <v>1262</v>
      </c>
      <c r="N1096" s="347" t="str">
        <f>VLOOKUP(M1096,Dados!$G$2:$H$1673,2,FALSE)</f>
        <v>Atenção Especializada, Urgência e Emergência</v>
      </c>
      <c r="O1096" s="366" t="s">
        <v>1474</v>
      </c>
      <c r="P1096" s="347" t="str">
        <f>VLOOKUP(O1096,Dados!$I$2:$J$1673,2,FALSE)</f>
        <v>Manutenção das Ações e Serviços das Unidades de Pronto Atendimento (UPA)</v>
      </c>
      <c r="Q1096" s="347"/>
      <c r="R1096" s="347"/>
      <c r="S1096" s="347"/>
      <c r="T1096" s="347"/>
      <c r="U1096" s="347"/>
      <c r="V1096" s="347"/>
      <c r="W1096" s="347"/>
      <c r="X1096" s="347"/>
      <c r="Y1096" s="347"/>
      <c r="Z1096" s="347"/>
      <c r="AA1096" s="347"/>
      <c r="AB1096" s="347"/>
      <c r="AC1096" s="347"/>
      <c r="AD1096" s="347"/>
    </row>
    <row r="1097" spans="1:30" s="233" customFormat="1" ht="13.5" customHeight="1" x14ac:dyDescent="0.25">
      <c r="A1097" s="233">
        <v>1096</v>
      </c>
      <c r="B1097" s="242" t="s">
        <v>580</v>
      </c>
      <c r="C1097" s="458" t="s">
        <v>189</v>
      </c>
      <c r="D1097" s="239" t="s">
        <v>159</v>
      </c>
      <c r="E1097" s="398" t="s">
        <v>708</v>
      </c>
      <c r="F1097" s="240" t="s">
        <v>264</v>
      </c>
      <c r="G1097" s="366" t="s">
        <v>1036</v>
      </c>
      <c r="H1097" s="347" t="s">
        <v>1037</v>
      </c>
      <c r="I1097" s="366" t="s">
        <v>1084</v>
      </c>
      <c r="J1097" s="347" t="str">
        <f>VLOOKUP(I1097,Dados!$C$2:$D$1665,2,FALSE)</f>
        <v>Saúde</v>
      </c>
      <c r="K1097" s="366" t="s">
        <v>1143</v>
      </c>
      <c r="L1097" s="347" t="str">
        <f>VLOOKUP(K1097,Dados!$E$2:$F$1673,2,FALSE)</f>
        <v>Assistência Hospitalar e Ambulatorial</v>
      </c>
      <c r="M1097" s="366" t="s">
        <v>1262</v>
      </c>
      <c r="N1097" s="347" t="str">
        <f>VLOOKUP(M1097,Dados!$G$2:$H$1673,2,FALSE)</f>
        <v>Atenção Especializada, Urgência e Emergência</v>
      </c>
      <c r="O1097" s="366" t="s">
        <v>1474</v>
      </c>
      <c r="P1097" s="347" t="str">
        <f>VLOOKUP(O1097,Dados!$I$2:$J$1673,2,FALSE)</f>
        <v>Manutenção das Ações e Serviços das Unidades de Pronto Atendimento (UPA)</v>
      </c>
      <c r="Q1097" s="347"/>
      <c r="R1097" s="347"/>
      <c r="S1097" s="347"/>
      <c r="T1097" s="347"/>
      <c r="U1097" s="347"/>
      <c r="V1097" s="347"/>
      <c r="W1097" s="347"/>
      <c r="X1097" s="347"/>
      <c r="Y1097" s="347"/>
      <c r="Z1097" s="347"/>
      <c r="AA1097" s="347"/>
      <c r="AB1097" s="347"/>
      <c r="AC1097" s="347"/>
      <c r="AD1097" s="347"/>
    </row>
    <row r="1098" spans="1:30" s="233" customFormat="1" ht="13.5" customHeight="1" x14ac:dyDescent="0.25">
      <c r="A1098" s="233">
        <v>1097</v>
      </c>
      <c r="B1098" s="242" t="s">
        <v>580</v>
      </c>
      <c r="C1098" s="458" t="s">
        <v>190</v>
      </c>
      <c r="D1098" s="239" t="s">
        <v>191</v>
      </c>
      <c r="E1098" s="398" t="s">
        <v>704</v>
      </c>
      <c r="F1098" s="240" t="s">
        <v>264</v>
      </c>
      <c r="G1098" s="366" t="s">
        <v>1036</v>
      </c>
      <c r="H1098" s="347" t="s">
        <v>1037</v>
      </c>
      <c r="I1098" s="366" t="s">
        <v>1084</v>
      </c>
      <c r="J1098" s="347" t="str">
        <f>VLOOKUP(I1098,Dados!$C$2:$D$1665,2,FALSE)</f>
        <v>Saúde</v>
      </c>
      <c r="K1098" s="366" t="s">
        <v>1143</v>
      </c>
      <c r="L1098" s="347" t="str">
        <f>VLOOKUP(K1098,Dados!$E$2:$F$1673,2,FALSE)</f>
        <v>Assistência Hospitalar e Ambulatorial</v>
      </c>
      <c r="M1098" s="366" t="s">
        <v>1262</v>
      </c>
      <c r="N1098" s="347" t="str">
        <f>VLOOKUP(M1098,Dados!$G$2:$H$1673,2,FALSE)</f>
        <v>Atenção Especializada, Urgência e Emergência</v>
      </c>
      <c r="O1098" s="366" t="s">
        <v>1474</v>
      </c>
      <c r="P1098" s="347" t="str">
        <f>VLOOKUP(O1098,Dados!$I$2:$J$1673,2,FALSE)</f>
        <v>Manutenção das Ações e Serviços das Unidades de Pronto Atendimento (UPA)</v>
      </c>
      <c r="Q1098" s="347"/>
      <c r="R1098" s="347"/>
      <c r="S1098" s="347"/>
      <c r="T1098" s="347"/>
      <c r="U1098" s="347"/>
      <c r="V1098" s="347"/>
      <c r="W1098" s="347"/>
      <c r="X1098" s="347"/>
      <c r="Y1098" s="347"/>
      <c r="Z1098" s="347"/>
      <c r="AA1098" s="347"/>
      <c r="AB1098" s="347"/>
      <c r="AC1098" s="347"/>
      <c r="AD1098" s="347"/>
    </row>
    <row r="1099" spans="1:30" s="233" customFormat="1" ht="13.5" customHeight="1" x14ac:dyDescent="0.25">
      <c r="A1099" s="233">
        <v>1098</v>
      </c>
      <c r="B1099" s="242" t="s">
        <v>580</v>
      </c>
      <c r="C1099" s="458" t="s">
        <v>196</v>
      </c>
      <c r="D1099" s="239" t="s">
        <v>197</v>
      </c>
      <c r="E1099" s="398" t="s">
        <v>704</v>
      </c>
      <c r="F1099" s="240" t="s">
        <v>264</v>
      </c>
      <c r="G1099" s="366" t="s">
        <v>1036</v>
      </c>
      <c r="H1099" s="347" t="s">
        <v>1037</v>
      </c>
      <c r="I1099" s="366" t="s">
        <v>1084</v>
      </c>
      <c r="J1099" s="347" t="str">
        <f>VLOOKUP(I1099,Dados!$C$2:$D$1665,2,FALSE)</f>
        <v>Saúde</v>
      </c>
      <c r="K1099" s="366" t="s">
        <v>1143</v>
      </c>
      <c r="L1099" s="347" t="str">
        <f>VLOOKUP(K1099,Dados!$E$2:$F$1673,2,FALSE)</f>
        <v>Assistência Hospitalar e Ambulatorial</v>
      </c>
      <c r="M1099" s="366" t="s">
        <v>1262</v>
      </c>
      <c r="N1099" s="347" t="str">
        <f>VLOOKUP(M1099,Dados!$G$2:$H$1673,2,FALSE)</f>
        <v>Atenção Especializada, Urgência e Emergência</v>
      </c>
      <c r="O1099" s="366" t="s">
        <v>1474</v>
      </c>
      <c r="P1099" s="347" t="str">
        <f>VLOOKUP(O1099,Dados!$I$2:$J$1673,2,FALSE)</f>
        <v>Manutenção das Ações e Serviços das Unidades de Pronto Atendimento (UPA)</v>
      </c>
      <c r="Q1099" s="347"/>
      <c r="R1099" s="347"/>
      <c r="S1099" s="347"/>
      <c r="T1099" s="347"/>
      <c r="U1099" s="347"/>
      <c r="V1099" s="347"/>
      <c r="W1099" s="347"/>
      <c r="X1099" s="347"/>
      <c r="Y1099" s="347"/>
      <c r="Z1099" s="347"/>
      <c r="AA1099" s="347"/>
      <c r="AB1099" s="347"/>
      <c r="AC1099" s="347"/>
      <c r="AD1099" s="347"/>
    </row>
    <row r="1100" spans="1:30" s="233" customFormat="1" ht="13.5" customHeight="1" x14ac:dyDescent="0.25">
      <c r="A1100" s="233">
        <v>1099</v>
      </c>
      <c r="B1100" s="242" t="s">
        <v>580</v>
      </c>
      <c r="C1100" s="458" t="s">
        <v>198</v>
      </c>
      <c r="D1100" s="239" t="s">
        <v>158</v>
      </c>
      <c r="E1100" s="398" t="s">
        <v>704</v>
      </c>
      <c r="F1100" s="240" t="s">
        <v>264</v>
      </c>
      <c r="G1100" s="366" t="s">
        <v>1036</v>
      </c>
      <c r="H1100" s="347" t="s">
        <v>1037</v>
      </c>
      <c r="I1100" s="366" t="s">
        <v>1084</v>
      </c>
      <c r="J1100" s="347" t="str">
        <f>VLOOKUP(I1100,Dados!$C$2:$D$1665,2,FALSE)</f>
        <v>Saúde</v>
      </c>
      <c r="K1100" s="366" t="s">
        <v>1143</v>
      </c>
      <c r="L1100" s="347" t="str">
        <f>VLOOKUP(K1100,Dados!$E$2:$F$1673,2,FALSE)</f>
        <v>Assistência Hospitalar e Ambulatorial</v>
      </c>
      <c r="M1100" s="366" t="s">
        <v>1262</v>
      </c>
      <c r="N1100" s="347" t="str">
        <f>VLOOKUP(M1100,Dados!$G$2:$H$1673,2,FALSE)</f>
        <v>Atenção Especializada, Urgência e Emergência</v>
      </c>
      <c r="O1100" s="366" t="s">
        <v>1474</v>
      </c>
      <c r="P1100" s="347" t="str">
        <f>VLOOKUP(O1100,Dados!$I$2:$J$1673,2,FALSE)</f>
        <v>Manutenção das Ações e Serviços das Unidades de Pronto Atendimento (UPA)</v>
      </c>
      <c r="Q1100" s="347"/>
      <c r="R1100" s="347"/>
      <c r="S1100" s="347"/>
      <c r="T1100" s="347"/>
      <c r="U1100" s="347"/>
      <c r="V1100" s="347"/>
      <c r="W1100" s="347"/>
      <c r="X1100" s="347"/>
      <c r="Y1100" s="347"/>
      <c r="Z1100" s="347"/>
      <c r="AA1100" s="347"/>
      <c r="AB1100" s="347"/>
      <c r="AC1100" s="347"/>
      <c r="AD1100" s="347"/>
    </row>
    <row r="1101" spans="1:30" s="233" customFormat="1" ht="13.5" customHeight="1" x14ac:dyDescent="0.25">
      <c r="A1101" s="233">
        <v>1100</v>
      </c>
      <c r="B1101" s="242" t="s">
        <v>581</v>
      </c>
      <c r="C1101" s="458" t="s">
        <v>201</v>
      </c>
      <c r="D1101" s="239" t="s">
        <v>202</v>
      </c>
      <c r="E1101" s="398" t="s">
        <v>252</v>
      </c>
      <c r="F1101" s="240" t="s">
        <v>264</v>
      </c>
      <c r="G1101" s="366" t="s">
        <v>1036</v>
      </c>
      <c r="H1101" s="347" t="s">
        <v>1037</v>
      </c>
      <c r="I1101" s="366" t="s">
        <v>1084</v>
      </c>
      <c r="J1101" s="347" t="str">
        <f>VLOOKUP(I1101,Dados!$C$2:$D$1665,2,FALSE)</f>
        <v>Saúde</v>
      </c>
      <c r="K1101" s="366" t="s">
        <v>1143</v>
      </c>
      <c r="L1101" s="347" t="str">
        <f>VLOOKUP(K1101,Dados!$E$2:$F$1673,2,FALSE)</f>
        <v>Assistência Hospitalar e Ambulatorial</v>
      </c>
      <c r="M1101" s="366" t="s">
        <v>1262</v>
      </c>
      <c r="N1101" s="347" t="str">
        <f>VLOOKUP(M1101,Dados!$G$2:$H$1673,2,FALSE)</f>
        <v>Atenção Especializada, Urgência e Emergência</v>
      </c>
      <c r="O1101" s="366" t="s">
        <v>1475</v>
      </c>
      <c r="P1101" s="347" t="str">
        <f>VLOOKUP(O1101,Dados!$I$2:$J$1673,2,FALSE)</f>
        <v>Manutenção das Ações e Serviços da Atenção Psicossocial</v>
      </c>
      <c r="Q1101" s="347"/>
      <c r="R1101" s="347"/>
      <c r="S1101" s="347"/>
      <c r="T1101" s="347"/>
      <c r="U1101" s="347"/>
      <c r="V1101" s="347"/>
      <c r="W1101" s="347"/>
      <c r="X1101" s="347"/>
      <c r="Y1101" s="347"/>
      <c r="Z1101" s="347"/>
      <c r="AA1101" s="347"/>
      <c r="AB1101" s="347"/>
      <c r="AC1101" s="347"/>
      <c r="AD1101" s="347"/>
    </row>
    <row r="1102" spans="1:30" s="233" customFormat="1" ht="13.5" customHeight="1" x14ac:dyDescent="0.25">
      <c r="A1102" s="233">
        <v>1101</v>
      </c>
      <c r="B1102" s="242" t="s">
        <v>581</v>
      </c>
      <c r="C1102" s="458" t="s">
        <v>171</v>
      </c>
      <c r="D1102" s="239" t="s">
        <v>172</v>
      </c>
      <c r="E1102" s="398" t="s">
        <v>704</v>
      </c>
      <c r="F1102" s="240" t="s">
        <v>264</v>
      </c>
      <c r="G1102" s="366" t="s">
        <v>1036</v>
      </c>
      <c r="H1102" s="347" t="s">
        <v>1037</v>
      </c>
      <c r="I1102" s="366" t="s">
        <v>1084</v>
      </c>
      <c r="J1102" s="347" t="str">
        <f>VLOOKUP(I1102,Dados!$C$2:$D$1665,2,FALSE)</f>
        <v>Saúde</v>
      </c>
      <c r="K1102" s="366" t="s">
        <v>1143</v>
      </c>
      <c r="L1102" s="347" t="str">
        <f>VLOOKUP(K1102,Dados!$E$2:$F$1673,2,FALSE)</f>
        <v>Assistência Hospitalar e Ambulatorial</v>
      </c>
      <c r="M1102" s="366" t="s">
        <v>1262</v>
      </c>
      <c r="N1102" s="347" t="str">
        <f>VLOOKUP(M1102,Dados!$G$2:$H$1673,2,FALSE)</f>
        <v>Atenção Especializada, Urgência e Emergência</v>
      </c>
      <c r="O1102" s="366" t="s">
        <v>1475</v>
      </c>
      <c r="P1102" s="347" t="str">
        <f>VLOOKUP(O1102,Dados!$I$2:$J$1673,2,FALSE)</f>
        <v>Manutenção das Ações e Serviços da Atenção Psicossocial</v>
      </c>
      <c r="Q1102" s="347"/>
      <c r="R1102" s="347"/>
      <c r="S1102" s="347"/>
      <c r="T1102" s="347"/>
      <c r="U1102" s="347"/>
      <c r="V1102" s="347"/>
      <c r="W1102" s="347"/>
      <c r="X1102" s="347"/>
      <c r="Y1102" s="347"/>
      <c r="Z1102" s="347"/>
      <c r="AA1102" s="347"/>
      <c r="AB1102" s="347"/>
      <c r="AC1102" s="347"/>
      <c r="AD1102" s="347"/>
    </row>
    <row r="1103" spans="1:30" s="233" customFormat="1" ht="13.5" customHeight="1" x14ac:dyDescent="0.25">
      <c r="A1103" s="233">
        <v>1102</v>
      </c>
      <c r="B1103" s="242" t="s">
        <v>581</v>
      </c>
      <c r="C1103" s="458" t="s">
        <v>173</v>
      </c>
      <c r="D1103" s="239" t="s">
        <v>174</v>
      </c>
      <c r="E1103" s="398" t="s">
        <v>704</v>
      </c>
      <c r="F1103" s="240" t="s">
        <v>264</v>
      </c>
      <c r="G1103" s="366" t="s">
        <v>1036</v>
      </c>
      <c r="H1103" s="347" t="s">
        <v>1037</v>
      </c>
      <c r="I1103" s="366" t="s">
        <v>1084</v>
      </c>
      <c r="J1103" s="347" t="str">
        <f>VLOOKUP(I1103,Dados!$C$2:$D$1665,2,FALSE)</f>
        <v>Saúde</v>
      </c>
      <c r="K1103" s="366" t="s">
        <v>1143</v>
      </c>
      <c r="L1103" s="347" t="str">
        <f>VLOOKUP(K1103,Dados!$E$2:$F$1673,2,FALSE)</f>
        <v>Assistência Hospitalar e Ambulatorial</v>
      </c>
      <c r="M1103" s="366" t="s">
        <v>1262</v>
      </c>
      <c r="N1103" s="347" t="str">
        <f>VLOOKUP(M1103,Dados!$G$2:$H$1673,2,FALSE)</f>
        <v>Atenção Especializada, Urgência e Emergência</v>
      </c>
      <c r="O1103" s="366" t="s">
        <v>1475</v>
      </c>
      <c r="P1103" s="347" t="str">
        <f>VLOOKUP(O1103,Dados!$I$2:$J$1673,2,FALSE)</f>
        <v>Manutenção das Ações e Serviços da Atenção Psicossocial</v>
      </c>
      <c r="Q1103" s="347"/>
      <c r="R1103" s="347"/>
      <c r="S1103" s="347"/>
      <c r="T1103" s="347"/>
      <c r="U1103" s="347"/>
      <c r="V1103" s="347"/>
      <c r="W1103" s="347"/>
      <c r="X1103" s="347"/>
      <c r="Y1103" s="347"/>
      <c r="Z1103" s="347"/>
      <c r="AA1103" s="347"/>
      <c r="AB1103" s="347"/>
      <c r="AC1103" s="347"/>
      <c r="AD1103" s="347"/>
    </row>
    <row r="1104" spans="1:30" s="233" customFormat="1" ht="13.5" customHeight="1" x14ac:dyDescent="0.25">
      <c r="A1104" s="233">
        <v>1103</v>
      </c>
      <c r="B1104" s="242" t="s">
        <v>581</v>
      </c>
      <c r="C1104" s="458" t="s">
        <v>176</v>
      </c>
      <c r="D1104" s="239" t="s">
        <v>177</v>
      </c>
      <c r="E1104" s="398" t="s">
        <v>704</v>
      </c>
      <c r="F1104" s="240" t="s">
        <v>264</v>
      </c>
      <c r="G1104" s="366" t="s">
        <v>1036</v>
      </c>
      <c r="H1104" s="347" t="s">
        <v>1037</v>
      </c>
      <c r="I1104" s="366" t="s">
        <v>1084</v>
      </c>
      <c r="J1104" s="347" t="str">
        <f>VLOOKUP(I1104,Dados!$C$2:$D$1665,2,FALSE)</f>
        <v>Saúde</v>
      </c>
      <c r="K1104" s="366" t="s">
        <v>1143</v>
      </c>
      <c r="L1104" s="347" t="str">
        <f>VLOOKUP(K1104,Dados!$E$2:$F$1673,2,FALSE)</f>
        <v>Assistência Hospitalar e Ambulatorial</v>
      </c>
      <c r="M1104" s="366" t="s">
        <v>1262</v>
      </c>
      <c r="N1104" s="347" t="str">
        <f>VLOOKUP(M1104,Dados!$G$2:$H$1673,2,FALSE)</f>
        <v>Atenção Especializada, Urgência e Emergência</v>
      </c>
      <c r="O1104" s="366" t="s">
        <v>1475</v>
      </c>
      <c r="P1104" s="347" t="str">
        <f>VLOOKUP(O1104,Dados!$I$2:$J$1673,2,FALSE)</f>
        <v>Manutenção das Ações e Serviços da Atenção Psicossocial</v>
      </c>
      <c r="Q1104" s="347"/>
      <c r="R1104" s="347"/>
      <c r="S1104" s="347"/>
      <c r="T1104" s="347"/>
      <c r="U1104" s="347"/>
      <c r="V1104" s="347"/>
      <c r="W1104" s="347"/>
      <c r="X1104" s="347"/>
      <c r="Y1104" s="347"/>
      <c r="Z1104" s="347"/>
      <c r="AA1104" s="347"/>
      <c r="AB1104" s="347"/>
      <c r="AC1104" s="347"/>
      <c r="AD1104" s="347"/>
    </row>
    <row r="1105" spans="1:30" s="233" customFormat="1" ht="13.5" customHeight="1" x14ac:dyDescent="0.25">
      <c r="A1105" s="233">
        <v>1104</v>
      </c>
      <c r="B1105" s="242" t="s">
        <v>581</v>
      </c>
      <c r="C1105" s="458" t="s">
        <v>189</v>
      </c>
      <c r="D1105" s="239" t="s">
        <v>159</v>
      </c>
      <c r="E1105" s="398" t="s">
        <v>704</v>
      </c>
      <c r="F1105" s="240" t="s">
        <v>264</v>
      </c>
      <c r="G1105" s="366" t="s">
        <v>1036</v>
      </c>
      <c r="H1105" s="347" t="s">
        <v>1037</v>
      </c>
      <c r="I1105" s="366" t="s">
        <v>1084</v>
      </c>
      <c r="J1105" s="347" t="str">
        <f>VLOOKUP(I1105,Dados!$C$2:$D$1665,2,FALSE)</f>
        <v>Saúde</v>
      </c>
      <c r="K1105" s="366" t="s">
        <v>1143</v>
      </c>
      <c r="L1105" s="347" t="str">
        <f>VLOOKUP(K1105,Dados!$E$2:$F$1673,2,FALSE)</f>
        <v>Assistência Hospitalar e Ambulatorial</v>
      </c>
      <c r="M1105" s="366" t="s">
        <v>1262</v>
      </c>
      <c r="N1105" s="347" t="str">
        <f>VLOOKUP(M1105,Dados!$G$2:$H$1673,2,FALSE)</f>
        <v>Atenção Especializada, Urgência e Emergência</v>
      </c>
      <c r="O1105" s="366" t="s">
        <v>1475</v>
      </c>
      <c r="P1105" s="347" t="str">
        <f>VLOOKUP(O1105,Dados!$I$2:$J$1673,2,FALSE)</f>
        <v>Manutenção das Ações e Serviços da Atenção Psicossocial</v>
      </c>
      <c r="Q1105" s="347"/>
      <c r="R1105" s="347"/>
      <c r="S1105" s="347"/>
      <c r="T1105" s="347"/>
      <c r="U1105" s="347"/>
      <c r="V1105" s="347"/>
      <c r="W1105" s="347"/>
      <c r="X1105" s="347"/>
      <c r="Y1105" s="347"/>
      <c r="Z1105" s="347"/>
      <c r="AA1105" s="347"/>
      <c r="AB1105" s="347"/>
      <c r="AC1105" s="347"/>
      <c r="AD1105" s="347"/>
    </row>
    <row r="1106" spans="1:30" s="233" customFormat="1" ht="13.5" customHeight="1" x14ac:dyDescent="0.25">
      <c r="A1106" s="233">
        <v>1105</v>
      </c>
      <c r="B1106" s="242" t="s">
        <v>582</v>
      </c>
      <c r="C1106" s="458" t="s">
        <v>201</v>
      </c>
      <c r="D1106" s="239" t="s">
        <v>202</v>
      </c>
      <c r="E1106" s="398" t="s">
        <v>704</v>
      </c>
      <c r="F1106" s="240" t="s">
        <v>264</v>
      </c>
      <c r="G1106" s="366" t="s">
        <v>1036</v>
      </c>
      <c r="H1106" s="347" t="s">
        <v>1037</v>
      </c>
      <c r="I1106" s="366" t="s">
        <v>1084</v>
      </c>
      <c r="J1106" s="347" t="str">
        <f>VLOOKUP(I1106,Dados!$C$2:$D$1665,2,FALSE)</f>
        <v>Saúde</v>
      </c>
      <c r="K1106" s="366" t="s">
        <v>1143</v>
      </c>
      <c r="L1106" s="347" t="str">
        <f>VLOOKUP(K1106,Dados!$E$2:$F$1673,2,FALSE)</f>
        <v>Assistência Hospitalar e Ambulatorial</v>
      </c>
      <c r="M1106" s="366" t="s">
        <v>1262</v>
      </c>
      <c r="N1106" s="347" t="str">
        <f>VLOOKUP(M1106,Dados!$G$2:$H$1673,2,FALSE)</f>
        <v>Atenção Especializada, Urgência e Emergência</v>
      </c>
      <c r="O1106" s="366" t="s">
        <v>1476</v>
      </c>
      <c r="P1106" s="347" t="str">
        <f>VLOOKUP(O1106,Dados!$I$2:$J$1673,2,FALSE)</f>
        <v>Manutenção das Ações e Serviços de Atenão Domiciliar</v>
      </c>
      <c r="Q1106" s="347"/>
      <c r="R1106" s="347"/>
      <c r="S1106" s="347"/>
      <c r="T1106" s="347"/>
      <c r="U1106" s="347"/>
      <c r="V1106" s="347"/>
      <c r="W1106" s="347"/>
      <c r="X1106" s="347"/>
      <c r="Y1106" s="347"/>
      <c r="Z1106" s="347"/>
      <c r="AA1106" s="347"/>
      <c r="AB1106" s="347"/>
      <c r="AC1106" s="347"/>
      <c r="AD1106" s="347"/>
    </row>
    <row r="1107" spans="1:30" s="233" customFormat="1" ht="13.5" customHeight="1" x14ac:dyDescent="0.25">
      <c r="A1107" s="233">
        <v>1106</v>
      </c>
      <c r="B1107" s="242" t="s">
        <v>582</v>
      </c>
      <c r="C1107" s="458" t="s">
        <v>171</v>
      </c>
      <c r="D1107" s="239" t="s">
        <v>172</v>
      </c>
      <c r="E1107" s="398" t="s">
        <v>704</v>
      </c>
      <c r="F1107" s="240" t="s">
        <v>264</v>
      </c>
      <c r="G1107" s="366" t="s">
        <v>1036</v>
      </c>
      <c r="H1107" s="347" t="s">
        <v>1037</v>
      </c>
      <c r="I1107" s="366" t="s">
        <v>1084</v>
      </c>
      <c r="J1107" s="347" t="str">
        <f>VLOOKUP(I1107,Dados!$C$2:$D$1665,2,FALSE)</f>
        <v>Saúde</v>
      </c>
      <c r="K1107" s="366" t="s">
        <v>1143</v>
      </c>
      <c r="L1107" s="347" t="str">
        <f>VLOOKUP(K1107,Dados!$E$2:$F$1673,2,FALSE)</f>
        <v>Assistência Hospitalar e Ambulatorial</v>
      </c>
      <c r="M1107" s="366" t="s">
        <v>1262</v>
      </c>
      <c r="N1107" s="347" t="str">
        <f>VLOOKUP(M1107,Dados!$G$2:$H$1673,2,FALSE)</f>
        <v>Atenção Especializada, Urgência e Emergência</v>
      </c>
      <c r="O1107" s="366" t="s">
        <v>1476</v>
      </c>
      <c r="P1107" s="347" t="str">
        <f>VLOOKUP(O1107,Dados!$I$2:$J$1673,2,FALSE)</f>
        <v>Manutenção das Ações e Serviços de Atenão Domiciliar</v>
      </c>
      <c r="Q1107" s="347"/>
      <c r="R1107" s="347"/>
      <c r="S1107" s="347"/>
      <c r="T1107" s="347"/>
      <c r="U1107" s="347"/>
      <c r="V1107" s="347"/>
      <c r="W1107" s="347"/>
      <c r="X1107" s="347"/>
      <c r="Y1107" s="347"/>
      <c r="Z1107" s="347"/>
      <c r="AA1107" s="347"/>
      <c r="AB1107" s="347"/>
      <c r="AC1107" s="347"/>
      <c r="AD1107" s="347"/>
    </row>
    <row r="1108" spans="1:30" s="233" customFormat="1" ht="13.5" customHeight="1" x14ac:dyDescent="0.25">
      <c r="A1108" s="233">
        <v>1107</v>
      </c>
      <c r="B1108" s="242" t="s">
        <v>582</v>
      </c>
      <c r="C1108" s="458" t="s">
        <v>173</v>
      </c>
      <c r="D1108" s="239" t="s">
        <v>174</v>
      </c>
      <c r="E1108" s="398" t="s">
        <v>704</v>
      </c>
      <c r="F1108" s="240" t="s">
        <v>264</v>
      </c>
      <c r="G1108" s="366" t="s">
        <v>1036</v>
      </c>
      <c r="H1108" s="347" t="s">
        <v>1037</v>
      </c>
      <c r="I1108" s="366" t="s">
        <v>1084</v>
      </c>
      <c r="J1108" s="347" t="str">
        <f>VLOOKUP(I1108,Dados!$C$2:$D$1665,2,FALSE)</f>
        <v>Saúde</v>
      </c>
      <c r="K1108" s="366" t="s">
        <v>1143</v>
      </c>
      <c r="L1108" s="347" t="str">
        <f>VLOOKUP(K1108,Dados!$E$2:$F$1673,2,FALSE)</f>
        <v>Assistência Hospitalar e Ambulatorial</v>
      </c>
      <c r="M1108" s="366" t="s">
        <v>1262</v>
      </c>
      <c r="N1108" s="347" t="str">
        <f>VLOOKUP(M1108,Dados!$G$2:$H$1673,2,FALSE)</f>
        <v>Atenção Especializada, Urgência e Emergência</v>
      </c>
      <c r="O1108" s="366" t="s">
        <v>1476</v>
      </c>
      <c r="P1108" s="347" t="str">
        <f>VLOOKUP(O1108,Dados!$I$2:$J$1673,2,FALSE)</f>
        <v>Manutenção das Ações e Serviços de Atenão Domiciliar</v>
      </c>
      <c r="Q1108" s="347"/>
      <c r="R1108" s="347"/>
      <c r="S1108" s="347"/>
      <c r="T1108" s="347"/>
      <c r="U1108" s="347"/>
      <c r="V1108" s="347"/>
      <c r="W1108" s="347"/>
      <c r="X1108" s="347"/>
      <c r="Y1108" s="347"/>
      <c r="Z1108" s="347"/>
      <c r="AA1108" s="347"/>
      <c r="AB1108" s="347"/>
      <c r="AC1108" s="347"/>
      <c r="AD1108" s="347"/>
    </row>
    <row r="1109" spans="1:30" s="233" customFormat="1" ht="13.5" customHeight="1" x14ac:dyDescent="0.25">
      <c r="A1109" s="233">
        <v>1108</v>
      </c>
      <c r="B1109" s="242" t="s">
        <v>582</v>
      </c>
      <c r="C1109" s="458" t="s">
        <v>176</v>
      </c>
      <c r="D1109" s="239" t="s">
        <v>177</v>
      </c>
      <c r="E1109" s="398" t="s">
        <v>704</v>
      </c>
      <c r="F1109" s="240" t="s">
        <v>264</v>
      </c>
      <c r="G1109" s="366" t="s">
        <v>1036</v>
      </c>
      <c r="H1109" s="347" t="s">
        <v>1037</v>
      </c>
      <c r="I1109" s="366" t="s">
        <v>1084</v>
      </c>
      <c r="J1109" s="347" t="str">
        <f>VLOOKUP(I1109,Dados!$C$2:$D$1665,2,FALSE)</f>
        <v>Saúde</v>
      </c>
      <c r="K1109" s="366" t="s">
        <v>1143</v>
      </c>
      <c r="L1109" s="347" t="str">
        <f>VLOOKUP(K1109,Dados!$E$2:$F$1673,2,FALSE)</f>
        <v>Assistência Hospitalar e Ambulatorial</v>
      </c>
      <c r="M1109" s="366" t="s">
        <v>1262</v>
      </c>
      <c r="N1109" s="347" t="str">
        <f>VLOOKUP(M1109,Dados!$G$2:$H$1673,2,FALSE)</f>
        <v>Atenção Especializada, Urgência e Emergência</v>
      </c>
      <c r="O1109" s="366" t="s">
        <v>1476</v>
      </c>
      <c r="P1109" s="347" t="str">
        <f>VLOOKUP(O1109,Dados!$I$2:$J$1673,2,FALSE)</f>
        <v>Manutenção das Ações e Serviços de Atenão Domiciliar</v>
      </c>
      <c r="Q1109" s="347"/>
      <c r="R1109" s="347"/>
      <c r="S1109" s="347"/>
      <c r="T1109" s="347"/>
      <c r="U1109" s="347"/>
      <c r="V1109" s="347"/>
      <c r="W1109" s="347"/>
      <c r="X1109" s="347"/>
      <c r="Y1109" s="347"/>
      <c r="Z1109" s="347"/>
      <c r="AA1109" s="347"/>
      <c r="AB1109" s="347"/>
      <c r="AC1109" s="347"/>
      <c r="AD1109" s="347"/>
    </row>
    <row r="1110" spans="1:30" s="233" customFormat="1" ht="13.5" customHeight="1" x14ac:dyDescent="0.25">
      <c r="A1110" s="233">
        <v>1109</v>
      </c>
      <c r="B1110" s="242" t="s">
        <v>582</v>
      </c>
      <c r="C1110" s="458" t="s">
        <v>189</v>
      </c>
      <c r="D1110" s="239" t="s">
        <v>159</v>
      </c>
      <c r="E1110" s="398" t="s">
        <v>704</v>
      </c>
      <c r="F1110" s="240" t="s">
        <v>264</v>
      </c>
      <c r="G1110" s="366" t="s">
        <v>1036</v>
      </c>
      <c r="H1110" s="347" t="s">
        <v>1037</v>
      </c>
      <c r="I1110" s="366" t="s">
        <v>1084</v>
      </c>
      <c r="J1110" s="347" t="str">
        <f>VLOOKUP(I1110,Dados!$C$2:$D$1665,2,FALSE)</f>
        <v>Saúde</v>
      </c>
      <c r="K1110" s="366" t="s">
        <v>1143</v>
      </c>
      <c r="L1110" s="347" t="str">
        <f>VLOOKUP(K1110,Dados!$E$2:$F$1673,2,FALSE)</f>
        <v>Assistência Hospitalar e Ambulatorial</v>
      </c>
      <c r="M1110" s="366" t="s">
        <v>1262</v>
      </c>
      <c r="N1110" s="347" t="str">
        <f>VLOOKUP(M1110,Dados!$G$2:$H$1673,2,FALSE)</f>
        <v>Atenção Especializada, Urgência e Emergência</v>
      </c>
      <c r="O1110" s="366" t="s">
        <v>1476</v>
      </c>
      <c r="P1110" s="347" t="str">
        <f>VLOOKUP(O1110,Dados!$I$2:$J$1673,2,FALSE)</f>
        <v>Manutenção das Ações e Serviços de Atenão Domiciliar</v>
      </c>
      <c r="Q1110" s="347"/>
      <c r="R1110" s="347"/>
      <c r="S1110" s="347"/>
      <c r="T1110" s="347"/>
      <c r="U1110" s="347"/>
      <c r="V1110" s="347"/>
      <c r="W1110" s="347"/>
      <c r="X1110" s="347"/>
      <c r="Y1110" s="347"/>
      <c r="Z1110" s="347"/>
      <c r="AA1110" s="347"/>
      <c r="AB1110" s="347"/>
      <c r="AC1110" s="347"/>
      <c r="AD1110" s="347"/>
    </row>
    <row r="1111" spans="1:30" s="233" customFormat="1" ht="13.5" customHeight="1" x14ac:dyDescent="0.25">
      <c r="A1111" s="233">
        <v>1110</v>
      </c>
      <c r="B1111" s="242" t="s">
        <v>583</v>
      </c>
      <c r="C1111" s="458" t="s">
        <v>190</v>
      </c>
      <c r="D1111" s="239" t="s">
        <v>191</v>
      </c>
      <c r="E1111" s="398" t="s">
        <v>704</v>
      </c>
      <c r="F1111" s="240" t="s">
        <v>264</v>
      </c>
      <c r="G1111" s="366" t="s">
        <v>1036</v>
      </c>
      <c r="H1111" s="347" t="s">
        <v>1037</v>
      </c>
      <c r="I1111" s="366" t="s">
        <v>1084</v>
      </c>
      <c r="J1111" s="347" t="str">
        <f>VLOOKUP(I1111,Dados!$C$2:$D$1665,2,FALSE)</f>
        <v>Saúde</v>
      </c>
      <c r="K1111" s="366" t="s">
        <v>1143</v>
      </c>
      <c r="L1111" s="347" t="str">
        <f>VLOOKUP(K1111,Dados!$E$2:$F$1673,2,FALSE)</f>
        <v>Assistência Hospitalar e Ambulatorial</v>
      </c>
      <c r="M1111" s="366" t="s">
        <v>1262</v>
      </c>
      <c r="N1111" s="347" t="str">
        <f>VLOOKUP(M1111,Dados!$G$2:$H$1673,2,FALSE)</f>
        <v>Atenção Especializada, Urgência e Emergência</v>
      </c>
      <c r="O1111" s="366" t="s">
        <v>1477</v>
      </c>
      <c r="P1111" s="347" t="str">
        <f>VLOOKUP(O1111,Dados!$I$2:$J$1673,2,FALSE)</f>
        <v>Manutenção da Assistência Farmacêutica na Atenção Especializada e de Urgência e Emergência</v>
      </c>
      <c r="Q1111" s="347"/>
      <c r="R1111" s="347"/>
      <c r="S1111" s="347"/>
      <c r="T1111" s="347"/>
      <c r="U1111" s="347"/>
      <c r="V1111" s="347"/>
      <c r="W1111" s="347"/>
      <c r="X1111" s="347"/>
      <c r="Y1111" s="347"/>
      <c r="Z1111" s="347"/>
      <c r="AA1111" s="347"/>
      <c r="AB1111" s="347"/>
      <c r="AC1111" s="347"/>
      <c r="AD1111" s="347"/>
    </row>
    <row r="1112" spans="1:30" s="233" customFormat="1" ht="13.5" customHeight="1" x14ac:dyDescent="0.25">
      <c r="A1112" s="233">
        <v>1111</v>
      </c>
      <c r="B1112" s="242" t="s">
        <v>584</v>
      </c>
      <c r="C1112" s="458" t="s">
        <v>189</v>
      </c>
      <c r="D1112" s="239" t="s">
        <v>159</v>
      </c>
      <c r="E1112" s="398" t="s">
        <v>708</v>
      </c>
      <c r="F1112" s="240" t="s">
        <v>264</v>
      </c>
      <c r="G1112" s="366" t="s">
        <v>1036</v>
      </c>
      <c r="H1112" s="347" t="s">
        <v>1037</v>
      </c>
      <c r="I1112" s="366" t="s">
        <v>1084</v>
      </c>
      <c r="J1112" s="347" t="str">
        <f>VLOOKUP(I1112,Dados!$C$2:$D$1665,2,FALSE)</f>
        <v>Saúde</v>
      </c>
      <c r="K1112" s="366" t="s">
        <v>1143</v>
      </c>
      <c r="L1112" s="347" t="str">
        <f>VLOOKUP(K1112,Dados!$E$2:$F$1673,2,FALSE)</f>
        <v>Assistência Hospitalar e Ambulatorial</v>
      </c>
      <c r="M1112" s="366" t="s">
        <v>1262</v>
      </c>
      <c r="N1112" s="347" t="str">
        <f>VLOOKUP(M1112,Dados!$G$2:$H$1673,2,FALSE)</f>
        <v>Atenção Especializada, Urgência e Emergência</v>
      </c>
      <c r="O1112" s="366" t="s">
        <v>1478</v>
      </c>
      <c r="P1112" s="347" t="str">
        <f>VLOOKUP(O1112,Dados!$I$2:$J$1673,2,FALSE)</f>
        <v>Manutenção das Ações de Atenção à COVID-19 na Atenção Especializada e de Urgência e Emergência</v>
      </c>
      <c r="Q1112" s="347"/>
      <c r="R1112" s="347"/>
      <c r="S1112" s="347"/>
      <c r="T1112" s="347"/>
      <c r="U1112" s="347"/>
      <c r="V1112" s="347"/>
      <c r="W1112" s="347"/>
      <c r="X1112" s="347"/>
      <c r="Y1112" s="347"/>
      <c r="Z1112" s="347"/>
      <c r="AA1112" s="347"/>
      <c r="AB1112" s="347"/>
      <c r="AC1112" s="347"/>
      <c r="AD1112" s="347"/>
    </row>
    <row r="1113" spans="1:30" s="233" customFormat="1" ht="13.5" customHeight="1" x14ac:dyDescent="0.25">
      <c r="A1113" s="233">
        <v>1112</v>
      </c>
      <c r="B1113" s="242" t="s">
        <v>584</v>
      </c>
      <c r="C1113" s="458" t="s">
        <v>189</v>
      </c>
      <c r="D1113" s="239" t="s">
        <v>159</v>
      </c>
      <c r="E1113" s="398" t="s">
        <v>710</v>
      </c>
      <c r="F1113" s="240" t="s">
        <v>264</v>
      </c>
      <c r="G1113" s="366" t="s">
        <v>1036</v>
      </c>
      <c r="H1113" s="347" t="s">
        <v>1037</v>
      </c>
      <c r="I1113" s="366" t="s">
        <v>1084</v>
      </c>
      <c r="J1113" s="347" t="str">
        <f>VLOOKUP(I1113,Dados!$C$2:$D$1665,2,FALSE)</f>
        <v>Saúde</v>
      </c>
      <c r="K1113" s="366" t="s">
        <v>1143</v>
      </c>
      <c r="L1113" s="347" t="str">
        <f>VLOOKUP(K1113,Dados!$E$2:$F$1673,2,FALSE)</f>
        <v>Assistência Hospitalar e Ambulatorial</v>
      </c>
      <c r="M1113" s="366" t="s">
        <v>1262</v>
      </c>
      <c r="N1113" s="347" t="str">
        <f>VLOOKUP(M1113,Dados!$G$2:$H$1673,2,FALSE)</f>
        <v>Atenção Especializada, Urgência e Emergência</v>
      </c>
      <c r="O1113" s="366" t="s">
        <v>1478</v>
      </c>
      <c r="P1113" s="347" t="str">
        <f>VLOOKUP(O1113,Dados!$I$2:$J$1673,2,FALSE)</f>
        <v>Manutenção das Ações de Atenção à COVID-19 na Atenção Especializada e de Urgência e Emergência</v>
      </c>
      <c r="Q1113" s="347"/>
      <c r="R1113" s="347"/>
      <c r="S1113" s="347"/>
      <c r="T1113" s="347"/>
      <c r="U1113" s="347"/>
      <c r="V1113" s="347"/>
      <c r="W1113" s="347"/>
      <c r="X1113" s="347"/>
      <c r="Y1113" s="347"/>
      <c r="Z1113" s="347"/>
      <c r="AA1113" s="347"/>
      <c r="AB1113" s="347"/>
      <c r="AC1113" s="347"/>
      <c r="AD1113" s="347"/>
    </row>
    <row r="1114" spans="1:30" s="233" customFormat="1" ht="13.5" customHeight="1" x14ac:dyDescent="0.25">
      <c r="A1114" s="233">
        <v>1113</v>
      </c>
      <c r="B1114" s="242" t="s">
        <v>584</v>
      </c>
      <c r="C1114" s="458" t="s">
        <v>198</v>
      </c>
      <c r="D1114" s="239" t="s">
        <v>158</v>
      </c>
      <c r="E1114" s="398" t="s">
        <v>708</v>
      </c>
      <c r="F1114" s="240" t="s">
        <v>264</v>
      </c>
      <c r="G1114" s="366" t="s">
        <v>1036</v>
      </c>
      <c r="H1114" s="347" t="s">
        <v>1037</v>
      </c>
      <c r="I1114" s="366" t="s">
        <v>1084</v>
      </c>
      <c r="J1114" s="347" t="str">
        <f>VLOOKUP(I1114,Dados!$C$2:$D$1665,2,FALSE)</f>
        <v>Saúde</v>
      </c>
      <c r="K1114" s="366" t="s">
        <v>1143</v>
      </c>
      <c r="L1114" s="347" t="str">
        <f>VLOOKUP(K1114,Dados!$E$2:$F$1673,2,FALSE)</f>
        <v>Assistência Hospitalar e Ambulatorial</v>
      </c>
      <c r="M1114" s="366" t="s">
        <v>1262</v>
      </c>
      <c r="N1114" s="347" t="str">
        <f>VLOOKUP(M1114,Dados!$G$2:$H$1673,2,FALSE)</f>
        <v>Atenção Especializada, Urgência e Emergência</v>
      </c>
      <c r="O1114" s="366" t="s">
        <v>1478</v>
      </c>
      <c r="P1114" s="347" t="str">
        <f>VLOOKUP(O1114,Dados!$I$2:$J$1673,2,FALSE)</f>
        <v>Manutenção das Ações de Atenção à COVID-19 na Atenção Especializada e de Urgência e Emergência</v>
      </c>
      <c r="Q1114" s="347"/>
      <c r="R1114" s="347"/>
      <c r="S1114" s="347"/>
      <c r="T1114" s="347"/>
      <c r="U1114" s="347"/>
      <c r="V1114" s="347"/>
      <c r="W1114" s="347"/>
      <c r="X1114" s="347"/>
      <c r="Y1114" s="347"/>
      <c r="Z1114" s="347"/>
      <c r="AA1114" s="347"/>
      <c r="AB1114" s="347"/>
      <c r="AC1114" s="347"/>
      <c r="AD1114" s="347"/>
    </row>
    <row r="1115" spans="1:30" s="233" customFormat="1" ht="13.5" customHeight="1" x14ac:dyDescent="0.25">
      <c r="A1115" s="233">
        <v>1114</v>
      </c>
      <c r="B1115" s="242" t="s">
        <v>585</v>
      </c>
      <c r="C1115" s="458" t="s">
        <v>189</v>
      </c>
      <c r="D1115" s="239" t="s">
        <v>159</v>
      </c>
      <c r="E1115" s="398" t="s">
        <v>253</v>
      </c>
      <c r="F1115" s="240" t="s">
        <v>264</v>
      </c>
      <c r="G1115" s="366" t="s">
        <v>1036</v>
      </c>
      <c r="H1115" s="347" t="s">
        <v>1037</v>
      </c>
      <c r="I1115" s="366" t="s">
        <v>1084</v>
      </c>
      <c r="J1115" s="347" t="str">
        <f>VLOOKUP(I1115,Dados!$C$2:$D$1665,2,FALSE)</f>
        <v>Saúde</v>
      </c>
      <c r="K1115" s="366" t="s">
        <v>1143</v>
      </c>
      <c r="L1115" s="347" t="str">
        <f>VLOOKUP(K1115,Dados!$E$2:$F$1673,2,FALSE)</f>
        <v>Assistência Hospitalar e Ambulatorial</v>
      </c>
      <c r="M1115" s="366" t="s">
        <v>1262</v>
      </c>
      <c r="N1115" s="347" t="str">
        <f>VLOOKUP(M1115,Dados!$G$2:$H$1673,2,FALSE)</f>
        <v>Atenção Especializada, Urgência e Emergência</v>
      </c>
      <c r="O1115" s="366" t="s">
        <v>1479</v>
      </c>
      <c r="P1115" s="347" t="str">
        <f>VLOOKUP(O1115,Dados!$I$2:$J$1673,2,FALSE)</f>
        <v>EI 01, 02, 03, 04, 05, 06, 07 e 16 - Estrutu. E Manut. do Hospital de Tamoios</v>
      </c>
      <c r="Q1115" s="347"/>
      <c r="R1115" s="347"/>
      <c r="S1115" s="347"/>
      <c r="T1115" s="347"/>
      <c r="U1115" s="347"/>
      <c r="V1115" s="347"/>
      <c r="W1115" s="347"/>
      <c r="X1115" s="347"/>
      <c r="Y1115" s="347"/>
      <c r="Z1115" s="347"/>
      <c r="AA1115" s="347"/>
      <c r="AB1115" s="347"/>
      <c r="AC1115" s="347"/>
      <c r="AD1115" s="347"/>
    </row>
    <row r="1116" spans="1:30" s="233" customFormat="1" ht="13.5" customHeight="1" x14ac:dyDescent="0.25">
      <c r="A1116" s="233">
        <v>1115</v>
      </c>
      <c r="B1116" s="242" t="s">
        <v>585</v>
      </c>
      <c r="C1116" s="458" t="s">
        <v>198</v>
      </c>
      <c r="D1116" s="239" t="s">
        <v>158</v>
      </c>
      <c r="E1116" s="398" t="s">
        <v>253</v>
      </c>
      <c r="F1116" s="240" t="s">
        <v>264</v>
      </c>
      <c r="G1116" s="366" t="s">
        <v>1036</v>
      </c>
      <c r="H1116" s="347" t="s">
        <v>1037</v>
      </c>
      <c r="I1116" s="366" t="s">
        <v>1084</v>
      </c>
      <c r="J1116" s="347" t="str">
        <f>VLOOKUP(I1116,Dados!$C$2:$D$1665,2,FALSE)</f>
        <v>Saúde</v>
      </c>
      <c r="K1116" s="366" t="s">
        <v>1143</v>
      </c>
      <c r="L1116" s="347" t="str">
        <f>VLOOKUP(K1116,Dados!$E$2:$F$1673,2,FALSE)</f>
        <v>Assistência Hospitalar e Ambulatorial</v>
      </c>
      <c r="M1116" s="366" t="s">
        <v>1262</v>
      </c>
      <c r="N1116" s="347" t="str">
        <f>VLOOKUP(M1116,Dados!$G$2:$H$1673,2,FALSE)</f>
        <v>Atenção Especializada, Urgência e Emergência</v>
      </c>
      <c r="O1116" s="366" t="s">
        <v>1479</v>
      </c>
      <c r="P1116" s="347" t="str">
        <f>VLOOKUP(O1116,Dados!$I$2:$J$1673,2,FALSE)</f>
        <v>EI 01, 02, 03, 04, 05, 06, 07 e 16 - Estrutu. E Manut. do Hospital de Tamoios</v>
      </c>
      <c r="Q1116" s="347"/>
      <c r="R1116" s="347"/>
      <c r="S1116" s="347"/>
      <c r="T1116" s="347"/>
      <c r="U1116" s="347"/>
      <c r="V1116" s="347"/>
      <c r="W1116" s="347"/>
      <c r="X1116" s="347"/>
      <c r="Y1116" s="347"/>
      <c r="Z1116" s="347"/>
      <c r="AA1116" s="347"/>
      <c r="AB1116" s="347"/>
      <c r="AC1116" s="347"/>
      <c r="AD1116" s="347"/>
    </row>
    <row r="1117" spans="1:30" s="233" customFormat="1" ht="13.5" customHeight="1" x14ac:dyDescent="0.25">
      <c r="A1117" s="233">
        <v>1116</v>
      </c>
      <c r="B1117" s="242" t="s">
        <v>585</v>
      </c>
      <c r="C1117" s="458" t="s">
        <v>168</v>
      </c>
      <c r="D1117" s="239" t="s">
        <v>162</v>
      </c>
      <c r="E1117" s="398" t="s">
        <v>253</v>
      </c>
      <c r="F1117" s="240" t="s">
        <v>264</v>
      </c>
      <c r="G1117" s="366" t="s">
        <v>1036</v>
      </c>
      <c r="H1117" s="347" t="s">
        <v>1037</v>
      </c>
      <c r="I1117" s="366" t="s">
        <v>1084</v>
      </c>
      <c r="J1117" s="347" t="str">
        <f>VLOOKUP(I1117,Dados!$C$2:$D$1665,2,FALSE)</f>
        <v>Saúde</v>
      </c>
      <c r="K1117" s="366" t="s">
        <v>1143</v>
      </c>
      <c r="L1117" s="347" t="str">
        <f>VLOOKUP(K1117,Dados!$E$2:$F$1673,2,FALSE)</f>
        <v>Assistência Hospitalar e Ambulatorial</v>
      </c>
      <c r="M1117" s="366" t="s">
        <v>1262</v>
      </c>
      <c r="N1117" s="347" t="str">
        <f>VLOOKUP(M1117,Dados!$G$2:$H$1673,2,FALSE)</f>
        <v>Atenção Especializada, Urgência e Emergência</v>
      </c>
      <c r="O1117" s="366" t="s">
        <v>1479</v>
      </c>
      <c r="P1117" s="347" t="str">
        <f>VLOOKUP(O1117,Dados!$I$2:$J$1673,2,FALSE)</f>
        <v>EI 01, 02, 03, 04, 05, 06, 07 e 16 - Estrutu. E Manut. do Hospital de Tamoios</v>
      </c>
      <c r="Q1117" s="347"/>
      <c r="R1117" s="347"/>
      <c r="S1117" s="347"/>
      <c r="T1117" s="347"/>
      <c r="U1117" s="347"/>
      <c r="V1117" s="347"/>
      <c r="W1117" s="347"/>
      <c r="X1117" s="347"/>
      <c r="Y1117" s="347"/>
      <c r="Z1117" s="347"/>
      <c r="AA1117" s="347"/>
      <c r="AB1117" s="347"/>
      <c r="AC1117" s="347"/>
      <c r="AD1117" s="347"/>
    </row>
    <row r="1118" spans="1:30" s="233" customFormat="1" ht="13.5" customHeight="1" x14ac:dyDescent="0.25">
      <c r="A1118" s="233">
        <v>1117</v>
      </c>
      <c r="B1118" s="242" t="s">
        <v>585</v>
      </c>
      <c r="C1118" s="458" t="s">
        <v>170</v>
      </c>
      <c r="D1118" s="239" t="s">
        <v>165</v>
      </c>
      <c r="E1118" s="398" t="s">
        <v>253</v>
      </c>
      <c r="F1118" s="240" t="s">
        <v>264</v>
      </c>
      <c r="G1118" s="366" t="s">
        <v>1036</v>
      </c>
      <c r="H1118" s="347" t="s">
        <v>1037</v>
      </c>
      <c r="I1118" s="366" t="s">
        <v>1084</v>
      </c>
      <c r="J1118" s="347" t="str">
        <f>VLOOKUP(I1118,Dados!$C$2:$D$1665,2,FALSE)</f>
        <v>Saúde</v>
      </c>
      <c r="K1118" s="366" t="s">
        <v>1143</v>
      </c>
      <c r="L1118" s="347" t="str">
        <f>VLOOKUP(K1118,Dados!$E$2:$F$1673,2,FALSE)</f>
        <v>Assistência Hospitalar e Ambulatorial</v>
      </c>
      <c r="M1118" s="366" t="s">
        <v>1262</v>
      </c>
      <c r="N1118" s="347" t="str">
        <f>VLOOKUP(M1118,Dados!$G$2:$H$1673,2,FALSE)</f>
        <v>Atenção Especializada, Urgência e Emergência</v>
      </c>
      <c r="O1118" s="366" t="s">
        <v>1479</v>
      </c>
      <c r="P1118" s="347" t="str">
        <f>VLOOKUP(O1118,Dados!$I$2:$J$1673,2,FALSE)</f>
        <v>EI 01, 02, 03, 04, 05, 06, 07 e 16 - Estrutu. E Manut. do Hospital de Tamoios</v>
      </c>
      <c r="Q1118" s="347"/>
      <c r="R1118" s="347"/>
      <c r="S1118" s="347"/>
      <c r="T1118" s="347"/>
      <c r="U1118" s="347"/>
      <c r="V1118" s="347"/>
      <c r="W1118" s="347"/>
      <c r="X1118" s="347"/>
      <c r="Y1118" s="347"/>
      <c r="Z1118" s="347"/>
      <c r="AA1118" s="347"/>
      <c r="AB1118" s="347"/>
      <c r="AC1118" s="347"/>
      <c r="AD1118" s="347"/>
    </row>
    <row r="1119" spans="1:30" s="233" customFormat="1" ht="13.5" customHeight="1" x14ac:dyDescent="0.25">
      <c r="A1119" s="233">
        <v>1118</v>
      </c>
      <c r="B1119" s="242" t="s">
        <v>586</v>
      </c>
      <c r="C1119" s="458" t="s">
        <v>170</v>
      </c>
      <c r="D1119" s="239" t="s">
        <v>165</v>
      </c>
      <c r="E1119" s="398" t="s">
        <v>253</v>
      </c>
      <c r="F1119" s="240" t="s">
        <v>264</v>
      </c>
      <c r="G1119" s="366" t="s">
        <v>1036</v>
      </c>
      <c r="H1119" s="347" t="s">
        <v>1037</v>
      </c>
      <c r="I1119" s="366" t="s">
        <v>1084</v>
      </c>
      <c r="J1119" s="347" t="str">
        <f>VLOOKUP(I1119,Dados!$C$2:$D$1665,2,FALSE)</f>
        <v>Saúde</v>
      </c>
      <c r="K1119" s="366" t="s">
        <v>1143</v>
      </c>
      <c r="L1119" s="347" t="str">
        <f>VLOOKUP(K1119,Dados!$E$2:$F$1673,2,FALSE)</f>
        <v>Assistência Hospitalar e Ambulatorial</v>
      </c>
      <c r="M1119" s="366" t="s">
        <v>1262</v>
      </c>
      <c r="N1119" s="347" t="str">
        <f>VLOOKUP(M1119,Dados!$G$2:$H$1673,2,FALSE)</f>
        <v>Atenção Especializada, Urgência e Emergência</v>
      </c>
      <c r="O1119" s="366" t="s">
        <v>1480</v>
      </c>
      <c r="P1119" s="347" t="str">
        <f>VLOOKUP(O1119,Dados!$I$2:$J$1673,2,FALSE)</f>
        <v>EI 08 - Aquisição de Ambulância paa Zona Rural</v>
      </c>
      <c r="Q1119" s="347"/>
      <c r="R1119" s="347"/>
      <c r="S1119" s="347"/>
      <c r="T1119" s="347"/>
      <c r="U1119" s="347"/>
      <c r="V1119" s="347"/>
      <c r="W1119" s="347"/>
      <c r="X1119" s="347"/>
      <c r="Y1119" s="347"/>
      <c r="Z1119" s="347"/>
      <c r="AA1119" s="347"/>
      <c r="AB1119" s="347"/>
      <c r="AC1119" s="347"/>
      <c r="AD1119" s="347"/>
    </row>
    <row r="1120" spans="1:30" s="233" customFormat="1" ht="13.5" customHeight="1" x14ac:dyDescent="0.25">
      <c r="A1120" s="233">
        <v>1119</v>
      </c>
      <c r="B1120" s="242" t="s">
        <v>587</v>
      </c>
      <c r="C1120" s="458" t="s">
        <v>189</v>
      </c>
      <c r="D1120" s="239" t="s">
        <v>159</v>
      </c>
      <c r="E1120" s="398" t="s">
        <v>253</v>
      </c>
      <c r="F1120" s="240" t="s">
        <v>264</v>
      </c>
      <c r="G1120" s="366" t="s">
        <v>1036</v>
      </c>
      <c r="H1120" s="347" t="s">
        <v>1037</v>
      </c>
      <c r="I1120" s="366" t="s">
        <v>1084</v>
      </c>
      <c r="J1120" s="347" t="str">
        <f>VLOOKUP(I1120,Dados!$C$2:$D$1665,2,FALSE)</f>
        <v>Saúde</v>
      </c>
      <c r="K1120" s="366" t="s">
        <v>1143</v>
      </c>
      <c r="L1120" s="347" t="str">
        <f>VLOOKUP(K1120,Dados!$E$2:$F$1673,2,FALSE)</f>
        <v>Assistência Hospitalar e Ambulatorial</v>
      </c>
      <c r="M1120" s="366" t="s">
        <v>1262</v>
      </c>
      <c r="N1120" s="347" t="str">
        <f>VLOOKUP(M1120,Dados!$G$2:$H$1673,2,FALSE)</f>
        <v>Atenção Especializada, Urgência e Emergência</v>
      </c>
      <c r="O1120" s="366" t="s">
        <v>1481</v>
      </c>
      <c r="P1120" s="347" t="str">
        <f>VLOOKUP(O1120,Dados!$I$2:$J$1673,2,FALSE)</f>
        <v>EI 09 - Reativação do Hospital da Criança</v>
      </c>
      <c r="Q1120" s="347"/>
      <c r="R1120" s="347"/>
      <c r="S1120" s="347"/>
      <c r="T1120" s="347"/>
      <c r="U1120" s="347"/>
      <c r="V1120" s="347"/>
      <c r="W1120" s="347"/>
      <c r="X1120" s="347"/>
      <c r="Y1120" s="347"/>
      <c r="Z1120" s="347"/>
      <c r="AA1120" s="347"/>
      <c r="AB1120" s="347"/>
      <c r="AC1120" s="347"/>
      <c r="AD1120" s="347"/>
    </row>
    <row r="1121" spans="1:30" s="233" customFormat="1" ht="13.5" customHeight="1" x14ac:dyDescent="0.25">
      <c r="A1121" s="233">
        <v>1120</v>
      </c>
      <c r="B1121" s="242" t="s">
        <v>587</v>
      </c>
      <c r="C1121" s="458" t="s">
        <v>198</v>
      </c>
      <c r="D1121" s="239" t="s">
        <v>158</v>
      </c>
      <c r="E1121" s="398" t="s">
        <v>253</v>
      </c>
      <c r="F1121" s="240" t="s">
        <v>264</v>
      </c>
      <c r="G1121" s="366" t="s">
        <v>1036</v>
      </c>
      <c r="H1121" s="347" t="s">
        <v>1037</v>
      </c>
      <c r="I1121" s="366" t="s">
        <v>1084</v>
      </c>
      <c r="J1121" s="347" t="str">
        <f>VLOOKUP(I1121,Dados!$C$2:$D$1665,2,FALSE)</f>
        <v>Saúde</v>
      </c>
      <c r="K1121" s="366" t="s">
        <v>1143</v>
      </c>
      <c r="L1121" s="347" t="str">
        <f>VLOOKUP(K1121,Dados!$E$2:$F$1673,2,FALSE)</f>
        <v>Assistência Hospitalar e Ambulatorial</v>
      </c>
      <c r="M1121" s="366" t="s">
        <v>1262</v>
      </c>
      <c r="N1121" s="347" t="str">
        <f>VLOOKUP(M1121,Dados!$G$2:$H$1673,2,FALSE)</f>
        <v>Atenção Especializada, Urgência e Emergência</v>
      </c>
      <c r="O1121" s="366" t="s">
        <v>1481</v>
      </c>
      <c r="P1121" s="347" t="str">
        <f>VLOOKUP(O1121,Dados!$I$2:$J$1673,2,FALSE)</f>
        <v>EI 09 - Reativação do Hospital da Criança</v>
      </c>
      <c r="Q1121" s="347"/>
      <c r="R1121" s="347"/>
      <c r="S1121" s="347"/>
      <c r="T1121" s="347"/>
      <c r="U1121" s="347"/>
      <c r="V1121" s="347"/>
      <c r="W1121" s="347"/>
      <c r="X1121" s="347"/>
      <c r="Y1121" s="347"/>
      <c r="Z1121" s="347"/>
      <c r="AA1121" s="347"/>
      <c r="AB1121" s="347"/>
      <c r="AC1121" s="347"/>
      <c r="AD1121" s="347"/>
    </row>
    <row r="1122" spans="1:30" s="233" customFormat="1" ht="13.5" customHeight="1" x14ac:dyDescent="0.25">
      <c r="A1122" s="233">
        <v>1121</v>
      </c>
      <c r="B1122" s="242" t="s">
        <v>587</v>
      </c>
      <c r="C1122" s="458" t="s">
        <v>168</v>
      </c>
      <c r="D1122" s="239" t="s">
        <v>162</v>
      </c>
      <c r="E1122" s="398" t="s">
        <v>253</v>
      </c>
      <c r="F1122" s="240" t="s">
        <v>264</v>
      </c>
      <c r="G1122" s="366" t="s">
        <v>1036</v>
      </c>
      <c r="H1122" s="347" t="s">
        <v>1037</v>
      </c>
      <c r="I1122" s="366" t="s">
        <v>1084</v>
      </c>
      <c r="J1122" s="347" t="str">
        <f>VLOOKUP(I1122,Dados!$C$2:$D$1665,2,FALSE)</f>
        <v>Saúde</v>
      </c>
      <c r="K1122" s="366" t="s">
        <v>1143</v>
      </c>
      <c r="L1122" s="347" t="str">
        <f>VLOOKUP(K1122,Dados!$E$2:$F$1673,2,FALSE)</f>
        <v>Assistência Hospitalar e Ambulatorial</v>
      </c>
      <c r="M1122" s="366" t="s">
        <v>1262</v>
      </c>
      <c r="N1122" s="347" t="str">
        <f>VLOOKUP(M1122,Dados!$G$2:$H$1673,2,FALSE)</f>
        <v>Atenção Especializada, Urgência e Emergência</v>
      </c>
      <c r="O1122" s="366" t="s">
        <v>1481</v>
      </c>
      <c r="P1122" s="347" t="str">
        <f>VLOOKUP(O1122,Dados!$I$2:$J$1673,2,FALSE)</f>
        <v>EI 09 - Reativação do Hospital da Criança</v>
      </c>
      <c r="Q1122" s="347"/>
      <c r="R1122" s="347"/>
      <c r="S1122" s="347"/>
      <c r="T1122" s="347"/>
      <c r="U1122" s="347"/>
      <c r="V1122" s="347"/>
      <c r="W1122" s="347"/>
      <c r="X1122" s="347"/>
      <c r="Y1122" s="347"/>
      <c r="Z1122" s="347"/>
      <c r="AA1122" s="347"/>
      <c r="AB1122" s="347"/>
      <c r="AC1122" s="347"/>
      <c r="AD1122" s="347"/>
    </row>
    <row r="1123" spans="1:30" s="233" customFormat="1" ht="13.5" customHeight="1" x14ac:dyDescent="0.25">
      <c r="A1123" s="233">
        <v>1122</v>
      </c>
      <c r="B1123" s="242" t="s">
        <v>587</v>
      </c>
      <c r="C1123" s="458" t="s">
        <v>170</v>
      </c>
      <c r="D1123" s="239" t="s">
        <v>165</v>
      </c>
      <c r="E1123" s="398" t="s">
        <v>253</v>
      </c>
      <c r="F1123" s="240" t="s">
        <v>264</v>
      </c>
      <c r="G1123" s="366" t="s">
        <v>1036</v>
      </c>
      <c r="H1123" s="347" t="s">
        <v>1037</v>
      </c>
      <c r="I1123" s="366" t="s">
        <v>1084</v>
      </c>
      <c r="J1123" s="347" t="str">
        <f>VLOOKUP(I1123,Dados!$C$2:$D$1665,2,FALSE)</f>
        <v>Saúde</v>
      </c>
      <c r="K1123" s="366" t="s">
        <v>1143</v>
      </c>
      <c r="L1123" s="347" t="str">
        <f>VLOOKUP(K1123,Dados!$E$2:$F$1673,2,FALSE)</f>
        <v>Assistência Hospitalar e Ambulatorial</v>
      </c>
      <c r="M1123" s="366" t="s">
        <v>1262</v>
      </c>
      <c r="N1123" s="347" t="str">
        <f>VLOOKUP(M1123,Dados!$G$2:$H$1673,2,FALSE)</f>
        <v>Atenção Especializada, Urgência e Emergência</v>
      </c>
      <c r="O1123" s="366" t="s">
        <v>1481</v>
      </c>
      <c r="P1123" s="347" t="str">
        <f>VLOOKUP(O1123,Dados!$I$2:$J$1673,2,FALSE)</f>
        <v>EI 09 - Reativação do Hospital da Criança</v>
      </c>
      <c r="Q1123" s="347"/>
      <c r="R1123" s="347"/>
      <c r="S1123" s="347"/>
      <c r="T1123" s="347"/>
      <c r="U1123" s="347"/>
      <c r="V1123" s="347"/>
      <c r="W1123" s="347"/>
      <c r="X1123" s="347"/>
      <c r="Y1123" s="347"/>
      <c r="Z1123" s="347"/>
      <c r="AA1123" s="347"/>
      <c r="AB1123" s="347"/>
      <c r="AC1123" s="347"/>
      <c r="AD1123" s="347"/>
    </row>
    <row r="1124" spans="1:30" s="233" customFormat="1" ht="13.5" customHeight="1" x14ac:dyDescent="0.25">
      <c r="A1124" s="233">
        <v>1123</v>
      </c>
      <c r="B1124" s="242" t="s">
        <v>588</v>
      </c>
      <c r="C1124" s="458" t="s">
        <v>189</v>
      </c>
      <c r="D1124" s="239" t="s">
        <v>159</v>
      </c>
      <c r="E1124" s="398" t="s">
        <v>253</v>
      </c>
      <c r="F1124" s="240" t="s">
        <v>264</v>
      </c>
      <c r="G1124" s="366" t="s">
        <v>1036</v>
      </c>
      <c r="H1124" s="347" t="s">
        <v>1037</v>
      </c>
      <c r="I1124" s="366" t="s">
        <v>1084</v>
      </c>
      <c r="J1124" s="347" t="str">
        <f>VLOOKUP(I1124,Dados!$C$2:$D$1665,2,FALSE)</f>
        <v>Saúde</v>
      </c>
      <c r="K1124" s="366" t="s">
        <v>1143</v>
      </c>
      <c r="L1124" s="347" t="str">
        <f>VLOOKUP(K1124,Dados!$E$2:$F$1673,2,FALSE)</f>
        <v>Assistência Hospitalar e Ambulatorial</v>
      </c>
      <c r="M1124" s="366" t="s">
        <v>1262</v>
      </c>
      <c r="N1124" s="347" t="str">
        <f>VLOOKUP(M1124,Dados!$G$2:$H$1673,2,FALSE)</f>
        <v>Atenção Especializada, Urgência e Emergência</v>
      </c>
      <c r="O1124" s="366" t="s">
        <v>1482</v>
      </c>
      <c r="P1124" s="347" t="str">
        <f>VLOOKUP(O1124,Dados!$I$2:$J$1673,2,FALSE)</f>
        <v>EI 10 - Reforma e Manutenção de Ambulâncias</v>
      </c>
      <c r="Q1124" s="347"/>
      <c r="R1124" s="347"/>
      <c r="S1124" s="347"/>
      <c r="T1124" s="347"/>
      <c r="U1124" s="347"/>
      <c r="V1124" s="347"/>
      <c r="W1124" s="347"/>
      <c r="X1124" s="347"/>
      <c r="Y1124" s="347"/>
      <c r="Z1124" s="347"/>
      <c r="AA1124" s="347"/>
      <c r="AB1124" s="347"/>
      <c r="AC1124" s="347"/>
      <c r="AD1124" s="347"/>
    </row>
    <row r="1125" spans="1:30" s="233" customFormat="1" ht="13.5" customHeight="1" x14ac:dyDescent="0.25">
      <c r="A1125" s="233">
        <v>1124</v>
      </c>
      <c r="B1125" s="242" t="s">
        <v>588</v>
      </c>
      <c r="C1125" s="458" t="s">
        <v>198</v>
      </c>
      <c r="D1125" s="239" t="s">
        <v>158</v>
      </c>
      <c r="E1125" s="398" t="s">
        <v>253</v>
      </c>
      <c r="F1125" s="240" t="s">
        <v>264</v>
      </c>
      <c r="G1125" s="366" t="s">
        <v>1036</v>
      </c>
      <c r="H1125" s="347" t="s">
        <v>1037</v>
      </c>
      <c r="I1125" s="366" t="s">
        <v>1084</v>
      </c>
      <c r="J1125" s="347" t="str">
        <f>VLOOKUP(I1125,Dados!$C$2:$D$1665,2,FALSE)</f>
        <v>Saúde</v>
      </c>
      <c r="K1125" s="366" t="s">
        <v>1143</v>
      </c>
      <c r="L1125" s="347" t="str">
        <f>VLOOKUP(K1125,Dados!$E$2:$F$1673,2,FALSE)</f>
        <v>Assistência Hospitalar e Ambulatorial</v>
      </c>
      <c r="M1125" s="366" t="s">
        <v>1262</v>
      </c>
      <c r="N1125" s="347" t="str">
        <f>VLOOKUP(M1125,Dados!$G$2:$H$1673,2,FALSE)</f>
        <v>Atenção Especializada, Urgência e Emergência</v>
      </c>
      <c r="O1125" s="366" t="s">
        <v>1482</v>
      </c>
      <c r="P1125" s="347" t="str">
        <f>VLOOKUP(O1125,Dados!$I$2:$J$1673,2,FALSE)</f>
        <v>EI 10 - Reforma e Manutenção de Ambulâncias</v>
      </c>
      <c r="Q1125" s="347"/>
      <c r="R1125" s="347"/>
      <c r="S1125" s="347"/>
      <c r="T1125" s="347"/>
      <c r="U1125" s="347"/>
      <c r="V1125" s="347"/>
      <c r="W1125" s="347"/>
      <c r="X1125" s="347"/>
      <c r="Y1125" s="347"/>
      <c r="Z1125" s="347"/>
      <c r="AA1125" s="347"/>
      <c r="AB1125" s="347"/>
      <c r="AC1125" s="347"/>
      <c r="AD1125" s="347"/>
    </row>
    <row r="1126" spans="1:30" s="233" customFormat="1" ht="13.5" customHeight="1" x14ac:dyDescent="0.25">
      <c r="A1126" s="233">
        <v>1125</v>
      </c>
      <c r="B1126" s="242" t="s">
        <v>589</v>
      </c>
      <c r="C1126" s="458" t="s">
        <v>170</v>
      </c>
      <c r="D1126" s="239" t="s">
        <v>165</v>
      </c>
      <c r="E1126" s="398" t="s">
        <v>253</v>
      </c>
      <c r="F1126" s="240" t="s">
        <v>264</v>
      </c>
      <c r="G1126" s="366" t="s">
        <v>1036</v>
      </c>
      <c r="H1126" s="347" t="s">
        <v>1037</v>
      </c>
      <c r="I1126" s="366" t="s">
        <v>1084</v>
      </c>
      <c r="J1126" s="347" t="str">
        <f>VLOOKUP(I1126,Dados!$C$2:$D$1665,2,FALSE)</f>
        <v>Saúde</v>
      </c>
      <c r="K1126" s="366" t="s">
        <v>1143</v>
      </c>
      <c r="L1126" s="347" t="str">
        <f>VLOOKUP(K1126,Dados!$E$2:$F$1673,2,FALSE)</f>
        <v>Assistência Hospitalar e Ambulatorial</v>
      </c>
      <c r="M1126" s="366" t="s">
        <v>1262</v>
      </c>
      <c r="N1126" s="347" t="str">
        <f>VLOOKUP(M1126,Dados!$G$2:$H$1673,2,FALSE)</f>
        <v>Atenção Especializada, Urgência e Emergência</v>
      </c>
      <c r="O1126" s="366" t="s">
        <v>1483</v>
      </c>
      <c r="P1126" s="347" t="str">
        <f>VLOOKUP(O1126,Dados!$I$2:$J$1673,2,FALSE)</f>
        <v>EI 13 - Equipamentos para PAM de Santo Antônio</v>
      </c>
      <c r="Q1126" s="347"/>
      <c r="R1126" s="347"/>
      <c r="S1126" s="347"/>
      <c r="T1126" s="347"/>
      <c r="U1126" s="347"/>
      <c r="V1126" s="347"/>
      <c r="W1126" s="347"/>
      <c r="X1126" s="347"/>
      <c r="Y1126" s="347"/>
      <c r="Z1126" s="347"/>
      <c r="AA1126" s="347"/>
      <c r="AB1126" s="347"/>
      <c r="AC1126" s="347"/>
      <c r="AD1126" s="347"/>
    </row>
    <row r="1127" spans="1:30" s="233" customFormat="1" ht="13.5" customHeight="1" x14ac:dyDescent="0.25">
      <c r="A1127" s="233">
        <v>1126</v>
      </c>
      <c r="B1127" s="242" t="s">
        <v>590</v>
      </c>
      <c r="C1127" s="458" t="s">
        <v>170</v>
      </c>
      <c r="D1127" s="239" t="s">
        <v>165</v>
      </c>
      <c r="E1127" s="398" t="s">
        <v>253</v>
      </c>
      <c r="F1127" s="240" t="s">
        <v>264</v>
      </c>
      <c r="G1127" s="366" t="s">
        <v>1036</v>
      </c>
      <c r="H1127" s="347" t="s">
        <v>1037</v>
      </c>
      <c r="I1127" s="366" t="s">
        <v>1084</v>
      </c>
      <c r="J1127" s="347" t="str">
        <f>VLOOKUP(I1127,Dados!$C$2:$D$1665,2,FALSE)</f>
        <v>Saúde</v>
      </c>
      <c r="K1127" s="366" t="s">
        <v>1143</v>
      </c>
      <c r="L1127" s="347" t="str">
        <f>VLOOKUP(K1127,Dados!$E$2:$F$1673,2,FALSE)</f>
        <v>Assistência Hospitalar e Ambulatorial</v>
      </c>
      <c r="M1127" s="366" t="s">
        <v>1262</v>
      </c>
      <c r="N1127" s="347" t="str">
        <f>VLOOKUP(M1127,Dados!$G$2:$H$1673,2,FALSE)</f>
        <v>Atenção Especializada, Urgência e Emergência</v>
      </c>
      <c r="O1127" s="366" t="s">
        <v>1484</v>
      </c>
      <c r="P1127" s="347" t="str">
        <f>VLOOKUP(O1127,Dados!$I$2:$J$1673,2,FALSE)</f>
        <v>EI 16 - Aquisição de Veículos para Tamoios Para Tratamento Fora do Domicílio</v>
      </c>
      <c r="Q1127" s="347"/>
      <c r="R1127" s="347"/>
      <c r="S1127" s="347"/>
      <c r="T1127" s="347"/>
      <c r="U1127" s="347"/>
      <c r="V1127" s="347"/>
      <c r="W1127" s="347"/>
      <c r="X1127" s="347"/>
      <c r="Y1127" s="347"/>
      <c r="Z1127" s="347"/>
      <c r="AA1127" s="347"/>
      <c r="AB1127" s="347"/>
      <c r="AC1127" s="347"/>
      <c r="AD1127" s="347"/>
    </row>
    <row r="1128" spans="1:30" s="233" customFormat="1" ht="13.5" customHeight="1" x14ac:dyDescent="0.25">
      <c r="A1128" s="233">
        <v>1127</v>
      </c>
      <c r="B1128" s="242" t="s">
        <v>591</v>
      </c>
      <c r="C1128" s="458" t="s">
        <v>170</v>
      </c>
      <c r="D1128" s="239" t="s">
        <v>165</v>
      </c>
      <c r="E1128" s="398" t="s">
        <v>253</v>
      </c>
      <c r="F1128" s="240" t="s">
        <v>264</v>
      </c>
      <c r="G1128" s="366" t="s">
        <v>1036</v>
      </c>
      <c r="H1128" s="347" t="s">
        <v>1037</v>
      </c>
      <c r="I1128" s="366" t="s">
        <v>1084</v>
      </c>
      <c r="J1128" s="347" t="str">
        <f>VLOOKUP(I1128,Dados!$C$2:$D$1665,2,FALSE)</f>
        <v>Saúde</v>
      </c>
      <c r="K1128" s="366" t="s">
        <v>1143</v>
      </c>
      <c r="L1128" s="347" t="str">
        <f>VLOOKUP(K1128,Dados!$E$2:$F$1673,2,FALSE)</f>
        <v>Assistência Hospitalar e Ambulatorial</v>
      </c>
      <c r="M1128" s="366" t="s">
        <v>1262</v>
      </c>
      <c r="N1128" s="347" t="str">
        <f>VLOOKUP(M1128,Dados!$G$2:$H$1673,2,FALSE)</f>
        <v>Atenção Especializada, Urgência e Emergência</v>
      </c>
      <c r="O1128" s="366" t="s">
        <v>1485</v>
      </c>
      <c r="P1128" s="347" t="str">
        <f>VLOOKUP(O1128,Dados!$I$2:$J$1673,2,FALSE)</f>
        <v>EI 16 - Estruturação do Centro de Fisioterapia de Tamoios</v>
      </c>
      <c r="Q1128" s="347"/>
      <c r="R1128" s="347"/>
      <c r="S1128" s="347"/>
      <c r="T1128" s="347"/>
      <c r="U1128" s="347"/>
      <c r="V1128" s="347"/>
      <c r="W1128" s="347"/>
      <c r="X1128" s="347"/>
      <c r="Y1128" s="347"/>
      <c r="Z1128" s="347"/>
      <c r="AA1128" s="347"/>
      <c r="AB1128" s="347"/>
      <c r="AC1128" s="347"/>
      <c r="AD1128" s="347"/>
    </row>
    <row r="1129" spans="1:30" s="233" customFormat="1" ht="13.5" customHeight="1" x14ac:dyDescent="0.25">
      <c r="A1129" s="233">
        <v>1128</v>
      </c>
      <c r="B1129" s="242" t="s">
        <v>592</v>
      </c>
      <c r="C1129" s="458" t="s">
        <v>170</v>
      </c>
      <c r="D1129" s="239" t="s">
        <v>165</v>
      </c>
      <c r="E1129" s="398" t="s">
        <v>253</v>
      </c>
      <c r="F1129" s="240" t="s">
        <v>264</v>
      </c>
      <c r="G1129" s="366" t="s">
        <v>1036</v>
      </c>
      <c r="H1129" s="347" t="s">
        <v>1037</v>
      </c>
      <c r="I1129" s="366" t="s">
        <v>1084</v>
      </c>
      <c r="J1129" s="347" t="str">
        <f>VLOOKUP(I1129,Dados!$C$2:$D$1665,2,FALSE)</f>
        <v>Saúde</v>
      </c>
      <c r="K1129" s="366" t="s">
        <v>1143</v>
      </c>
      <c r="L1129" s="347" t="str">
        <f>VLOOKUP(K1129,Dados!$E$2:$F$1673,2,FALSE)</f>
        <v>Assistência Hospitalar e Ambulatorial</v>
      </c>
      <c r="M1129" s="366" t="s">
        <v>1262</v>
      </c>
      <c r="N1129" s="347" t="str">
        <f>VLOOKUP(M1129,Dados!$G$2:$H$1673,2,FALSE)</f>
        <v>Atenção Especializada, Urgência e Emergência</v>
      </c>
      <c r="O1129" s="366" t="s">
        <v>1486</v>
      </c>
      <c r="P1129" s="347" t="str">
        <f>VLOOKUP(O1129,Dados!$I$2:$J$1673,2,FALSE)</f>
        <v>EI 16 - Aquisição de Veículo Para Tratamento de Crianças Deficientes de Tamoios</v>
      </c>
      <c r="Q1129" s="347"/>
      <c r="R1129" s="347"/>
      <c r="S1129" s="347"/>
      <c r="T1129" s="347"/>
      <c r="U1129" s="347"/>
      <c r="V1129" s="347"/>
      <c r="W1129" s="347"/>
      <c r="X1129" s="347"/>
      <c r="Y1129" s="347"/>
      <c r="Z1129" s="347"/>
      <c r="AA1129" s="347"/>
      <c r="AB1129" s="347"/>
      <c r="AC1129" s="347"/>
      <c r="AD1129" s="347"/>
    </row>
    <row r="1130" spans="1:30" s="233" customFormat="1" ht="13.5" customHeight="1" x14ac:dyDescent="0.25">
      <c r="A1130" s="233">
        <v>1129</v>
      </c>
      <c r="B1130" s="242" t="s">
        <v>593</v>
      </c>
      <c r="C1130" s="458" t="s">
        <v>170</v>
      </c>
      <c r="D1130" s="239" t="s">
        <v>165</v>
      </c>
      <c r="E1130" s="398" t="s">
        <v>703</v>
      </c>
      <c r="F1130" s="240" t="s">
        <v>264</v>
      </c>
      <c r="G1130" s="366" t="s">
        <v>1036</v>
      </c>
      <c r="H1130" s="347" t="s">
        <v>1037</v>
      </c>
      <c r="I1130" s="366" t="s">
        <v>1084</v>
      </c>
      <c r="J1130" s="347" t="str">
        <f>VLOOKUP(I1130,Dados!$C$2:$D$1665,2,FALSE)</f>
        <v>Saúde</v>
      </c>
      <c r="K1130" s="366" t="s">
        <v>1144</v>
      </c>
      <c r="L1130" s="347" t="str">
        <f>VLOOKUP(K1130,Dados!$E$2:$F$1673,2,FALSE)</f>
        <v>Vigilância Sanitária</v>
      </c>
      <c r="M1130" s="366" t="s">
        <v>1263</v>
      </c>
      <c r="N1130" s="347" t="str">
        <f>VLOOKUP(M1130,Dados!$G$2:$H$1673,2,FALSE)</f>
        <v>Vigilâncias em Saúde</v>
      </c>
      <c r="O1130" s="366" t="s">
        <v>1487</v>
      </c>
      <c r="P1130" s="347" t="str">
        <f>VLOOKUP(O1130,Dados!$I$2:$J$1673,2,FALSE)</f>
        <v>Estruturação das Ações e Serviços de Vigilância Sanitária</v>
      </c>
      <c r="Q1130" s="347"/>
      <c r="R1130" s="347"/>
      <c r="S1130" s="347"/>
      <c r="T1130" s="347"/>
      <c r="U1130" s="347"/>
      <c r="V1130" s="347"/>
      <c r="W1130" s="347"/>
      <c r="X1130" s="347"/>
      <c r="Y1130" s="347"/>
      <c r="Z1130" s="347"/>
      <c r="AA1130" s="347"/>
      <c r="AB1130" s="347"/>
      <c r="AC1130" s="347"/>
      <c r="AD1130" s="347"/>
    </row>
    <row r="1131" spans="1:30" s="233" customFormat="1" ht="13.5" customHeight="1" x14ac:dyDescent="0.25">
      <c r="A1131" s="233">
        <v>1130</v>
      </c>
      <c r="B1131" s="242" t="s">
        <v>594</v>
      </c>
      <c r="C1131" s="458" t="s">
        <v>201</v>
      </c>
      <c r="D1131" s="239" t="s">
        <v>202</v>
      </c>
      <c r="E1131" s="398" t="s">
        <v>708</v>
      </c>
      <c r="F1131" s="240" t="s">
        <v>264</v>
      </c>
      <c r="G1131" s="366" t="s">
        <v>1036</v>
      </c>
      <c r="H1131" s="347" t="s">
        <v>1037</v>
      </c>
      <c r="I1131" s="366" t="s">
        <v>1084</v>
      </c>
      <c r="J1131" s="347" t="str">
        <f>VLOOKUP(I1131,Dados!$C$2:$D$1665,2,FALSE)</f>
        <v>Saúde</v>
      </c>
      <c r="K1131" s="366" t="s">
        <v>1144</v>
      </c>
      <c r="L1131" s="347" t="str">
        <f>VLOOKUP(K1131,Dados!$E$2:$F$1673,2,FALSE)</f>
        <v>Vigilância Sanitária</v>
      </c>
      <c r="M1131" s="366" t="s">
        <v>1263</v>
      </c>
      <c r="N1131" s="347" t="str">
        <f>VLOOKUP(M1131,Dados!$G$2:$H$1673,2,FALSE)</f>
        <v>Vigilâncias em Saúde</v>
      </c>
      <c r="O1131" s="366" t="s">
        <v>1488</v>
      </c>
      <c r="P1131" s="347" t="str">
        <f>VLOOKUP(O1131,Dados!$I$2:$J$1673,2,FALSE)</f>
        <v>Manutenção das Ações e Serviços de Vigilância Sanitária</v>
      </c>
      <c r="Q1131" s="347"/>
      <c r="R1131" s="347"/>
      <c r="S1131" s="347"/>
      <c r="T1131" s="347"/>
      <c r="U1131" s="347"/>
      <c r="V1131" s="347"/>
      <c r="W1131" s="347"/>
      <c r="X1131" s="347"/>
      <c r="Y1131" s="347"/>
      <c r="Z1131" s="347"/>
      <c r="AA1131" s="347"/>
      <c r="AB1131" s="347"/>
      <c r="AC1131" s="347"/>
      <c r="AD1131" s="347"/>
    </row>
    <row r="1132" spans="1:30" s="233" customFormat="1" ht="13.5" customHeight="1" x14ac:dyDescent="0.25">
      <c r="A1132" s="233">
        <v>1131</v>
      </c>
      <c r="B1132" s="242" t="s">
        <v>594</v>
      </c>
      <c r="C1132" s="458" t="s">
        <v>171</v>
      </c>
      <c r="D1132" s="239" t="s">
        <v>172</v>
      </c>
      <c r="E1132" s="398" t="s">
        <v>708</v>
      </c>
      <c r="F1132" s="240" t="s">
        <v>264</v>
      </c>
      <c r="G1132" s="366" t="s">
        <v>1036</v>
      </c>
      <c r="H1132" s="347" t="s">
        <v>1037</v>
      </c>
      <c r="I1132" s="366" t="s">
        <v>1084</v>
      </c>
      <c r="J1132" s="347" t="str">
        <f>VLOOKUP(I1132,Dados!$C$2:$D$1665,2,FALSE)</f>
        <v>Saúde</v>
      </c>
      <c r="K1132" s="366" t="s">
        <v>1144</v>
      </c>
      <c r="L1132" s="347" t="str">
        <f>VLOOKUP(K1132,Dados!$E$2:$F$1673,2,FALSE)</f>
        <v>Vigilância Sanitária</v>
      </c>
      <c r="M1132" s="366" t="s">
        <v>1263</v>
      </c>
      <c r="N1132" s="347" t="str">
        <f>VLOOKUP(M1132,Dados!$G$2:$H$1673,2,FALSE)</f>
        <v>Vigilâncias em Saúde</v>
      </c>
      <c r="O1132" s="366" t="s">
        <v>1488</v>
      </c>
      <c r="P1132" s="347" t="str">
        <f>VLOOKUP(O1132,Dados!$I$2:$J$1673,2,FALSE)</f>
        <v>Manutenção das Ações e Serviços de Vigilância Sanitária</v>
      </c>
      <c r="Q1132" s="347"/>
      <c r="R1132" s="347"/>
      <c r="S1132" s="347"/>
      <c r="T1132" s="347"/>
      <c r="U1132" s="347"/>
      <c r="V1132" s="347"/>
      <c r="W1132" s="347"/>
      <c r="X1132" s="347"/>
      <c r="Y1132" s="347"/>
      <c r="Z1132" s="347"/>
      <c r="AA1132" s="347"/>
      <c r="AB1132" s="347"/>
      <c r="AC1132" s="347"/>
      <c r="AD1132" s="347"/>
    </row>
    <row r="1133" spans="1:30" s="233" customFormat="1" ht="13.5" customHeight="1" x14ac:dyDescent="0.25">
      <c r="A1133" s="233">
        <v>1132</v>
      </c>
      <c r="B1133" s="242" t="s">
        <v>594</v>
      </c>
      <c r="C1133" s="458" t="s">
        <v>173</v>
      </c>
      <c r="D1133" s="239" t="s">
        <v>174</v>
      </c>
      <c r="E1133" s="398" t="s">
        <v>704</v>
      </c>
      <c r="F1133" s="240" t="s">
        <v>264</v>
      </c>
      <c r="G1133" s="366" t="s">
        <v>1036</v>
      </c>
      <c r="H1133" s="347" t="s">
        <v>1037</v>
      </c>
      <c r="I1133" s="366" t="s">
        <v>1084</v>
      </c>
      <c r="J1133" s="347" t="str">
        <f>VLOOKUP(I1133,Dados!$C$2:$D$1665,2,FALSE)</f>
        <v>Saúde</v>
      </c>
      <c r="K1133" s="366" t="s">
        <v>1144</v>
      </c>
      <c r="L1133" s="347" t="str">
        <f>VLOOKUP(K1133,Dados!$E$2:$F$1673,2,FALSE)</f>
        <v>Vigilância Sanitária</v>
      </c>
      <c r="M1133" s="366" t="s">
        <v>1263</v>
      </c>
      <c r="N1133" s="347" t="str">
        <f>VLOOKUP(M1133,Dados!$G$2:$H$1673,2,FALSE)</f>
        <v>Vigilâncias em Saúde</v>
      </c>
      <c r="O1133" s="366" t="s">
        <v>1488</v>
      </c>
      <c r="P1133" s="347" t="str">
        <f>VLOOKUP(O1133,Dados!$I$2:$J$1673,2,FALSE)</f>
        <v>Manutenção das Ações e Serviços de Vigilância Sanitária</v>
      </c>
      <c r="Q1133" s="347"/>
      <c r="R1133" s="347"/>
      <c r="S1133" s="347"/>
      <c r="T1133" s="347"/>
      <c r="U1133" s="347"/>
      <c r="V1133" s="347"/>
      <c r="W1133" s="347"/>
      <c r="X1133" s="347"/>
      <c r="Y1133" s="347"/>
      <c r="Z1133" s="347"/>
      <c r="AA1133" s="347"/>
      <c r="AB1133" s="347"/>
      <c r="AC1133" s="347"/>
      <c r="AD1133" s="347"/>
    </row>
    <row r="1134" spans="1:30" s="233" customFormat="1" ht="13.5" customHeight="1" x14ac:dyDescent="0.25">
      <c r="A1134" s="233">
        <v>1133</v>
      </c>
      <c r="B1134" s="242" t="s">
        <v>594</v>
      </c>
      <c r="C1134" s="458" t="s">
        <v>176</v>
      </c>
      <c r="D1134" s="239" t="s">
        <v>177</v>
      </c>
      <c r="E1134" s="398" t="s">
        <v>704</v>
      </c>
      <c r="F1134" s="240" t="s">
        <v>264</v>
      </c>
      <c r="G1134" s="366" t="s">
        <v>1036</v>
      </c>
      <c r="H1134" s="347" t="s">
        <v>1037</v>
      </c>
      <c r="I1134" s="366" t="s">
        <v>1084</v>
      </c>
      <c r="J1134" s="347" t="str">
        <f>VLOOKUP(I1134,Dados!$C$2:$D$1665,2,FALSE)</f>
        <v>Saúde</v>
      </c>
      <c r="K1134" s="366" t="s">
        <v>1144</v>
      </c>
      <c r="L1134" s="347" t="str">
        <f>VLOOKUP(K1134,Dados!$E$2:$F$1673,2,FALSE)</f>
        <v>Vigilância Sanitária</v>
      </c>
      <c r="M1134" s="366" t="s">
        <v>1263</v>
      </c>
      <c r="N1134" s="347" t="str">
        <f>VLOOKUP(M1134,Dados!$G$2:$H$1673,2,FALSE)</f>
        <v>Vigilâncias em Saúde</v>
      </c>
      <c r="O1134" s="366" t="s">
        <v>1488</v>
      </c>
      <c r="P1134" s="347" t="str">
        <f>VLOOKUP(O1134,Dados!$I$2:$J$1673,2,FALSE)</f>
        <v>Manutenção das Ações e Serviços de Vigilância Sanitária</v>
      </c>
      <c r="Q1134" s="347"/>
      <c r="R1134" s="347"/>
      <c r="S1134" s="347"/>
      <c r="T1134" s="347"/>
      <c r="U1134" s="347"/>
      <c r="V1134" s="347"/>
      <c r="W1134" s="347"/>
      <c r="X1134" s="347"/>
      <c r="Y1134" s="347"/>
      <c r="Z1134" s="347"/>
      <c r="AA1134" s="347"/>
      <c r="AB1134" s="347"/>
      <c r="AC1134" s="347"/>
      <c r="AD1134" s="347"/>
    </row>
    <row r="1135" spans="1:30" s="233" customFormat="1" ht="13.5" customHeight="1" x14ac:dyDescent="0.25">
      <c r="A1135" s="233">
        <v>1134</v>
      </c>
      <c r="B1135" s="242" t="s">
        <v>594</v>
      </c>
      <c r="C1135" s="458" t="s">
        <v>189</v>
      </c>
      <c r="D1135" s="239" t="s">
        <v>159</v>
      </c>
      <c r="E1135" s="398" t="s">
        <v>704</v>
      </c>
      <c r="F1135" s="240" t="s">
        <v>264</v>
      </c>
      <c r="G1135" s="366" t="s">
        <v>1036</v>
      </c>
      <c r="H1135" s="347" t="s">
        <v>1037</v>
      </c>
      <c r="I1135" s="366" t="s">
        <v>1084</v>
      </c>
      <c r="J1135" s="347" t="str">
        <f>VLOOKUP(I1135,Dados!$C$2:$D$1665,2,FALSE)</f>
        <v>Saúde</v>
      </c>
      <c r="K1135" s="366" t="s">
        <v>1144</v>
      </c>
      <c r="L1135" s="347" t="str">
        <f>VLOOKUP(K1135,Dados!$E$2:$F$1673,2,FALSE)</f>
        <v>Vigilância Sanitária</v>
      </c>
      <c r="M1135" s="366" t="s">
        <v>1263</v>
      </c>
      <c r="N1135" s="347" t="str">
        <f>VLOOKUP(M1135,Dados!$G$2:$H$1673,2,FALSE)</f>
        <v>Vigilâncias em Saúde</v>
      </c>
      <c r="O1135" s="366" t="s">
        <v>1488</v>
      </c>
      <c r="P1135" s="347" t="str">
        <f>VLOOKUP(O1135,Dados!$I$2:$J$1673,2,FALSE)</f>
        <v>Manutenção das Ações e Serviços de Vigilância Sanitária</v>
      </c>
      <c r="Q1135" s="347"/>
      <c r="R1135" s="347"/>
      <c r="S1135" s="347"/>
      <c r="T1135" s="347"/>
      <c r="U1135" s="347"/>
      <c r="V1135" s="347"/>
      <c r="W1135" s="347"/>
      <c r="X1135" s="347"/>
      <c r="Y1135" s="347"/>
      <c r="Z1135" s="347"/>
      <c r="AA1135" s="347"/>
      <c r="AB1135" s="347"/>
      <c r="AC1135" s="347"/>
      <c r="AD1135" s="347"/>
    </row>
    <row r="1136" spans="1:30" s="233" customFormat="1" ht="13.5" customHeight="1" x14ac:dyDescent="0.25">
      <c r="A1136" s="233">
        <v>1135</v>
      </c>
      <c r="B1136" s="242" t="s">
        <v>594</v>
      </c>
      <c r="C1136" s="458" t="s">
        <v>213</v>
      </c>
      <c r="D1136" s="239" t="s">
        <v>214</v>
      </c>
      <c r="E1136" s="398" t="s">
        <v>704</v>
      </c>
      <c r="F1136" s="240" t="s">
        <v>264</v>
      </c>
      <c r="G1136" s="366" t="s">
        <v>1036</v>
      </c>
      <c r="H1136" s="347" t="s">
        <v>1037</v>
      </c>
      <c r="I1136" s="366" t="s">
        <v>1084</v>
      </c>
      <c r="J1136" s="347" t="str">
        <f>VLOOKUP(I1136,Dados!$C$2:$D$1665,2,FALSE)</f>
        <v>Saúde</v>
      </c>
      <c r="K1136" s="366" t="s">
        <v>1144</v>
      </c>
      <c r="L1136" s="347" t="str">
        <f>VLOOKUP(K1136,Dados!$E$2:$F$1673,2,FALSE)</f>
        <v>Vigilância Sanitária</v>
      </c>
      <c r="M1136" s="366" t="s">
        <v>1263</v>
      </c>
      <c r="N1136" s="347" t="str">
        <f>VLOOKUP(M1136,Dados!$G$2:$H$1673,2,FALSE)</f>
        <v>Vigilâncias em Saúde</v>
      </c>
      <c r="O1136" s="366" t="s">
        <v>1488</v>
      </c>
      <c r="P1136" s="347" t="str">
        <f>VLOOKUP(O1136,Dados!$I$2:$J$1673,2,FALSE)</f>
        <v>Manutenção das Ações e Serviços de Vigilância Sanitária</v>
      </c>
      <c r="Q1136" s="347"/>
      <c r="R1136" s="347"/>
      <c r="S1136" s="347"/>
      <c r="T1136" s="347"/>
      <c r="U1136" s="347"/>
      <c r="V1136" s="347"/>
      <c r="W1136" s="347"/>
      <c r="X1136" s="347"/>
      <c r="Y1136" s="347"/>
      <c r="Z1136" s="347"/>
      <c r="AA1136" s="347"/>
      <c r="AB1136" s="347"/>
      <c r="AC1136" s="347"/>
      <c r="AD1136" s="347"/>
    </row>
    <row r="1137" spans="1:30" s="233" customFormat="1" ht="13.5" customHeight="1" x14ac:dyDescent="0.25">
      <c r="A1137" s="233">
        <v>1136</v>
      </c>
      <c r="B1137" s="242" t="s">
        <v>595</v>
      </c>
      <c r="C1137" s="458" t="s">
        <v>168</v>
      </c>
      <c r="D1137" s="239" t="s">
        <v>162</v>
      </c>
      <c r="E1137" s="398" t="s">
        <v>703</v>
      </c>
      <c r="F1137" s="240" t="s">
        <v>264</v>
      </c>
      <c r="G1137" s="366" t="s">
        <v>1036</v>
      </c>
      <c r="H1137" s="347" t="s">
        <v>1037</v>
      </c>
      <c r="I1137" s="366" t="s">
        <v>1084</v>
      </c>
      <c r="J1137" s="347" t="str">
        <f>VLOOKUP(I1137,Dados!$C$2:$D$1665,2,FALSE)</f>
        <v>Saúde</v>
      </c>
      <c r="K1137" s="366" t="s">
        <v>1145</v>
      </c>
      <c r="L1137" s="347" t="str">
        <f>VLOOKUP(K1137,Dados!$E$2:$F$1673,2,FALSE)</f>
        <v>Vigilância Epidemiológica</v>
      </c>
      <c r="M1137" s="366" t="s">
        <v>1263</v>
      </c>
      <c r="N1137" s="347" t="str">
        <f>VLOOKUP(M1137,Dados!$G$2:$H$1673,2,FALSE)</f>
        <v>Vigilâncias em Saúde</v>
      </c>
      <c r="O1137" s="366" t="s">
        <v>1489</v>
      </c>
      <c r="P1137" s="347" t="str">
        <f>VLOOKUP(O1137,Dados!$I$2:$J$1673,2,FALSE)</f>
        <v>Estruturação da Rede de Serviços da Vigilância Epidemiológica e da Saúde do Trabalhador</v>
      </c>
      <c r="Q1137" s="347"/>
      <c r="R1137" s="347"/>
      <c r="S1137" s="347"/>
      <c r="T1137" s="347"/>
      <c r="U1137" s="347"/>
      <c r="V1137" s="347"/>
      <c r="W1137" s="347"/>
      <c r="X1137" s="347"/>
      <c r="Y1137" s="347"/>
      <c r="Z1137" s="347"/>
      <c r="AA1137" s="347"/>
      <c r="AB1137" s="347"/>
      <c r="AC1137" s="347"/>
      <c r="AD1137" s="347"/>
    </row>
    <row r="1138" spans="1:30" s="233" customFormat="1" ht="13.5" customHeight="1" x14ac:dyDescent="0.25">
      <c r="A1138" s="233">
        <v>1137</v>
      </c>
      <c r="B1138" s="242" t="s">
        <v>595</v>
      </c>
      <c r="C1138" s="458" t="s">
        <v>170</v>
      </c>
      <c r="D1138" s="239" t="s">
        <v>165</v>
      </c>
      <c r="E1138" s="398" t="s">
        <v>703</v>
      </c>
      <c r="F1138" s="240" t="s">
        <v>264</v>
      </c>
      <c r="G1138" s="366" t="s">
        <v>1036</v>
      </c>
      <c r="H1138" s="347" t="s">
        <v>1037</v>
      </c>
      <c r="I1138" s="366" t="s">
        <v>1084</v>
      </c>
      <c r="J1138" s="347" t="str">
        <f>VLOOKUP(I1138,Dados!$C$2:$D$1665,2,FALSE)</f>
        <v>Saúde</v>
      </c>
      <c r="K1138" s="366" t="s">
        <v>1145</v>
      </c>
      <c r="L1138" s="347" t="str">
        <f>VLOOKUP(K1138,Dados!$E$2:$F$1673,2,FALSE)</f>
        <v>Vigilância Epidemiológica</v>
      </c>
      <c r="M1138" s="366" t="s">
        <v>1263</v>
      </c>
      <c r="N1138" s="347" t="str">
        <f>VLOOKUP(M1138,Dados!$G$2:$H$1673,2,FALSE)</f>
        <v>Vigilâncias em Saúde</v>
      </c>
      <c r="O1138" s="366" t="s">
        <v>1489</v>
      </c>
      <c r="P1138" s="347" t="str">
        <f>VLOOKUP(O1138,Dados!$I$2:$J$1673,2,FALSE)</f>
        <v>Estruturação da Rede de Serviços da Vigilância Epidemiológica e da Saúde do Trabalhador</v>
      </c>
      <c r="Q1138" s="347"/>
      <c r="R1138" s="347"/>
      <c r="S1138" s="347"/>
      <c r="T1138" s="347"/>
      <c r="U1138" s="347"/>
      <c r="V1138" s="347"/>
      <c r="W1138" s="347"/>
      <c r="X1138" s="347"/>
      <c r="Y1138" s="347"/>
      <c r="Z1138" s="347"/>
      <c r="AA1138" s="347"/>
      <c r="AB1138" s="347"/>
      <c r="AC1138" s="347"/>
      <c r="AD1138" s="347"/>
    </row>
    <row r="1139" spans="1:30" s="233" customFormat="1" ht="13.5" customHeight="1" x14ac:dyDescent="0.25">
      <c r="A1139" s="233">
        <v>1138</v>
      </c>
      <c r="B1139" s="242" t="s">
        <v>596</v>
      </c>
      <c r="C1139" s="458" t="s">
        <v>170</v>
      </c>
      <c r="D1139" s="239" t="s">
        <v>165</v>
      </c>
      <c r="E1139" s="398" t="s">
        <v>703</v>
      </c>
      <c r="F1139" s="240" t="s">
        <v>264</v>
      </c>
      <c r="G1139" s="366" t="s">
        <v>1036</v>
      </c>
      <c r="H1139" s="347" t="s">
        <v>1037</v>
      </c>
      <c r="I1139" s="366" t="s">
        <v>1084</v>
      </c>
      <c r="J1139" s="347" t="str">
        <f>VLOOKUP(I1139,Dados!$C$2:$D$1665,2,FALSE)</f>
        <v>Saúde</v>
      </c>
      <c r="K1139" s="366" t="s">
        <v>1145</v>
      </c>
      <c r="L1139" s="347" t="str">
        <f>VLOOKUP(K1139,Dados!$E$2:$F$1673,2,FALSE)</f>
        <v>Vigilância Epidemiológica</v>
      </c>
      <c r="M1139" s="366" t="s">
        <v>1263</v>
      </c>
      <c r="N1139" s="347" t="str">
        <f>VLOOKUP(M1139,Dados!$G$2:$H$1673,2,FALSE)</f>
        <v>Vigilâncias em Saúde</v>
      </c>
      <c r="O1139" s="366" t="s">
        <v>1490</v>
      </c>
      <c r="P1139" s="347" t="str">
        <f>VLOOKUP(O1139,Dados!$I$2:$J$1673,2,FALSE)</f>
        <v>Estruturação das Ações e Serviços de Vigilância Ambiental</v>
      </c>
      <c r="Q1139" s="347"/>
      <c r="R1139" s="347"/>
      <c r="S1139" s="347"/>
      <c r="T1139" s="347"/>
      <c r="U1139" s="347"/>
      <c r="V1139" s="347"/>
      <c r="W1139" s="347"/>
      <c r="X1139" s="347"/>
      <c r="Y1139" s="347"/>
      <c r="Z1139" s="347"/>
      <c r="AA1139" s="347"/>
      <c r="AB1139" s="347"/>
      <c r="AC1139" s="347"/>
      <c r="AD1139" s="347"/>
    </row>
    <row r="1140" spans="1:30" s="233" customFormat="1" ht="13.5" customHeight="1" x14ac:dyDescent="0.25">
      <c r="A1140" s="233">
        <v>1139</v>
      </c>
      <c r="B1140" s="242" t="s">
        <v>597</v>
      </c>
      <c r="C1140" s="458" t="s">
        <v>168</v>
      </c>
      <c r="D1140" s="239" t="s">
        <v>162</v>
      </c>
      <c r="E1140" s="398" t="s">
        <v>703</v>
      </c>
      <c r="F1140" s="240" t="s">
        <v>264</v>
      </c>
      <c r="G1140" s="366" t="s">
        <v>1036</v>
      </c>
      <c r="H1140" s="347" t="s">
        <v>1037</v>
      </c>
      <c r="I1140" s="366" t="s">
        <v>1084</v>
      </c>
      <c r="J1140" s="347" t="str">
        <f>VLOOKUP(I1140,Dados!$C$2:$D$1665,2,FALSE)</f>
        <v>Saúde</v>
      </c>
      <c r="K1140" s="366" t="s">
        <v>1145</v>
      </c>
      <c r="L1140" s="347" t="str">
        <f>VLOOKUP(K1140,Dados!$E$2:$F$1673,2,FALSE)</f>
        <v>Vigilância Epidemiológica</v>
      </c>
      <c r="M1140" s="366" t="s">
        <v>1263</v>
      </c>
      <c r="N1140" s="347" t="str">
        <f>VLOOKUP(M1140,Dados!$G$2:$H$1673,2,FALSE)</f>
        <v>Vigilâncias em Saúde</v>
      </c>
      <c r="O1140" s="366" t="s">
        <v>1491</v>
      </c>
      <c r="P1140" s="347" t="str">
        <f>VLOOKUP(O1140,Dados!$I$2:$J$1673,2,FALSE)</f>
        <v>Estruturação das Ações de Vigilância de DST/AIDS e Hepatites Virais</v>
      </c>
      <c r="Q1140" s="347"/>
      <c r="R1140" s="347"/>
      <c r="S1140" s="347"/>
      <c r="T1140" s="347"/>
      <c r="U1140" s="347"/>
      <c r="V1140" s="347"/>
      <c r="W1140" s="347"/>
      <c r="X1140" s="347"/>
      <c r="Y1140" s="347"/>
      <c r="Z1140" s="347"/>
      <c r="AA1140" s="347"/>
      <c r="AB1140" s="347"/>
      <c r="AC1140" s="347"/>
      <c r="AD1140" s="347"/>
    </row>
    <row r="1141" spans="1:30" s="233" customFormat="1" ht="13.5" customHeight="1" x14ac:dyDescent="0.25">
      <c r="A1141" s="233">
        <v>1140</v>
      </c>
      <c r="B1141" s="242" t="s">
        <v>597</v>
      </c>
      <c r="C1141" s="458" t="s">
        <v>170</v>
      </c>
      <c r="D1141" s="239" t="s">
        <v>165</v>
      </c>
      <c r="E1141" s="398" t="s">
        <v>703</v>
      </c>
      <c r="F1141" s="240" t="s">
        <v>264</v>
      </c>
      <c r="G1141" s="366" t="s">
        <v>1036</v>
      </c>
      <c r="H1141" s="347" t="s">
        <v>1037</v>
      </c>
      <c r="I1141" s="366" t="s">
        <v>1084</v>
      </c>
      <c r="J1141" s="347" t="str">
        <f>VLOOKUP(I1141,Dados!$C$2:$D$1665,2,FALSE)</f>
        <v>Saúde</v>
      </c>
      <c r="K1141" s="366" t="s">
        <v>1145</v>
      </c>
      <c r="L1141" s="347" t="str">
        <f>VLOOKUP(K1141,Dados!$E$2:$F$1673,2,FALSE)</f>
        <v>Vigilância Epidemiológica</v>
      </c>
      <c r="M1141" s="366" t="s">
        <v>1263</v>
      </c>
      <c r="N1141" s="347" t="str">
        <f>VLOOKUP(M1141,Dados!$G$2:$H$1673,2,FALSE)</f>
        <v>Vigilâncias em Saúde</v>
      </c>
      <c r="O1141" s="366" t="s">
        <v>1491</v>
      </c>
      <c r="P1141" s="347" t="str">
        <f>VLOOKUP(O1141,Dados!$I$2:$J$1673,2,FALSE)</f>
        <v>Estruturação das Ações de Vigilância de DST/AIDS e Hepatites Virais</v>
      </c>
      <c r="Q1141" s="347"/>
      <c r="R1141" s="347"/>
      <c r="S1141" s="347"/>
      <c r="T1141" s="347"/>
      <c r="U1141" s="347"/>
      <c r="V1141" s="347"/>
      <c r="W1141" s="347"/>
      <c r="X1141" s="347"/>
      <c r="Y1141" s="347"/>
      <c r="Z1141" s="347"/>
      <c r="AA1141" s="347"/>
      <c r="AB1141" s="347"/>
      <c r="AC1141" s="347"/>
      <c r="AD1141" s="347"/>
    </row>
    <row r="1142" spans="1:30" s="233" customFormat="1" ht="13.5" customHeight="1" x14ac:dyDescent="0.25">
      <c r="A1142" s="233">
        <v>1141</v>
      </c>
      <c r="B1142" s="242" t="s">
        <v>598</v>
      </c>
      <c r="C1142" s="458" t="s">
        <v>201</v>
      </c>
      <c r="D1142" s="239" t="s">
        <v>202</v>
      </c>
      <c r="E1142" s="398" t="s">
        <v>708</v>
      </c>
      <c r="F1142" s="240" t="s">
        <v>264</v>
      </c>
      <c r="G1142" s="366" t="s">
        <v>1036</v>
      </c>
      <c r="H1142" s="347" t="s">
        <v>1037</v>
      </c>
      <c r="I1142" s="366" t="s">
        <v>1084</v>
      </c>
      <c r="J1142" s="347" t="str">
        <f>VLOOKUP(I1142,Dados!$C$2:$D$1665,2,FALSE)</f>
        <v>Saúde</v>
      </c>
      <c r="K1142" s="366" t="s">
        <v>1145</v>
      </c>
      <c r="L1142" s="347" t="str">
        <f>VLOOKUP(K1142,Dados!$E$2:$F$1673,2,FALSE)</f>
        <v>Vigilância Epidemiológica</v>
      </c>
      <c r="M1142" s="366" t="s">
        <v>1263</v>
      </c>
      <c r="N1142" s="347" t="str">
        <f>VLOOKUP(M1142,Dados!$G$2:$H$1673,2,FALSE)</f>
        <v>Vigilâncias em Saúde</v>
      </c>
      <c r="O1142" s="366" t="s">
        <v>1492</v>
      </c>
      <c r="P1142" s="347" t="str">
        <f>VLOOKUP(O1142,Dados!$I$2:$J$1673,2,FALSE)</f>
        <v>Ampliação e Manutenção das Ações e Serviços de Vigilância Epidemiológica e da Saúde do Trabalhador</v>
      </c>
      <c r="Q1142" s="347"/>
      <c r="R1142" s="347"/>
      <c r="S1142" s="347"/>
      <c r="T1142" s="347"/>
      <c r="U1142" s="347"/>
      <c r="V1142" s="347"/>
      <c r="W1142" s="347"/>
      <c r="X1142" s="347"/>
      <c r="Y1142" s="347"/>
      <c r="Z1142" s="347"/>
      <c r="AA1142" s="347"/>
      <c r="AB1142" s="347"/>
      <c r="AC1142" s="347"/>
      <c r="AD1142" s="347"/>
    </row>
    <row r="1143" spans="1:30" s="233" customFormat="1" ht="13.5" customHeight="1" x14ac:dyDescent="0.25">
      <c r="A1143" s="233">
        <v>1142</v>
      </c>
      <c r="B1143" s="242" t="s">
        <v>598</v>
      </c>
      <c r="C1143" s="458" t="s">
        <v>171</v>
      </c>
      <c r="D1143" s="239" t="s">
        <v>172</v>
      </c>
      <c r="E1143" s="398" t="s">
        <v>708</v>
      </c>
      <c r="F1143" s="240" t="s">
        <v>264</v>
      </c>
      <c r="G1143" s="366" t="s">
        <v>1036</v>
      </c>
      <c r="H1143" s="347" t="s">
        <v>1037</v>
      </c>
      <c r="I1143" s="366" t="s">
        <v>1084</v>
      </c>
      <c r="J1143" s="347" t="str">
        <f>VLOOKUP(I1143,Dados!$C$2:$D$1665,2,FALSE)</f>
        <v>Saúde</v>
      </c>
      <c r="K1143" s="366" t="s">
        <v>1145</v>
      </c>
      <c r="L1143" s="347" t="str">
        <f>VLOOKUP(K1143,Dados!$E$2:$F$1673,2,FALSE)</f>
        <v>Vigilância Epidemiológica</v>
      </c>
      <c r="M1143" s="366" t="s">
        <v>1263</v>
      </c>
      <c r="N1143" s="347" t="str">
        <f>VLOOKUP(M1143,Dados!$G$2:$H$1673,2,FALSE)</f>
        <v>Vigilâncias em Saúde</v>
      </c>
      <c r="O1143" s="366" t="s">
        <v>1492</v>
      </c>
      <c r="P1143" s="347" t="str">
        <f>VLOOKUP(O1143,Dados!$I$2:$J$1673,2,FALSE)</f>
        <v>Ampliação e Manutenção das Ações e Serviços de Vigilância Epidemiológica e da Saúde do Trabalhador</v>
      </c>
      <c r="Q1143" s="347"/>
      <c r="R1143" s="347"/>
      <c r="S1143" s="347"/>
      <c r="T1143" s="347"/>
      <c r="U1143" s="347"/>
      <c r="V1143" s="347"/>
      <c r="W1143" s="347"/>
      <c r="X1143" s="347"/>
      <c r="Y1143" s="347"/>
      <c r="Z1143" s="347"/>
      <c r="AA1143" s="347"/>
      <c r="AB1143" s="347"/>
      <c r="AC1143" s="347"/>
      <c r="AD1143" s="347"/>
    </row>
    <row r="1144" spans="1:30" s="233" customFormat="1" ht="13.5" customHeight="1" x14ac:dyDescent="0.25">
      <c r="A1144" s="233">
        <v>1143</v>
      </c>
      <c r="B1144" s="242" t="s">
        <v>598</v>
      </c>
      <c r="C1144" s="458" t="s">
        <v>173</v>
      </c>
      <c r="D1144" s="239" t="s">
        <v>174</v>
      </c>
      <c r="E1144" s="398" t="s">
        <v>708</v>
      </c>
      <c r="F1144" s="240" t="s">
        <v>264</v>
      </c>
      <c r="G1144" s="366" t="s">
        <v>1036</v>
      </c>
      <c r="H1144" s="347" t="s">
        <v>1037</v>
      </c>
      <c r="I1144" s="366" t="s">
        <v>1084</v>
      </c>
      <c r="J1144" s="347" t="str">
        <f>VLOOKUP(I1144,Dados!$C$2:$D$1665,2,FALSE)</f>
        <v>Saúde</v>
      </c>
      <c r="K1144" s="366" t="s">
        <v>1145</v>
      </c>
      <c r="L1144" s="347" t="str">
        <f>VLOOKUP(K1144,Dados!$E$2:$F$1673,2,FALSE)</f>
        <v>Vigilância Epidemiológica</v>
      </c>
      <c r="M1144" s="366" t="s">
        <v>1263</v>
      </c>
      <c r="N1144" s="347" t="str">
        <f>VLOOKUP(M1144,Dados!$G$2:$H$1673,2,FALSE)</f>
        <v>Vigilâncias em Saúde</v>
      </c>
      <c r="O1144" s="366" t="s">
        <v>1492</v>
      </c>
      <c r="P1144" s="347" t="str">
        <f>VLOOKUP(O1144,Dados!$I$2:$J$1673,2,FALSE)</f>
        <v>Ampliação e Manutenção das Ações e Serviços de Vigilância Epidemiológica e da Saúde do Trabalhador</v>
      </c>
      <c r="Q1144" s="347"/>
      <c r="R1144" s="347"/>
      <c r="S1144" s="347"/>
      <c r="T1144" s="347"/>
      <c r="U1144" s="347"/>
      <c r="V1144" s="347"/>
      <c r="W1144" s="347"/>
      <c r="X1144" s="347"/>
      <c r="Y1144" s="347"/>
      <c r="Z1144" s="347"/>
      <c r="AA1144" s="347"/>
      <c r="AB1144" s="347"/>
      <c r="AC1144" s="347"/>
      <c r="AD1144" s="347"/>
    </row>
    <row r="1145" spans="1:30" s="233" customFormat="1" ht="13.5" customHeight="1" x14ac:dyDescent="0.25">
      <c r="A1145" s="233">
        <v>1144</v>
      </c>
      <c r="B1145" s="242" t="s">
        <v>598</v>
      </c>
      <c r="C1145" s="458" t="s">
        <v>176</v>
      </c>
      <c r="D1145" s="239" t="s">
        <v>177</v>
      </c>
      <c r="E1145" s="398" t="s">
        <v>708</v>
      </c>
      <c r="F1145" s="240" t="s">
        <v>264</v>
      </c>
      <c r="G1145" s="366" t="s">
        <v>1036</v>
      </c>
      <c r="H1145" s="347" t="s">
        <v>1037</v>
      </c>
      <c r="I1145" s="366" t="s">
        <v>1084</v>
      </c>
      <c r="J1145" s="347" t="str">
        <f>VLOOKUP(I1145,Dados!$C$2:$D$1665,2,FALSE)</f>
        <v>Saúde</v>
      </c>
      <c r="K1145" s="366" t="s">
        <v>1145</v>
      </c>
      <c r="L1145" s="347" t="str">
        <f>VLOOKUP(K1145,Dados!$E$2:$F$1673,2,FALSE)</f>
        <v>Vigilância Epidemiológica</v>
      </c>
      <c r="M1145" s="366" t="s">
        <v>1263</v>
      </c>
      <c r="N1145" s="347" t="str">
        <f>VLOOKUP(M1145,Dados!$G$2:$H$1673,2,FALSE)</f>
        <v>Vigilâncias em Saúde</v>
      </c>
      <c r="O1145" s="366" t="s">
        <v>1492</v>
      </c>
      <c r="P1145" s="347" t="str">
        <f>VLOOKUP(O1145,Dados!$I$2:$J$1673,2,FALSE)</f>
        <v>Ampliação e Manutenção das Ações e Serviços de Vigilância Epidemiológica e da Saúde do Trabalhador</v>
      </c>
      <c r="Q1145" s="347"/>
      <c r="R1145" s="347"/>
      <c r="S1145" s="347"/>
      <c r="T1145" s="347"/>
      <c r="U1145" s="347"/>
      <c r="V1145" s="347"/>
      <c r="W1145" s="347"/>
      <c r="X1145" s="347"/>
      <c r="Y1145" s="347"/>
      <c r="Z1145" s="347"/>
      <c r="AA1145" s="347"/>
      <c r="AB1145" s="347"/>
      <c r="AC1145" s="347"/>
      <c r="AD1145" s="347"/>
    </row>
    <row r="1146" spans="1:30" s="233" customFormat="1" ht="13.5" customHeight="1" x14ac:dyDescent="0.25">
      <c r="A1146" s="233">
        <v>1145</v>
      </c>
      <c r="B1146" s="242" t="s">
        <v>598</v>
      </c>
      <c r="C1146" s="458" t="s">
        <v>189</v>
      </c>
      <c r="D1146" s="239" t="s">
        <v>159</v>
      </c>
      <c r="E1146" s="398" t="s">
        <v>708</v>
      </c>
      <c r="F1146" s="240" t="s">
        <v>264</v>
      </c>
      <c r="G1146" s="366" t="s">
        <v>1036</v>
      </c>
      <c r="H1146" s="347" t="s">
        <v>1037</v>
      </c>
      <c r="I1146" s="366" t="s">
        <v>1084</v>
      </c>
      <c r="J1146" s="347" t="str">
        <f>VLOOKUP(I1146,Dados!$C$2:$D$1665,2,FALSE)</f>
        <v>Saúde</v>
      </c>
      <c r="K1146" s="366" t="s">
        <v>1145</v>
      </c>
      <c r="L1146" s="347" t="str">
        <f>VLOOKUP(K1146,Dados!$E$2:$F$1673,2,FALSE)</f>
        <v>Vigilância Epidemiológica</v>
      </c>
      <c r="M1146" s="366" t="s">
        <v>1263</v>
      </c>
      <c r="N1146" s="347" t="str">
        <f>VLOOKUP(M1146,Dados!$G$2:$H$1673,2,FALSE)</f>
        <v>Vigilâncias em Saúde</v>
      </c>
      <c r="O1146" s="366" t="s">
        <v>1492</v>
      </c>
      <c r="P1146" s="347" t="str">
        <f>VLOOKUP(O1146,Dados!$I$2:$J$1673,2,FALSE)</f>
        <v>Ampliação e Manutenção das Ações e Serviços de Vigilância Epidemiológica e da Saúde do Trabalhador</v>
      </c>
      <c r="Q1146" s="347"/>
      <c r="R1146" s="347"/>
      <c r="S1146" s="347"/>
      <c r="T1146" s="347"/>
      <c r="U1146" s="347"/>
      <c r="V1146" s="347"/>
      <c r="W1146" s="347"/>
      <c r="X1146" s="347"/>
      <c r="Y1146" s="347"/>
      <c r="Z1146" s="347"/>
      <c r="AA1146" s="347"/>
      <c r="AB1146" s="347"/>
      <c r="AC1146" s="347"/>
      <c r="AD1146" s="347"/>
    </row>
    <row r="1147" spans="1:30" s="233" customFormat="1" ht="13.5" customHeight="1" x14ac:dyDescent="0.25">
      <c r="A1147" s="233">
        <v>1146</v>
      </c>
      <c r="B1147" s="242" t="s">
        <v>598</v>
      </c>
      <c r="C1147" s="458" t="s">
        <v>189</v>
      </c>
      <c r="D1147" s="239" t="s">
        <v>159</v>
      </c>
      <c r="E1147" s="398" t="s">
        <v>2074</v>
      </c>
      <c r="F1147" s="240" t="s">
        <v>264</v>
      </c>
      <c r="G1147" s="366" t="s">
        <v>1036</v>
      </c>
      <c r="H1147" s="347" t="s">
        <v>1037</v>
      </c>
      <c r="I1147" s="366" t="s">
        <v>1084</v>
      </c>
      <c r="J1147" s="347" t="str">
        <f>VLOOKUP(I1147,Dados!$C$2:$D$1665,2,FALSE)</f>
        <v>Saúde</v>
      </c>
      <c r="K1147" s="366" t="s">
        <v>1145</v>
      </c>
      <c r="L1147" s="347" t="str">
        <f>VLOOKUP(K1147,Dados!$E$2:$F$1673,2,FALSE)</f>
        <v>Vigilância Epidemiológica</v>
      </c>
      <c r="M1147" s="366" t="s">
        <v>1263</v>
      </c>
      <c r="N1147" s="347" t="str">
        <f>VLOOKUP(M1147,Dados!$G$2:$H$1673,2,FALSE)</f>
        <v>Vigilâncias em Saúde</v>
      </c>
      <c r="O1147" s="366" t="s">
        <v>1492</v>
      </c>
      <c r="P1147" s="347" t="str">
        <f>VLOOKUP(O1147,Dados!$I$2:$J$1673,2,FALSE)</f>
        <v>Ampliação e Manutenção das Ações e Serviços de Vigilância Epidemiológica e da Saúde do Trabalhador</v>
      </c>
      <c r="Q1147" s="347"/>
      <c r="R1147" s="347"/>
      <c r="S1147" s="347"/>
      <c r="T1147" s="347"/>
      <c r="U1147" s="347"/>
      <c r="V1147" s="347"/>
      <c r="W1147" s="347"/>
      <c r="X1147" s="347"/>
      <c r="Y1147" s="347"/>
      <c r="Z1147" s="347"/>
      <c r="AA1147" s="347"/>
      <c r="AB1147" s="347"/>
      <c r="AC1147" s="347"/>
      <c r="AD1147" s="347"/>
    </row>
    <row r="1148" spans="1:30" s="233" customFormat="1" ht="13.5" customHeight="1" x14ac:dyDescent="0.25">
      <c r="A1148" s="233">
        <v>1147</v>
      </c>
      <c r="B1148" s="242" t="s">
        <v>598</v>
      </c>
      <c r="C1148" s="458" t="s">
        <v>189</v>
      </c>
      <c r="D1148" s="239" t="s">
        <v>159</v>
      </c>
      <c r="E1148" s="398" t="s">
        <v>2073</v>
      </c>
      <c r="F1148" s="240" t="s">
        <v>264</v>
      </c>
      <c r="G1148" s="366" t="s">
        <v>1036</v>
      </c>
      <c r="H1148" s="347" t="s">
        <v>1037</v>
      </c>
      <c r="I1148" s="366" t="s">
        <v>1084</v>
      </c>
      <c r="J1148" s="347" t="str">
        <f>VLOOKUP(I1148,Dados!$C$2:$D$1665,2,FALSE)</f>
        <v>Saúde</v>
      </c>
      <c r="K1148" s="366" t="s">
        <v>1145</v>
      </c>
      <c r="L1148" s="347" t="str">
        <f>VLOOKUP(K1148,Dados!$E$2:$F$1673,2,FALSE)</f>
        <v>Vigilância Epidemiológica</v>
      </c>
      <c r="M1148" s="366" t="s">
        <v>1263</v>
      </c>
      <c r="N1148" s="347" t="str">
        <f>VLOOKUP(M1148,Dados!$G$2:$H$1673,2,FALSE)</f>
        <v>Vigilâncias em Saúde</v>
      </c>
      <c r="O1148" s="366" t="s">
        <v>1492</v>
      </c>
      <c r="P1148" s="347" t="str">
        <f>VLOOKUP(O1148,Dados!$I$2:$J$1673,2,FALSE)</f>
        <v>Ampliação e Manutenção das Ações e Serviços de Vigilância Epidemiológica e da Saúde do Trabalhador</v>
      </c>
      <c r="Q1148" s="347"/>
      <c r="R1148" s="347"/>
      <c r="S1148" s="347"/>
      <c r="T1148" s="347"/>
      <c r="U1148" s="347"/>
      <c r="V1148" s="347"/>
      <c r="W1148" s="347"/>
      <c r="X1148" s="347"/>
      <c r="Y1148" s="347"/>
      <c r="Z1148" s="347"/>
      <c r="AA1148" s="347"/>
      <c r="AB1148" s="347"/>
      <c r="AC1148" s="347"/>
      <c r="AD1148" s="347"/>
    </row>
    <row r="1149" spans="1:30" s="233" customFormat="1" ht="13.5" customHeight="1" x14ac:dyDescent="0.25">
      <c r="A1149" s="233">
        <v>1148</v>
      </c>
      <c r="B1149" s="242" t="s">
        <v>598</v>
      </c>
      <c r="C1149" s="458" t="s">
        <v>196</v>
      </c>
      <c r="D1149" s="239" t="s">
        <v>197</v>
      </c>
      <c r="E1149" s="398" t="s">
        <v>708</v>
      </c>
      <c r="F1149" s="240" t="s">
        <v>264</v>
      </c>
      <c r="G1149" s="366" t="s">
        <v>1036</v>
      </c>
      <c r="H1149" s="347" t="s">
        <v>1037</v>
      </c>
      <c r="I1149" s="366" t="s">
        <v>1084</v>
      </c>
      <c r="J1149" s="347" t="str">
        <f>VLOOKUP(I1149,Dados!$C$2:$D$1665,2,FALSE)</f>
        <v>Saúde</v>
      </c>
      <c r="K1149" s="366" t="s">
        <v>1145</v>
      </c>
      <c r="L1149" s="347" t="str">
        <f>VLOOKUP(K1149,Dados!$E$2:$F$1673,2,FALSE)</f>
        <v>Vigilância Epidemiológica</v>
      </c>
      <c r="M1149" s="366" t="s">
        <v>1263</v>
      </c>
      <c r="N1149" s="347" t="str">
        <f>VLOOKUP(M1149,Dados!$G$2:$H$1673,2,FALSE)</f>
        <v>Vigilâncias em Saúde</v>
      </c>
      <c r="O1149" s="366" t="s">
        <v>1492</v>
      </c>
      <c r="P1149" s="347" t="str">
        <f>VLOOKUP(O1149,Dados!$I$2:$J$1673,2,FALSE)</f>
        <v>Ampliação e Manutenção das Ações e Serviços de Vigilância Epidemiológica e da Saúde do Trabalhador</v>
      </c>
      <c r="Q1149" s="347"/>
      <c r="R1149" s="347"/>
      <c r="S1149" s="347"/>
      <c r="T1149" s="347"/>
      <c r="U1149" s="347"/>
      <c r="V1149" s="347"/>
      <c r="W1149" s="347"/>
      <c r="X1149" s="347"/>
      <c r="Y1149" s="347"/>
      <c r="Z1149" s="347"/>
      <c r="AA1149" s="347"/>
      <c r="AB1149" s="347"/>
      <c r="AC1149" s="347"/>
      <c r="AD1149" s="347"/>
    </row>
    <row r="1150" spans="1:30" s="233" customFormat="1" ht="13.5" customHeight="1" x14ac:dyDescent="0.25">
      <c r="A1150" s="233">
        <v>1149</v>
      </c>
      <c r="B1150" s="242" t="s">
        <v>598</v>
      </c>
      <c r="C1150" s="458" t="s">
        <v>198</v>
      </c>
      <c r="D1150" s="239" t="s">
        <v>158</v>
      </c>
      <c r="E1150" s="398" t="s">
        <v>708</v>
      </c>
      <c r="F1150" s="240" t="s">
        <v>264</v>
      </c>
      <c r="G1150" s="366" t="s">
        <v>1036</v>
      </c>
      <c r="H1150" s="347" t="s">
        <v>1037</v>
      </c>
      <c r="I1150" s="366" t="s">
        <v>1084</v>
      </c>
      <c r="J1150" s="347" t="str">
        <f>VLOOKUP(I1150,Dados!$C$2:$D$1665,2,FALSE)</f>
        <v>Saúde</v>
      </c>
      <c r="K1150" s="366" t="s">
        <v>1145</v>
      </c>
      <c r="L1150" s="347" t="str">
        <f>VLOOKUP(K1150,Dados!$E$2:$F$1673,2,FALSE)</f>
        <v>Vigilância Epidemiológica</v>
      </c>
      <c r="M1150" s="366" t="s">
        <v>1263</v>
      </c>
      <c r="N1150" s="347" t="str">
        <f>VLOOKUP(M1150,Dados!$G$2:$H$1673,2,FALSE)</f>
        <v>Vigilâncias em Saúde</v>
      </c>
      <c r="O1150" s="366" t="s">
        <v>1492</v>
      </c>
      <c r="P1150" s="347" t="str">
        <f>VLOOKUP(O1150,Dados!$I$2:$J$1673,2,FALSE)</f>
        <v>Ampliação e Manutenção das Ações e Serviços de Vigilância Epidemiológica e da Saúde do Trabalhador</v>
      </c>
      <c r="Q1150" s="347"/>
      <c r="R1150" s="347"/>
      <c r="S1150" s="347"/>
      <c r="T1150" s="347"/>
      <c r="U1150" s="347"/>
      <c r="V1150" s="347"/>
      <c r="W1150" s="347"/>
      <c r="X1150" s="347"/>
      <c r="Y1150" s="347"/>
      <c r="Z1150" s="347"/>
      <c r="AA1150" s="347"/>
      <c r="AB1150" s="347"/>
      <c r="AC1150" s="347"/>
      <c r="AD1150" s="347"/>
    </row>
    <row r="1151" spans="1:30" s="233" customFormat="1" ht="13.5" customHeight="1" x14ac:dyDescent="0.25">
      <c r="A1151" s="233">
        <v>1150</v>
      </c>
      <c r="B1151" s="242" t="s">
        <v>598</v>
      </c>
      <c r="C1151" s="458" t="s">
        <v>198</v>
      </c>
      <c r="D1151" s="239" t="s">
        <v>158</v>
      </c>
      <c r="E1151" s="398" t="s">
        <v>2074</v>
      </c>
      <c r="F1151" s="240" t="s">
        <v>264</v>
      </c>
      <c r="G1151" s="366" t="s">
        <v>1036</v>
      </c>
      <c r="H1151" s="347" t="s">
        <v>1037</v>
      </c>
      <c r="I1151" s="366" t="s">
        <v>1084</v>
      </c>
      <c r="J1151" s="347" t="str">
        <f>VLOOKUP(I1151,Dados!$C$2:$D$1665,2,FALSE)</f>
        <v>Saúde</v>
      </c>
      <c r="K1151" s="366" t="s">
        <v>1145</v>
      </c>
      <c r="L1151" s="347" t="str">
        <f>VLOOKUP(K1151,Dados!$E$2:$F$1673,2,FALSE)</f>
        <v>Vigilância Epidemiológica</v>
      </c>
      <c r="M1151" s="366" t="s">
        <v>1263</v>
      </c>
      <c r="N1151" s="347" t="str">
        <f>VLOOKUP(M1151,Dados!$G$2:$H$1673,2,FALSE)</f>
        <v>Vigilâncias em Saúde</v>
      </c>
      <c r="O1151" s="366" t="s">
        <v>1492</v>
      </c>
      <c r="P1151" s="347" t="str">
        <f>VLOOKUP(O1151,Dados!$I$2:$J$1673,2,FALSE)</f>
        <v>Ampliação e Manutenção das Ações e Serviços de Vigilância Epidemiológica e da Saúde do Trabalhador</v>
      </c>
      <c r="Q1151" s="347"/>
      <c r="R1151" s="347"/>
      <c r="S1151" s="347"/>
      <c r="T1151" s="347"/>
      <c r="U1151" s="347"/>
      <c r="V1151" s="347"/>
      <c r="W1151" s="347"/>
      <c r="X1151" s="347"/>
      <c r="Y1151" s="347"/>
      <c r="Z1151" s="347"/>
      <c r="AA1151" s="347"/>
      <c r="AB1151" s="347"/>
      <c r="AC1151" s="347"/>
      <c r="AD1151" s="347"/>
    </row>
    <row r="1152" spans="1:30" s="233" customFormat="1" ht="13.5" customHeight="1" x14ac:dyDescent="0.25">
      <c r="A1152" s="233">
        <v>1151</v>
      </c>
      <c r="B1152" s="242" t="s">
        <v>599</v>
      </c>
      <c r="C1152" s="458" t="s">
        <v>201</v>
      </c>
      <c r="D1152" s="239" t="s">
        <v>202</v>
      </c>
      <c r="E1152" s="398" t="s">
        <v>704</v>
      </c>
      <c r="F1152" s="240" t="s">
        <v>264</v>
      </c>
      <c r="G1152" s="366" t="s">
        <v>1036</v>
      </c>
      <c r="H1152" s="347" t="s">
        <v>1037</v>
      </c>
      <c r="I1152" s="366" t="s">
        <v>1084</v>
      </c>
      <c r="J1152" s="347" t="str">
        <f>VLOOKUP(I1152,Dados!$C$2:$D$1665,2,FALSE)</f>
        <v>Saúde</v>
      </c>
      <c r="K1152" s="366" t="s">
        <v>1145</v>
      </c>
      <c r="L1152" s="347" t="str">
        <f>VLOOKUP(K1152,Dados!$E$2:$F$1673,2,FALSE)</f>
        <v>Vigilância Epidemiológica</v>
      </c>
      <c r="M1152" s="366" t="s">
        <v>1263</v>
      </c>
      <c r="N1152" s="347" t="str">
        <f>VLOOKUP(M1152,Dados!$G$2:$H$1673,2,FALSE)</f>
        <v>Vigilâncias em Saúde</v>
      </c>
      <c r="O1152" s="366" t="s">
        <v>1493</v>
      </c>
      <c r="P1152" s="347" t="str">
        <f>VLOOKUP(O1152,Dados!$I$2:$J$1673,2,FALSE)</f>
        <v>Manutenção das Ações e Serviços de Vigilância Ambiental</v>
      </c>
      <c r="Q1152" s="347"/>
      <c r="R1152" s="347"/>
      <c r="S1152" s="347"/>
      <c r="T1152" s="347"/>
      <c r="U1152" s="347"/>
      <c r="V1152" s="347"/>
      <c r="W1152" s="347"/>
      <c r="X1152" s="347"/>
      <c r="Y1152" s="347"/>
      <c r="Z1152" s="347"/>
      <c r="AA1152" s="347"/>
      <c r="AB1152" s="347"/>
      <c r="AC1152" s="347"/>
      <c r="AD1152" s="347"/>
    </row>
    <row r="1153" spans="1:30" s="233" customFormat="1" ht="13.5" customHeight="1" x14ac:dyDescent="0.25">
      <c r="A1153" s="233">
        <v>1152</v>
      </c>
      <c r="B1153" s="242" t="s">
        <v>599</v>
      </c>
      <c r="C1153" s="458" t="s">
        <v>171</v>
      </c>
      <c r="D1153" s="239" t="s">
        <v>172</v>
      </c>
      <c r="E1153" s="398" t="s">
        <v>704</v>
      </c>
      <c r="F1153" s="240" t="s">
        <v>264</v>
      </c>
      <c r="G1153" s="366" t="s">
        <v>1036</v>
      </c>
      <c r="H1153" s="347" t="s">
        <v>1037</v>
      </c>
      <c r="I1153" s="366" t="s">
        <v>1084</v>
      </c>
      <c r="J1153" s="347" t="str">
        <f>VLOOKUP(I1153,Dados!$C$2:$D$1665,2,FALSE)</f>
        <v>Saúde</v>
      </c>
      <c r="K1153" s="366" t="s">
        <v>1145</v>
      </c>
      <c r="L1153" s="347" t="str">
        <f>VLOOKUP(K1153,Dados!$E$2:$F$1673,2,FALSE)</f>
        <v>Vigilância Epidemiológica</v>
      </c>
      <c r="M1153" s="366" t="s">
        <v>1263</v>
      </c>
      <c r="N1153" s="347" t="str">
        <f>VLOOKUP(M1153,Dados!$G$2:$H$1673,2,FALSE)</f>
        <v>Vigilâncias em Saúde</v>
      </c>
      <c r="O1153" s="366" t="s">
        <v>1493</v>
      </c>
      <c r="P1153" s="347" t="str">
        <f>VLOOKUP(O1153,Dados!$I$2:$J$1673,2,FALSE)</f>
        <v>Manutenção das Ações e Serviços de Vigilância Ambiental</v>
      </c>
      <c r="Q1153" s="347"/>
      <c r="R1153" s="347"/>
      <c r="S1153" s="347"/>
      <c r="T1153" s="347"/>
      <c r="U1153" s="347"/>
      <c r="V1153" s="347"/>
      <c r="W1153" s="347"/>
      <c r="X1153" s="347"/>
      <c r="Y1153" s="347"/>
      <c r="Z1153" s="347"/>
      <c r="AA1153" s="347"/>
      <c r="AB1153" s="347"/>
      <c r="AC1153" s="347"/>
      <c r="AD1153" s="347"/>
    </row>
    <row r="1154" spans="1:30" s="233" customFormat="1" ht="13.5" customHeight="1" x14ac:dyDescent="0.25">
      <c r="A1154" s="233">
        <v>1153</v>
      </c>
      <c r="B1154" s="242" t="s">
        <v>599</v>
      </c>
      <c r="C1154" s="458" t="s">
        <v>173</v>
      </c>
      <c r="D1154" s="239" t="s">
        <v>174</v>
      </c>
      <c r="E1154" s="398" t="s">
        <v>704</v>
      </c>
      <c r="F1154" s="240" t="s">
        <v>264</v>
      </c>
      <c r="G1154" s="366" t="s">
        <v>1036</v>
      </c>
      <c r="H1154" s="347" t="s">
        <v>1037</v>
      </c>
      <c r="I1154" s="366" t="s">
        <v>1084</v>
      </c>
      <c r="J1154" s="347" t="str">
        <f>VLOOKUP(I1154,Dados!$C$2:$D$1665,2,FALSE)</f>
        <v>Saúde</v>
      </c>
      <c r="K1154" s="366" t="s">
        <v>1145</v>
      </c>
      <c r="L1154" s="347" t="str">
        <f>VLOOKUP(K1154,Dados!$E$2:$F$1673,2,FALSE)</f>
        <v>Vigilância Epidemiológica</v>
      </c>
      <c r="M1154" s="366" t="s">
        <v>1263</v>
      </c>
      <c r="N1154" s="347" t="str">
        <f>VLOOKUP(M1154,Dados!$G$2:$H$1673,2,FALSE)</f>
        <v>Vigilâncias em Saúde</v>
      </c>
      <c r="O1154" s="366" t="s">
        <v>1493</v>
      </c>
      <c r="P1154" s="347" t="str">
        <f>VLOOKUP(O1154,Dados!$I$2:$J$1673,2,FALSE)</f>
        <v>Manutenção das Ações e Serviços de Vigilância Ambiental</v>
      </c>
      <c r="Q1154" s="347"/>
      <c r="R1154" s="347"/>
      <c r="S1154" s="347"/>
      <c r="T1154" s="347"/>
      <c r="U1154" s="347"/>
      <c r="V1154" s="347"/>
      <c r="W1154" s="347"/>
      <c r="X1154" s="347"/>
      <c r="Y1154" s="347"/>
      <c r="Z1154" s="347"/>
      <c r="AA1154" s="347"/>
      <c r="AB1154" s="347"/>
      <c r="AC1154" s="347"/>
      <c r="AD1154" s="347"/>
    </row>
    <row r="1155" spans="1:30" s="233" customFormat="1" ht="13.5" customHeight="1" x14ac:dyDescent="0.25">
      <c r="A1155" s="233">
        <v>1154</v>
      </c>
      <c r="B1155" s="242" t="s">
        <v>599</v>
      </c>
      <c r="C1155" s="458" t="s">
        <v>176</v>
      </c>
      <c r="D1155" s="239" t="s">
        <v>177</v>
      </c>
      <c r="E1155" s="398" t="s">
        <v>704</v>
      </c>
      <c r="F1155" s="240" t="s">
        <v>264</v>
      </c>
      <c r="G1155" s="366" t="s">
        <v>1036</v>
      </c>
      <c r="H1155" s="347" t="s">
        <v>1037</v>
      </c>
      <c r="I1155" s="366" t="s">
        <v>1084</v>
      </c>
      <c r="J1155" s="347" t="str">
        <f>VLOOKUP(I1155,Dados!$C$2:$D$1665,2,FALSE)</f>
        <v>Saúde</v>
      </c>
      <c r="K1155" s="366" t="s">
        <v>1145</v>
      </c>
      <c r="L1155" s="347" t="str">
        <f>VLOOKUP(K1155,Dados!$E$2:$F$1673,2,FALSE)</f>
        <v>Vigilância Epidemiológica</v>
      </c>
      <c r="M1155" s="366" t="s">
        <v>1263</v>
      </c>
      <c r="N1155" s="347" t="str">
        <f>VLOOKUP(M1155,Dados!$G$2:$H$1673,2,FALSE)</f>
        <v>Vigilâncias em Saúde</v>
      </c>
      <c r="O1155" s="366" t="s">
        <v>1493</v>
      </c>
      <c r="P1155" s="347" t="str">
        <f>VLOOKUP(O1155,Dados!$I$2:$J$1673,2,FALSE)</f>
        <v>Manutenção das Ações e Serviços de Vigilância Ambiental</v>
      </c>
      <c r="Q1155" s="347"/>
      <c r="R1155" s="347"/>
      <c r="S1155" s="347"/>
      <c r="T1155" s="347"/>
      <c r="U1155" s="347"/>
      <c r="V1155" s="347"/>
      <c r="W1155" s="347"/>
      <c r="X1155" s="347"/>
      <c r="Y1155" s="347"/>
      <c r="Z1155" s="347"/>
      <c r="AA1155" s="347"/>
      <c r="AB1155" s="347"/>
      <c r="AC1155" s="347"/>
      <c r="AD1155" s="347"/>
    </row>
    <row r="1156" spans="1:30" s="233" customFormat="1" ht="13.5" customHeight="1" x14ac:dyDescent="0.25">
      <c r="A1156" s="233">
        <v>1155</v>
      </c>
      <c r="B1156" s="242" t="s">
        <v>599</v>
      </c>
      <c r="C1156" s="458" t="s">
        <v>189</v>
      </c>
      <c r="D1156" s="239" t="s">
        <v>159</v>
      </c>
      <c r="E1156" s="398" t="s">
        <v>704</v>
      </c>
      <c r="F1156" s="240" t="s">
        <v>264</v>
      </c>
      <c r="G1156" s="366" t="s">
        <v>1036</v>
      </c>
      <c r="H1156" s="347" t="s">
        <v>1037</v>
      </c>
      <c r="I1156" s="366" t="s">
        <v>1084</v>
      </c>
      <c r="J1156" s="347" t="str">
        <f>VLOOKUP(I1156,Dados!$C$2:$D$1665,2,FALSE)</f>
        <v>Saúde</v>
      </c>
      <c r="K1156" s="366" t="s">
        <v>1145</v>
      </c>
      <c r="L1156" s="347" t="str">
        <f>VLOOKUP(K1156,Dados!$E$2:$F$1673,2,FALSE)</f>
        <v>Vigilância Epidemiológica</v>
      </c>
      <c r="M1156" s="366" t="s">
        <v>1263</v>
      </c>
      <c r="N1156" s="347" t="str">
        <f>VLOOKUP(M1156,Dados!$G$2:$H$1673,2,FALSE)</f>
        <v>Vigilâncias em Saúde</v>
      </c>
      <c r="O1156" s="366" t="s">
        <v>1493</v>
      </c>
      <c r="P1156" s="347" t="str">
        <f>VLOOKUP(O1156,Dados!$I$2:$J$1673,2,FALSE)</f>
        <v>Manutenção das Ações e Serviços de Vigilância Ambiental</v>
      </c>
      <c r="Q1156" s="347"/>
      <c r="R1156" s="347"/>
      <c r="S1156" s="347"/>
      <c r="T1156" s="347"/>
      <c r="U1156" s="347"/>
      <c r="V1156" s="347"/>
      <c r="W1156" s="347"/>
      <c r="X1156" s="347"/>
      <c r="Y1156" s="347"/>
      <c r="Z1156" s="347"/>
      <c r="AA1156" s="347"/>
      <c r="AB1156" s="347"/>
      <c r="AC1156" s="347"/>
      <c r="AD1156" s="347"/>
    </row>
    <row r="1157" spans="1:30" s="233" customFormat="1" ht="13.5" customHeight="1" x14ac:dyDescent="0.25">
      <c r="A1157" s="233">
        <v>1156</v>
      </c>
      <c r="B1157" s="242" t="s">
        <v>599</v>
      </c>
      <c r="C1157" s="458" t="s">
        <v>213</v>
      </c>
      <c r="D1157" s="239" t="s">
        <v>214</v>
      </c>
      <c r="E1157" s="398" t="s">
        <v>704</v>
      </c>
      <c r="F1157" s="240" t="s">
        <v>264</v>
      </c>
      <c r="G1157" s="366" t="s">
        <v>1036</v>
      </c>
      <c r="H1157" s="347" t="s">
        <v>1037</v>
      </c>
      <c r="I1157" s="366" t="s">
        <v>1084</v>
      </c>
      <c r="J1157" s="347" t="str">
        <f>VLOOKUP(I1157,Dados!$C$2:$D$1665,2,FALSE)</f>
        <v>Saúde</v>
      </c>
      <c r="K1157" s="366" t="s">
        <v>1145</v>
      </c>
      <c r="L1157" s="347" t="str">
        <f>VLOOKUP(K1157,Dados!$E$2:$F$1673,2,FALSE)</f>
        <v>Vigilância Epidemiológica</v>
      </c>
      <c r="M1157" s="366" t="s">
        <v>1263</v>
      </c>
      <c r="N1157" s="347" t="str">
        <f>VLOOKUP(M1157,Dados!$G$2:$H$1673,2,FALSE)</f>
        <v>Vigilâncias em Saúde</v>
      </c>
      <c r="O1157" s="366" t="s">
        <v>1493</v>
      </c>
      <c r="P1157" s="347" t="str">
        <f>VLOOKUP(O1157,Dados!$I$2:$J$1673,2,FALSE)</f>
        <v>Manutenção das Ações e Serviços de Vigilância Ambiental</v>
      </c>
      <c r="Q1157" s="347"/>
      <c r="R1157" s="347"/>
      <c r="S1157" s="347"/>
      <c r="T1157" s="347"/>
      <c r="U1157" s="347"/>
      <c r="V1157" s="347"/>
      <c r="W1157" s="347"/>
      <c r="X1157" s="347"/>
      <c r="Y1157" s="347"/>
      <c r="Z1157" s="347"/>
      <c r="AA1157" s="347"/>
      <c r="AB1157" s="347"/>
      <c r="AC1157" s="347"/>
      <c r="AD1157" s="347"/>
    </row>
    <row r="1158" spans="1:30" s="233" customFormat="1" ht="13.5" customHeight="1" x14ac:dyDescent="0.25">
      <c r="A1158" s="233">
        <v>1157</v>
      </c>
      <c r="B1158" s="242" t="s">
        <v>600</v>
      </c>
      <c r="C1158" s="458" t="s">
        <v>189</v>
      </c>
      <c r="D1158" s="239" t="s">
        <v>159</v>
      </c>
      <c r="E1158" s="398" t="s">
        <v>704</v>
      </c>
      <c r="F1158" s="240" t="s">
        <v>264</v>
      </c>
      <c r="G1158" s="366" t="s">
        <v>1036</v>
      </c>
      <c r="H1158" s="347" t="s">
        <v>1037</v>
      </c>
      <c r="I1158" s="366" t="s">
        <v>1084</v>
      </c>
      <c r="J1158" s="347" t="str">
        <f>VLOOKUP(I1158,Dados!$C$2:$D$1665,2,FALSE)</f>
        <v>Saúde</v>
      </c>
      <c r="K1158" s="366" t="s">
        <v>1145</v>
      </c>
      <c r="L1158" s="347" t="str">
        <f>VLOOKUP(K1158,Dados!$E$2:$F$1673,2,FALSE)</f>
        <v>Vigilância Epidemiológica</v>
      </c>
      <c r="M1158" s="366" t="s">
        <v>1263</v>
      </c>
      <c r="N1158" s="347" t="str">
        <f>VLOOKUP(M1158,Dados!$G$2:$H$1673,2,FALSE)</f>
        <v>Vigilâncias em Saúde</v>
      </c>
      <c r="O1158" s="366" t="s">
        <v>1494</v>
      </c>
      <c r="P1158" s="347" t="str">
        <f>VLOOKUP(O1158,Dados!$I$2:$J$1673,2,FALSE)</f>
        <v>Manutenção das Ações de Vigilância e Prevenção de DST/AIDS e Hepatites Virais</v>
      </c>
      <c r="Q1158" s="347"/>
      <c r="R1158" s="347"/>
      <c r="S1158" s="347"/>
      <c r="T1158" s="347"/>
      <c r="U1158" s="347"/>
      <c r="V1158" s="347"/>
      <c r="W1158" s="347"/>
      <c r="X1158" s="347"/>
      <c r="Y1158" s="347"/>
      <c r="Z1158" s="347"/>
      <c r="AA1158" s="347"/>
      <c r="AB1158" s="347"/>
      <c r="AC1158" s="347"/>
      <c r="AD1158" s="347"/>
    </row>
    <row r="1159" spans="1:30" s="233" customFormat="1" ht="13.5" customHeight="1" x14ac:dyDescent="0.25">
      <c r="A1159" s="233">
        <v>1158</v>
      </c>
      <c r="B1159" s="242" t="s">
        <v>600</v>
      </c>
      <c r="C1159" s="458" t="s">
        <v>190</v>
      </c>
      <c r="D1159" s="239" t="s">
        <v>191</v>
      </c>
      <c r="E1159" s="398" t="s">
        <v>704</v>
      </c>
      <c r="F1159" s="240" t="s">
        <v>264</v>
      </c>
      <c r="G1159" s="366" t="s">
        <v>1036</v>
      </c>
      <c r="H1159" s="347" t="s">
        <v>1037</v>
      </c>
      <c r="I1159" s="366" t="s">
        <v>1084</v>
      </c>
      <c r="J1159" s="347" t="str">
        <f>VLOOKUP(I1159,Dados!$C$2:$D$1665,2,FALSE)</f>
        <v>Saúde</v>
      </c>
      <c r="K1159" s="366" t="s">
        <v>1145</v>
      </c>
      <c r="L1159" s="347" t="str">
        <f>VLOOKUP(K1159,Dados!$E$2:$F$1673,2,FALSE)</f>
        <v>Vigilância Epidemiológica</v>
      </c>
      <c r="M1159" s="366" t="s">
        <v>1263</v>
      </c>
      <c r="N1159" s="347" t="str">
        <f>VLOOKUP(M1159,Dados!$G$2:$H$1673,2,FALSE)</f>
        <v>Vigilâncias em Saúde</v>
      </c>
      <c r="O1159" s="366" t="s">
        <v>1494</v>
      </c>
      <c r="P1159" s="347" t="str">
        <f>VLOOKUP(O1159,Dados!$I$2:$J$1673,2,FALSE)</f>
        <v>Manutenção das Ações de Vigilância e Prevenção de DST/AIDS e Hepatites Virais</v>
      </c>
      <c r="Q1159" s="347"/>
      <c r="R1159" s="347"/>
      <c r="S1159" s="347"/>
      <c r="T1159" s="347"/>
      <c r="U1159" s="347"/>
      <c r="V1159" s="347"/>
      <c r="W1159" s="347"/>
      <c r="X1159" s="347"/>
      <c r="Y1159" s="347"/>
      <c r="Z1159" s="347"/>
      <c r="AA1159" s="347"/>
      <c r="AB1159" s="347"/>
      <c r="AC1159" s="347"/>
      <c r="AD1159" s="347"/>
    </row>
    <row r="1160" spans="1:30" s="233" customFormat="1" ht="13.5" customHeight="1" x14ac:dyDescent="0.25">
      <c r="A1160" s="233">
        <v>1159</v>
      </c>
      <c r="B1160" s="242" t="s">
        <v>601</v>
      </c>
      <c r="C1160" s="458" t="s">
        <v>168</v>
      </c>
      <c r="D1160" s="239" t="s">
        <v>162</v>
      </c>
      <c r="E1160" s="398" t="s">
        <v>253</v>
      </c>
      <c r="F1160" s="240" t="s">
        <v>264</v>
      </c>
      <c r="G1160" s="366" t="s">
        <v>1036</v>
      </c>
      <c r="H1160" s="347" t="s">
        <v>1037</v>
      </c>
      <c r="I1160" s="366" t="s">
        <v>1084</v>
      </c>
      <c r="J1160" s="347" t="str">
        <f>VLOOKUP(I1160,Dados!$C$2:$D$1665,2,FALSE)</f>
        <v>Saúde</v>
      </c>
      <c r="K1160" s="366" t="s">
        <v>1145</v>
      </c>
      <c r="L1160" s="347" t="str">
        <f>VLOOKUP(K1160,Dados!$E$2:$F$1673,2,FALSE)</f>
        <v>Vigilância Epidemiológica</v>
      </c>
      <c r="M1160" s="366" t="s">
        <v>1263</v>
      </c>
      <c r="N1160" s="347" t="str">
        <f>VLOOKUP(M1160,Dados!$G$2:$H$1673,2,FALSE)</f>
        <v>Vigilâncias em Saúde</v>
      </c>
      <c r="O1160" s="366" t="s">
        <v>1495</v>
      </c>
      <c r="P1160" s="347" t="str">
        <f>VLOOKUP(O1160,Dados!$I$2:$J$1673,2,FALSE)</f>
        <v>EI 15 - Estruturação da Rede Serv. da Vigil. Epidemiológica</v>
      </c>
      <c r="Q1160" s="347"/>
      <c r="R1160" s="347"/>
      <c r="S1160" s="347"/>
      <c r="T1160" s="347"/>
      <c r="U1160" s="347"/>
      <c r="V1160" s="347"/>
      <c r="W1160" s="347"/>
      <c r="X1160" s="347"/>
      <c r="Y1160" s="347"/>
      <c r="Z1160" s="347"/>
      <c r="AA1160" s="347"/>
      <c r="AB1160" s="347"/>
      <c r="AC1160" s="347"/>
      <c r="AD1160" s="347"/>
    </row>
    <row r="1161" spans="1:30" s="233" customFormat="1" ht="13.5" customHeight="1" x14ac:dyDescent="0.25">
      <c r="A1161" s="233">
        <v>1160</v>
      </c>
      <c r="B1161" s="242" t="s">
        <v>601</v>
      </c>
      <c r="C1161" s="458" t="s">
        <v>170</v>
      </c>
      <c r="D1161" s="239" t="s">
        <v>165</v>
      </c>
      <c r="E1161" s="398" t="s">
        <v>253</v>
      </c>
      <c r="F1161" s="240" t="s">
        <v>264</v>
      </c>
      <c r="G1161" s="366" t="s">
        <v>1036</v>
      </c>
      <c r="H1161" s="347" t="s">
        <v>1037</v>
      </c>
      <c r="I1161" s="366" t="s">
        <v>1084</v>
      </c>
      <c r="J1161" s="347" t="str">
        <f>VLOOKUP(I1161,Dados!$C$2:$D$1665,2,FALSE)</f>
        <v>Saúde</v>
      </c>
      <c r="K1161" s="366" t="s">
        <v>1145</v>
      </c>
      <c r="L1161" s="347" t="str">
        <f>VLOOKUP(K1161,Dados!$E$2:$F$1673,2,FALSE)</f>
        <v>Vigilância Epidemiológica</v>
      </c>
      <c r="M1161" s="366" t="s">
        <v>1263</v>
      </c>
      <c r="N1161" s="347" t="str">
        <f>VLOOKUP(M1161,Dados!$G$2:$H$1673,2,FALSE)</f>
        <v>Vigilâncias em Saúde</v>
      </c>
      <c r="O1161" s="366" t="s">
        <v>1495</v>
      </c>
      <c r="P1161" s="347" t="str">
        <f>VLOOKUP(O1161,Dados!$I$2:$J$1673,2,FALSE)</f>
        <v>EI 15 - Estruturação da Rede Serv. da Vigil. Epidemiológica</v>
      </c>
      <c r="Q1161" s="347"/>
      <c r="R1161" s="347"/>
      <c r="S1161" s="347"/>
      <c r="T1161" s="347"/>
      <c r="U1161" s="347"/>
      <c r="V1161" s="347"/>
      <c r="W1161" s="347"/>
      <c r="X1161" s="347"/>
      <c r="Y1161" s="347"/>
      <c r="Z1161" s="347"/>
      <c r="AA1161" s="347"/>
      <c r="AB1161" s="347"/>
      <c r="AC1161" s="347"/>
      <c r="AD1161" s="347"/>
    </row>
    <row r="1162" spans="1:30" s="233" customFormat="1" ht="13.5" customHeight="1" x14ac:dyDescent="0.25">
      <c r="A1162" s="233">
        <v>1161</v>
      </c>
      <c r="B1162" s="242" t="s">
        <v>602</v>
      </c>
      <c r="C1162" s="458" t="s">
        <v>168</v>
      </c>
      <c r="D1162" s="239" t="s">
        <v>162</v>
      </c>
      <c r="E1162" s="398" t="s">
        <v>703</v>
      </c>
      <c r="F1162" s="240" t="s">
        <v>264</v>
      </c>
      <c r="G1162" s="366" t="s">
        <v>1036</v>
      </c>
      <c r="H1162" s="347" t="s">
        <v>1037</v>
      </c>
      <c r="I1162" s="366" t="s">
        <v>1084</v>
      </c>
      <c r="J1162" s="347" t="str">
        <f>VLOOKUP(I1162,Dados!$C$2:$D$1665,2,FALSE)</f>
        <v>Saúde</v>
      </c>
      <c r="K1162" s="366" t="s">
        <v>1146</v>
      </c>
      <c r="L1162" s="347" t="str">
        <f>VLOOKUP(K1162,Dados!$E$2:$F$1673,2,FALSE)</f>
        <v>Alimentação e Nutrição</v>
      </c>
      <c r="M1162" s="366" t="s">
        <v>1241</v>
      </c>
      <c r="N1162" s="347" t="str">
        <f>VLOOKUP(M1162,Dados!$G$2:$H$1673,2,FALSE)</f>
        <v>Alimentação e Nutrição</v>
      </c>
      <c r="O1162" s="366" t="s">
        <v>1496</v>
      </c>
      <c r="P1162" s="347" t="str">
        <f>VLOOKUP(O1162,Dados!$I$2:$J$1673,2,FALSE)</f>
        <v>Estruturação das Ações de Alimentação e Nutrição</v>
      </c>
      <c r="Q1162" s="347"/>
      <c r="R1162" s="347"/>
      <c r="S1162" s="347"/>
      <c r="T1162" s="347"/>
      <c r="U1162" s="347"/>
      <c r="V1162" s="347"/>
      <c r="W1162" s="347"/>
      <c r="X1162" s="347"/>
      <c r="Y1162" s="347"/>
      <c r="Z1162" s="347"/>
      <c r="AA1162" s="347"/>
      <c r="AB1162" s="347"/>
      <c r="AC1162" s="347"/>
      <c r="AD1162" s="347"/>
    </row>
    <row r="1163" spans="1:30" s="233" customFormat="1" ht="13.5" customHeight="1" x14ac:dyDescent="0.25">
      <c r="A1163" s="233">
        <v>1162</v>
      </c>
      <c r="B1163" s="242" t="s">
        <v>602</v>
      </c>
      <c r="C1163" s="458" t="s">
        <v>170</v>
      </c>
      <c r="D1163" s="239" t="s">
        <v>165</v>
      </c>
      <c r="E1163" s="398" t="s">
        <v>703</v>
      </c>
      <c r="F1163" s="240" t="s">
        <v>264</v>
      </c>
      <c r="G1163" s="366" t="s">
        <v>1036</v>
      </c>
      <c r="H1163" s="347" t="s">
        <v>1037</v>
      </c>
      <c r="I1163" s="366" t="s">
        <v>1084</v>
      </c>
      <c r="J1163" s="347" t="str">
        <f>VLOOKUP(I1163,Dados!$C$2:$D$1665,2,FALSE)</f>
        <v>Saúde</v>
      </c>
      <c r="K1163" s="366" t="s">
        <v>1146</v>
      </c>
      <c r="L1163" s="347" t="str">
        <f>VLOOKUP(K1163,Dados!$E$2:$F$1673,2,FALSE)</f>
        <v>Alimentação e Nutrição</v>
      </c>
      <c r="M1163" s="366" t="s">
        <v>1241</v>
      </c>
      <c r="N1163" s="347" t="str">
        <f>VLOOKUP(M1163,Dados!$G$2:$H$1673,2,FALSE)</f>
        <v>Alimentação e Nutrição</v>
      </c>
      <c r="O1163" s="366" t="s">
        <v>1496</v>
      </c>
      <c r="P1163" s="347" t="str">
        <f>VLOOKUP(O1163,Dados!$I$2:$J$1673,2,FALSE)</f>
        <v>Estruturação das Ações de Alimentação e Nutrição</v>
      </c>
      <c r="Q1163" s="347"/>
      <c r="R1163" s="347"/>
      <c r="S1163" s="347"/>
      <c r="T1163" s="347"/>
      <c r="U1163" s="347"/>
      <c r="V1163" s="347"/>
      <c r="W1163" s="347"/>
      <c r="X1163" s="347"/>
      <c r="Y1163" s="347"/>
      <c r="Z1163" s="347"/>
      <c r="AA1163" s="347"/>
      <c r="AB1163" s="347"/>
      <c r="AC1163" s="347"/>
      <c r="AD1163" s="347"/>
    </row>
    <row r="1164" spans="1:30" s="233" customFormat="1" ht="13.5" customHeight="1" x14ac:dyDescent="0.25">
      <c r="A1164" s="233">
        <v>1163</v>
      </c>
      <c r="B1164" s="242" t="s">
        <v>603</v>
      </c>
      <c r="C1164" s="458" t="s">
        <v>189</v>
      </c>
      <c r="D1164" s="239" t="s">
        <v>159</v>
      </c>
      <c r="E1164" s="398" t="s">
        <v>708</v>
      </c>
      <c r="F1164" s="240" t="s">
        <v>264</v>
      </c>
      <c r="G1164" s="366" t="s">
        <v>1036</v>
      </c>
      <c r="H1164" s="347" t="s">
        <v>1037</v>
      </c>
      <c r="I1164" s="366" t="s">
        <v>1084</v>
      </c>
      <c r="J1164" s="347" t="str">
        <f>VLOOKUP(I1164,Dados!$C$2:$D$1665,2,FALSE)</f>
        <v>Saúde</v>
      </c>
      <c r="K1164" s="366" t="s">
        <v>1146</v>
      </c>
      <c r="L1164" s="347" t="str">
        <f>VLOOKUP(K1164,Dados!$E$2:$F$1673,2,FALSE)</f>
        <v>Alimentação e Nutrição</v>
      </c>
      <c r="M1164" s="366" t="s">
        <v>1241</v>
      </c>
      <c r="N1164" s="347" t="str">
        <f>VLOOKUP(M1164,Dados!$G$2:$H$1673,2,FALSE)</f>
        <v>Alimentação e Nutrição</v>
      </c>
      <c r="O1164" s="366" t="s">
        <v>1497</v>
      </c>
      <c r="P1164" s="347" t="str">
        <f>VLOOKUP(O1164,Dados!$I$2:$J$1673,2,FALSE)</f>
        <v>Manutenção das Ações de Alimentação e Nutrição</v>
      </c>
      <c r="Q1164" s="347"/>
      <c r="R1164" s="347"/>
      <c r="S1164" s="347"/>
      <c r="T1164" s="347"/>
      <c r="U1164" s="347"/>
      <c r="V1164" s="347"/>
      <c r="W1164" s="347"/>
      <c r="X1164" s="347"/>
      <c r="Y1164" s="347"/>
      <c r="Z1164" s="347"/>
      <c r="AA1164" s="347"/>
      <c r="AB1164" s="347"/>
      <c r="AC1164" s="347"/>
      <c r="AD1164" s="347"/>
    </row>
    <row r="1165" spans="1:30" s="233" customFormat="1" ht="13.5" customHeight="1" x14ac:dyDescent="0.25">
      <c r="A1165" s="233">
        <v>1164</v>
      </c>
      <c r="B1165" s="242" t="s">
        <v>603</v>
      </c>
      <c r="C1165" s="458" t="s">
        <v>190</v>
      </c>
      <c r="D1165" s="239" t="s">
        <v>191</v>
      </c>
      <c r="E1165" s="398" t="s">
        <v>708</v>
      </c>
      <c r="F1165" s="240" t="s">
        <v>264</v>
      </c>
      <c r="G1165" s="366" t="s">
        <v>1036</v>
      </c>
      <c r="H1165" s="347" t="s">
        <v>1037</v>
      </c>
      <c r="I1165" s="366" t="s">
        <v>1084</v>
      </c>
      <c r="J1165" s="347" t="str">
        <f>VLOOKUP(I1165,Dados!$C$2:$D$1665,2,FALSE)</f>
        <v>Saúde</v>
      </c>
      <c r="K1165" s="366" t="s">
        <v>1146</v>
      </c>
      <c r="L1165" s="347" t="str">
        <f>VLOOKUP(K1165,Dados!$E$2:$F$1673,2,FALSE)</f>
        <v>Alimentação e Nutrição</v>
      </c>
      <c r="M1165" s="366" t="s">
        <v>1241</v>
      </c>
      <c r="N1165" s="347" t="str">
        <f>VLOOKUP(M1165,Dados!$G$2:$H$1673,2,FALSE)</f>
        <v>Alimentação e Nutrição</v>
      </c>
      <c r="O1165" s="366" t="s">
        <v>1497</v>
      </c>
      <c r="P1165" s="347" t="str">
        <f>VLOOKUP(O1165,Dados!$I$2:$J$1673,2,FALSE)</f>
        <v>Manutenção das Ações de Alimentação e Nutrição</v>
      </c>
      <c r="Q1165" s="347"/>
      <c r="R1165" s="347"/>
      <c r="S1165" s="347"/>
      <c r="T1165" s="347"/>
      <c r="U1165" s="347"/>
      <c r="V1165" s="347"/>
      <c r="W1165" s="347"/>
      <c r="X1165" s="347"/>
      <c r="Y1165" s="347"/>
      <c r="Z1165" s="347"/>
      <c r="AA1165" s="347"/>
      <c r="AB1165" s="347"/>
      <c r="AC1165" s="347"/>
      <c r="AD1165" s="347"/>
    </row>
    <row r="1166" spans="1:30" s="233" customFormat="1" ht="13.5" customHeight="1" x14ac:dyDescent="0.25">
      <c r="A1166" s="233">
        <v>1165</v>
      </c>
      <c r="B1166" s="241" t="s">
        <v>604</v>
      </c>
      <c r="C1166" s="458" t="s">
        <v>189</v>
      </c>
      <c r="D1166" s="239" t="s">
        <v>159</v>
      </c>
      <c r="E1166" s="398" t="s">
        <v>689</v>
      </c>
      <c r="F1166" s="240" t="s">
        <v>269</v>
      </c>
      <c r="G1166" s="366" t="s">
        <v>1038</v>
      </c>
      <c r="H1166" s="347" t="s">
        <v>1039</v>
      </c>
      <c r="I1166" s="366" t="s">
        <v>1104</v>
      </c>
      <c r="J1166" s="347" t="str">
        <f>VLOOKUP(I1166,Dados!$C$2:$D$1665,2,FALSE)</f>
        <v>Transporte</v>
      </c>
      <c r="K1166" s="366" t="s">
        <v>707</v>
      </c>
      <c r="L1166" s="347" t="str">
        <f>VLOOKUP(K1166,Dados!$E$2:$F$1673,2,FALSE)</f>
        <v>Administração Geral</v>
      </c>
      <c r="M1166" s="366" t="s">
        <v>1200</v>
      </c>
      <c r="N1166" s="347" t="str">
        <f>VLOOKUP(M1166,Dados!$G$2:$H$1673,2,FALSE)</f>
        <v>Gestão Administrativa</v>
      </c>
      <c r="O1166" s="366" t="s">
        <v>1232</v>
      </c>
      <c r="P1166" s="347" t="str">
        <f>VLOOKUP(O1166,Dados!$I$2:$J$1673,2,FALSE)</f>
        <v>Manutenção e Operacionalização da Unidade</v>
      </c>
      <c r="Q1166" s="347"/>
      <c r="R1166" s="347"/>
      <c r="S1166" s="347"/>
      <c r="T1166" s="347"/>
      <c r="U1166" s="347"/>
      <c r="V1166" s="347"/>
      <c r="W1166" s="347"/>
      <c r="X1166" s="347"/>
      <c r="Y1166" s="347"/>
      <c r="Z1166" s="347"/>
      <c r="AA1166" s="347"/>
      <c r="AB1166" s="347"/>
      <c r="AC1166" s="347"/>
      <c r="AD1166" s="347"/>
    </row>
    <row r="1167" spans="1:30" s="233" customFormat="1" ht="13.5" customHeight="1" x14ac:dyDescent="0.25">
      <c r="A1167" s="233">
        <v>1166</v>
      </c>
      <c r="B1167" s="241" t="s">
        <v>604</v>
      </c>
      <c r="C1167" s="458" t="s">
        <v>196</v>
      </c>
      <c r="D1167" s="239" t="s">
        <v>197</v>
      </c>
      <c r="E1167" s="398" t="s">
        <v>689</v>
      </c>
      <c r="F1167" s="240" t="s">
        <v>269</v>
      </c>
      <c r="G1167" s="366" t="s">
        <v>1038</v>
      </c>
      <c r="H1167" s="347" t="s">
        <v>1039</v>
      </c>
      <c r="I1167" s="366" t="s">
        <v>1104</v>
      </c>
      <c r="J1167" s="347" t="str">
        <f>VLOOKUP(I1167,Dados!$C$2:$D$1665,2,FALSE)</f>
        <v>Transporte</v>
      </c>
      <c r="K1167" s="366" t="s">
        <v>707</v>
      </c>
      <c r="L1167" s="347" t="str">
        <f>VLOOKUP(K1167,Dados!$E$2:$F$1673,2,FALSE)</f>
        <v>Administração Geral</v>
      </c>
      <c r="M1167" s="366" t="s">
        <v>1200</v>
      </c>
      <c r="N1167" s="347" t="str">
        <f>VLOOKUP(M1167,Dados!$G$2:$H$1673,2,FALSE)</f>
        <v>Gestão Administrativa</v>
      </c>
      <c r="O1167" s="366" t="s">
        <v>1232</v>
      </c>
      <c r="P1167" s="347" t="str">
        <f>VLOOKUP(O1167,Dados!$I$2:$J$1673,2,FALSE)</f>
        <v>Manutenção e Operacionalização da Unidade</v>
      </c>
      <c r="Q1167" s="347"/>
      <c r="R1167" s="347"/>
      <c r="S1167" s="347"/>
      <c r="T1167" s="347"/>
      <c r="U1167" s="347"/>
      <c r="V1167" s="347"/>
      <c r="W1167" s="347"/>
      <c r="X1167" s="347"/>
      <c r="Y1167" s="347"/>
      <c r="Z1167" s="347"/>
      <c r="AA1167" s="347"/>
      <c r="AB1167" s="347"/>
      <c r="AC1167" s="347"/>
      <c r="AD1167" s="347"/>
    </row>
    <row r="1168" spans="1:30" s="233" customFormat="1" ht="13.5" customHeight="1" x14ac:dyDescent="0.25">
      <c r="A1168" s="233">
        <v>1167</v>
      </c>
      <c r="B1168" s="241" t="s">
        <v>604</v>
      </c>
      <c r="C1168" s="458" t="s">
        <v>198</v>
      </c>
      <c r="D1168" s="239" t="s">
        <v>158</v>
      </c>
      <c r="E1168" s="398" t="s">
        <v>689</v>
      </c>
      <c r="F1168" s="240" t="s">
        <v>269</v>
      </c>
      <c r="G1168" s="366" t="s">
        <v>1038</v>
      </c>
      <c r="H1168" s="347" t="s">
        <v>1039</v>
      </c>
      <c r="I1168" s="366" t="s">
        <v>1104</v>
      </c>
      <c r="J1168" s="347" t="str">
        <f>VLOOKUP(I1168,Dados!$C$2:$D$1665,2,FALSE)</f>
        <v>Transporte</v>
      </c>
      <c r="K1168" s="366" t="s">
        <v>707</v>
      </c>
      <c r="L1168" s="347" t="str">
        <f>VLOOKUP(K1168,Dados!$E$2:$F$1673,2,FALSE)</f>
        <v>Administração Geral</v>
      </c>
      <c r="M1168" s="366" t="s">
        <v>1200</v>
      </c>
      <c r="N1168" s="347" t="str">
        <f>VLOOKUP(M1168,Dados!$G$2:$H$1673,2,FALSE)</f>
        <v>Gestão Administrativa</v>
      </c>
      <c r="O1168" s="366" t="s">
        <v>1232</v>
      </c>
      <c r="P1168" s="347" t="str">
        <f>VLOOKUP(O1168,Dados!$I$2:$J$1673,2,FALSE)</f>
        <v>Manutenção e Operacionalização da Unidade</v>
      </c>
      <c r="Q1168" s="347"/>
      <c r="R1168" s="347"/>
      <c r="S1168" s="347"/>
      <c r="T1168" s="347"/>
      <c r="U1168" s="347"/>
      <c r="V1168" s="347"/>
      <c r="W1168" s="347"/>
      <c r="X1168" s="347"/>
      <c r="Y1168" s="347"/>
      <c r="Z1168" s="347"/>
      <c r="AA1168" s="347"/>
      <c r="AB1168" s="347"/>
      <c r="AC1168" s="347"/>
      <c r="AD1168" s="347"/>
    </row>
    <row r="1169" spans="1:30" s="233" customFormat="1" ht="13.5" customHeight="1" x14ac:dyDescent="0.25">
      <c r="A1169" s="233">
        <v>1168</v>
      </c>
      <c r="B1169" s="241" t="s">
        <v>604</v>
      </c>
      <c r="C1169" s="458" t="s">
        <v>199</v>
      </c>
      <c r="D1169" s="239" t="s">
        <v>161</v>
      </c>
      <c r="E1169" s="398" t="s">
        <v>689</v>
      </c>
      <c r="F1169" s="240" t="s">
        <v>269</v>
      </c>
      <c r="G1169" s="366" t="s">
        <v>1038</v>
      </c>
      <c r="H1169" s="347" t="s">
        <v>1039</v>
      </c>
      <c r="I1169" s="366" t="s">
        <v>1104</v>
      </c>
      <c r="J1169" s="347" t="str">
        <f>VLOOKUP(I1169,Dados!$C$2:$D$1665,2,FALSE)</f>
        <v>Transporte</v>
      </c>
      <c r="K1169" s="366" t="s">
        <v>707</v>
      </c>
      <c r="L1169" s="347" t="str">
        <f>VLOOKUP(K1169,Dados!$E$2:$F$1673,2,FALSE)</f>
        <v>Administração Geral</v>
      </c>
      <c r="M1169" s="366" t="s">
        <v>1200</v>
      </c>
      <c r="N1169" s="347" t="str">
        <f>VLOOKUP(M1169,Dados!$G$2:$H$1673,2,FALSE)</f>
        <v>Gestão Administrativa</v>
      </c>
      <c r="O1169" s="366" t="s">
        <v>1232</v>
      </c>
      <c r="P1169" s="347" t="str">
        <f>VLOOKUP(O1169,Dados!$I$2:$J$1673,2,FALSE)</f>
        <v>Manutenção e Operacionalização da Unidade</v>
      </c>
      <c r="Q1169" s="347"/>
      <c r="R1169" s="347"/>
      <c r="S1169" s="347"/>
      <c r="T1169" s="347"/>
      <c r="U1169" s="347"/>
      <c r="V1169" s="347"/>
      <c r="W1169" s="347"/>
      <c r="X1169" s="347"/>
      <c r="Y1169" s="347"/>
      <c r="Z1169" s="347"/>
      <c r="AA1169" s="347"/>
      <c r="AB1169" s="347"/>
      <c r="AC1169" s="347"/>
      <c r="AD1169" s="347"/>
    </row>
    <row r="1170" spans="1:30" s="233" customFormat="1" ht="13.5" customHeight="1" x14ac:dyDescent="0.25">
      <c r="A1170" s="233">
        <v>1169</v>
      </c>
      <c r="B1170" s="241" t="s">
        <v>604</v>
      </c>
      <c r="C1170" s="458" t="s">
        <v>170</v>
      </c>
      <c r="D1170" s="239" t="s">
        <v>165</v>
      </c>
      <c r="E1170" s="398" t="s">
        <v>689</v>
      </c>
      <c r="F1170" s="240" t="s">
        <v>269</v>
      </c>
      <c r="G1170" s="366" t="s">
        <v>1038</v>
      </c>
      <c r="H1170" s="347" t="s">
        <v>1039</v>
      </c>
      <c r="I1170" s="366" t="s">
        <v>1104</v>
      </c>
      <c r="J1170" s="347" t="str">
        <f>VLOOKUP(I1170,Dados!$C$2:$D$1665,2,FALSE)</f>
        <v>Transporte</v>
      </c>
      <c r="K1170" s="366" t="s">
        <v>707</v>
      </c>
      <c r="L1170" s="347" t="str">
        <f>VLOOKUP(K1170,Dados!$E$2:$F$1673,2,FALSE)</f>
        <v>Administração Geral</v>
      </c>
      <c r="M1170" s="366" t="s">
        <v>1200</v>
      </c>
      <c r="N1170" s="347" t="str">
        <f>VLOOKUP(M1170,Dados!$G$2:$H$1673,2,FALSE)</f>
        <v>Gestão Administrativa</v>
      </c>
      <c r="O1170" s="366" t="s">
        <v>1232</v>
      </c>
      <c r="P1170" s="347" t="str">
        <f>VLOOKUP(O1170,Dados!$I$2:$J$1673,2,FALSE)</f>
        <v>Manutenção e Operacionalização da Unidade</v>
      </c>
      <c r="Q1170" s="347"/>
      <c r="R1170" s="347"/>
      <c r="S1170" s="347"/>
      <c r="T1170" s="347"/>
      <c r="U1170" s="347"/>
      <c r="V1170" s="347"/>
      <c r="W1170" s="347"/>
      <c r="X1170" s="347"/>
      <c r="Y1170" s="347"/>
      <c r="Z1170" s="347"/>
      <c r="AA1170" s="347"/>
      <c r="AB1170" s="347"/>
      <c r="AC1170" s="347"/>
      <c r="AD1170" s="347"/>
    </row>
    <row r="1171" spans="1:30" s="233" customFormat="1" ht="13.5" customHeight="1" x14ac:dyDescent="0.25">
      <c r="A1171" s="233">
        <v>1170</v>
      </c>
      <c r="B1171" s="241" t="s">
        <v>605</v>
      </c>
      <c r="C1171" s="458" t="s">
        <v>189</v>
      </c>
      <c r="D1171" s="239" t="s">
        <v>159</v>
      </c>
      <c r="E1171" s="398" t="s">
        <v>711</v>
      </c>
      <c r="F1171" s="240" t="s">
        <v>269</v>
      </c>
      <c r="G1171" s="366" t="s">
        <v>1038</v>
      </c>
      <c r="H1171" s="347" t="s">
        <v>1039</v>
      </c>
      <c r="I1171" s="366" t="s">
        <v>1104</v>
      </c>
      <c r="J1171" s="347" t="str">
        <f>VLOOKUP(I1171,Dados!$C$2:$D$1665,2,FALSE)</f>
        <v>Transporte</v>
      </c>
      <c r="K1171" s="366" t="s">
        <v>1206</v>
      </c>
      <c r="L1171" s="347" t="str">
        <f>VLOOKUP(K1171,Dados!$E$2:$F$1673,2,FALSE)</f>
        <v>Normatização e Fiscalização</v>
      </c>
      <c r="M1171" s="366" t="s">
        <v>1264</v>
      </c>
      <c r="N1171" s="347" t="str">
        <f>VLOOKUP(M1171,Dados!$G$2:$H$1673,2,FALSE)</f>
        <v>Trânsito é Vida</v>
      </c>
      <c r="O1171" s="366" t="s">
        <v>1498</v>
      </c>
      <c r="P1171" s="347" t="str">
        <f>VLOOKUP(O1171,Dados!$I$2:$J$1673,2,FALSE)</f>
        <v>Implantação e Manutenção da Sinalização de Trânsito (Vertical)</v>
      </c>
      <c r="Q1171" s="347"/>
      <c r="R1171" s="347"/>
      <c r="S1171" s="347"/>
      <c r="T1171" s="347"/>
      <c r="U1171" s="347"/>
      <c r="V1171" s="347"/>
      <c r="W1171" s="347"/>
      <c r="X1171" s="347"/>
      <c r="Y1171" s="347"/>
      <c r="Z1171" s="347"/>
      <c r="AA1171" s="347"/>
      <c r="AB1171" s="347"/>
      <c r="AC1171" s="347"/>
      <c r="AD1171" s="347"/>
    </row>
    <row r="1172" spans="1:30" s="233" customFormat="1" ht="13.5" customHeight="1" x14ac:dyDescent="0.25">
      <c r="A1172" s="233">
        <v>1171</v>
      </c>
      <c r="B1172" s="241" t="s">
        <v>605</v>
      </c>
      <c r="C1172" s="458" t="s">
        <v>198</v>
      </c>
      <c r="D1172" s="239" t="s">
        <v>158</v>
      </c>
      <c r="E1172" s="398" t="s">
        <v>711</v>
      </c>
      <c r="F1172" s="240" t="s">
        <v>269</v>
      </c>
      <c r="G1172" s="366" t="s">
        <v>1038</v>
      </c>
      <c r="H1172" s="347" t="s">
        <v>1039</v>
      </c>
      <c r="I1172" s="366" t="s">
        <v>1104</v>
      </c>
      <c r="J1172" s="347" t="str">
        <f>VLOOKUP(I1172,Dados!$C$2:$D$1665,2,FALSE)</f>
        <v>Transporte</v>
      </c>
      <c r="K1172" s="366" t="s">
        <v>1206</v>
      </c>
      <c r="L1172" s="347" t="str">
        <f>VLOOKUP(K1172,Dados!$E$2:$F$1673,2,FALSE)</f>
        <v>Normatização e Fiscalização</v>
      </c>
      <c r="M1172" s="366" t="s">
        <v>1264</v>
      </c>
      <c r="N1172" s="347" t="str">
        <f>VLOOKUP(M1172,Dados!$G$2:$H$1673,2,FALSE)</f>
        <v>Trânsito é Vida</v>
      </c>
      <c r="O1172" s="366" t="s">
        <v>1498</v>
      </c>
      <c r="P1172" s="347" t="str">
        <f>VLOOKUP(O1172,Dados!$I$2:$J$1673,2,FALSE)</f>
        <v>Implantação e Manutenção da Sinalização de Trânsito (Vertical)</v>
      </c>
      <c r="Q1172" s="347"/>
      <c r="R1172" s="347"/>
      <c r="S1172" s="347"/>
      <c r="T1172" s="347"/>
      <c r="U1172" s="347"/>
      <c r="V1172" s="347"/>
      <c r="W1172" s="347"/>
      <c r="X1172" s="347"/>
      <c r="Y1172" s="347"/>
      <c r="Z1172" s="347"/>
      <c r="AA1172" s="347"/>
      <c r="AB1172" s="347"/>
      <c r="AC1172" s="347"/>
      <c r="AD1172" s="347"/>
    </row>
    <row r="1173" spans="1:30" s="233" customFormat="1" ht="13.5" customHeight="1" x14ac:dyDescent="0.25">
      <c r="A1173" s="233">
        <v>1172</v>
      </c>
      <c r="B1173" s="241" t="s">
        <v>605</v>
      </c>
      <c r="C1173" s="458" t="s">
        <v>170</v>
      </c>
      <c r="D1173" s="239" t="s">
        <v>165</v>
      </c>
      <c r="E1173" s="398" t="s">
        <v>711</v>
      </c>
      <c r="F1173" s="240" t="s">
        <v>269</v>
      </c>
      <c r="G1173" s="366" t="s">
        <v>1038</v>
      </c>
      <c r="H1173" s="347" t="s">
        <v>1039</v>
      </c>
      <c r="I1173" s="366" t="s">
        <v>1104</v>
      </c>
      <c r="J1173" s="347" t="str">
        <f>VLOOKUP(I1173,Dados!$C$2:$D$1665,2,FALSE)</f>
        <v>Transporte</v>
      </c>
      <c r="K1173" s="366" t="s">
        <v>1206</v>
      </c>
      <c r="L1173" s="347" t="str">
        <f>VLOOKUP(K1173,Dados!$E$2:$F$1673,2,FALSE)</f>
        <v>Normatização e Fiscalização</v>
      </c>
      <c r="M1173" s="366" t="s">
        <v>1264</v>
      </c>
      <c r="N1173" s="347" t="str">
        <f>VLOOKUP(M1173,Dados!$G$2:$H$1673,2,FALSE)</f>
        <v>Trânsito é Vida</v>
      </c>
      <c r="O1173" s="366" t="s">
        <v>1498</v>
      </c>
      <c r="P1173" s="347" t="str">
        <f>VLOOKUP(O1173,Dados!$I$2:$J$1673,2,FALSE)</f>
        <v>Implantação e Manutenção da Sinalização de Trânsito (Vertical)</v>
      </c>
      <c r="Q1173" s="347"/>
      <c r="R1173" s="347"/>
      <c r="S1173" s="347"/>
      <c r="T1173" s="347"/>
      <c r="U1173" s="347"/>
      <c r="V1173" s="347"/>
      <c r="W1173" s="347"/>
      <c r="X1173" s="347"/>
      <c r="Y1173" s="347"/>
      <c r="Z1173" s="347"/>
      <c r="AA1173" s="347"/>
      <c r="AB1173" s="347"/>
      <c r="AC1173" s="347"/>
      <c r="AD1173" s="347"/>
    </row>
    <row r="1174" spans="1:30" s="233" customFormat="1" ht="13.5" customHeight="1" x14ac:dyDescent="0.25">
      <c r="A1174" s="233">
        <v>1173</v>
      </c>
      <c r="B1174" s="241" t="s">
        <v>606</v>
      </c>
      <c r="C1174" s="458" t="s">
        <v>189</v>
      </c>
      <c r="D1174" s="239" t="s">
        <v>159</v>
      </c>
      <c r="E1174" s="398" t="s">
        <v>711</v>
      </c>
      <c r="F1174" s="240" t="s">
        <v>269</v>
      </c>
      <c r="G1174" s="366" t="s">
        <v>1038</v>
      </c>
      <c r="H1174" s="347" t="s">
        <v>1039</v>
      </c>
      <c r="I1174" s="366" t="s">
        <v>1104</v>
      </c>
      <c r="J1174" s="347" t="str">
        <f>VLOOKUP(I1174,Dados!$C$2:$D$1665,2,FALSE)</f>
        <v>Transporte</v>
      </c>
      <c r="K1174" s="366" t="s">
        <v>1206</v>
      </c>
      <c r="L1174" s="347" t="str">
        <f>VLOOKUP(K1174,Dados!$E$2:$F$1673,2,FALSE)</f>
        <v>Normatização e Fiscalização</v>
      </c>
      <c r="M1174" s="366" t="s">
        <v>1264</v>
      </c>
      <c r="N1174" s="347" t="str">
        <f>VLOOKUP(M1174,Dados!$G$2:$H$1673,2,FALSE)</f>
        <v>Trânsito é Vida</v>
      </c>
      <c r="O1174" s="366" t="s">
        <v>1499</v>
      </c>
      <c r="P1174" s="347" t="str">
        <f>VLOOKUP(O1174,Dados!$I$2:$J$1673,2,FALSE)</f>
        <v>Implantação e Manutenção da Sinalização de Trânsito (Horizontal)</v>
      </c>
      <c r="Q1174" s="347"/>
      <c r="R1174" s="347"/>
      <c r="S1174" s="347"/>
      <c r="T1174" s="347"/>
      <c r="U1174" s="347"/>
      <c r="V1174" s="347"/>
      <c r="W1174" s="347"/>
      <c r="X1174" s="347"/>
      <c r="Y1174" s="347"/>
      <c r="Z1174" s="347"/>
      <c r="AA1174" s="347"/>
      <c r="AB1174" s="347"/>
      <c r="AC1174" s="347"/>
      <c r="AD1174" s="347"/>
    </row>
    <row r="1175" spans="1:30" s="233" customFormat="1" ht="13.5" customHeight="1" x14ac:dyDescent="0.25">
      <c r="A1175" s="233">
        <v>1174</v>
      </c>
      <c r="B1175" s="241" t="s">
        <v>606</v>
      </c>
      <c r="C1175" s="458" t="s">
        <v>198</v>
      </c>
      <c r="D1175" s="239" t="s">
        <v>158</v>
      </c>
      <c r="E1175" s="398" t="s">
        <v>711</v>
      </c>
      <c r="F1175" s="240" t="s">
        <v>269</v>
      </c>
      <c r="G1175" s="366" t="s">
        <v>1038</v>
      </c>
      <c r="H1175" s="347" t="s">
        <v>1039</v>
      </c>
      <c r="I1175" s="366" t="s">
        <v>1104</v>
      </c>
      <c r="J1175" s="347" t="str">
        <f>VLOOKUP(I1175,Dados!$C$2:$D$1665,2,FALSE)</f>
        <v>Transporte</v>
      </c>
      <c r="K1175" s="366" t="s">
        <v>1206</v>
      </c>
      <c r="L1175" s="347" t="str">
        <f>VLOOKUP(K1175,Dados!$E$2:$F$1673,2,FALSE)</f>
        <v>Normatização e Fiscalização</v>
      </c>
      <c r="M1175" s="366" t="s">
        <v>1264</v>
      </c>
      <c r="N1175" s="347" t="str">
        <f>VLOOKUP(M1175,Dados!$G$2:$H$1673,2,FALSE)</f>
        <v>Trânsito é Vida</v>
      </c>
      <c r="O1175" s="366" t="s">
        <v>1499</v>
      </c>
      <c r="P1175" s="347" t="str">
        <f>VLOOKUP(O1175,Dados!$I$2:$J$1673,2,FALSE)</f>
        <v>Implantação e Manutenção da Sinalização de Trânsito (Horizontal)</v>
      </c>
      <c r="Q1175" s="347"/>
      <c r="R1175" s="347"/>
      <c r="S1175" s="347"/>
      <c r="T1175" s="347"/>
      <c r="U1175" s="347"/>
      <c r="V1175" s="347"/>
      <c r="W1175" s="347"/>
      <c r="X1175" s="347"/>
      <c r="Y1175" s="347"/>
      <c r="Z1175" s="347"/>
      <c r="AA1175" s="347"/>
      <c r="AB1175" s="347"/>
      <c r="AC1175" s="347"/>
      <c r="AD1175" s="347"/>
    </row>
    <row r="1176" spans="1:30" s="233" customFormat="1" ht="13.5" customHeight="1" x14ac:dyDescent="0.25">
      <c r="A1176" s="233">
        <v>1175</v>
      </c>
      <c r="B1176" s="241" t="s">
        <v>606</v>
      </c>
      <c r="C1176" s="458" t="s">
        <v>170</v>
      </c>
      <c r="D1176" s="239" t="s">
        <v>165</v>
      </c>
      <c r="E1176" s="398" t="s">
        <v>711</v>
      </c>
      <c r="F1176" s="240" t="s">
        <v>269</v>
      </c>
      <c r="G1176" s="366" t="s">
        <v>1038</v>
      </c>
      <c r="H1176" s="347" t="s">
        <v>1039</v>
      </c>
      <c r="I1176" s="366" t="s">
        <v>1104</v>
      </c>
      <c r="J1176" s="347" t="str">
        <f>VLOOKUP(I1176,Dados!$C$2:$D$1665,2,FALSE)</f>
        <v>Transporte</v>
      </c>
      <c r="K1176" s="366" t="s">
        <v>1206</v>
      </c>
      <c r="L1176" s="347" t="str">
        <f>VLOOKUP(K1176,Dados!$E$2:$F$1673,2,FALSE)</f>
        <v>Normatização e Fiscalização</v>
      </c>
      <c r="M1176" s="366" t="s">
        <v>1264</v>
      </c>
      <c r="N1176" s="347" t="str">
        <f>VLOOKUP(M1176,Dados!$G$2:$H$1673,2,FALSE)</f>
        <v>Trânsito é Vida</v>
      </c>
      <c r="O1176" s="366" t="s">
        <v>1499</v>
      </c>
      <c r="P1176" s="347" t="str">
        <f>VLOOKUP(O1176,Dados!$I$2:$J$1673,2,FALSE)</f>
        <v>Implantação e Manutenção da Sinalização de Trânsito (Horizontal)</v>
      </c>
      <c r="Q1176" s="347"/>
      <c r="R1176" s="347"/>
      <c r="S1176" s="347"/>
      <c r="T1176" s="347"/>
      <c r="U1176" s="347"/>
      <c r="V1176" s="347"/>
      <c r="W1176" s="347"/>
      <c r="X1176" s="347"/>
      <c r="Y1176" s="347"/>
      <c r="Z1176" s="347"/>
      <c r="AA1176" s="347"/>
      <c r="AB1176" s="347"/>
      <c r="AC1176" s="347"/>
      <c r="AD1176" s="347"/>
    </row>
    <row r="1177" spans="1:30" s="233" customFormat="1" ht="13.5" customHeight="1" x14ac:dyDescent="0.25">
      <c r="A1177" s="233">
        <v>1176</v>
      </c>
      <c r="B1177" s="241" t="s">
        <v>607</v>
      </c>
      <c r="C1177" s="458" t="s">
        <v>189</v>
      </c>
      <c r="D1177" s="239" t="s">
        <v>159</v>
      </c>
      <c r="E1177" s="398" t="s">
        <v>711</v>
      </c>
      <c r="F1177" s="240" t="s">
        <v>269</v>
      </c>
      <c r="G1177" s="366" t="s">
        <v>1038</v>
      </c>
      <c r="H1177" s="347" t="s">
        <v>1039</v>
      </c>
      <c r="I1177" s="366" t="s">
        <v>1104</v>
      </c>
      <c r="J1177" s="347" t="str">
        <f>VLOOKUP(I1177,Dados!$C$2:$D$1665,2,FALSE)</f>
        <v>Transporte</v>
      </c>
      <c r="K1177" s="366" t="s">
        <v>1206</v>
      </c>
      <c r="L1177" s="347" t="str">
        <f>VLOOKUP(K1177,Dados!$E$2:$F$1673,2,FALSE)</f>
        <v>Normatização e Fiscalização</v>
      </c>
      <c r="M1177" s="366" t="s">
        <v>1264</v>
      </c>
      <c r="N1177" s="347" t="str">
        <f>VLOOKUP(M1177,Dados!$G$2:$H$1673,2,FALSE)</f>
        <v>Trânsito é Vida</v>
      </c>
      <c r="O1177" s="366" t="s">
        <v>1500</v>
      </c>
      <c r="P1177" s="347" t="str">
        <f>VLOOKUP(O1177,Dados!$I$2:$J$1673,2,FALSE)</f>
        <v>Implantação e Manutenção de Placas Indicativas</v>
      </c>
      <c r="Q1177" s="347"/>
      <c r="R1177" s="347"/>
      <c r="S1177" s="347"/>
      <c r="T1177" s="347"/>
      <c r="U1177" s="347"/>
      <c r="V1177" s="347"/>
      <c r="W1177" s="347"/>
      <c r="X1177" s="347"/>
      <c r="Y1177" s="347"/>
      <c r="Z1177" s="347"/>
      <c r="AA1177" s="347"/>
      <c r="AB1177" s="347"/>
      <c r="AC1177" s="347"/>
      <c r="AD1177" s="347"/>
    </row>
    <row r="1178" spans="1:30" s="233" customFormat="1" ht="13.5" customHeight="1" x14ac:dyDescent="0.25">
      <c r="A1178" s="233">
        <v>1177</v>
      </c>
      <c r="B1178" s="241" t="s">
        <v>607</v>
      </c>
      <c r="C1178" s="458" t="s">
        <v>198</v>
      </c>
      <c r="D1178" s="239" t="s">
        <v>158</v>
      </c>
      <c r="E1178" s="398" t="s">
        <v>711</v>
      </c>
      <c r="F1178" s="240" t="s">
        <v>269</v>
      </c>
      <c r="G1178" s="366" t="s">
        <v>1038</v>
      </c>
      <c r="H1178" s="347" t="s">
        <v>1039</v>
      </c>
      <c r="I1178" s="366" t="s">
        <v>1104</v>
      </c>
      <c r="J1178" s="347" t="str">
        <f>VLOOKUP(I1178,Dados!$C$2:$D$1665,2,FALSE)</f>
        <v>Transporte</v>
      </c>
      <c r="K1178" s="366" t="s">
        <v>1206</v>
      </c>
      <c r="L1178" s="347" t="str">
        <f>VLOOKUP(K1178,Dados!$E$2:$F$1673,2,FALSE)</f>
        <v>Normatização e Fiscalização</v>
      </c>
      <c r="M1178" s="366" t="s">
        <v>1264</v>
      </c>
      <c r="N1178" s="347" t="str">
        <f>VLOOKUP(M1178,Dados!$G$2:$H$1673,2,FALSE)</f>
        <v>Trânsito é Vida</v>
      </c>
      <c r="O1178" s="366" t="s">
        <v>1500</v>
      </c>
      <c r="P1178" s="347" t="str">
        <f>VLOOKUP(O1178,Dados!$I$2:$J$1673,2,FALSE)</f>
        <v>Implantação e Manutenção de Placas Indicativas</v>
      </c>
      <c r="Q1178" s="347"/>
      <c r="R1178" s="347"/>
      <c r="S1178" s="347"/>
      <c r="T1178" s="347"/>
      <c r="U1178" s="347"/>
      <c r="V1178" s="347"/>
      <c r="W1178" s="347"/>
      <c r="X1178" s="347"/>
      <c r="Y1178" s="347"/>
      <c r="Z1178" s="347"/>
      <c r="AA1178" s="347"/>
      <c r="AB1178" s="347"/>
      <c r="AC1178" s="347"/>
      <c r="AD1178" s="347"/>
    </row>
    <row r="1179" spans="1:30" s="233" customFormat="1" ht="13.5" customHeight="1" x14ac:dyDescent="0.25">
      <c r="A1179" s="233">
        <v>1178</v>
      </c>
      <c r="B1179" s="241" t="s">
        <v>608</v>
      </c>
      <c r="C1179" s="458" t="s">
        <v>189</v>
      </c>
      <c r="D1179" s="239" t="s">
        <v>159</v>
      </c>
      <c r="E1179" s="398" t="s">
        <v>711</v>
      </c>
      <c r="F1179" s="240" t="s">
        <v>269</v>
      </c>
      <c r="G1179" s="366" t="s">
        <v>1038</v>
      </c>
      <c r="H1179" s="347" t="s">
        <v>1039</v>
      </c>
      <c r="I1179" s="366" t="s">
        <v>1104</v>
      </c>
      <c r="J1179" s="347" t="str">
        <f>VLOOKUP(I1179,Dados!$C$2:$D$1665,2,FALSE)</f>
        <v>Transporte</v>
      </c>
      <c r="K1179" s="366" t="s">
        <v>1206</v>
      </c>
      <c r="L1179" s="347" t="str">
        <f>VLOOKUP(K1179,Dados!$E$2:$F$1673,2,FALSE)</f>
        <v>Normatização e Fiscalização</v>
      </c>
      <c r="M1179" s="366" t="s">
        <v>1264</v>
      </c>
      <c r="N1179" s="347" t="str">
        <f>VLOOKUP(M1179,Dados!$G$2:$H$1673,2,FALSE)</f>
        <v>Trânsito é Vida</v>
      </c>
      <c r="O1179" s="366" t="s">
        <v>1501</v>
      </c>
      <c r="P1179" s="347" t="str">
        <f>VLOOKUP(O1179,Dados!$I$2:$J$1673,2,FALSE)</f>
        <v>Implantação e Manutenção de Placas de Logradouros Públicos</v>
      </c>
      <c r="Q1179" s="347"/>
      <c r="R1179" s="347"/>
      <c r="S1179" s="347"/>
      <c r="T1179" s="347"/>
      <c r="U1179" s="347"/>
      <c r="V1179" s="347"/>
      <c r="W1179" s="347"/>
      <c r="X1179" s="347"/>
      <c r="Y1179" s="347"/>
      <c r="Z1179" s="347"/>
      <c r="AA1179" s="347"/>
      <c r="AB1179" s="347"/>
      <c r="AC1179" s="347"/>
      <c r="AD1179" s="347"/>
    </row>
    <row r="1180" spans="1:30" s="233" customFormat="1" ht="13.5" customHeight="1" x14ac:dyDescent="0.25">
      <c r="A1180" s="233">
        <v>1179</v>
      </c>
      <c r="B1180" s="241" t="s">
        <v>608</v>
      </c>
      <c r="C1180" s="458" t="s">
        <v>198</v>
      </c>
      <c r="D1180" s="239" t="s">
        <v>158</v>
      </c>
      <c r="E1180" s="398" t="s">
        <v>711</v>
      </c>
      <c r="F1180" s="240" t="s">
        <v>269</v>
      </c>
      <c r="G1180" s="366" t="s">
        <v>1038</v>
      </c>
      <c r="H1180" s="347" t="s">
        <v>1039</v>
      </c>
      <c r="I1180" s="366" t="s">
        <v>1104</v>
      </c>
      <c r="J1180" s="347" t="str">
        <f>VLOOKUP(I1180,Dados!$C$2:$D$1665,2,FALSE)</f>
        <v>Transporte</v>
      </c>
      <c r="K1180" s="366" t="s">
        <v>1206</v>
      </c>
      <c r="L1180" s="347" t="str">
        <f>VLOOKUP(K1180,Dados!$E$2:$F$1673,2,FALSE)</f>
        <v>Normatização e Fiscalização</v>
      </c>
      <c r="M1180" s="366" t="s">
        <v>1264</v>
      </c>
      <c r="N1180" s="347" t="str">
        <f>VLOOKUP(M1180,Dados!$G$2:$H$1673,2,FALSE)</f>
        <v>Trânsito é Vida</v>
      </c>
      <c r="O1180" s="366" t="s">
        <v>1501</v>
      </c>
      <c r="P1180" s="347" t="str">
        <f>VLOOKUP(O1180,Dados!$I$2:$J$1673,2,FALSE)</f>
        <v>Implantação e Manutenção de Placas de Logradouros Públicos</v>
      </c>
      <c r="Q1180" s="347"/>
      <c r="R1180" s="347"/>
      <c r="S1180" s="347"/>
      <c r="T1180" s="347"/>
      <c r="U1180" s="347"/>
      <c r="V1180" s="347"/>
      <c r="W1180" s="347"/>
      <c r="X1180" s="347"/>
      <c r="Y1180" s="347"/>
      <c r="Z1180" s="347"/>
      <c r="AA1180" s="347"/>
      <c r="AB1180" s="347"/>
      <c r="AC1180" s="347"/>
      <c r="AD1180" s="347"/>
    </row>
    <row r="1181" spans="1:30" s="233" customFormat="1" ht="13.5" customHeight="1" x14ac:dyDescent="0.25">
      <c r="A1181" s="233">
        <v>1180</v>
      </c>
      <c r="B1181" s="241" t="s">
        <v>609</v>
      </c>
      <c r="C1181" s="458" t="s">
        <v>189</v>
      </c>
      <c r="D1181" s="239" t="s">
        <v>159</v>
      </c>
      <c r="E1181" s="398" t="s">
        <v>712</v>
      </c>
      <c r="F1181" s="240" t="s">
        <v>269</v>
      </c>
      <c r="G1181" s="366" t="s">
        <v>1038</v>
      </c>
      <c r="H1181" s="347" t="s">
        <v>1039</v>
      </c>
      <c r="I1181" s="366" t="s">
        <v>1104</v>
      </c>
      <c r="J1181" s="347" t="str">
        <f>VLOOKUP(I1181,Dados!$C$2:$D$1665,2,FALSE)</f>
        <v>Transporte</v>
      </c>
      <c r="K1181" s="366" t="s">
        <v>1206</v>
      </c>
      <c r="L1181" s="347" t="str">
        <f>VLOOKUP(K1181,Dados!$E$2:$F$1673,2,FALSE)</f>
        <v>Normatização e Fiscalização</v>
      </c>
      <c r="M1181" s="366" t="s">
        <v>1264</v>
      </c>
      <c r="N1181" s="347" t="str">
        <f>VLOOKUP(M1181,Dados!$G$2:$H$1673,2,FALSE)</f>
        <v>Trânsito é Vida</v>
      </c>
      <c r="O1181" s="366" t="s">
        <v>1502</v>
      </c>
      <c r="P1181" s="347" t="str">
        <f>VLOOKUP(O1181,Dados!$I$2:$J$1673,2,FALSE)</f>
        <v>Implantação e Manutenção de Fábrica de Placas</v>
      </c>
      <c r="Q1181" s="347"/>
      <c r="R1181" s="347"/>
      <c r="S1181" s="347"/>
      <c r="T1181" s="347"/>
      <c r="U1181" s="347"/>
      <c r="V1181" s="347"/>
      <c r="W1181" s="347"/>
      <c r="X1181" s="347"/>
      <c r="Y1181" s="347"/>
      <c r="Z1181" s="347"/>
      <c r="AA1181" s="347"/>
      <c r="AB1181" s="347"/>
      <c r="AC1181" s="347"/>
      <c r="AD1181" s="347"/>
    </row>
    <row r="1182" spans="1:30" s="233" customFormat="1" ht="13.5" customHeight="1" x14ac:dyDescent="0.25">
      <c r="A1182" s="233">
        <v>1181</v>
      </c>
      <c r="B1182" s="241" t="s">
        <v>609</v>
      </c>
      <c r="C1182" s="458" t="s">
        <v>198</v>
      </c>
      <c r="D1182" s="239" t="s">
        <v>158</v>
      </c>
      <c r="E1182" s="398" t="s">
        <v>712</v>
      </c>
      <c r="F1182" s="240" t="s">
        <v>269</v>
      </c>
      <c r="G1182" s="366" t="s">
        <v>1038</v>
      </c>
      <c r="H1182" s="347" t="s">
        <v>1039</v>
      </c>
      <c r="I1182" s="366" t="s">
        <v>1104</v>
      </c>
      <c r="J1182" s="347" t="str">
        <f>VLOOKUP(I1182,Dados!$C$2:$D$1665,2,FALSE)</f>
        <v>Transporte</v>
      </c>
      <c r="K1182" s="366" t="s">
        <v>1206</v>
      </c>
      <c r="L1182" s="347" t="str">
        <f>VLOOKUP(K1182,Dados!$E$2:$F$1673,2,FALSE)</f>
        <v>Normatização e Fiscalização</v>
      </c>
      <c r="M1182" s="366" t="s">
        <v>1264</v>
      </c>
      <c r="N1182" s="347" t="str">
        <f>VLOOKUP(M1182,Dados!$G$2:$H$1673,2,FALSE)</f>
        <v>Trânsito é Vida</v>
      </c>
      <c r="O1182" s="366" t="s">
        <v>1502</v>
      </c>
      <c r="P1182" s="347" t="str">
        <f>VLOOKUP(O1182,Dados!$I$2:$J$1673,2,FALSE)</f>
        <v>Implantação e Manutenção de Fábrica de Placas</v>
      </c>
      <c r="Q1182" s="347"/>
      <c r="R1182" s="347"/>
      <c r="S1182" s="347"/>
      <c r="T1182" s="347"/>
      <c r="U1182" s="347"/>
      <c r="V1182" s="347"/>
      <c r="W1182" s="347"/>
      <c r="X1182" s="347"/>
      <c r="Y1182" s="347"/>
      <c r="Z1182" s="347"/>
      <c r="AA1182" s="347"/>
      <c r="AB1182" s="347"/>
      <c r="AC1182" s="347"/>
      <c r="AD1182" s="347"/>
    </row>
    <row r="1183" spans="1:30" s="233" customFormat="1" ht="13.5" customHeight="1" x14ac:dyDescent="0.25">
      <c r="A1183" s="233">
        <v>1182</v>
      </c>
      <c r="B1183" s="241" t="s">
        <v>610</v>
      </c>
      <c r="C1183" s="458" t="s">
        <v>189</v>
      </c>
      <c r="D1183" s="239" t="s">
        <v>159</v>
      </c>
      <c r="E1183" s="398" t="s">
        <v>711</v>
      </c>
      <c r="F1183" s="240" t="s">
        <v>269</v>
      </c>
      <c r="G1183" s="366" t="s">
        <v>1038</v>
      </c>
      <c r="H1183" s="347" t="s">
        <v>1039</v>
      </c>
      <c r="I1183" s="366" t="s">
        <v>1104</v>
      </c>
      <c r="J1183" s="347" t="str">
        <f>VLOOKUP(I1183,Dados!$C$2:$D$1665,2,FALSE)</f>
        <v>Transporte</v>
      </c>
      <c r="K1183" s="366" t="s">
        <v>1206</v>
      </c>
      <c r="L1183" s="347" t="str">
        <f>VLOOKUP(K1183,Dados!$E$2:$F$1673,2,FALSE)</f>
        <v>Normatização e Fiscalização</v>
      </c>
      <c r="M1183" s="366" t="s">
        <v>1264</v>
      </c>
      <c r="N1183" s="347" t="str">
        <f>VLOOKUP(M1183,Dados!$G$2:$H$1673,2,FALSE)</f>
        <v>Trânsito é Vida</v>
      </c>
      <c r="O1183" s="366" t="s">
        <v>1503</v>
      </c>
      <c r="P1183" s="347" t="str">
        <f>VLOOKUP(O1183,Dados!$I$2:$J$1673,2,FALSE)</f>
        <v>Acessibilidade, Implantação e Manutenção de Calçadas e Rampas</v>
      </c>
      <c r="Q1183" s="347"/>
      <c r="R1183" s="347"/>
      <c r="S1183" s="347"/>
      <c r="T1183" s="347"/>
      <c r="U1183" s="347"/>
      <c r="V1183" s="347"/>
      <c r="W1183" s="347"/>
      <c r="X1183" s="347"/>
      <c r="Y1183" s="347"/>
      <c r="Z1183" s="347"/>
      <c r="AA1183" s="347"/>
      <c r="AB1183" s="347"/>
      <c r="AC1183" s="347"/>
      <c r="AD1183" s="347"/>
    </row>
    <row r="1184" spans="1:30" s="233" customFormat="1" ht="13.5" customHeight="1" x14ac:dyDescent="0.25">
      <c r="A1184" s="233">
        <v>1183</v>
      </c>
      <c r="B1184" s="241" t="s">
        <v>610</v>
      </c>
      <c r="C1184" s="458" t="s">
        <v>198</v>
      </c>
      <c r="D1184" s="239" t="s">
        <v>158</v>
      </c>
      <c r="E1184" s="398" t="s">
        <v>711</v>
      </c>
      <c r="F1184" s="240" t="s">
        <v>269</v>
      </c>
      <c r="G1184" s="366" t="s">
        <v>1038</v>
      </c>
      <c r="H1184" s="347" t="s">
        <v>1039</v>
      </c>
      <c r="I1184" s="366" t="s">
        <v>1104</v>
      </c>
      <c r="J1184" s="347" t="str">
        <f>VLOOKUP(I1184,Dados!$C$2:$D$1665,2,FALSE)</f>
        <v>Transporte</v>
      </c>
      <c r="K1184" s="366" t="s">
        <v>1206</v>
      </c>
      <c r="L1184" s="347" t="str">
        <f>VLOOKUP(K1184,Dados!$E$2:$F$1673,2,FALSE)</f>
        <v>Normatização e Fiscalização</v>
      </c>
      <c r="M1184" s="366" t="s">
        <v>1264</v>
      </c>
      <c r="N1184" s="347" t="str">
        <f>VLOOKUP(M1184,Dados!$G$2:$H$1673,2,FALSE)</f>
        <v>Trânsito é Vida</v>
      </c>
      <c r="O1184" s="366" t="s">
        <v>1503</v>
      </c>
      <c r="P1184" s="347" t="str">
        <f>VLOOKUP(O1184,Dados!$I$2:$J$1673,2,FALSE)</f>
        <v>Acessibilidade, Implantação e Manutenção de Calçadas e Rampas</v>
      </c>
      <c r="Q1184" s="347"/>
      <c r="R1184" s="347"/>
      <c r="S1184" s="347"/>
      <c r="T1184" s="347"/>
      <c r="U1184" s="347"/>
      <c r="V1184" s="347"/>
      <c r="W1184" s="347"/>
      <c r="X1184" s="347"/>
      <c r="Y1184" s="347"/>
      <c r="Z1184" s="347"/>
      <c r="AA1184" s="347"/>
      <c r="AB1184" s="347"/>
      <c r="AC1184" s="347"/>
      <c r="AD1184" s="347"/>
    </row>
    <row r="1185" spans="1:30" s="233" customFormat="1" ht="13.5" customHeight="1" x14ac:dyDescent="0.25">
      <c r="A1185" s="233">
        <v>1184</v>
      </c>
      <c r="B1185" s="241" t="s">
        <v>611</v>
      </c>
      <c r="C1185" s="458" t="s">
        <v>189</v>
      </c>
      <c r="D1185" s="239" t="s">
        <v>159</v>
      </c>
      <c r="E1185" s="398" t="s">
        <v>713</v>
      </c>
      <c r="F1185" s="240" t="s">
        <v>269</v>
      </c>
      <c r="G1185" s="366" t="s">
        <v>1038</v>
      </c>
      <c r="H1185" s="347" t="s">
        <v>1039</v>
      </c>
      <c r="I1185" s="366" t="s">
        <v>1104</v>
      </c>
      <c r="J1185" s="347" t="str">
        <f>VLOOKUP(I1185,Dados!$C$2:$D$1665,2,FALSE)</f>
        <v>Transporte</v>
      </c>
      <c r="K1185" s="366" t="s">
        <v>1206</v>
      </c>
      <c r="L1185" s="347" t="str">
        <f>VLOOKUP(K1185,Dados!$E$2:$F$1673,2,FALSE)</f>
        <v>Normatização e Fiscalização</v>
      </c>
      <c r="M1185" s="366" t="s">
        <v>1264</v>
      </c>
      <c r="N1185" s="347" t="str">
        <f>VLOOKUP(M1185,Dados!$G$2:$H$1673,2,FALSE)</f>
        <v>Trânsito é Vida</v>
      </c>
      <c r="O1185" s="366" t="s">
        <v>1504</v>
      </c>
      <c r="P1185" s="347" t="str">
        <f>VLOOKUP(O1185,Dados!$I$2:$J$1673,2,FALSE)</f>
        <v>Segurnaça no Trânsito (Faixas Elevadas, Trafic Calm, Padronização de Lombadas)</v>
      </c>
      <c r="Q1185" s="347"/>
      <c r="R1185" s="347"/>
      <c r="S1185" s="347"/>
      <c r="T1185" s="347"/>
      <c r="U1185" s="347"/>
      <c r="V1185" s="347"/>
      <c r="W1185" s="347"/>
      <c r="X1185" s="347"/>
      <c r="Y1185" s="347"/>
      <c r="Z1185" s="347"/>
      <c r="AA1185" s="347"/>
      <c r="AB1185" s="347"/>
      <c r="AC1185" s="347"/>
      <c r="AD1185" s="347"/>
    </row>
    <row r="1186" spans="1:30" s="233" customFormat="1" ht="13.5" customHeight="1" x14ac:dyDescent="0.25">
      <c r="A1186" s="233">
        <v>1185</v>
      </c>
      <c r="B1186" s="241" t="s">
        <v>611</v>
      </c>
      <c r="C1186" s="458" t="s">
        <v>198</v>
      </c>
      <c r="D1186" s="239" t="s">
        <v>158</v>
      </c>
      <c r="E1186" s="398" t="s">
        <v>689</v>
      </c>
      <c r="F1186" s="240" t="s">
        <v>269</v>
      </c>
      <c r="G1186" s="366" t="s">
        <v>1038</v>
      </c>
      <c r="H1186" s="347" t="s">
        <v>1039</v>
      </c>
      <c r="I1186" s="366" t="s">
        <v>1104</v>
      </c>
      <c r="J1186" s="347" t="str">
        <f>VLOOKUP(I1186,Dados!$C$2:$D$1665,2,FALSE)</f>
        <v>Transporte</v>
      </c>
      <c r="K1186" s="366" t="s">
        <v>1206</v>
      </c>
      <c r="L1186" s="347" t="str">
        <f>VLOOKUP(K1186,Dados!$E$2:$F$1673,2,FALSE)</f>
        <v>Normatização e Fiscalização</v>
      </c>
      <c r="M1186" s="366" t="s">
        <v>1264</v>
      </c>
      <c r="N1186" s="347" t="str">
        <f>VLOOKUP(M1186,Dados!$G$2:$H$1673,2,FALSE)</f>
        <v>Trânsito é Vida</v>
      </c>
      <c r="O1186" s="366" t="s">
        <v>1504</v>
      </c>
      <c r="P1186" s="347" t="str">
        <f>VLOOKUP(O1186,Dados!$I$2:$J$1673,2,FALSE)</f>
        <v>Segurnaça no Trânsito (Faixas Elevadas, Trafic Calm, Padronização de Lombadas)</v>
      </c>
      <c r="Q1186" s="347"/>
      <c r="R1186" s="347"/>
      <c r="S1186" s="347"/>
      <c r="T1186" s="347"/>
      <c r="U1186" s="347"/>
      <c r="V1186" s="347"/>
      <c r="W1186" s="347"/>
      <c r="X1186" s="347"/>
      <c r="Y1186" s="347"/>
      <c r="Z1186" s="347"/>
      <c r="AA1186" s="347"/>
      <c r="AB1186" s="347"/>
      <c r="AC1186" s="347"/>
      <c r="AD1186" s="347"/>
    </row>
    <row r="1187" spans="1:30" s="233" customFormat="1" ht="13.5" customHeight="1" x14ac:dyDescent="0.25">
      <c r="A1187" s="233">
        <v>1186</v>
      </c>
      <c r="B1187" s="241" t="s">
        <v>611</v>
      </c>
      <c r="C1187" s="458" t="s">
        <v>168</v>
      </c>
      <c r="D1187" s="239" t="s">
        <v>162</v>
      </c>
      <c r="E1187" s="398" t="s">
        <v>713</v>
      </c>
      <c r="F1187" s="240" t="s">
        <v>269</v>
      </c>
      <c r="G1187" s="366" t="s">
        <v>1038</v>
      </c>
      <c r="H1187" s="347" t="s">
        <v>1039</v>
      </c>
      <c r="I1187" s="366" t="s">
        <v>1104</v>
      </c>
      <c r="J1187" s="347" t="str">
        <f>VLOOKUP(I1187,Dados!$C$2:$D$1665,2,FALSE)</f>
        <v>Transporte</v>
      </c>
      <c r="K1187" s="366" t="s">
        <v>1206</v>
      </c>
      <c r="L1187" s="347" t="str">
        <f>VLOOKUP(K1187,Dados!$E$2:$F$1673,2,FALSE)</f>
        <v>Normatização e Fiscalização</v>
      </c>
      <c r="M1187" s="366" t="s">
        <v>1264</v>
      </c>
      <c r="N1187" s="347" t="str">
        <f>VLOOKUP(M1187,Dados!$G$2:$H$1673,2,FALSE)</f>
        <v>Trânsito é Vida</v>
      </c>
      <c r="O1187" s="366" t="s">
        <v>1504</v>
      </c>
      <c r="P1187" s="347" t="str">
        <f>VLOOKUP(O1187,Dados!$I$2:$J$1673,2,FALSE)</f>
        <v>Segurnaça no Trânsito (Faixas Elevadas, Trafic Calm, Padronização de Lombadas)</v>
      </c>
      <c r="Q1187" s="347"/>
      <c r="R1187" s="347"/>
      <c r="S1187" s="347"/>
      <c r="T1187" s="347"/>
      <c r="U1187" s="347"/>
      <c r="V1187" s="347"/>
      <c r="W1187" s="347"/>
      <c r="X1187" s="347"/>
      <c r="Y1187" s="347"/>
      <c r="Z1187" s="347"/>
      <c r="AA1187" s="347"/>
      <c r="AB1187" s="347"/>
      <c r="AC1187" s="347"/>
      <c r="AD1187" s="347"/>
    </row>
    <row r="1188" spans="1:30" s="233" customFormat="1" ht="13.5" customHeight="1" x14ac:dyDescent="0.25">
      <c r="A1188" s="233">
        <v>1187</v>
      </c>
      <c r="B1188" s="241" t="s">
        <v>612</v>
      </c>
      <c r="C1188" s="458" t="s">
        <v>189</v>
      </c>
      <c r="D1188" s="239" t="s">
        <v>159</v>
      </c>
      <c r="E1188" s="398" t="s">
        <v>689</v>
      </c>
      <c r="F1188" s="240" t="s">
        <v>269</v>
      </c>
      <c r="G1188" s="366" t="s">
        <v>1038</v>
      </c>
      <c r="H1188" s="347" t="s">
        <v>1039</v>
      </c>
      <c r="I1188" s="366" t="s">
        <v>1104</v>
      </c>
      <c r="J1188" s="347" t="str">
        <f>VLOOKUP(I1188,Dados!$C$2:$D$1665,2,FALSE)</f>
        <v>Transporte</v>
      </c>
      <c r="K1188" s="366" t="s">
        <v>1206</v>
      </c>
      <c r="L1188" s="347" t="str">
        <f>VLOOKUP(K1188,Dados!$E$2:$F$1673,2,FALSE)</f>
        <v>Normatização e Fiscalização</v>
      </c>
      <c r="M1188" s="366" t="s">
        <v>1264</v>
      </c>
      <c r="N1188" s="347" t="str">
        <f>VLOOKUP(M1188,Dados!$G$2:$H$1673,2,FALSE)</f>
        <v>Trânsito é Vida</v>
      </c>
      <c r="O1188" s="366" t="s">
        <v>1505</v>
      </c>
      <c r="P1188" s="347" t="str">
        <f>VLOOKUP(O1188,Dados!$I$2:$J$1673,2,FALSE)</f>
        <v>Acessibilidade nas Praias - Rampas e Cadeiras Anfíbio (Peró, Forte São Matheus e Pontal de Santo Antônio)</v>
      </c>
      <c r="Q1188" s="347"/>
      <c r="R1188" s="347"/>
      <c r="S1188" s="347"/>
      <c r="T1188" s="347"/>
      <c r="U1188" s="347"/>
      <c r="V1188" s="347"/>
      <c r="W1188" s="347"/>
      <c r="X1188" s="347"/>
      <c r="Y1188" s="347"/>
      <c r="Z1188" s="347"/>
      <c r="AA1188" s="347"/>
      <c r="AB1188" s="347"/>
      <c r="AC1188" s="347"/>
      <c r="AD1188" s="347"/>
    </row>
    <row r="1189" spans="1:30" s="233" customFormat="1" ht="13.5" customHeight="1" x14ac:dyDescent="0.25">
      <c r="A1189" s="233">
        <v>1188</v>
      </c>
      <c r="B1189" s="241" t="s">
        <v>612</v>
      </c>
      <c r="C1189" s="458" t="s">
        <v>198</v>
      </c>
      <c r="D1189" s="239" t="s">
        <v>158</v>
      </c>
      <c r="E1189" s="398" t="s">
        <v>689</v>
      </c>
      <c r="F1189" s="240" t="s">
        <v>269</v>
      </c>
      <c r="G1189" s="366" t="s">
        <v>1038</v>
      </c>
      <c r="H1189" s="347" t="s">
        <v>1039</v>
      </c>
      <c r="I1189" s="366" t="s">
        <v>1104</v>
      </c>
      <c r="J1189" s="347" t="str">
        <f>VLOOKUP(I1189,Dados!$C$2:$D$1665,2,FALSE)</f>
        <v>Transporte</v>
      </c>
      <c r="K1189" s="366" t="s">
        <v>1206</v>
      </c>
      <c r="L1189" s="347" t="str">
        <f>VLOOKUP(K1189,Dados!$E$2:$F$1673,2,FALSE)</f>
        <v>Normatização e Fiscalização</v>
      </c>
      <c r="M1189" s="366" t="s">
        <v>1264</v>
      </c>
      <c r="N1189" s="347" t="str">
        <f>VLOOKUP(M1189,Dados!$G$2:$H$1673,2,FALSE)</f>
        <v>Trânsito é Vida</v>
      </c>
      <c r="O1189" s="366" t="s">
        <v>1505</v>
      </c>
      <c r="P1189" s="347" t="str">
        <f>VLOOKUP(O1189,Dados!$I$2:$J$1673,2,FALSE)</f>
        <v>Acessibilidade nas Praias - Rampas e Cadeiras Anfíbio (Peró, Forte São Matheus e Pontal de Santo Antônio)</v>
      </c>
      <c r="Q1189" s="347"/>
      <c r="R1189" s="347"/>
      <c r="S1189" s="347"/>
      <c r="T1189" s="347"/>
      <c r="U1189" s="347"/>
      <c r="V1189" s="347"/>
      <c r="W1189" s="347"/>
      <c r="X1189" s="347"/>
      <c r="Y1189" s="347"/>
      <c r="Z1189" s="347"/>
      <c r="AA1189" s="347"/>
      <c r="AB1189" s="347"/>
      <c r="AC1189" s="347"/>
      <c r="AD1189" s="347"/>
    </row>
    <row r="1190" spans="1:30" s="233" customFormat="1" ht="13.5" customHeight="1" x14ac:dyDescent="0.25">
      <c r="A1190" s="233">
        <v>1189</v>
      </c>
      <c r="B1190" s="241" t="s">
        <v>613</v>
      </c>
      <c r="C1190" s="458" t="s">
        <v>189</v>
      </c>
      <c r="D1190" s="239" t="s">
        <v>159</v>
      </c>
      <c r="E1190" s="398" t="s">
        <v>689</v>
      </c>
      <c r="F1190" s="240" t="s">
        <v>269</v>
      </c>
      <c r="G1190" s="366" t="s">
        <v>1038</v>
      </c>
      <c r="H1190" s="347" t="s">
        <v>1039</v>
      </c>
      <c r="I1190" s="366" t="s">
        <v>1104</v>
      </c>
      <c r="J1190" s="347" t="str">
        <f>VLOOKUP(I1190,Dados!$C$2:$D$1665,2,FALSE)</f>
        <v>Transporte</v>
      </c>
      <c r="K1190" s="366" t="s">
        <v>1206</v>
      </c>
      <c r="L1190" s="347" t="str">
        <f>VLOOKUP(K1190,Dados!$E$2:$F$1673,2,FALSE)</f>
        <v>Normatização e Fiscalização</v>
      </c>
      <c r="M1190" s="366" t="s">
        <v>1264</v>
      </c>
      <c r="N1190" s="347" t="str">
        <f>VLOOKUP(M1190,Dados!$G$2:$H$1673,2,FALSE)</f>
        <v>Trânsito é Vida</v>
      </c>
      <c r="O1190" s="366" t="s">
        <v>1506</v>
      </c>
      <c r="P1190" s="347" t="str">
        <f>VLOOKUP(O1190,Dados!$I$2:$J$1673,2,FALSE)</f>
        <v>Ações de Melhoria no Transporte Público Coletivo</v>
      </c>
      <c r="Q1190" s="347"/>
      <c r="R1190" s="347"/>
      <c r="S1190" s="347"/>
      <c r="T1190" s="347"/>
      <c r="U1190" s="347"/>
      <c r="V1190" s="347"/>
      <c r="W1190" s="347"/>
      <c r="X1190" s="347"/>
      <c r="Y1190" s="347"/>
      <c r="Z1190" s="347"/>
      <c r="AA1190" s="347"/>
      <c r="AB1190" s="347"/>
      <c r="AC1190" s="347"/>
      <c r="AD1190" s="347"/>
    </row>
    <row r="1191" spans="1:30" s="233" customFormat="1" ht="13.5" customHeight="1" x14ac:dyDescent="0.25">
      <c r="A1191" s="233">
        <v>1190</v>
      </c>
      <c r="B1191" s="241" t="s">
        <v>613</v>
      </c>
      <c r="C1191" s="458" t="s">
        <v>198</v>
      </c>
      <c r="D1191" s="239" t="s">
        <v>158</v>
      </c>
      <c r="E1191" s="398" t="s">
        <v>689</v>
      </c>
      <c r="F1191" s="240" t="s">
        <v>269</v>
      </c>
      <c r="G1191" s="366" t="s">
        <v>1038</v>
      </c>
      <c r="H1191" s="347" t="s">
        <v>1039</v>
      </c>
      <c r="I1191" s="366" t="s">
        <v>1104</v>
      </c>
      <c r="J1191" s="347" t="str">
        <f>VLOOKUP(I1191,Dados!$C$2:$D$1665,2,FALSE)</f>
        <v>Transporte</v>
      </c>
      <c r="K1191" s="366" t="s">
        <v>1206</v>
      </c>
      <c r="L1191" s="347" t="str">
        <f>VLOOKUP(K1191,Dados!$E$2:$F$1673,2,FALSE)</f>
        <v>Normatização e Fiscalização</v>
      </c>
      <c r="M1191" s="366" t="s">
        <v>1264</v>
      </c>
      <c r="N1191" s="347" t="str">
        <f>VLOOKUP(M1191,Dados!$G$2:$H$1673,2,FALSE)</f>
        <v>Trânsito é Vida</v>
      </c>
      <c r="O1191" s="366" t="s">
        <v>1506</v>
      </c>
      <c r="P1191" s="347" t="str">
        <f>VLOOKUP(O1191,Dados!$I$2:$J$1673,2,FALSE)</f>
        <v>Ações de Melhoria no Transporte Público Coletivo</v>
      </c>
      <c r="Q1191" s="347"/>
      <c r="R1191" s="347"/>
      <c r="S1191" s="347"/>
      <c r="T1191" s="347"/>
      <c r="U1191" s="347"/>
      <c r="V1191" s="347"/>
      <c r="W1191" s="347"/>
      <c r="X1191" s="347"/>
      <c r="Y1191" s="347"/>
      <c r="Z1191" s="347"/>
      <c r="AA1191" s="347"/>
      <c r="AB1191" s="347"/>
      <c r="AC1191" s="347"/>
      <c r="AD1191" s="347"/>
    </row>
    <row r="1192" spans="1:30" s="233" customFormat="1" ht="13.5" customHeight="1" x14ac:dyDescent="0.25">
      <c r="A1192" s="233">
        <v>1191</v>
      </c>
      <c r="B1192" s="241" t="s">
        <v>614</v>
      </c>
      <c r="C1192" s="458" t="s">
        <v>189</v>
      </c>
      <c r="D1192" s="239" t="s">
        <v>159</v>
      </c>
      <c r="E1192" s="398" t="s">
        <v>712</v>
      </c>
      <c r="F1192" s="240" t="s">
        <v>269</v>
      </c>
      <c r="G1192" s="366" t="s">
        <v>1038</v>
      </c>
      <c r="H1192" s="347" t="s">
        <v>1039</v>
      </c>
      <c r="I1192" s="366" t="s">
        <v>1104</v>
      </c>
      <c r="J1192" s="347" t="str">
        <f>VLOOKUP(I1192,Dados!$C$2:$D$1665,2,FALSE)</f>
        <v>Transporte</v>
      </c>
      <c r="K1192" s="366" t="s">
        <v>1206</v>
      </c>
      <c r="L1192" s="347" t="str">
        <f>VLOOKUP(K1192,Dados!$E$2:$F$1673,2,FALSE)</f>
        <v>Normatização e Fiscalização</v>
      </c>
      <c r="M1192" s="366" t="s">
        <v>1264</v>
      </c>
      <c r="N1192" s="347" t="str">
        <f>VLOOKUP(M1192,Dados!$G$2:$H$1673,2,FALSE)</f>
        <v>Trânsito é Vida</v>
      </c>
      <c r="O1192" s="366" t="s">
        <v>1507</v>
      </c>
      <c r="P1192" s="347" t="str">
        <f>VLOOKUP(O1192,Dados!$I$2:$J$1673,2,FALSE)</f>
        <v>Implantação de Mobiliário Urbano</v>
      </c>
      <c r="Q1192" s="347"/>
      <c r="R1192" s="347"/>
      <c r="S1192" s="347"/>
      <c r="T1192" s="347"/>
      <c r="U1192" s="347"/>
      <c r="V1192" s="347"/>
      <c r="W1192" s="347"/>
      <c r="X1192" s="347"/>
      <c r="Y1192" s="347"/>
      <c r="Z1192" s="347"/>
      <c r="AA1192" s="347"/>
      <c r="AB1192" s="347"/>
      <c r="AC1192" s="347"/>
      <c r="AD1192" s="347"/>
    </row>
    <row r="1193" spans="1:30" s="233" customFormat="1" ht="13.5" customHeight="1" x14ac:dyDescent="0.25">
      <c r="A1193" s="233">
        <v>1192</v>
      </c>
      <c r="B1193" s="241" t="s">
        <v>614</v>
      </c>
      <c r="C1193" s="458" t="s">
        <v>198</v>
      </c>
      <c r="D1193" s="239" t="s">
        <v>158</v>
      </c>
      <c r="E1193" s="398" t="s">
        <v>712</v>
      </c>
      <c r="F1193" s="240" t="s">
        <v>269</v>
      </c>
      <c r="G1193" s="366" t="s">
        <v>1038</v>
      </c>
      <c r="H1193" s="347" t="s">
        <v>1039</v>
      </c>
      <c r="I1193" s="366" t="s">
        <v>1104</v>
      </c>
      <c r="J1193" s="347" t="str">
        <f>VLOOKUP(I1193,Dados!$C$2:$D$1665,2,FALSE)</f>
        <v>Transporte</v>
      </c>
      <c r="K1193" s="366" t="s">
        <v>1206</v>
      </c>
      <c r="L1193" s="347" t="str">
        <f>VLOOKUP(K1193,Dados!$E$2:$F$1673,2,FALSE)</f>
        <v>Normatização e Fiscalização</v>
      </c>
      <c r="M1193" s="366" t="s">
        <v>1264</v>
      </c>
      <c r="N1193" s="347" t="str">
        <f>VLOOKUP(M1193,Dados!$G$2:$H$1673,2,FALSE)</f>
        <v>Trânsito é Vida</v>
      </c>
      <c r="O1193" s="366" t="s">
        <v>1507</v>
      </c>
      <c r="P1193" s="347" t="str">
        <f>VLOOKUP(O1193,Dados!$I$2:$J$1673,2,FALSE)</f>
        <v>Implantação de Mobiliário Urbano</v>
      </c>
      <c r="Q1193" s="347"/>
      <c r="R1193" s="347"/>
      <c r="S1193" s="347"/>
      <c r="T1193" s="347"/>
      <c r="U1193" s="347"/>
      <c r="V1193" s="347"/>
      <c r="W1193" s="347"/>
      <c r="X1193" s="347"/>
      <c r="Y1193" s="347"/>
      <c r="Z1193" s="347"/>
      <c r="AA1193" s="347"/>
      <c r="AB1193" s="347"/>
      <c r="AC1193" s="347"/>
      <c r="AD1193" s="347"/>
    </row>
    <row r="1194" spans="1:30" s="233" customFormat="1" ht="13.5" customHeight="1" x14ac:dyDescent="0.25">
      <c r="A1194" s="233">
        <v>1193</v>
      </c>
      <c r="B1194" s="241" t="s">
        <v>614</v>
      </c>
      <c r="C1194" s="458" t="s">
        <v>170</v>
      </c>
      <c r="D1194" s="239" t="s">
        <v>165</v>
      </c>
      <c r="E1194" s="398" t="s">
        <v>712</v>
      </c>
      <c r="F1194" s="240" t="s">
        <v>269</v>
      </c>
      <c r="G1194" s="366" t="s">
        <v>1038</v>
      </c>
      <c r="H1194" s="347" t="s">
        <v>1039</v>
      </c>
      <c r="I1194" s="366" t="s">
        <v>1104</v>
      </c>
      <c r="J1194" s="347" t="str">
        <f>VLOOKUP(I1194,Dados!$C$2:$D$1665,2,FALSE)</f>
        <v>Transporte</v>
      </c>
      <c r="K1194" s="366" t="s">
        <v>1206</v>
      </c>
      <c r="L1194" s="347" t="str">
        <f>VLOOKUP(K1194,Dados!$E$2:$F$1673,2,FALSE)</f>
        <v>Normatização e Fiscalização</v>
      </c>
      <c r="M1194" s="366" t="s">
        <v>1264</v>
      </c>
      <c r="N1194" s="347" t="str">
        <f>VLOOKUP(M1194,Dados!$G$2:$H$1673,2,FALSE)</f>
        <v>Trânsito é Vida</v>
      </c>
      <c r="O1194" s="366" t="s">
        <v>1507</v>
      </c>
      <c r="P1194" s="347" t="str">
        <f>VLOOKUP(O1194,Dados!$I$2:$J$1673,2,FALSE)</f>
        <v>Implantação de Mobiliário Urbano</v>
      </c>
      <c r="Q1194" s="347"/>
      <c r="R1194" s="347"/>
      <c r="S1194" s="347"/>
      <c r="T1194" s="347"/>
      <c r="U1194" s="347"/>
      <c r="V1194" s="347"/>
      <c r="W1194" s="347"/>
      <c r="X1194" s="347"/>
      <c r="Y1194" s="347"/>
      <c r="Z1194" s="347"/>
      <c r="AA1194" s="347"/>
      <c r="AB1194" s="347"/>
      <c r="AC1194" s="347"/>
      <c r="AD1194" s="347"/>
    </row>
    <row r="1195" spans="1:30" s="233" customFormat="1" ht="13.5" customHeight="1" x14ac:dyDescent="0.25">
      <c r="A1195" s="233">
        <v>1194</v>
      </c>
      <c r="B1195" s="241" t="s">
        <v>615</v>
      </c>
      <c r="C1195" s="458" t="s">
        <v>189</v>
      </c>
      <c r="D1195" s="239" t="s">
        <v>159</v>
      </c>
      <c r="E1195" s="398" t="s">
        <v>689</v>
      </c>
      <c r="F1195" s="240" t="s">
        <v>269</v>
      </c>
      <c r="G1195" s="366" t="s">
        <v>1038</v>
      </c>
      <c r="H1195" s="347" t="s">
        <v>1039</v>
      </c>
      <c r="I1195" s="366" t="s">
        <v>1104</v>
      </c>
      <c r="J1195" s="347" t="str">
        <f>VLOOKUP(I1195,Dados!$C$2:$D$1665,2,FALSE)</f>
        <v>Transporte</v>
      </c>
      <c r="K1195" s="366" t="s">
        <v>1206</v>
      </c>
      <c r="L1195" s="347" t="str">
        <f>VLOOKUP(K1195,Dados!$E$2:$F$1673,2,FALSE)</f>
        <v>Normatização e Fiscalização</v>
      </c>
      <c r="M1195" s="366" t="s">
        <v>1264</v>
      </c>
      <c r="N1195" s="347" t="str">
        <f>VLOOKUP(M1195,Dados!$G$2:$H$1673,2,FALSE)</f>
        <v>Trânsito é Vida</v>
      </c>
      <c r="O1195" s="366" t="s">
        <v>1508</v>
      </c>
      <c r="P1195" s="347" t="str">
        <f>VLOOKUP(O1195,Dados!$I$2:$J$1673,2,FALSE)</f>
        <v>Desenvolvimento do Transporte Aquaviário</v>
      </c>
      <c r="Q1195" s="347"/>
      <c r="R1195" s="347"/>
      <c r="S1195" s="347"/>
      <c r="T1195" s="347"/>
      <c r="U1195" s="347"/>
      <c r="V1195" s="347"/>
      <c r="W1195" s="347"/>
      <c r="X1195" s="347"/>
      <c r="Y1195" s="347"/>
      <c r="Z1195" s="347"/>
      <c r="AA1195" s="347"/>
      <c r="AB1195" s="347"/>
      <c r="AC1195" s="347"/>
      <c r="AD1195" s="347"/>
    </row>
    <row r="1196" spans="1:30" s="233" customFormat="1" ht="13.5" customHeight="1" x14ac:dyDescent="0.25">
      <c r="A1196" s="233">
        <v>1195</v>
      </c>
      <c r="B1196" s="241" t="s">
        <v>615</v>
      </c>
      <c r="C1196" s="458" t="s">
        <v>198</v>
      </c>
      <c r="D1196" s="239" t="s">
        <v>158</v>
      </c>
      <c r="E1196" s="398" t="s">
        <v>689</v>
      </c>
      <c r="F1196" s="240" t="s">
        <v>269</v>
      </c>
      <c r="G1196" s="366" t="s">
        <v>1038</v>
      </c>
      <c r="H1196" s="347" t="s">
        <v>1039</v>
      </c>
      <c r="I1196" s="366" t="s">
        <v>1104</v>
      </c>
      <c r="J1196" s="347" t="str">
        <f>VLOOKUP(I1196,Dados!$C$2:$D$1665,2,FALSE)</f>
        <v>Transporte</v>
      </c>
      <c r="K1196" s="366" t="s">
        <v>1206</v>
      </c>
      <c r="L1196" s="347" t="str">
        <f>VLOOKUP(K1196,Dados!$E$2:$F$1673,2,FALSE)</f>
        <v>Normatização e Fiscalização</v>
      </c>
      <c r="M1196" s="366" t="s">
        <v>1264</v>
      </c>
      <c r="N1196" s="347" t="str">
        <f>VLOOKUP(M1196,Dados!$G$2:$H$1673,2,FALSE)</f>
        <v>Trânsito é Vida</v>
      </c>
      <c r="O1196" s="366" t="s">
        <v>1508</v>
      </c>
      <c r="P1196" s="347" t="str">
        <f>VLOOKUP(O1196,Dados!$I$2:$J$1673,2,FALSE)</f>
        <v>Desenvolvimento do Transporte Aquaviário</v>
      </c>
      <c r="Q1196" s="347"/>
      <c r="R1196" s="347"/>
      <c r="S1196" s="347"/>
      <c r="T1196" s="347"/>
      <c r="U1196" s="347"/>
      <c r="V1196" s="347"/>
      <c r="W1196" s="347"/>
      <c r="X1196" s="347"/>
      <c r="Y1196" s="347"/>
      <c r="Z1196" s="347"/>
      <c r="AA1196" s="347"/>
      <c r="AB1196" s="347"/>
      <c r="AC1196" s="347"/>
      <c r="AD1196" s="347"/>
    </row>
    <row r="1197" spans="1:30" s="233" customFormat="1" ht="13.5" customHeight="1" x14ac:dyDescent="0.25">
      <c r="A1197" s="233">
        <v>1196</v>
      </c>
      <c r="B1197" s="241" t="s">
        <v>615</v>
      </c>
      <c r="C1197" s="458" t="s">
        <v>170</v>
      </c>
      <c r="D1197" s="239" t="s">
        <v>165</v>
      </c>
      <c r="E1197" s="398" t="s">
        <v>689</v>
      </c>
      <c r="F1197" s="240" t="s">
        <v>269</v>
      </c>
      <c r="G1197" s="366" t="s">
        <v>1038</v>
      </c>
      <c r="H1197" s="347" t="s">
        <v>1039</v>
      </c>
      <c r="I1197" s="366" t="s">
        <v>1104</v>
      </c>
      <c r="J1197" s="347" t="str">
        <f>VLOOKUP(I1197,Dados!$C$2:$D$1665,2,FALSE)</f>
        <v>Transporte</v>
      </c>
      <c r="K1197" s="366" t="s">
        <v>1206</v>
      </c>
      <c r="L1197" s="347" t="str">
        <f>VLOOKUP(K1197,Dados!$E$2:$F$1673,2,FALSE)</f>
        <v>Normatização e Fiscalização</v>
      </c>
      <c r="M1197" s="366" t="s">
        <v>1264</v>
      </c>
      <c r="N1197" s="347" t="str">
        <f>VLOOKUP(M1197,Dados!$G$2:$H$1673,2,FALSE)</f>
        <v>Trânsito é Vida</v>
      </c>
      <c r="O1197" s="366" t="s">
        <v>1508</v>
      </c>
      <c r="P1197" s="347" t="str">
        <f>VLOOKUP(O1197,Dados!$I$2:$J$1673,2,FALSE)</f>
        <v>Desenvolvimento do Transporte Aquaviário</v>
      </c>
      <c r="Q1197" s="347"/>
      <c r="R1197" s="347"/>
      <c r="S1197" s="347"/>
      <c r="T1197" s="347"/>
      <c r="U1197" s="347"/>
      <c r="V1197" s="347"/>
      <c r="W1197" s="347"/>
      <c r="X1197" s="347"/>
      <c r="Y1197" s="347"/>
      <c r="Z1197" s="347"/>
      <c r="AA1197" s="347"/>
      <c r="AB1197" s="347"/>
      <c r="AC1197" s="347"/>
      <c r="AD1197" s="347"/>
    </row>
    <row r="1198" spans="1:30" s="233" customFormat="1" ht="13.5" customHeight="1" x14ac:dyDescent="0.25">
      <c r="A1198" s="233">
        <v>1197</v>
      </c>
      <c r="B1198" s="241" t="s">
        <v>616</v>
      </c>
      <c r="C1198" s="458" t="s">
        <v>189</v>
      </c>
      <c r="D1198" s="239" t="s">
        <v>159</v>
      </c>
      <c r="E1198" s="398" t="s">
        <v>712</v>
      </c>
      <c r="F1198" s="240" t="s">
        <v>269</v>
      </c>
      <c r="G1198" s="366" t="s">
        <v>1038</v>
      </c>
      <c r="H1198" s="347" t="s">
        <v>1039</v>
      </c>
      <c r="I1198" s="366" t="s">
        <v>1104</v>
      </c>
      <c r="J1198" s="347" t="str">
        <f>VLOOKUP(I1198,Dados!$C$2:$D$1665,2,FALSE)</f>
        <v>Transporte</v>
      </c>
      <c r="K1198" s="366" t="s">
        <v>1206</v>
      </c>
      <c r="L1198" s="347" t="str">
        <f>VLOOKUP(K1198,Dados!$E$2:$F$1673,2,FALSE)</f>
        <v>Normatização e Fiscalização</v>
      </c>
      <c r="M1198" s="366" t="s">
        <v>1264</v>
      </c>
      <c r="N1198" s="347" t="str">
        <f>VLOOKUP(M1198,Dados!$G$2:$H$1673,2,FALSE)</f>
        <v>Trânsito é Vida</v>
      </c>
      <c r="O1198" s="366" t="s">
        <v>1509</v>
      </c>
      <c r="P1198" s="347" t="str">
        <f>VLOOKUP(O1198,Dados!$I$2:$J$1673,2,FALSE)</f>
        <v>Implementação de Centro de Controle Operacional (CCO) e Câmeras de Monitoramento de Tráfego</v>
      </c>
      <c r="Q1198" s="347"/>
      <c r="R1198" s="347"/>
      <c r="S1198" s="347"/>
      <c r="T1198" s="347"/>
      <c r="U1198" s="347"/>
      <c r="V1198" s="347"/>
      <c r="W1198" s="347"/>
      <c r="X1198" s="347"/>
      <c r="Y1198" s="347"/>
      <c r="Z1198" s="347"/>
      <c r="AA1198" s="347"/>
      <c r="AB1198" s="347"/>
      <c r="AC1198" s="347"/>
      <c r="AD1198" s="347"/>
    </row>
    <row r="1199" spans="1:30" s="233" customFormat="1" ht="13.5" customHeight="1" x14ac:dyDescent="0.25">
      <c r="A1199" s="233">
        <v>1198</v>
      </c>
      <c r="B1199" s="241" t="s">
        <v>616</v>
      </c>
      <c r="C1199" s="458" t="s">
        <v>198</v>
      </c>
      <c r="D1199" s="239" t="s">
        <v>158</v>
      </c>
      <c r="E1199" s="398" t="s">
        <v>712</v>
      </c>
      <c r="F1199" s="240" t="s">
        <v>269</v>
      </c>
      <c r="G1199" s="366" t="s">
        <v>1038</v>
      </c>
      <c r="H1199" s="347" t="s">
        <v>1039</v>
      </c>
      <c r="I1199" s="366" t="s">
        <v>1104</v>
      </c>
      <c r="J1199" s="347" t="str">
        <f>VLOOKUP(I1199,Dados!$C$2:$D$1665,2,FALSE)</f>
        <v>Transporte</v>
      </c>
      <c r="K1199" s="366" t="s">
        <v>1206</v>
      </c>
      <c r="L1199" s="347" t="str">
        <f>VLOOKUP(K1199,Dados!$E$2:$F$1673,2,FALSE)</f>
        <v>Normatização e Fiscalização</v>
      </c>
      <c r="M1199" s="366" t="s">
        <v>1264</v>
      </c>
      <c r="N1199" s="347" t="str">
        <f>VLOOKUP(M1199,Dados!$G$2:$H$1673,2,FALSE)</f>
        <v>Trânsito é Vida</v>
      </c>
      <c r="O1199" s="366" t="s">
        <v>1509</v>
      </c>
      <c r="P1199" s="347" t="str">
        <f>VLOOKUP(O1199,Dados!$I$2:$J$1673,2,FALSE)</f>
        <v>Implementação de Centro de Controle Operacional (CCO) e Câmeras de Monitoramento de Tráfego</v>
      </c>
      <c r="Q1199" s="347"/>
      <c r="R1199" s="347"/>
      <c r="S1199" s="347"/>
      <c r="T1199" s="347"/>
      <c r="U1199" s="347"/>
      <c r="V1199" s="347"/>
      <c r="W1199" s="347"/>
      <c r="X1199" s="347"/>
      <c r="Y1199" s="347"/>
      <c r="Z1199" s="347"/>
      <c r="AA1199" s="347"/>
      <c r="AB1199" s="347"/>
      <c r="AC1199" s="347"/>
      <c r="AD1199" s="347"/>
    </row>
    <row r="1200" spans="1:30" s="233" customFormat="1" ht="13.5" customHeight="1" x14ac:dyDescent="0.25">
      <c r="A1200" s="233">
        <v>1199</v>
      </c>
      <c r="B1200" s="241" t="s">
        <v>616</v>
      </c>
      <c r="C1200" s="458" t="s">
        <v>170</v>
      </c>
      <c r="D1200" s="239" t="s">
        <v>165</v>
      </c>
      <c r="E1200" s="398" t="s">
        <v>712</v>
      </c>
      <c r="F1200" s="240" t="s">
        <v>269</v>
      </c>
      <c r="G1200" s="366" t="s">
        <v>1038</v>
      </c>
      <c r="H1200" s="347" t="s">
        <v>1039</v>
      </c>
      <c r="I1200" s="366" t="s">
        <v>1104</v>
      </c>
      <c r="J1200" s="347" t="str">
        <f>VLOOKUP(I1200,Dados!$C$2:$D$1665,2,FALSE)</f>
        <v>Transporte</v>
      </c>
      <c r="K1200" s="366" t="s">
        <v>1206</v>
      </c>
      <c r="L1200" s="347" t="str">
        <f>VLOOKUP(K1200,Dados!$E$2:$F$1673,2,FALSE)</f>
        <v>Normatização e Fiscalização</v>
      </c>
      <c r="M1200" s="366" t="s">
        <v>1264</v>
      </c>
      <c r="N1200" s="347" t="str">
        <f>VLOOKUP(M1200,Dados!$G$2:$H$1673,2,FALSE)</f>
        <v>Trânsito é Vida</v>
      </c>
      <c r="O1200" s="366" t="s">
        <v>1509</v>
      </c>
      <c r="P1200" s="347" t="str">
        <f>VLOOKUP(O1200,Dados!$I$2:$J$1673,2,FALSE)</f>
        <v>Implementação de Centro de Controle Operacional (CCO) e Câmeras de Monitoramento de Tráfego</v>
      </c>
      <c r="Q1200" s="347"/>
      <c r="R1200" s="347"/>
      <c r="S1200" s="347"/>
      <c r="T1200" s="347"/>
      <c r="U1200" s="347"/>
      <c r="V1200" s="347"/>
      <c r="W1200" s="347"/>
      <c r="X1200" s="347"/>
      <c r="Y1200" s="347"/>
      <c r="Z1200" s="347"/>
      <c r="AA1200" s="347"/>
      <c r="AB1200" s="347"/>
      <c r="AC1200" s="347"/>
      <c r="AD1200" s="347"/>
    </row>
    <row r="1201" spans="1:30" s="233" customFormat="1" ht="13.5" customHeight="1" x14ac:dyDescent="0.25">
      <c r="A1201" s="233">
        <v>1200</v>
      </c>
      <c r="B1201" s="241" t="s">
        <v>617</v>
      </c>
      <c r="C1201" s="458" t="s">
        <v>189</v>
      </c>
      <c r="D1201" s="239" t="s">
        <v>159</v>
      </c>
      <c r="E1201" s="398" t="s">
        <v>711</v>
      </c>
      <c r="F1201" s="240" t="s">
        <v>269</v>
      </c>
      <c r="G1201" s="366" t="s">
        <v>1038</v>
      </c>
      <c r="H1201" s="347" t="s">
        <v>1039</v>
      </c>
      <c r="I1201" s="366" t="s">
        <v>1104</v>
      </c>
      <c r="J1201" s="347" t="str">
        <f>VLOOKUP(I1201,Dados!$C$2:$D$1665,2,FALSE)</f>
        <v>Transporte</v>
      </c>
      <c r="K1201" s="366" t="s">
        <v>1206</v>
      </c>
      <c r="L1201" s="347" t="str">
        <f>VLOOKUP(K1201,Dados!$E$2:$F$1673,2,FALSE)</f>
        <v>Normatização e Fiscalização</v>
      </c>
      <c r="M1201" s="366" t="s">
        <v>1264</v>
      </c>
      <c r="N1201" s="347" t="str">
        <f>VLOOKUP(M1201,Dados!$G$2:$H$1673,2,FALSE)</f>
        <v>Trânsito é Vida</v>
      </c>
      <c r="O1201" s="366" t="s">
        <v>1510</v>
      </c>
      <c r="P1201" s="347" t="str">
        <f>VLOOKUP(O1201,Dados!$I$2:$J$1673,2,FALSE)</f>
        <v>Implanação de sinalização Semafórica e Sistema Adaptativo</v>
      </c>
      <c r="Q1201" s="347"/>
      <c r="R1201" s="347"/>
      <c r="S1201" s="347"/>
      <c r="T1201" s="347"/>
      <c r="U1201" s="347"/>
      <c r="V1201" s="347"/>
      <c r="W1201" s="347"/>
      <c r="X1201" s="347"/>
      <c r="Y1201" s="347"/>
      <c r="Z1201" s="347"/>
      <c r="AA1201" s="347"/>
      <c r="AB1201" s="347"/>
      <c r="AC1201" s="347"/>
      <c r="AD1201" s="347"/>
    </row>
    <row r="1202" spans="1:30" s="233" customFormat="1" ht="13.5" customHeight="1" x14ac:dyDescent="0.25">
      <c r="A1202" s="233">
        <v>1201</v>
      </c>
      <c r="B1202" s="241" t="s">
        <v>617</v>
      </c>
      <c r="C1202" s="458" t="s">
        <v>198</v>
      </c>
      <c r="D1202" s="239" t="s">
        <v>158</v>
      </c>
      <c r="E1202" s="398" t="s">
        <v>689</v>
      </c>
      <c r="F1202" s="240" t="s">
        <v>269</v>
      </c>
      <c r="G1202" s="366" t="s">
        <v>1038</v>
      </c>
      <c r="H1202" s="347" t="s">
        <v>1039</v>
      </c>
      <c r="I1202" s="366" t="s">
        <v>1104</v>
      </c>
      <c r="J1202" s="347" t="str">
        <f>VLOOKUP(I1202,Dados!$C$2:$D$1665,2,FALSE)</f>
        <v>Transporte</v>
      </c>
      <c r="K1202" s="366" t="s">
        <v>1206</v>
      </c>
      <c r="L1202" s="347" t="str">
        <f>VLOOKUP(K1202,Dados!$E$2:$F$1673,2,FALSE)</f>
        <v>Normatização e Fiscalização</v>
      </c>
      <c r="M1202" s="366" t="s">
        <v>1264</v>
      </c>
      <c r="N1202" s="347" t="str">
        <f>VLOOKUP(M1202,Dados!$G$2:$H$1673,2,FALSE)</f>
        <v>Trânsito é Vida</v>
      </c>
      <c r="O1202" s="366" t="s">
        <v>1510</v>
      </c>
      <c r="P1202" s="347" t="str">
        <f>VLOOKUP(O1202,Dados!$I$2:$J$1673,2,FALSE)</f>
        <v>Implanação de sinalização Semafórica e Sistema Adaptativo</v>
      </c>
      <c r="Q1202" s="347"/>
      <c r="R1202" s="347"/>
      <c r="S1202" s="347"/>
      <c r="T1202" s="347"/>
      <c r="U1202" s="347"/>
      <c r="V1202" s="347"/>
      <c r="W1202" s="347"/>
      <c r="X1202" s="347"/>
      <c r="Y1202" s="347"/>
      <c r="Z1202" s="347"/>
      <c r="AA1202" s="347"/>
      <c r="AB1202" s="347"/>
      <c r="AC1202" s="347"/>
      <c r="AD1202" s="347"/>
    </row>
    <row r="1203" spans="1:30" s="233" customFormat="1" ht="13.5" customHeight="1" x14ac:dyDescent="0.25">
      <c r="A1203" s="233">
        <v>1202</v>
      </c>
      <c r="B1203" s="241" t="s">
        <v>617</v>
      </c>
      <c r="C1203" s="458" t="s">
        <v>170</v>
      </c>
      <c r="D1203" s="239" t="s">
        <v>165</v>
      </c>
      <c r="E1203" s="398" t="s">
        <v>689</v>
      </c>
      <c r="F1203" s="240" t="s">
        <v>269</v>
      </c>
      <c r="G1203" s="366" t="s">
        <v>1038</v>
      </c>
      <c r="H1203" s="347" t="s">
        <v>1039</v>
      </c>
      <c r="I1203" s="366" t="s">
        <v>1104</v>
      </c>
      <c r="J1203" s="347" t="str">
        <f>VLOOKUP(I1203,Dados!$C$2:$D$1665,2,FALSE)</f>
        <v>Transporte</v>
      </c>
      <c r="K1203" s="366" t="s">
        <v>1206</v>
      </c>
      <c r="L1203" s="347" t="str">
        <f>VLOOKUP(K1203,Dados!$E$2:$F$1673,2,FALSE)</f>
        <v>Normatização e Fiscalização</v>
      </c>
      <c r="M1203" s="366" t="s">
        <v>1264</v>
      </c>
      <c r="N1203" s="347" t="str">
        <f>VLOOKUP(M1203,Dados!$G$2:$H$1673,2,FALSE)</f>
        <v>Trânsito é Vida</v>
      </c>
      <c r="O1203" s="366" t="s">
        <v>1510</v>
      </c>
      <c r="P1203" s="347" t="str">
        <f>VLOOKUP(O1203,Dados!$I$2:$J$1673,2,FALSE)</f>
        <v>Implanação de sinalização Semafórica e Sistema Adaptativo</v>
      </c>
      <c r="Q1203" s="347"/>
      <c r="R1203" s="347"/>
      <c r="S1203" s="347"/>
      <c r="T1203" s="347"/>
      <c r="U1203" s="347"/>
      <c r="V1203" s="347"/>
      <c r="W1203" s="347"/>
      <c r="X1203" s="347"/>
      <c r="Y1203" s="347"/>
      <c r="Z1203" s="347"/>
      <c r="AA1203" s="347"/>
      <c r="AB1203" s="347"/>
      <c r="AC1203" s="347"/>
      <c r="AD1203" s="347"/>
    </row>
    <row r="1204" spans="1:30" s="233" customFormat="1" ht="13.5" customHeight="1" x14ac:dyDescent="0.25">
      <c r="A1204" s="233">
        <v>1203</v>
      </c>
      <c r="B1204" s="241" t="s">
        <v>618</v>
      </c>
      <c r="C1204" s="458" t="s">
        <v>189</v>
      </c>
      <c r="D1204" s="239" t="s">
        <v>159</v>
      </c>
      <c r="E1204" s="398" t="s">
        <v>711</v>
      </c>
      <c r="F1204" s="240" t="s">
        <v>269</v>
      </c>
      <c r="G1204" s="366" t="s">
        <v>1038</v>
      </c>
      <c r="H1204" s="347" t="s">
        <v>1039</v>
      </c>
      <c r="I1204" s="366" t="s">
        <v>1104</v>
      </c>
      <c r="J1204" s="347" t="str">
        <f>VLOOKUP(I1204,Dados!$C$2:$D$1665,2,FALSE)</f>
        <v>Transporte</v>
      </c>
      <c r="K1204" s="366" t="s">
        <v>1206</v>
      </c>
      <c r="L1204" s="347" t="str">
        <f>VLOOKUP(K1204,Dados!$E$2:$F$1673,2,FALSE)</f>
        <v>Normatização e Fiscalização</v>
      </c>
      <c r="M1204" s="366" t="s">
        <v>1264</v>
      </c>
      <c r="N1204" s="347" t="str">
        <f>VLOOKUP(M1204,Dados!$G$2:$H$1673,2,FALSE)</f>
        <v>Trânsito é Vida</v>
      </c>
      <c r="O1204" s="366" t="s">
        <v>1511</v>
      </c>
      <c r="P1204" s="347" t="str">
        <f>VLOOKUP(O1204,Dados!$I$2:$J$1673,2,FALSE)</f>
        <v>Desenvolvimento de Projetos de Educação Para o Trânsito (Minicidade, Assédio em Transporte Coletivo, Semanda do Trânsito)</v>
      </c>
      <c r="Q1204" s="347"/>
      <c r="R1204" s="347"/>
      <c r="S1204" s="347"/>
      <c r="T1204" s="347"/>
      <c r="U1204" s="347"/>
      <c r="V1204" s="347"/>
      <c r="W1204" s="347"/>
      <c r="X1204" s="347"/>
      <c r="Y1204" s="347"/>
      <c r="Z1204" s="347"/>
      <c r="AA1204" s="347"/>
      <c r="AB1204" s="347"/>
      <c r="AC1204" s="347"/>
      <c r="AD1204" s="347"/>
    </row>
    <row r="1205" spans="1:30" s="233" customFormat="1" ht="13.5" customHeight="1" x14ac:dyDescent="0.25">
      <c r="A1205" s="233">
        <v>1204</v>
      </c>
      <c r="B1205" s="241" t="s">
        <v>618</v>
      </c>
      <c r="C1205" s="458" t="s">
        <v>198</v>
      </c>
      <c r="D1205" s="239" t="s">
        <v>158</v>
      </c>
      <c r="E1205" s="398" t="s">
        <v>711</v>
      </c>
      <c r="F1205" s="240" t="s">
        <v>269</v>
      </c>
      <c r="G1205" s="366" t="s">
        <v>1038</v>
      </c>
      <c r="H1205" s="347" t="s">
        <v>1039</v>
      </c>
      <c r="I1205" s="366" t="s">
        <v>1104</v>
      </c>
      <c r="J1205" s="347" t="str">
        <f>VLOOKUP(I1205,Dados!$C$2:$D$1665,2,FALSE)</f>
        <v>Transporte</v>
      </c>
      <c r="K1205" s="366" t="s">
        <v>1206</v>
      </c>
      <c r="L1205" s="347" t="str">
        <f>VLOOKUP(K1205,Dados!$E$2:$F$1673,2,FALSE)</f>
        <v>Normatização e Fiscalização</v>
      </c>
      <c r="M1205" s="366" t="s">
        <v>1264</v>
      </c>
      <c r="N1205" s="347" t="str">
        <f>VLOOKUP(M1205,Dados!$G$2:$H$1673,2,FALSE)</f>
        <v>Trânsito é Vida</v>
      </c>
      <c r="O1205" s="366" t="s">
        <v>1511</v>
      </c>
      <c r="P1205" s="347" t="str">
        <f>VLOOKUP(O1205,Dados!$I$2:$J$1673,2,FALSE)</f>
        <v>Desenvolvimento de Projetos de Educação Para o Trânsito (Minicidade, Assédio em Transporte Coletivo, Semanda do Trânsito)</v>
      </c>
      <c r="Q1205" s="347"/>
      <c r="R1205" s="347"/>
      <c r="S1205" s="347"/>
      <c r="T1205" s="347"/>
      <c r="U1205" s="347"/>
      <c r="V1205" s="347"/>
      <c r="W1205" s="347"/>
      <c r="X1205" s="347"/>
      <c r="Y1205" s="347"/>
      <c r="Z1205" s="347"/>
      <c r="AA1205" s="347"/>
      <c r="AB1205" s="347"/>
      <c r="AC1205" s="347"/>
      <c r="AD1205" s="347"/>
    </row>
    <row r="1206" spans="1:30" s="233" customFormat="1" ht="13.5" customHeight="1" x14ac:dyDescent="0.25">
      <c r="A1206" s="233">
        <v>1205</v>
      </c>
      <c r="B1206" s="241" t="s">
        <v>619</v>
      </c>
      <c r="C1206" s="458" t="s">
        <v>189</v>
      </c>
      <c r="D1206" s="239" t="s">
        <v>159</v>
      </c>
      <c r="E1206" s="398" t="s">
        <v>252</v>
      </c>
      <c r="F1206" s="240" t="s">
        <v>269</v>
      </c>
      <c r="G1206" s="366" t="s">
        <v>1038</v>
      </c>
      <c r="H1206" s="347" t="s">
        <v>1039</v>
      </c>
      <c r="I1206" s="366" t="s">
        <v>1104</v>
      </c>
      <c r="J1206" s="347" t="str">
        <f>VLOOKUP(I1206,Dados!$C$2:$D$1665,2,FALSE)</f>
        <v>Transporte</v>
      </c>
      <c r="K1206" s="366" t="s">
        <v>1185</v>
      </c>
      <c r="L1206" s="347" t="str">
        <f>VLOOKUP(K1206,Dados!$E$2:$F$1673,2,FALSE)</f>
        <v>Transporte Rodoviário</v>
      </c>
      <c r="M1206" s="366" t="s">
        <v>1240</v>
      </c>
      <c r="N1206" s="347" t="str">
        <f>VLOOKUP(M1206,Dados!$G$2:$H$1673,2,FALSE)</f>
        <v>Transporte Rodoviário</v>
      </c>
      <c r="O1206" s="366" t="s">
        <v>1512</v>
      </c>
      <c r="P1206" s="347" t="str">
        <f>VLOOKUP(O1206,Dados!$I$2:$J$1673,2,FALSE)</f>
        <v>Manutenção e Aquisição da Frota de Veículos</v>
      </c>
      <c r="Q1206" s="347"/>
      <c r="R1206" s="347"/>
      <c r="S1206" s="347"/>
      <c r="T1206" s="347"/>
      <c r="U1206" s="347"/>
      <c r="V1206" s="347"/>
      <c r="W1206" s="347"/>
      <c r="X1206" s="347"/>
      <c r="Y1206" s="347"/>
      <c r="Z1206" s="347"/>
      <c r="AA1206" s="347"/>
      <c r="AB1206" s="347"/>
      <c r="AC1206" s="347"/>
      <c r="AD1206" s="347"/>
    </row>
    <row r="1207" spans="1:30" s="233" customFormat="1" ht="13.5" customHeight="1" x14ac:dyDescent="0.25">
      <c r="A1207" s="233">
        <v>1206</v>
      </c>
      <c r="B1207" s="241" t="s">
        <v>619</v>
      </c>
      <c r="C1207" s="458" t="s">
        <v>189</v>
      </c>
      <c r="D1207" s="239" t="s">
        <v>159</v>
      </c>
      <c r="E1207" s="398" t="s">
        <v>2049</v>
      </c>
      <c r="F1207" s="240" t="s">
        <v>269</v>
      </c>
      <c r="G1207" s="366" t="s">
        <v>1038</v>
      </c>
      <c r="H1207" s="347" t="s">
        <v>1039</v>
      </c>
      <c r="I1207" s="366" t="s">
        <v>1104</v>
      </c>
      <c r="J1207" s="347" t="str">
        <f>VLOOKUP(I1207,Dados!$C$2:$D$1665,2,FALSE)</f>
        <v>Transporte</v>
      </c>
      <c r="K1207" s="366" t="s">
        <v>1185</v>
      </c>
      <c r="L1207" s="347" t="str">
        <f>VLOOKUP(K1207,Dados!$E$2:$F$1673,2,FALSE)</f>
        <v>Transporte Rodoviário</v>
      </c>
      <c r="M1207" s="366" t="s">
        <v>1240</v>
      </c>
      <c r="N1207" s="347" t="str">
        <f>VLOOKUP(M1207,Dados!$G$2:$H$1673,2,FALSE)</f>
        <v>Transporte Rodoviário</v>
      </c>
      <c r="O1207" s="366" t="s">
        <v>1512</v>
      </c>
      <c r="P1207" s="347" t="str">
        <f>VLOOKUP(O1207,Dados!$I$2:$J$1673,2,FALSE)</f>
        <v>Manutenção e Aquisição da Frota de Veículos</v>
      </c>
      <c r="Q1207" s="347"/>
      <c r="R1207" s="347"/>
      <c r="S1207" s="347"/>
      <c r="T1207" s="347"/>
      <c r="U1207" s="347"/>
      <c r="V1207" s="347"/>
      <c r="W1207" s="347"/>
      <c r="X1207" s="347"/>
      <c r="Y1207" s="347"/>
      <c r="Z1207" s="347"/>
      <c r="AA1207" s="347"/>
      <c r="AB1207" s="347"/>
      <c r="AC1207" s="347"/>
      <c r="AD1207" s="347"/>
    </row>
    <row r="1208" spans="1:30" s="233" customFormat="1" ht="13.5" customHeight="1" x14ac:dyDescent="0.25">
      <c r="A1208" s="233">
        <v>1207</v>
      </c>
      <c r="B1208" s="241" t="s">
        <v>619</v>
      </c>
      <c r="C1208" s="458" t="s">
        <v>189</v>
      </c>
      <c r="D1208" s="239" t="s">
        <v>159</v>
      </c>
      <c r="E1208" s="398" t="s">
        <v>711</v>
      </c>
      <c r="F1208" s="240" t="s">
        <v>269</v>
      </c>
      <c r="G1208" s="366" t="s">
        <v>1038</v>
      </c>
      <c r="H1208" s="347" t="s">
        <v>1039</v>
      </c>
      <c r="I1208" s="366" t="s">
        <v>1104</v>
      </c>
      <c r="J1208" s="347" t="str">
        <f>VLOOKUP(I1208,Dados!$C$2:$D$1665,2,FALSE)</f>
        <v>Transporte</v>
      </c>
      <c r="K1208" s="366" t="s">
        <v>1185</v>
      </c>
      <c r="L1208" s="347" t="str">
        <f>VLOOKUP(K1208,Dados!$E$2:$F$1673,2,FALSE)</f>
        <v>Transporte Rodoviário</v>
      </c>
      <c r="M1208" s="366" t="s">
        <v>1240</v>
      </c>
      <c r="N1208" s="347" t="str">
        <f>VLOOKUP(M1208,Dados!$G$2:$H$1673,2,FALSE)</f>
        <v>Transporte Rodoviário</v>
      </c>
      <c r="O1208" s="366" t="s">
        <v>1512</v>
      </c>
      <c r="P1208" s="347" t="str">
        <f>VLOOKUP(O1208,Dados!$I$2:$J$1673,2,FALSE)</f>
        <v>Manutenção e Aquisição da Frota de Veículos</v>
      </c>
      <c r="Q1208" s="347"/>
      <c r="R1208" s="347"/>
      <c r="S1208" s="347"/>
      <c r="T1208" s="347"/>
      <c r="U1208" s="347"/>
      <c r="V1208" s="347"/>
      <c r="W1208" s="347"/>
      <c r="X1208" s="347"/>
      <c r="Y1208" s="347"/>
      <c r="Z1208" s="347"/>
      <c r="AA1208" s="347"/>
      <c r="AB1208" s="347"/>
      <c r="AC1208" s="347"/>
      <c r="AD1208" s="347"/>
    </row>
    <row r="1209" spans="1:30" s="233" customFormat="1" ht="13.5" customHeight="1" x14ac:dyDescent="0.25">
      <c r="A1209" s="233">
        <v>1208</v>
      </c>
      <c r="B1209" s="241" t="s">
        <v>619</v>
      </c>
      <c r="C1209" s="458" t="s">
        <v>198</v>
      </c>
      <c r="D1209" s="239" t="s">
        <v>158</v>
      </c>
      <c r="E1209" s="398" t="s">
        <v>711</v>
      </c>
      <c r="F1209" s="240" t="s">
        <v>269</v>
      </c>
      <c r="G1209" s="366" t="s">
        <v>1038</v>
      </c>
      <c r="H1209" s="347" t="s">
        <v>1039</v>
      </c>
      <c r="I1209" s="366" t="s">
        <v>1104</v>
      </c>
      <c r="J1209" s="347" t="str">
        <f>VLOOKUP(I1209,Dados!$C$2:$D$1665,2,FALSE)</f>
        <v>Transporte</v>
      </c>
      <c r="K1209" s="366" t="s">
        <v>1185</v>
      </c>
      <c r="L1209" s="347" t="str">
        <f>VLOOKUP(K1209,Dados!$E$2:$F$1673,2,FALSE)</f>
        <v>Transporte Rodoviário</v>
      </c>
      <c r="M1209" s="366" t="s">
        <v>1240</v>
      </c>
      <c r="N1209" s="347" t="str">
        <f>VLOOKUP(M1209,Dados!$G$2:$H$1673,2,FALSE)</f>
        <v>Transporte Rodoviário</v>
      </c>
      <c r="O1209" s="366" t="s">
        <v>1512</v>
      </c>
      <c r="P1209" s="347" t="str">
        <f>VLOOKUP(O1209,Dados!$I$2:$J$1673,2,FALSE)</f>
        <v>Manutenção e Aquisição da Frota de Veículos</v>
      </c>
      <c r="Q1209" s="347"/>
      <c r="R1209" s="347"/>
      <c r="S1209" s="347"/>
      <c r="T1209" s="347"/>
      <c r="U1209" s="347"/>
      <c r="V1209" s="347"/>
      <c r="W1209" s="347"/>
      <c r="X1209" s="347"/>
      <c r="Y1209" s="347"/>
      <c r="Z1209" s="347"/>
      <c r="AA1209" s="347"/>
      <c r="AB1209" s="347"/>
      <c r="AC1209" s="347"/>
      <c r="AD1209" s="347"/>
    </row>
    <row r="1210" spans="1:30" s="233" customFormat="1" ht="13.5" customHeight="1" x14ac:dyDescent="0.25">
      <c r="A1210" s="233">
        <v>1209</v>
      </c>
      <c r="B1210" s="241" t="s">
        <v>619</v>
      </c>
      <c r="C1210" s="458" t="s">
        <v>198</v>
      </c>
      <c r="D1210" s="239" t="s">
        <v>158</v>
      </c>
      <c r="E1210" s="398" t="s">
        <v>712</v>
      </c>
      <c r="F1210" s="240" t="s">
        <v>269</v>
      </c>
      <c r="G1210" s="366" t="s">
        <v>1038</v>
      </c>
      <c r="H1210" s="347" t="s">
        <v>1039</v>
      </c>
      <c r="I1210" s="366" t="s">
        <v>1104</v>
      </c>
      <c r="J1210" s="347" t="str">
        <f>VLOOKUP(I1210,Dados!$C$2:$D$1665,2,FALSE)</f>
        <v>Transporte</v>
      </c>
      <c r="K1210" s="366" t="s">
        <v>1185</v>
      </c>
      <c r="L1210" s="347" t="str">
        <f>VLOOKUP(K1210,Dados!$E$2:$F$1673,2,FALSE)</f>
        <v>Transporte Rodoviário</v>
      </c>
      <c r="M1210" s="366" t="s">
        <v>1240</v>
      </c>
      <c r="N1210" s="347" t="str">
        <f>VLOOKUP(M1210,Dados!$G$2:$H$1673,2,FALSE)</f>
        <v>Transporte Rodoviário</v>
      </c>
      <c r="O1210" s="366" t="s">
        <v>1512</v>
      </c>
      <c r="P1210" s="347" t="str">
        <f>VLOOKUP(O1210,Dados!$I$2:$J$1673,2,FALSE)</f>
        <v>Manutenção e Aquisição da Frota de Veículos</v>
      </c>
      <c r="Q1210" s="347"/>
      <c r="R1210" s="347"/>
      <c r="S1210" s="347"/>
      <c r="T1210" s="347"/>
      <c r="U1210" s="347"/>
      <c r="V1210" s="347"/>
      <c r="W1210" s="347"/>
      <c r="X1210" s="347"/>
      <c r="Y1210" s="347"/>
      <c r="Z1210" s="347"/>
      <c r="AA1210" s="347"/>
      <c r="AB1210" s="347"/>
      <c r="AC1210" s="347"/>
      <c r="AD1210" s="347"/>
    </row>
    <row r="1211" spans="1:30" s="233" customFormat="1" ht="13.5" customHeight="1" x14ac:dyDescent="0.25">
      <c r="A1211" s="233">
        <v>1210</v>
      </c>
      <c r="B1211" s="241" t="s">
        <v>619</v>
      </c>
      <c r="C1211" s="458" t="s">
        <v>170</v>
      </c>
      <c r="D1211" s="239" t="s">
        <v>165</v>
      </c>
      <c r="E1211" s="398" t="s">
        <v>252</v>
      </c>
      <c r="F1211" s="240" t="s">
        <v>269</v>
      </c>
      <c r="G1211" s="366" t="s">
        <v>1038</v>
      </c>
      <c r="H1211" s="347" t="s">
        <v>1039</v>
      </c>
      <c r="I1211" s="366" t="s">
        <v>1104</v>
      </c>
      <c r="J1211" s="347" t="str">
        <f>VLOOKUP(I1211,Dados!$C$2:$D$1665,2,FALSE)</f>
        <v>Transporte</v>
      </c>
      <c r="K1211" s="366" t="s">
        <v>1185</v>
      </c>
      <c r="L1211" s="347" t="str">
        <f>VLOOKUP(K1211,Dados!$E$2:$F$1673,2,FALSE)</f>
        <v>Transporte Rodoviário</v>
      </c>
      <c r="M1211" s="366" t="s">
        <v>1240</v>
      </c>
      <c r="N1211" s="347" t="str">
        <f>VLOOKUP(M1211,Dados!$G$2:$H$1673,2,FALSE)</f>
        <v>Transporte Rodoviário</v>
      </c>
      <c r="O1211" s="366" t="s">
        <v>1512</v>
      </c>
      <c r="P1211" s="347" t="str">
        <f>VLOOKUP(O1211,Dados!$I$2:$J$1673,2,FALSE)</f>
        <v>Manutenção e Aquisição da Frota de Veículos</v>
      </c>
      <c r="Q1211" s="347"/>
      <c r="R1211" s="347"/>
      <c r="S1211" s="347"/>
      <c r="T1211" s="347"/>
      <c r="U1211" s="347"/>
      <c r="V1211" s="347"/>
      <c r="W1211" s="347"/>
      <c r="X1211" s="347"/>
      <c r="Y1211" s="347"/>
      <c r="Z1211" s="347"/>
      <c r="AA1211" s="347"/>
      <c r="AB1211" s="347"/>
      <c r="AC1211" s="347"/>
      <c r="AD1211" s="347"/>
    </row>
    <row r="1212" spans="1:30" s="233" customFormat="1" ht="13.5" customHeight="1" x14ac:dyDescent="0.25">
      <c r="A1212" s="233">
        <v>1211</v>
      </c>
      <c r="B1212" s="241" t="s">
        <v>619</v>
      </c>
      <c r="C1212" s="458" t="s">
        <v>170</v>
      </c>
      <c r="D1212" s="239" t="s">
        <v>165</v>
      </c>
      <c r="E1212" s="398" t="s">
        <v>712</v>
      </c>
      <c r="F1212" s="240" t="s">
        <v>269</v>
      </c>
      <c r="G1212" s="366" t="s">
        <v>1038</v>
      </c>
      <c r="H1212" s="347" t="s">
        <v>1039</v>
      </c>
      <c r="I1212" s="366" t="s">
        <v>1104</v>
      </c>
      <c r="J1212" s="347" t="str">
        <f>VLOOKUP(I1212,Dados!$C$2:$D$1665,2,FALSE)</f>
        <v>Transporte</v>
      </c>
      <c r="K1212" s="366" t="s">
        <v>1185</v>
      </c>
      <c r="L1212" s="347" t="str">
        <f>VLOOKUP(K1212,Dados!$E$2:$F$1673,2,FALSE)</f>
        <v>Transporte Rodoviário</v>
      </c>
      <c r="M1212" s="366" t="s">
        <v>1240</v>
      </c>
      <c r="N1212" s="347" t="str">
        <f>VLOOKUP(M1212,Dados!$G$2:$H$1673,2,FALSE)</f>
        <v>Transporte Rodoviário</v>
      </c>
      <c r="O1212" s="366" t="s">
        <v>1512</v>
      </c>
      <c r="P1212" s="347" t="str">
        <f>VLOOKUP(O1212,Dados!$I$2:$J$1673,2,FALSE)</f>
        <v>Manutenção e Aquisição da Frota de Veículos</v>
      </c>
      <c r="Q1212" s="347"/>
      <c r="R1212" s="347"/>
      <c r="S1212" s="347"/>
      <c r="T1212" s="347"/>
      <c r="U1212" s="347"/>
      <c r="V1212" s="347"/>
      <c r="W1212" s="347"/>
      <c r="X1212" s="347"/>
      <c r="Y1212" s="347"/>
      <c r="Z1212" s="347"/>
      <c r="AA1212" s="347"/>
      <c r="AB1212" s="347"/>
      <c r="AC1212" s="347"/>
      <c r="AD1212" s="347"/>
    </row>
    <row r="1213" spans="1:30" s="233" customFormat="1" ht="13.5" customHeight="1" x14ac:dyDescent="0.25">
      <c r="A1213" s="233">
        <v>1212</v>
      </c>
      <c r="B1213" s="241" t="s">
        <v>620</v>
      </c>
      <c r="C1213" s="458" t="s">
        <v>198</v>
      </c>
      <c r="D1213" s="239" t="s">
        <v>158</v>
      </c>
      <c r="E1213" s="398" t="s">
        <v>689</v>
      </c>
      <c r="F1213" s="240" t="s">
        <v>269</v>
      </c>
      <c r="G1213" s="366" t="s">
        <v>1038</v>
      </c>
      <c r="H1213" s="347" t="s">
        <v>1039</v>
      </c>
      <c r="I1213" s="366" t="s">
        <v>1104</v>
      </c>
      <c r="J1213" s="347" t="str">
        <f>VLOOKUP(I1213,Dados!$C$2:$D$1665,2,FALSE)</f>
        <v>Transporte</v>
      </c>
      <c r="K1213" s="366" t="s">
        <v>1185</v>
      </c>
      <c r="L1213" s="347" t="str">
        <f>VLOOKUP(K1213,Dados!$E$2:$F$1673,2,FALSE)</f>
        <v>Transporte Rodoviário</v>
      </c>
      <c r="M1213" s="366" t="s">
        <v>1240</v>
      </c>
      <c r="N1213" s="347" t="str">
        <f>VLOOKUP(M1213,Dados!$G$2:$H$1673,2,FALSE)</f>
        <v>Transporte Rodoviário</v>
      </c>
      <c r="O1213" s="366" t="s">
        <v>1513</v>
      </c>
      <c r="P1213" s="347" t="str">
        <f>VLOOKUP(O1213,Dados!$I$2:$J$1673,2,FALSE)</f>
        <v>Revisão do Plano de Mobilidade Urbana</v>
      </c>
      <c r="Q1213" s="347"/>
      <c r="R1213" s="347"/>
      <c r="S1213" s="347"/>
      <c r="T1213" s="347"/>
      <c r="U1213" s="347"/>
      <c r="V1213" s="347"/>
      <c r="W1213" s="347"/>
      <c r="X1213" s="347"/>
      <c r="Y1213" s="347"/>
      <c r="Z1213" s="347"/>
      <c r="AA1213" s="347"/>
      <c r="AB1213" s="347"/>
      <c r="AC1213" s="347"/>
      <c r="AD1213" s="347"/>
    </row>
    <row r="1214" spans="1:30" s="233" customFormat="1" ht="13.5" customHeight="1" x14ac:dyDescent="0.25">
      <c r="A1214" s="233">
        <v>1213</v>
      </c>
      <c r="B1214" s="241" t="s">
        <v>621</v>
      </c>
      <c r="C1214" s="458" t="s">
        <v>189</v>
      </c>
      <c r="D1214" s="239" t="s">
        <v>159</v>
      </c>
      <c r="E1214" s="398" t="s">
        <v>713</v>
      </c>
      <c r="F1214" s="240" t="s">
        <v>269</v>
      </c>
      <c r="G1214" s="366" t="s">
        <v>1038</v>
      </c>
      <c r="H1214" s="347" t="s">
        <v>1039</v>
      </c>
      <c r="I1214" s="366" t="s">
        <v>1104</v>
      </c>
      <c r="J1214" s="347" t="str">
        <f>VLOOKUP(I1214,Dados!$C$2:$D$1665,2,FALSE)</f>
        <v>Transporte</v>
      </c>
      <c r="K1214" s="366" t="s">
        <v>1186</v>
      </c>
      <c r="L1214" s="347" t="str">
        <f>VLOOKUP(K1214,Dados!$E$2:$F$1673,2,FALSE)</f>
        <v>Transporte Especial</v>
      </c>
      <c r="M1214" s="366" t="s">
        <v>1264</v>
      </c>
      <c r="N1214" s="347" t="str">
        <f>VLOOKUP(M1214,Dados!$G$2:$H$1673,2,FALSE)</f>
        <v>Trânsito é Vida</v>
      </c>
      <c r="O1214" s="366" t="s">
        <v>1514</v>
      </c>
      <c r="P1214" s="347" t="str">
        <f>VLOOKUP(O1214,Dados!$I$2:$J$1673,2,FALSE)</f>
        <v>Construção, Implantação e Manutenção de Ciclovias / Ciclorrotas / Ciclofaixas</v>
      </c>
      <c r="Q1214" s="347"/>
      <c r="R1214" s="347"/>
      <c r="S1214" s="347"/>
      <c r="T1214" s="347"/>
      <c r="U1214" s="347"/>
      <c r="V1214" s="347"/>
      <c r="W1214" s="347"/>
      <c r="X1214" s="347"/>
      <c r="Y1214" s="347"/>
      <c r="Z1214" s="347"/>
      <c r="AA1214" s="347"/>
      <c r="AB1214" s="347"/>
      <c r="AC1214" s="347"/>
      <c r="AD1214" s="347"/>
    </row>
    <row r="1215" spans="1:30" s="233" customFormat="1" ht="13.5" customHeight="1" x14ac:dyDescent="0.25">
      <c r="A1215" s="233">
        <v>1214</v>
      </c>
      <c r="B1215" s="241" t="s">
        <v>621</v>
      </c>
      <c r="C1215" s="458" t="s">
        <v>198</v>
      </c>
      <c r="D1215" s="239" t="s">
        <v>158</v>
      </c>
      <c r="E1215" s="398" t="s">
        <v>713</v>
      </c>
      <c r="F1215" s="240" t="s">
        <v>269</v>
      </c>
      <c r="G1215" s="366" t="s">
        <v>1038</v>
      </c>
      <c r="H1215" s="347" t="s">
        <v>1039</v>
      </c>
      <c r="I1215" s="366" t="s">
        <v>1104</v>
      </c>
      <c r="J1215" s="347" t="str">
        <f>VLOOKUP(I1215,Dados!$C$2:$D$1665,2,FALSE)</f>
        <v>Transporte</v>
      </c>
      <c r="K1215" s="366" t="s">
        <v>1186</v>
      </c>
      <c r="L1215" s="347" t="str">
        <f>VLOOKUP(K1215,Dados!$E$2:$F$1673,2,FALSE)</f>
        <v>Transporte Especial</v>
      </c>
      <c r="M1215" s="366" t="s">
        <v>1264</v>
      </c>
      <c r="N1215" s="347" t="str">
        <f>VLOOKUP(M1215,Dados!$G$2:$H$1673,2,FALSE)</f>
        <v>Trânsito é Vida</v>
      </c>
      <c r="O1215" s="366" t="s">
        <v>1514</v>
      </c>
      <c r="P1215" s="347" t="str">
        <f>VLOOKUP(O1215,Dados!$I$2:$J$1673,2,FALSE)</f>
        <v>Construção, Implantação e Manutenção de Ciclovias / Ciclorrotas / Ciclofaixas</v>
      </c>
      <c r="Q1215" s="347"/>
      <c r="R1215" s="347"/>
      <c r="S1215" s="347"/>
      <c r="T1215" s="347"/>
      <c r="U1215" s="347"/>
      <c r="V1215" s="347"/>
      <c r="W1215" s="347"/>
      <c r="X1215" s="347"/>
      <c r="Y1215" s="347"/>
      <c r="Z1215" s="347"/>
      <c r="AA1215" s="347"/>
      <c r="AB1215" s="347"/>
      <c r="AC1215" s="347"/>
      <c r="AD1215" s="347"/>
    </row>
    <row r="1216" spans="1:30" s="233" customFormat="1" ht="13.5" customHeight="1" x14ac:dyDescent="0.25">
      <c r="A1216" s="233">
        <v>1215</v>
      </c>
      <c r="B1216" s="241" t="s">
        <v>621</v>
      </c>
      <c r="C1216" s="458" t="s">
        <v>168</v>
      </c>
      <c r="D1216" s="239" t="s">
        <v>162</v>
      </c>
      <c r="E1216" s="398" t="s">
        <v>713</v>
      </c>
      <c r="F1216" s="240" t="s">
        <v>269</v>
      </c>
      <c r="G1216" s="366" t="s">
        <v>1038</v>
      </c>
      <c r="H1216" s="347" t="s">
        <v>1039</v>
      </c>
      <c r="I1216" s="366" t="s">
        <v>1104</v>
      </c>
      <c r="J1216" s="347" t="str">
        <f>VLOOKUP(I1216,Dados!$C$2:$D$1665,2,FALSE)</f>
        <v>Transporte</v>
      </c>
      <c r="K1216" s="366" t="s">
        <v>1186</v>
      </c>
      <c r="L1216" s="347" t="str">
        <f>VLOOKUP(K1216,Dados!$E$2:$F$1673,2,FALSE)</f>
        <v>Transporte Especial</v>
      </c>
      <c r="M1216" s="366" t="s">
        <v>1264</v>
      </c>
      <c r="N1216" s="347" t="str">
        <f>VLOOKUP(M1216,Dados!$G$2:$H$1673,2,FALSE)</f>
        <v>Trânsito é Vida</v>
      </c>
      <c r="O1216" s="366" t="s">
        <v>1514</v>
      </c>
      <c r="P1216" s="347" t="str">
        <f>VLOOKUP(O1216,Dados!$I$2:$J$1673,2,FALSE)</f>
        <v>Construção, Implantação e Manutenção de Ciclovias / Ciclorrotas / Ciclofaixas</v>
      </c>
      <c r="Q1216" s="347"/>
      <c r="R1216" s="347"/>
      <c r="S1216" s="347"/>
      <c r="T1216" s="347"/>
      <c r="U1216" s="347"/>
      <c r="V1216" s="347"/>
      <c r="W1216" s="347"/>
      <c r="X1216" s="347"/>
      <c r="Y1216" s="347"/>
      <c r="Z1216" s="347"/>
      <c r="AA1216" s="347"/>
      <c r="AB1216" s="347"/>
      <c r="AC1216" s="347"/>
      <c r="AD1216" s="347"/>
    </row>
    <row r="1217" spans="1:30" s="233" customFormat="1" ht="13.5" customHeight="1" x14ac:dyDescent="0.25">
      <c r="A1217" s="233">
        <v>1216</v>
      </c>
      <c r="B1217" s="241" t="s">
        <v>622</v>
      </c>
      <c r="C1217" s="458" t="s">
        <v>189</v>
      </c>
      <c r="D1217" s="239" t="s">
        <v>159</v>
      </c>
      <c r="E1217" s="398" t="s">
        <v>252</v>
      </c>
      <c r="F1217" s="240" t="s">
        <v>270</v>
      </c>
      <c r="G1217" s="366" t="s">
        <v>1041</v>
      </c>
      <c r="H1217" s="347" t="s">
        <v>1040</v>
      </c>
      <c r="I1217" s="366" t="s">
        <v>1088</v>
      </c>
      <c r="J1217" s="347" t="str">
        <f>VLOOKUP(I1217,Dados!$C$2:$D$1665,2,FALSE)</f>
        <v>Habitação</v>
      </c>
      <c r="K1217" s="366" t="s">
        <v>707</v>
      </c>
      <c r="L1217" s="347" t="str">
        <f>VLOOKUP(K1217,Dados!$E$2:$F$1673,2,FALSE)</f>
        <v>Administração Geral</v>
      </c>
      <c r="M1217" s="366" t="s">
        <v>1217</v>
      </c>
      <c r="N1217" s="347" t="str">
        <f>VLOOKUP(M1217,Dados!$G$2:$H$1673,2,FALSE)</f>
        <v>Sistema de Habitação</v>
      </c>
      <c r="O1217" s="366" t="s">
        <v>1232</v>
      </c>
      <c r="P1217" s="347" t="str">
        <f>VLOOKUP(O1217,Dados!$I$2:$J$1673,2,FALSE)</f>
        <v>Manutenção e Operacionalização da Unidade</v>
      </c>
      <c r="Q1217" s="347"/>
      <c r="R1217" s="347"/>
      <c r="S1217" s="347"/>
      <c r="T1217" s="347"/>
      <c r="U1217" s="347"/>
      <c r="V1217" s="347"/>
      <c r="W1217" s="347"/>
      <c r="X1217" s="347"/>
      <c r="Y1217" s="347"/>
      <c r="Z1217" s="347"/>
      <c r="AA1217" s="347"/>
      <c r="AB1217" s="347"/>
      <c r="AC1217" s="347"/>
      <c r="AD1217" s="347"/>
    </row>
    <row r="1218" spans="1:30" s="233" customFormat="1" ht="13.5" customHeight="1" x14ac:dyDescent="0.25">
      <c r="A1218" s="233">
        <v>1217</v>
      </c>
      <c r="B1218" s="241" t="s">
        <v>622</v>
      </c>
      <c r="C1218" s="458" t="s">
        <v>198</v>
      </c>
      <c r="D1218" s="239" t="s">
        <v>158</v>
      </c>
      <c r="E1218" s="398" t="s">
        <v>252</v>
      </c>
      <c r="F1218" s="240" t="s">
        <v>270</v>
      </c>
      <c r="G1218" s="366" t="s">
        <v>1041</v>
      </c>
      <c r="H1218" s="347" t="s">
        <v>1040</v>
      </c>
      <c r="I1218" s="366" t="s">
        <v>1088</v>
      </c>
      <c r="J1218" s="347" t="str">
        <f>VLOOKUP(I1218,Dados!$C$2:$D$1665,2,FALSE)</f>
        <v>Habitação</v>
      </c>
      <c r="K1218" s="366" t="s">
        <v>707</v>
      </c>
      <c r="L1218" s="347" t="str">
        <f>VLOOKUP(K1218,Dados!$E$2:$F$1673,2,FALSE)</f>
        <v>Administração Geral</v>
      </c>
      <c r="M1218" s="366" t="s">
        <v>1217</v>
      </c>
      <c r="N1218" s="347" t="str">
        <f>VLOOKUP(M1218,Dados!$G$2:$H$1673,2,FALSE)</f>
        <v>Sistema de Habitação</v>
      </c>
      <c r="O1218" s="366" t="s">
        <v>1232</v>
      </c>
      <c r="P1218" s="347" t="str">
        <f>VLOOKUP(O1218,Dados!$I$2:$J$1673,2,FALSE)</f>
        <v>Manutenção e Operacionalização da Unidade</v>
      </c>
      <c r="Q1218" s="347"/>
      <c r="R1218" s="347"/>
      <c r="S1218" s="347"/>
      <c r="T1218" s="347"/>
      <c r="U1218" s="347"/>
      <c r="V1218" s="347"/>
      <c r="W1218" s="347"/>
      <c r="X1218" s="347"/>
      <c r="Y1218" s="347"/>
      <c r="Z1218" s="347"/>
      <c r="AA1218" s="347"/>
      <c r="AB1218" s="347"/>
      <c r="AC1218" s="347"/>
      <c r="AD1218" s="347"/>
    </row>
    <row r="1219" spans="1:30" s="233" customFormat="1" ht="13.5" customHeight="1" x14ac:dyDescent="0.25">
      <c r="A1219" s="233">
        <v>1218</v>
      </c>
      <c r="B1219" s="241" t="s">
        <v>623</v>
      </c>
      <c r="C1219" s="458" t="s">
        <v>198</v>
      </c>
      <c r="D1219" s="239" t="s">
        <v>158</v>
      </c>
      <c r="E1219" s="398" t="s">
        <v>252</v>
      </c>
      <c r="F1219" s="240" t="s">
        <v>270</v>
      </c>
      <c r="G1219" s="366" t="s">
        <v>1041</v>
      </c>
      <c r="H1219" s="347" t="s">
        <v>1040</v>
      </c>
      <c r="I1219" s="366" t="s">
        <v>1088</v>
      </c>
      <c r="J1219" s="347" t="str">
        <f>VLOOKUP(I1219,Dados!$C$2:$D$1665,2,FALSE)</f>
        <v>Habitação</v>
      </c>
      <c r="K1219" s="366" t="s">
        <v>1211</v>
      </c>
      <c r="L1219" s="347" t="str">
        <f>VLOOKUP(K1219,Dados!$E$2:$F$1673,2,FALSE)</f>
        <v>Habitação Urbana</v>
      </c>
      <c r="M1219" s="366" t="s">
        <v>1217</v>
      </c>
      <c r="N1219" s="347" t="str">
        <f>VLOOKUP(M1219,Dados!$G$2:$H$1673,2,FALSE)</f>
        <v>Sistema de Habitação</v>
      </c>
      <c r="O1219" s="366" t="s">
        <v>1515</v>
      </c>
      <c r="P1219" s="347" t="str">
        <f>VLOOKUP(O1219,Dados!$I$2:$J$1673,2,FALSE)</f>
        <v>Manutenção do Programa Morando com Dignidade</v>
      </c>
      <c r="Q1219" s="347"/>
      <c r="R1219" s="347"/>
      <c r="S1219" s="347"/>
      <c r="T1219" s="347"/>
      <c r="U1219" s="347"/>
      <c r="V1219" s="347"/>
      <c r="W1219" s="347"/>
      <c r="X1219" s="347"/>
      <c r="Y1219" s="347"/>
      <c r="Z1219" s="347"/>
      <c r="AA1219" s="347"/>
      <c r="AB1219" s="347"/>
      <c r="AC1219" s="347"/>
      <c r="AD1219" s="347"/>
    </row>
    <row r="1220" spans="1:30" s="233" customFormat="1" ht="13.5" customHeight="1" x14ac:dyDescent="0.25">
      <c r="A1220" s="233">
        <v>1219</v>
      </c>
      <c r="B1220" s="241" t="s">
        <v>624</v>
      </c>
      <c r="C1220" s="458" t="s">
        <v>168</v>
      </c>
      <c r="D1220" s="239" t="s">
        <v>162</v>
      </c>
      <c r="E1220" s="398" t="s">
        <v>714</v>
      </c>
      <c r="F1220" s="240" t="s">
        <v>271</v>
      </c>
      <c r="G1220" s="366" t="s">
        <v>1042</v>
      </c>
      <c r="H1220" s="347" t="s">
        <v>1046</v>
      </c>
      <c r="I1220" s="366" t="s">
        <v>1081</v>
      </c>
      <c r="J1220" s="347" t="str">
        <f>VLOOKUP(I1220,Dados!$C$2:$D$1665,2,FALSE)</f>
        <v>Previdência Social</v>
      </c>
      <c r="K1220" s="366" t="s">
        <v>707</v>
      </c>
      <c r="L1220" s="347" t="str">
        <f>VLOOKUP(K1220,Dados!$E$2:$F$1673,2,FALSE)</f>
        <v>Administração Geral</v>
      </c>
      <c r="M1220" s="366" t="s">
        <v>1233</v>
      </c>
      <c r="N1220" s="347" t="str">
        <f>VLOOKUP(M1220,Dados!$G$2:$H$1673,2,FALSE)</f>
        <v>Modernização da Estrutura Administrativa</v>
      </c>
      <c r="O1220" s="366" t="s">
        <v>1294</v>
      </c>
      <c r="P1220" s="347" t="str">
        <f>VLOOKUP(O1220,Dados!$I$2:$J$1673,2,FALSE)</f>
        <v>Construção, Reforma, Modernização e Reequipamento da Unidade Administrativa</v>
      </c>
      <c r="Q1220" s="347"/>
      <c r="R1220" s="347"/>
      <c r="S1220" s="347"/>
      <c r="T1220" s="347"/>
      <c r="U1220" s="347"/>
      <c r="V1220" s="347"/>
      <c r="W1220" s="347"/>
      <c r="X1220" s="347"/>
      <c r="Y1220" s="347"/>
      <c r="Z1220" s="347"/>
      <c r="AA1220" s="347"/>
      <c r="AB1220" s="347"/>
      <c r="AC1220" s="347"/>
      <c r="AD1220" s="347"/>
    </row>
    <row r="1221" spans="1:30" s="233" customFormat="1" ht="13.5" customHeight="1" x14ac:dyDescent="0.25">
      <c r="A1221" s="233">
        <v>1220</v>
      </c>
      <c r="B1221" s="241" t="s">
        <v>625</v>
      </c>
      <c r="C1221" s="458" t="s">
        <v>171</v>
      </c>
      <c r="D1221" s="239" t="s">
        <v>172</v>
      </c>
      <c r="E1221" s="398" t="s">
        <v>714</v>
      </c>
      <c r="F1221" s="240" t="s">
        <v>271</v>
      </c>
      <c r="G1221" s="366" t="s">
        <v>1042</v>
      </c>
      <c r="H1221" s="347" t="s">
        <v>1046</v>
      </c>
      <c r="I1221" s="366" t="s">
        <v>1081</v>
      </c>
      <c r="J1221" s="347" t="str">
        <f>VLOOKUP(I1221,Dados!$C$2:$D$1665,2,FALSE)</f>
        <v>Previdência Social</v>
      </c>
      <c r="K1221" s="366" t="s">
        <v>707</v>
      </c>
      <c r="L1221" s="347" t="str">
        <f>VLOOKUP(K1221,Dados!$E$2:$F$1673,2,FALSE)</f>
        <v>Administração Geral</v>
      </c>
      <c r="M1221" s="366" t="s">
        <v>1218</v>
      </c>
      <c r="N1221" s="347" t="str">
        <f>VLOOKUP(M1221,Dados!$G$2:$H$1673,2,FALSE)</f>
        <v>Gestão Administrativa do IBASCAF</v>
      </c>
      <c r="O1221" s="366" t="s">
        <v>1289</v>
      </c>
      <c r="P1221" s="347" t="str">
        <f>VLOOKUP(O1221,Dados!$I$2:$J$1673,2,FALSE)</f>
        <v>Pessoal e Encargos Sociais da Unidade</v>
      </c>
      <c r="Q1221" s="347"/>
      <c r="R1221" s="347"/>
      <c r="S1221" s="347"/>
      <c r="T1221" s="347"/>
      <c r="U1221" s="347"/>
      <c r="V1221" s="347"/>
      <c r="W1221" s="347"/>
      <c r="X1221" s="347"/>
      <c r="Y1221" s="347"/>
      <c r="Z1221" s="347"/>
      <c r="AA1221" s="347"/>
      <c r="AB1221" s="347"/>
      <c r="AC1221" s="347"/>
      <c r="AD1221" s="347"/>
    </row>
    <row r="1222" spans="1:30" s="233" customFormat="1" ht="13.5" customHeight="1" x14ac:dyDescent="0.25">
      <c r="A1222" s="233">
        <v>1221</v>
      </c>
      <c r="B1222" s="241" t="s">
        <v>625</v>
      </c>
      <c r="C1222" s="458" t="s">
        <v>173</v>
      </c>
      <c r="D1222" s="239" t="s">
        <v>174</v>
      </c>
      <c r="E1222" s="398" t="s">
        <v>714</v>
      </c>
      <c r="F1222" s="240" t="s">
        <v>271</v>
      </c>
      <c r="G1222" s="366" t="s">
        <v>1042</v>
      </c>
      <c r="H1222" s="347" t="s">
        <v>1046</v>
      </c>
      <c r="I1222" s="366" t="s">
        <v>1081</v>
      </c>
      <c r="J1222" s="347" t="str">
        <f>VLOOKUP(I1222,Dados!$C$2:$D$1665,2,FALSE)</f>
        <v>Previdência Social</v>
      </c>
      <c r="K1222" s="366" t="s">
        <v>707</v>
      </c>
      <c r="L1222" s="347" t="str">
        <f>VLOOKUP(K1222,Dados!$E$2:$F$1673,2,FALSE)</f>
        <v>Administração Geral</v>
      </c>
      <c r="M1222" s="366" t="s">
        <v>1218</v>
      </c>
      <c r="N1222" s="347" t="str">
        <f>VLOOKUP(M1222,Dados!$G$2:$H$1673,2,FALSE)</f>
        <v>Gestão Administrativa do IBASCAF</v>
      </c>
      <c r="O1222" s="366" t="s">
        <v>1289</v>
      </c>
      <c r="P1222" s="347" t="str">
        <f>VLOOKUP(O1222,Dados!$I$2:$J$1673,2,FALSE)</f>
        <v>Pessoal e Encargos Sociais da Unidade</v>
      </c>
      <c r="Q1222" s="347"/>
      <c r="R1222" s="347"/>
      <c r="S1222" s="347"/>
      <c r="T1222" s="347"/>
      <c r="U1222" s="347"/>
      <c r="V1222" s="347"/>
      <c r="W1222" s="347"/>
      <c r="X1222" s="347"/>
      <c r="Y1222" s="347"/>
      <c r="Z1222" s="347"/>
      <c r="AA1222" s="347"/>
      <c r="AB1222" s="347"/>
      <c r="AC1222" s="347"/>
      <c r="AD1222" s="347"/>
    </row>
    <row r="1223" spans="1:30" s="233" customFormat="1" ht="13.5" customHeight="1" x14ac:dyDescent="0.25">
      <c r="A1223" s="233">
        <v>1222</v>
      </c>
      <c r="B1223" s="241" t="s">
        <v>625</v>
      </c>
      <c r="C1223" s="458" t="s">
        <v>209</v>
      </c>
      <c r="D1223" s="239" t="s">
        <v>210</v>
      </c>
      <c r="E1223" s="398" t="s">
        <v>714</v>
      </c>
      <c r="F1223" s="240" t="s">
        <v>271</v>
      </c>
      <c r="G1223" s="366" t="s">
        <v>1042</v>
      </c>
      <c r="H1223" s="347" t="s">
        <v>1046</v>
      </c>
      <c r="I1223" s="366" t="s">
        <v>1081</v>
      </c>
      <c r="J1223" s="347" t="str">
        <f>VLOOKUP(I1223,Dados!$C$2:$D$1665,2,FALSE)</f>
        <v>Previdência Social</v>
      </c>
      <c r="K1223" s="366" t="s">
        <v>707</v>
      </c>
      <c r="L1223" s="347" t="str">
        <f>VLOOKUP(K1223,Dados!$E$2:$F$1673,2,FALSE)</f>
        <v>Administração Geral</v>
      </c>
      <c r="M1223" s="366" t="s">
        <v>1218</v>
      </c>
      <c r="N1223" s="347" t="str">
        <f>VLOOKUP(M1223,Dados!$G$2:$H$1673,2,FALSE)</f>
        <v>Gestão Administrativa do IBASCAF</v>
      </c>
      <c r="O1223" s="366" t="s">
        <v>1289</v>
      </c>
      <c r="P1223" s="347" t="str">
        <f>VLOOKUP(O1223,Dados!$I$2:$J$1673,2,FALSE)</f>
        <v>Pessoal e Encargos Sociais da Unidade</v>
      </c>
      <c r="Q1223" s="347"/>
      <c r="R1223" s="347"/>
      <c r="S1223" s="347"/>
      <c r="T1223" s="347"/>
      <c r="U1223" s="347"/>
      <c r="V1223" s="347"/>
      <c r="W1223" s="347"/>
      <c r="X1223" s="347"/>
      <c r="Y1223" s="347"/>
      <c r="Z1223" s="347"/>
      <c r="AA1223" s="347"/>
      <c r="AB1223" s="347"/>
      <c r="AC1223" s="347"/>
      <c r="AD1223" s="347"/>
    </row>
    <row r="1224" spans="1:30" s="233" customFormat="1" ht="13.5" customHeight="1" x14ac:dyDescent="0.25">
      <c r="A1224" s="233">
        <v>1223</v>
      </c>
      <c r="B1224" s="241" t="s">
        <v>625</v>
      </c>
      <c r="C1224" s="458" t="s">
        <v>178</v>
      </c>
      <c r="D1224" s="239" t="s">
        <v>161</v>
      </c>
      <c r="E1224" s="398" t="s">
        <v>714</v>
      </c>
      <c r="F1224" s="240" t="s">
        <v>271</v>
      </c>
      <c r="G1224" s="366" t="s">
        <v>1042</v>
      </c>
      <c r="H1224" s="347" t="s">
        <v>1046</v>
      </c>
      <c r="I1224" s="366" t="s">
        <v>1081</v>
      </c>
      <c r="J1224" s="347" t="str">
        <f>VLOOKUP(I1224,Dados!$C$2:$D$1665,2,FALSE)</f>
        <v>Previdência Social</v>
      </c>
      <c r="K1224" s="366" t="s">
        <v>707</v>
      </c>
      <c r="L1224" s="347" t="str">
        <f>VLOOKUP(K1224,Dados!$E$2:$F$1673,2,FALSE)</f>
        <v>Administração Geral</v>
      </c>
      <c r="M1224" s="366" t="s">
        <v>1218</v>
      </c>
      <c r="N1224" s="347" t="str">
        <f>VLOOKUP(M1224,Dados!$G$2:$H$1673,2,FALSE)</f>
        <v>Gestão Administrativa do IBASCAF</v>
      </c>
      <c r="O1224" s="366" t="s">
        <v>1289</v>
      </c>
      <c r="P1224" s="347" t="str">
        <f>VLOOKUP(O1224,Dados!$I$2:$J$1673,2,FALSE)</f>
        <v>Pessoal e Encargos Sociais da Unidade</v>
      </c>
      <c r="Q1224" s="347"/>
      <c r="R1224" s="347"/>
      <c r="S1224" s="347"/>
      <c r="T1224" s="347"/>
      <c r="U1224" s="347"/>
      <c r="V1224" s="347"/>
      <c r="W1224" s="347"/>
      <c r="X1224" s="347"/>
      <c r="Y1224" s="347"/>
      <c r="Z1224" s="347"/>
      <c r="AA1224" s="347"/>
      <c r="AB1224" s="347"/>
      <c r="AC1224" s="347"/>
      <c r="AD1224" s="347"/>
    </row>
    <row r="1225" spans="1:30" s="233" customFormat="1" ht="13.5" customHeight="1" x14ac:dyDescent="0.25">
      <c r="A1225" s="233">
        <v>1224</v>
      </c>
      <c r="B1225" s="241" t="s">
        <v>625</v>
      </c>
      <c r="C1225" s="458" t="s">
        <v>181</v>
      </c>
      <c r="D1225" s="239" t="s">
        <v>182</v>
      </c>
      <c r="E1225" s="398" t="s">
        <v>714</v>
      </c>
      <c r="F1225" s="240" t="s">
        <v>271</v>
      </c>
      <c r="G1225" s="366" t="s">
        <v>1042</v>
      </c>
      <c r="H1225" s="347" t="s">
        <v>1046</v>
      </c>
      <c r="I1225" s="366" t="s">
        <v>1081</v>
      </c>
      <c r="J1225" s="347" t="str">
        <f>VLOOKUP(I1225,Dados!$C$2:$D$1665,2,FALSE)</f>
        <v>Previdência Social</v>
      </c>
      <c r="K1225" s="366" t="s">
        <v>707</v>
      </c>
      <c r="L1225" s="347" t="str">
        <f>VLOOKUP(K1225,Dados!$E$2:$F$1673,2,FALSE)</f>
        <v>Administração Geral</v>
      </c>
      <c r="M1225" s="366" t="s">
        <v>1218</v>
      </c>
      <c r="N1225" s="347" t="str">
        <f>VLOOKUP(M1225,Dados!$G$2:$H$1673,2,FALSE)</f>
        <v>Gestão Administrativa do IBASCAF</v>
      </c>
      <c r="O1225" s="366" t="s">
        <v>1289</v>
      </c>
      <c r="P1225" s="347" t="str">
        <f>VLOOKUP(O1225,Dados!$I$2:$J$1673,2,FALSE)</f>
        <v>Pessoal e Encargos Sociais da Unidade</v>
      </c>
      <c r="Q1225" s="347"/>
      <c r="R1225" s="347"/>
      <c r="S1225" s="347"/>
      <c r="T1225" s="347"/>
      <c r="U1225" s="347"/>
      <c r="V1225" s="347"/>
      <c r="W1225" s="347"/>
      <c r="X1225" s="347"/>
      <c r="Y1225" s="347"/>
      <c r="Z1225" s="347"/>
      <c r="AA1225" s="347"/>
      <c r="AB1225" s="347"/>
      <c r="AC1225" s="347"/>
      <c r="AD1225" s="347"/>
    </row>
    <row r="1226" spans="1:30" s="233" customFormat="1" ht="13.5" customHeight="1" x14ac:dyDescent="0.25">
      <c r="A1226" s="233">
        <v>1225</v>
      </c>
      <c r="B1226" s="241" t="s">
        <v>625</v>
      </c>
      <c r="C1226" s="458" t="s">
        <v>183</v>
      </c>
      <c r="D1226" s="239" t="s">
        <v>184</v>
      </c>
      <c r="E1226" s="398" t="s">
        <v>714</v>
      </c>
      <c r="F1226" s="240" t="s">
        <v>271</v>
      </c>
      <c r="G1226" s="366" t="s">
        <v>1042</v>
      </c>
      <c r="H1226" s="347" t="s">
        <v>1046</v>
      </c>
      <c r="I1226" s="366" t="s">
        <v>1081</v>
      </c>
      <c r="J1226" s="347" t="str">
        <f>VLOOKUP(I1226,Dados!$C$2:$D$1665,2,FALSE)</f>
        <v>Previdência Social</v>
      </c>
      <c r="K1226" s="366" t="s">
        <v>707</v>
      </c>
      <c r="L1226" s="347" t="str">
        <f>VLOOKUP(K1226,Dados!$E$2:$F$1673,2,FALSE)</f>
        <v>Administração Geral</v>
      </c>
      <c r="M1226" s="366" t="s">
        <v>1218</v>
      </c>
      <c r="N1226" s="347" t="str">
        <f>VLOOKUP(M1226,Dados!$G$2:$H$1673,2,FALSE)</f>
        <v>Gestão Administrativa do IBASCAF</v>
      </c>
      <c r="O1226" s="366" t="s">
        <v>1289</v>
      </c>
      <c r="P1226" s="347" t="str">
        <f>VLOOKUP(O1226,Dados!$I$2:$J$1673,2,FALSE)</f>
        <v>Pessoal e Encargos Sociais da Unidade</v>
      </c>
      <c r="Q1226" s="347"/>
      <c r="R1226" s="347"/>
      <c r="S1226" s="347"/>
      <c r="T1226" s="347"/>
      <c r="U1226" s="347"/>
      <c r="V1226" s="347"/>
      <c r="W1226" s="347"/>
      <c r="X1226" s="347"/>
      <c r="Y1226" s="347"/>
      <c r="Z1226" s="347"/>
      <c r="AA1226" s="347"/>
      <c r="AB1226" s="347"/>
      <c r="AC1226" s="347"/>
      <c r="AD1226" s="347"/>
    </row>
    <row r="1227" spans="1:30" s="233" customFormat="1" ht="13.5" customHeight="1" x14ac:dyDescent="0.25">
      <c r="A1227" s="233">
        <v>1226</v>
      </c>
      <c r="B1227" s="241" t="s">
        <v>625</v>
      </c>
      <c r="C1227" s="458" t="s">
        <v>185</v>
      </c>
      <c r="D1227" s="239" t="s">
        <v>186</v>
      </c>
      <c r="E1227" s="398" t="s">
        <v>714</v>
      </c>
      <c r="F1227" s="240" t="s">
        <v>271</v>
      </c>
      <c r="G1227" s="366" t="s">
        <v>1042</v>
      </c>
      <c r="H1227" s="347" t="s">
        <v>1046</v>
      </c>
      <c r="I1227" s="366" t="s">
        <v>1081</v>
      </c>
      <c r="J1227" s="347" t="str">
        <f>VLOOKUP(I1227,Dados!$C$2:$D$1665,2,FALSE)</f>
        <v>Previdência Social</v>
      </c>
      <c r="K1227" s="366" t="s">
        <v>707</v>
      </c>
      <c r="L1227" s="347" t="str">
        <f>VLOOKUP(K1227,Dados!$E$2:$F$1673,2,FALSE)</f>
        <v>Administração Geral</v>
      </c>
      <c r="M1227" s="366" t="s">
        <v>1218</v>
      </c>
      <c r="N1227" s="347" t="str">
        <f>VLOOKUP(M1227,Dados!$G$2:$H$1673,2,FALSE)</f>
        <v>Gestão Administrativa do IBASCAF</v>
      </c>
      <c r="O1227" s="366" t="s">
        <v>1289</v>
      </c>
      <c r="P1227" s="347" t="str">
        <f>VLOOKUP(O1227,Dados!$I$2:$J$1673,2,FALSE)</f>
        <v>Pessoal e Encargos Sociais da Unidade</v>
      </c>
      <c r="Q1227" s="347"/>
      <c r="R1227" s="347"/>
      <c r="S1227" s="347"/>
      <c r="T1227" s="347"/>
      <c r="U1227" s="347"/>
      <c r="V1227" s="347"/>
      <c r="W1227" s="347"/>
      <c r="X1227" s="347"/>
      <c r="Y1227" s="347"/>
      <c r="Z1227" s="347"/>
      <c r="AA1227" s="347"/>
      <c r="AB1227" s="347"/>
      <c r="AC1227" s="347"/>
      <c r="AD1227" s="347"/>
    </row>
    <row r="1228" spans="1:30" s="233" customFormat="1" ht="13.5" customHeight="1" x14ac:dyDescent="0.25">
      <c r="A1228" s="233">
        <v>1227</v>
      </c>
      <c r="B1228" s="241" t="s">
        <v>625</v>
      </c>
      <c r="C1228" s="458" t="s">
        <v>272</v>
      </c>
      <c r="D1228" s="239" t="s">
        <v>273</v>
      </c>
      <c r="E1228" s="398" t="s">
        <v>714</v>
      </c>
      <c r="F1228" s="240" t="s">
        <v>271</v>
      </c>
      <c r="G1228" s="366" t="s">
        <v>1042</v>
      </c>
      <c r="H1228" s="347" t="s">
        <v>1046</v>
      </c>
      <c r="I1228" s="366" t="s">
        <v>1081</v>
      </c>
      <c r="J1228" s="347" t="str">
        <f>VLOOKUP(I1228,Dados!$C$2:$D$1665,2,FALSE)</f>
        <v>Previdência Social</v>
      </c>
      <c r="K1228" s="366" t="s">
        <v>707</v>
      </c>
      <c r="L1228" s="347" t="str">
        <f>VLOOKUP(K1228,Dados!$E$2:$F$1673,2,FALSE)</f>
        <v>Administração Geral</v>
      </c>
      <c r="M1228" s="366" t="s">
        <v>1218</v>
      </c>
      <c r="N1228" s="347" t="str">
        <f>VLOOKUP(M1228,Dados!$G$2:$H$1673,2,FALSE)</f>
        <v>Gestão Administrativa do IBASCAF</v>
      </c>
      <c r="O1228" s="366" t="s">
        <v>1289</v>
      </c>
      <c r="P1228" s="347" t="str">
        <f>VLOOKUP(O1228,Dados!$I$2:$J$1673,2,FALSE)</f>
        <v>Pessoal e Encargos Sociais da Unidade</v>
      </c>
      <c r="Q1228" s="347"/>
      <c r="R1228" s="347"/>
      <c r="S1228" s="347"/>
      <c r="T1228" s="347"/>
      <c r="U1228" s="347"/>
      <c r="V1228" s="347"/>
      <c r="W1228" s="347"/>
      <c r="X1228" s="347"/>
      <c r="Y1228" s="347"/>
      <c r="Z1228" s="347"/>
      <c r="AA1228" s="347"/>
      <c r="AB1228" s="347"/>
      <c r="AC1228" s="347"/>
      <c r="AD1228" s="347"/>
    </row>
    <row r="1229" spans="1:30" s="233" customFormat="1" ht="13.5" customHeight="1" x14ac:dyDescent="0.25">
      <c r="A1229" s="233">
        <v>1228</v>
      </c>
      <c r="B1229" s="241" t="s">
        <v>626</v>
      </c>
      <c r="C1229" s="458" t="s">
        <v>187</v>
      </c>
      <c r="D1229" s="239" t="s">
        <v>188</v>
      </c>
      <c r="E1229" s="398" t="s">
        <v>714</v>
      </c>
      <c r="F1229" s="240" t="s">
        <v>271</v>
      </c>
      <c r="G1229" s="366" t="s">
        <v>1042</v>
      </c>
      <c r="H1229" s="347" t="s">
        <v>1046</v>
      </c>
      <c r="I1229" s="366" t="s">
        <v>1081</v>
      </c>
      <c r="J1229" s="347" t="str">
        <f>VLOOKUP(I1229,Dados!$C$2:$D$1665,2,FALSE)</f>
        <v>Previdência Social</v>
      </c>
      <c r="K1229" s="366" t="s">
        <v>707</v>
      </c>
      <c r="L1229" s="347" t="str">
        <f>VLOOKUP(K1229,Dados!$E$2:$F$1673,2,FALSE)</f>
        <v>Administração Geral</v>
      </c>
      <c r="M1229" s="366" t="s">
        <v>1218</v>
      </c>
      <c r="N1229" s="347" t="str">
        <f>VLOOKUP(M1229,Dados!$G$2:$H$1673,2,FALSE)</f>
        <v>Gestão Administrativa do IBASCAF</v>
      </c>
      <c r="O1229" s="366" t="s">
        <v>1232</v>
      </c>
      <c r="P1229" s="347" t="str">
        <f>VLOOKUP(O1229,Dados!$I$2:$J$1673,2,FALSE)</f>
        <v>Manutenção e Operacionalização da Unidade</v>
      </c>
      <c r="Q1229" s="347"/>
      <c r="R1229" s="347"/>
      <c r="S1229" s="347"/>
      <c r="T1229" s="347"/>
      <c r="U1229" s="347"/>
      <c r="V1229" s="347"/>
      <c r="W1229" s="347"/>
      <c r="X1229" s="347"/>
      <c r="Y1229" s="347"/>
      <c r="Z1229" s="347"/>
      <c r="AA1229" s="347"/>
      <c r="AB1229" s="347"/>
      <c r="AC1229" s="347"/>
      <c r="AD1229" s="347"/>
    </row>
    <row r="1230" spans="1:30" s="233" customFormat="1" ht="13.5" customHeight="1" x14ac:dyDescent="0.25">
      <c r="A1230" s="233">
        <v>1229</v>
      </c>
      <c r="B1230" s="241" t="s">
        <v>626</v>
      </c>
      <c r="C1230" s="458" t="s">
        <v>189</v>
      </c>
      <c r="D1230" s="239" t="s">
        <v>159</v>
      </c>
      <c r="E1230" s="398" t="s">
        <v>714</v>
      </c>
      <c r="F1230" s="240" t="s">
        <v>271</v>
      </c>
      <c r="G1230" s="366" t="s">
        <v>1042</v>
      </c>
      <c r="H1230" s="347" t="s">
        <v>1046</v>
      </c>
      <c r="I1230" s="366" t="s">
        <v>1081</v>
      </c>
      <c r="J1230" s="347" t="str">
        <f>VLOOKUP(I1230,Dados!$C$2:$D$1665,2,FALSE)</f>
        <v>Previdência Social</v>
      </c>
      <c r="K1230" s="366" t="s">
        <v>707</v>
      </c>
      <c r="L1230" s="347" t="str">
        <f>VLOOKUP(K1230,Dados!$E$2:$F$1673,2,FALSE)</f>
        <v>Administração Geral</v>
      </c>
      <c r="M1230" s="366" t="s">
        <v>1218</v>
      </c>
      <c r="N1230" s="347" t="str">
        <f>VLOOKUP(M1230,Dados!$G$2:$H$1673,2,FALSE)</f>
        <v>Gestão Administrativa do IBASCAF</v>
      </c>
      <c r="O1230" s="366" t="s">
        <v>1232</v>
      </c>
      <c r="P1230" s="347" t="str">
        <f>VLOOKUP(O1230,Dados!$I$2:$J$1673,2,FALSE)</f>
        <v>Manutenção e Operacionalização da Unidade</v>
      </c>
      <c r="Q1230" s="347"/>
      <c r="R1230" s="347"/>
      <c r="S1230" s="347"/>
      <c r="T1230" s="347"/>
      <c r="U1230" s="347"/>
      <c r="V1230" s="347"/>
      <c r="W1230" s="347"/>
      <c r="X1230" s="347"/>
      <c r="Y1230" s="347"/>
      <c r="Z1230" s="347"/>
      <c r="AA1230" s="347"/>
      <c r="AB1230" s="347"/>
      <c r="AC1230" s="347"/>
      <c r="AD1230" s="347"/>
    </row>
    <row r="1231" spans="1:30" s="233" customFormat="1" ht="13.5" customHeight="1" x14ac:dyDescent="0.25">
      <c r="A1231" s="233">
        <v>1230</v>
      </c>
      <c r="B1231" s="241" t="s">
        <v>626</v>
      </c>
      <c r="C1231" s="458" t="s">
        <v>198</v>
      </c>
      <c r="D1231" s="239" t="s">
        <v>158</v>
      </c>
      <c r="E1231" s="398" t="s">
        <v>714</v>
      </c>
      <c r="F1231" s="240" t="s">
        <v>271</v>
      </c>
      <c r="G1231" s="366" t="s">
        <v>1042</v>
      </c>
      <c r="H1231" s="347" t="s">
        <v>1046</v>
      </c>
      <c r="I1231" s="366" t="s">
        <v>1081</v>
      </c>
      <c r="J1231" s="347" t="str">
        <f>VLOOKUP(I1231,Dados!$C$2:$D$1665,2,FALSE)</f>
        <v>Previdência Social</v>
      </c>
      <c r="K1231" s="366" t="s">
        <v>707</v>
      </c>
      <c r="L1231" s="347" t="str">
        <f>VLOOKUP(K1231,Dados!$E$2:$F$1673,2,FALSE)</f>
        <v>Administração Geral</v>
      </c>
      <c r="M1231" s="366" t="s">
        <v>1218</v>
      </c>
      <c r="N1231" s="347" t="str">
        <f>VLOOKUP(M1231,Dados!$G$2:$H$1673,2,FALSE)</f>
        <v>Gestão Administrativa do IBASCAF</v>
      </c>
      <c r="O1231" s="366" t="s">
        <v>1232</v>
      </c>
      <c r="P1231" s="347" t="str">
        <f>VLOOKUP(O1231,Dados!$I$2:$J$1673,2,FALSE)</f>
        <v>Manutenção e Operacionalização da Unidade</v>
      </c>
      <c r="Q1231" s="347"/>
      <c r="R1231" s="347"/>
      <c r="S1231" s="347"/>
      <c r="T1231" s="347"/>
      <c r="U1231" s="347"/>
      <c r="V1231" s="347"/>
      <c r="W1231" s="347"/>
      <c r="X1231" s="347"/>
      <c r="Y1231" s="347"/>
      <c r="Z1231" s="347"/>
      <c r="AA1231" s="347"/>
      <c r="AB1231" s="347"/>
      <c r="AC1231" s="347"/>
      <c r="AD1231" s="347"/>
    </row>
    <row r="1232" spans="1:30" s="233" customFormat="1" ht="13.5" customHeight="1" x14ac:dyDescent="0.25">
      <c r="A1232" s="233">
        <v>1231</v>
      </c>
      <c r="B1232" s="241" t="s">
        <v>626</v>
      </c>
      <c r="C1232" s="458" t="s">
        <v>221</v>
      </c>
      <c r="D1232" s="239" t="s">
        <v>222</v>
      </c>
      <c r="E1232" s="398" t="s">
        <v>714</v>
      </c>
      <c r="F1232" s="240" t="s">
        <v>271</v>
      </c>
      <c r="G1232" s="366" t="s">
        <v>1042</v>
      </c>
      <c r="H1232" s="347" t="s">
        <v>1046</v>
      </c>
      <c r="I1232" s="366" t="s">
        <v>1081</v>
      </c>
      <c r="J1232" s="347" t="str">
        <f>VLOOKUP(I1232,Dados!$C$2:$D$1665,2,FALSE)</f>
        <v>Previdência Social</v>
      </c>
      <c r="K1232" s="366" t="s">
        <v>707</v>
      </c>
      <c r="L1232" s="347" t="str">
        <f>VLOOKUP(K1232,Dados!$E$2:$F$1673,2,FALSE)</f>
        <v>Administração Geral</v>
      </c>
      <c r="M1232" s="366" t="s">
        <v>1218</v>
      </c>
      <c r="N1232" s="347" t="str">
        <f>VLOOKUP(M1232,Dados!$G$2:$H$1673,2,FALSE)</f>
        <v>Gestão Administrativa do IBASCAF</v>
      </c>
      <c r="O1232" s="366" t="s">
        <v>1232</v>
      </c>
      <c r="P1232" s="347" t="str">
        <f>VLOOKUP(O1232,Dados!$I$2:$J$1673,2,FALSE)</f>
        <v>Manutenção e Operacionalização da Unidade</v>
      </c>
      <c r="Q1232" s="347"/>
      <c r="R1232" s="347"/>
      <c r="S1232" s="347"/>
      <c r="T1232" s="347"/>
      <c r="U1232" s="347"/>
      <c r="V1232" s="347"/>
      <c r="W1232" s="347"/>
      <c r="X1232" s="347"/>
      <c r="Y1232" s="347"/>
      <c r="Z1232" s="347"/>
      <c r="AA1232" s="347"/>
      <c r="AB1232" s="347"/>
      <c r="AC1232" s="347"/>
      <c r="AD1232" s="347"/>
    </row>
    <row r="1233" spans="1:30" s="233" customFormat="1" ht="13.5" customHeight="1" x14ac:dyDescent="0.25">
      <c r="A1233" s="233">
        <v>1232</v>
      </c>
      <c r="B1233" s="241" t="s">
        <v>626</v>
      </c>
      <c r="C1233" s="458" t="s">
        <v>170</v>
      </c>
      <c r="D1233" s="239" t="s">
        <v>165</v>
      </c>
      <c r="E1233" s="398" t="s">
        <v>714</v>
      </c>
      <c r="F1233" s="240" t="s">
        <v>271</v>
      </c>
      <c r="G1233" s="366" t="s">
        <v>1042</v>
      </c>
      <c r="H1233" s="347" t="s">
        <v>1046</v>
      </c>
      <c r="I1233" s="366" t="s">
        <v>1081</v>
      </c>
      <c r="J1233" s="347" t="str">
        <f>VLOOKUP(I1233,Dados!$C$2:$D$1665,2,FALSE)</f>
        <v>Previdência Social</v>
      </c>
      <c r="K1233" s="366" t="s">
        <v>707</v>
      </c>
      <c r="L1233" s="347" t="str">
        <f>VLOOKUP(K1233,Dados!$E$2:$F$1673,2,FALSE)</f>
        <v>Administração Geral</v>
      </c>
      <c r="M1233" s="366" t="s">
        <v>1218</v>
      </c>
      <c r="N1233" s="347" t="str">
        <f>VLOOKUP(M1233,Dados!$G$2:$H$1673,2,FALSE)</f>
        <v>Gestão Administrativa do IBASCAF</v>
      </c>
      <c r="O1233" s="366" t="s">
        <v>1232</v>
      </c>
      <c r="P1233" s="347" t="str">
        <f>VLOOKUP(O1233,Dados!$I$2:$J$1673,2,FALSE)</f>
        <v>Manutenção e Operacionalização da Unidade</v>
      </c>
      <c r="Q1233" s="347"/>
      <c r="R1233" s="347"/>
      <c r="S1233" s="347"/>
      <c r="T1233" s="347"/>
      <c r="U1233" s="347"/>
      <c r="V1233" s="347"/>
      <c r="W1233" s="347"/>
      <c r="X1233" s="347"/>
      <c r="Y1233" s="347"/>
      <c r="Z1233" s="347"/>
      <c r="AA1233" s="347"/>
      <c r="AB1233" s="347"/>
      <c r="AC1233" s="347"/>
      <c r="AD1233" s="347"/>
    </row>
    <row r="1234" spans="1:30" s="233" customFormat="1" ht="13.5" customHeight="1" x14ac:dyDescent="0.25">
      <c r="A1234" s="233">
        <v>1233</v>
      </c>
      <c r="B1234" s="241" t="s">
        <v>627</v>
      </c>
      <c r="C1234" s="458" t="s">
        <v>198</v>
      </c>
      <c r="D1234" s="239" t="s">
        <v>158</v>
      </c>
      <c r="E1234" s="398" t="s">
        <v>714</v>
      </c>
      <c r="F1234" s="240" t="s">
        <v>271</v>
      </c>
      <c r="G1234" s="366" t="s">
        <v>1042</v>
      </c>
      <c r="H1234" s="347" t="s">
        <v>1046</v>
      </c>
      <c r="I1234" s="366" t="s">
        <v>1081</v>
      </c>
      <c r="J1234" s="347" t="str">
        <f>VLOOKUP(I1234,Dados!$C$2:$D$1665,2,FALSE)</f>
        <v>Previdência Social</v>
      </c>
      <c r="K1234" s="366" t="s">
        <v>707</v>
      </c>
      <c r="L1234" s="347" t="str">
        <f>VLOOKUP(K1234,Dados!$E$2:$F$1673,2,FALSE)</f>
        <v>Administração Geral</v>
      </c>
      <c r="M1234" s="366" t="s">
        <v>1218</v>
      </c>
      <c r="N1234" s="347" t="str">
        <f>VLOOKUP(M1234,Dados!$G$2:$H$1673,2,FALSE)</f>
        <v>Gestão Administrativa do IBASCAF</v>
      </c>
      <c r="O1234" s="366" t="s">
        <v>1516</v>
      </c>
      <c r="P1234" s="347" t="str">
        <f>VLOOKUP(O1234,Dados!$I$2:$J$1673,2,FALSE)</f>
        <v>Capacitação de Servidores e Conselheiros do RPPS</v>
      </c>
      <c r="Q1234" s="347"/>
      <c r="R1234" s="347"/>
      <c r="S1234" s="347"/>
      <c r="T1234" s="347"/>
      <c r="U1234" s="347"/>
      <c r="V1234" s="347"/>
      <c r="W1234" s="347"/>
      <c r="X1234" s="347"/>
      <c r="Y1234" s="347"/>
      <c r="Z1234" s="347"/>
      <c r="AA1234" s="347"/>
      <c r="AB1234" s="347"/>
      <c r="AC1234" s="347"/>
      <c r="AD1234" s="347"/>
    </row>
    <row r="1235" spans="1:30" s="233" customFormat="1" ht="13.5" customHeight="1" x14ac:dyDescent="0.25">
      <c r="A1235" s="233">
        <v>1234</v>
      </c>
      <c r="B1235" s="241" t="s">
        <v>628</v>
      </c>
      <c r="C1235" s="458" t="s">
        <v>198</v>
      </c>
      <c r="D1235" s="239" t="s">
        <v>158</v>
      </c>
      <c r="E1235" s="398" t="s">
        <v>715</v>
      </c>
      <c r="F1235" s="240" t="s">
        <v>271</v>
      </c>
      <c r="G1235" s="366" t="s">
        <v>1042</v>
      </c>
      <c r="H1235" s="347" t="s">
        <v>1046</v>
      </c>
      <c r="I1235" s="366" t="s">
        <v>1081</v>
      </c>
      <c r="J1235" s="347" t="str">
        <f>VLOOKUP(I1235,Dados!$C$2:$D$1665,2,FALSE)</f>
        <v>Previdência Social</v>
      </c>
      <c r="K1235" s="366" t="s">
        <v>707</v>
      </c>
      <c r="L1235" s="347" t="str">
        <f>VLOOKUP(K1235,Dados!$E$2:$F$1673,2,FALSE)</f>
        <v>Administração Geral</v>
      </c>
      <c r="M1235" s="366" t="s">
        <v>1265</v>
      </c>
      <c r="N1235" s="347" t="str">
        <f>VLOOKUP(M1235,Dados!$G$2:$H$1673,2,FALSE)</f>
        <v>Fundo Financeiro Previdenciário</v>
      </c>
      <c r="O1235" s="366" t="s">
        <v>1517</v>
      </c>
      <c r="P1235" s="347" t="str">
        <f>VLOOKUP(O1235,Dados!$I$2:$J$1673,2,FALSE)</f>
        <v>Custeio da Taxa de Administração do RPPS - FFP</v>
      </c>
      <c r="Q1235" s="347"/>
      <c r="R1235" s="347"/>
      <c r="S1235" s="347"/>
      <c r="T1235" s="347"/>
      <c r="U1235" s="347"/>
      <c r="V1235" s="347"/>
      <c r="W1235" s="347"/>
      <c r="X1235" s="347"/>
      <c r="Y1235" s="347"/>
      <c r="Z1235" s="347"/>
      <c r="AA1235" s="347"/>
      <c r="AB1235" s="347"/>
      <c r="AC1235" s="347"/>
      <c r="AD1235" s="347"/>
    </row>
    <row r="1236" spans="1:30" s="233" customFormat="1" ht="13.5" customHeight="1" x14ac:dyDescent="0.25">
      <c r="A1236" s="233">
        <v>1235</v>
      </c>
      <c r="B1236" s="241" t="s">
        <v>629</v>
      </c>
      <c r="C1236" s="458" t="s">
        <v>198</v>
      </c>
      <c r="D1236" s="239" t="s">
        <v>158</v>
      </c>
      <c r="E1236" s="398" t="s">
        <v>715</v>
      </c>
      <c r="F1236" s="240" t="s">
        <v>271</v>
      </c>
      <c r="G1236" s="366" t="s">
        <v>1042</v>
      </c>
      <c r="H1236" s="347" t="s">
        <v>1046</v>
      </c>
      <c r="I1236" s="366" t="s">
        <v>1081</v>
      </c>
      <c r="J1236" s="347" t="str">
        <f>VLOOKUP(I1236,Dados!$C$2:$D$1665,2,FALSE)</f>
        <v>Previdência Social</v>
      </c>
      <c r="K1236" s="366" t="s">
        <v>707</v>
      </c>
      <c r="L1236" s="347" t="str">
        <f>VLOOKUP(K1236,Dados!$E$2:$F$1673,2,FALSE)</f>
        <v>Administração Geral</v>
      </c>
      <c r="M1236" s="366" t="s">
        <v>1265</v>
      </c>
      <c r="N1236" s="347" t="str">
        <f>VLOOKUP(M1236,Dados!$G$2:$H$1673,2,FALSE)</f>
        <v>Fundo Financeiro Previdenciário</v>
      </c>
      <c r="O1236" s="366" t="s">
        <v>1518</v>
      </c>
      <c r="P1236" s="347" t="str">
        <f>VLOOKUP(O1236,Dados!$I$2:$J$1673,2,FALSE)</f>
        <v>Despesas Administrativas do Fundo Financeiro Previdenciário - FFP</v>
      </c>
      <c r="Q1236" s="347"/>
      <c r="R1236" s="347"/>
      <c r="S1236" s="347"/>
      <c r="T1236" s="347"/>
      <c r="U1236" s="347"/>
      <c r="V1236" s="347"/>
      <c r="W1236" s="347"/>
      <c r="X1236" s="347"/>
      <c r="Y1236" s="347"/>
      <c r="Z1236" s="347"/>
      <c r="AA1236" s="347"/>
      <c r="AB1236" s="347"/>
      <c r="AC1236" s="347"/>
      <c r="AD1236" s="347"/>
    </row>
    <row r="1237" spans="1:30" s="233" customFormat="1" ht="13.5" customHeight="1" x14ac:dyDescent="0.25">
      <c r="A1237" s="233">
        <v>1236</v>
      </c>
      <c r="B1237" s="241" t="s">
        <v>629</v>
      </c>
      <c r="C1237" s="458" t="s">
        <v>198</v>
      </c>
      <c r="D1237" s="239" t="s">
        <v>158</v>
      </c>
      <c r="E1237" s="398" t="s">
        <v>689</v>
      </c>
      <c r="F1237" s="240" t="s">
        <v>271</v>
      </c>
      <c r="G1237" s="366" t="s">
        <v>1042</v>
      </c>
      <c r="H1237" s="347" t="s">
        <v>1046</v>
      </c>
      <c r="I1237" s="366" t="s">
        <v>1081</v>
      </c>
      <c r="J1237" s="347" t="str">
        <f>VLOOKUP(I1237,Dados!$C$2:$D$1665,2,FALSE)</f>
        <v>Previdência Social</v>
      </c>
      <c r="K1237" s="366" t="s">
        <v>707</v>
      </c>
      <c r="L1237" s="347" t="str">
        <f>VLOOKUP(K1237,Dados!$E$2:$F$1673,2,FALSE)</f>
        <v>Administração Geral</v>
      </c>
      <c r="M1237" s="366" t="s">
        <v>1265</v>
      </c>
      <c r="N1237" s="347" t="str">
        <f>VLOOKUP(M1237,Dados!$G$2:$H$1673,2,FALSE)</f>
        <v>Fundo Financeiro Previdenciário</v>
      </c>
      <c r="O1237" s="366" t="s">
        <v>1518</v>
      </c>
      <c r="P1237" s="347" t="str">
        <f>VLOOKUP(O1237,Dados!$I$2:$J$1673,2,FALSE)</f>
        <v>Despesas Administrativas do Fundo Financeiro Previdenciário - FFP</v>
      </c>
      <c r="Q1237" s="347"/>
      <c r="R1237" s="347"/>
      <c r="S1237" s="347"/>
      <c r="T1237" s="347"/>
      <c r="U1237" s="347"/>
      <c r="V1237" s="347"/>
      <c r="W1237" s="347"/>
      <c r="X1237" s="347"/>
      <c r="Y1237" s="347"/>
      <c r="Z1237" s="347"/>
      <c r="AA1237" s="347"/>
      <c r="AB1237" s="347"/>
      <c r="AC1237" s="347"/>
      <c r="AD1237" s="347"/>
    </row>
    <row r="1238" spans="1:30" s="233" customFormat="1" ht="13.5" customHeight="1" x14ac:dyDescent="0.25">
      <c r="A1238" s="233">
        <v>1237</v>
      </c>
      <c r="B1238" s="241" t="s">
        <v>629</v>
      </c>
      <c r="C1238" s="458" t="s">
        <v>274</v>
      </c>
      <c r="D1238" s="239" t="s">
        <v>275</v>
      </c>
      <c r="E1238" s="398" t="s">
        <v>715</v>
      </c>
      <c r="F1238" s="240" t="s">
        <v>271</v>
      </c>
      <c r="G1238" s="366" t="s">
        <v>1042</v>
      </c>
      <c r="H1238" s="347" t="s">
        <v>1046</v>
      </c>
      <c r="I1238" s="366" t="s">
        <v>1081</v>
      </c>
      <c r="J1238" s="347" t="str">
        <f>VLOOKUP(I1238,Dados!$C$2:$D$1665,2,FALSE)</f>
        <v>Previdência Social</v>
      </c>
      <c r="K1238" s="366" t="s">
        <v>707</v>
      </c>
      <c r="L1238" s="347" t="str">
        <f>VLOOKUP(K1238,Dados!$E$2:$F$1673,2,FALSE)</f>
        <v>Administração Geral</v>
      </c>
      <c r="M1238" s="366" t="s">
        <v>1265</v>
      </c>
      <c r="N1238" s="347" t="str">
        <f>VLOOKUP(M1238,Dados!$G$2:$H$1673,2,FALSE)</f>
        <v>Fundo Financeiro Previdenciário</v>
      </c>
      <c r="O1238" s="366" t="s">
        <v>1518</v>
      </c>
      <c r="P1238" s="347" t="str">
        <f>VLOOKUP(O1238,Dados!$I$2:$J$1673,2,FALSE)</f>
        <v>Despesas Administrativas do Fundo Financeiro Previdenciário - FFP</v>
      </c>
      <c r="Q1238" s="347"/>
      <c r="R1238" s="347"/>
      <c r="S1238" s="347"/>
      <c r="T1238" s="347"/>
      <c r="U1238" s="347"/>
      <c r="V1238" s="347"/>
      <c r="W1238" s="347"/>
      <c r="X1238" s="347"/>
      <c r="Y1238" s="347"/>
      <c r="Z1238" s="347"/>
      <c r="AA1238" s="347"/>
      <c r="AB1238" s="347"/>
      <c r="AC1238" s="347"/>
      <c r="AD1238" s="347"/>
    </row>
    <row r="1239" spans="1:30" s="233" customFormat="1" ht="13.5" customHeight="1" x14ac:dyDescent="0.25">
      <c r="A1239" s="233">
        <v>1238</v>
      </c>
      <c r="B1239" s="241" t="s">
        <v>630</v>
      </c>
      <c r="C1239" s="458" t="s">
        <v>198</v>
      </c>
      <c r="D1239" s="239" t="s">
        <v>158</v>
      </c>
      <c r="E1239" s="398" t="s">
        <v>723</v>
      </c>
      <c r="F1239" s="240" t="s">
        <v>271</v>
      </c>
      <c r="G1239" s="366" t="s">
        <v>1042</v>
      </c>
      <c r="H1239" s="347" t="s">
        <v>1046</v>
      </c>
      <c r="I1239" s="366" t="s">
        <v>1081</v>
      </c>
      <c r="J1239" s="347" t="str">
        <f>VLOOKUP(I1239,Dados!$C$2:$D$1665,2,FALSE)</f>
        <v>Previdência Social</v>
      </c>
      <c r="K1239" s="366" t="s">
        <v>707</v>
      </c>
      <c r="L1239" s="347" t="str">
        <f>VLOOKUP(K1239,Dados!$E$2:$F$1673,2,FALSE)</f>
        <v>Administração Geral</v>
      </c>
      <c r="M1239" s="366" t="s">
        <v>1266</v>
      </c>
      <c r="N1239" s="347" t="str">
        <f>VLOOKUP(M1239,Dados!$G$2:$H$1673,2,FALSE)</f>
        <v>Fundo Previdenciário Capitalizado</v>
      </c>
      <c r="O1239" s="366" t="s">
        <v>1519</v>
      </c>
      <c r="P1239" s="347" t="str">
        <f>VLOOKUP(O1239,Dados!$I$2:$J$1673,2,FALSE)</f>
        <v>Custeio da Taxa de Administração do RPPS - FPC</v>
      </c>
      <c r="Q1239" s="347"/>
      <c r="R1239" s="347"/>
      <c r="S1239" s="347"/>
      <c r="T1239" s="347"/>
      <c r="U1239" s="347"/>
      <c r="V1239" s="347"/>
      <c r="W1239" s="347"/>
      <c r="X1239" s="347"/>
      <c r="Y1239" s="347"/>
      <c r="Z1239" s="347"/>
      <c r="AA1239" s="347"/>
      <c r="AB1239" s="347"/>
      <c r="AC1239" s="347"/>
      <c r="AD1239" s="347"/>
    </row>
    <row r="1240" spans="1:30" s="233" customFormat="1" ht="13.5" customHeight="1" x14ac:dyDescent="0.25">
      <c r="A1240" s="233">
        <v>1239</v>
      </c>
      <c r="B1240" s="241" t="s">
        <v>631</v>
      </c>
      <c r="C1240" s="458" t="s">
        <v>198</v>
      </c>
      <c r="D1240" s="239" t="s">
        <v>158</v>
      </c>
      <c r="E1240" s="398" t="s">
        <v>723</v>
      </c>
      <c r="F1240" s="240" t="s">
        <v>271</v>
      </c>
      <c r="G1240" s="366" t="s">
        <v>1042</v>
      </c>
      <c r="H1240" s="347" t="s">
        <v>1046</v>
      </c>
      <c r="I1240" s="366" t="s">
        <v>1081</v>
      </c>
      <c r="J1240" s="347" t="str">
        <f>VLOOKUP(I1240,Dados!$C$2:$D$1665,2,FALSE)</f>
        <v>Previdência Social</v>
      </c>
      <c r="K1240" s="366" t="s">
        <v>707</v>
      </c>
      <c r="L1240" s="347" t="str">
        <f>VLOOKUP(K1240,Dados!$E$2:$F$1673,2,FALSE)</f>
        <v>Administração Geral</v>
      </c>
      <c r="M1240" s="366" t="s">
        <v>1266</v>
      </c>
      <c r="N1240" s="347" t="str">
        <f>VLOOKUP(M1240,Dados!$G$2:$H$1673,2,FALSE)</f>
        <v>Fundo Previdenciário Capitalizado</v>
      </c>
      <c r="O1240" s="366" t="s">
        <v>1520</v>
      </c>
      <c r="P1240" s="347" t="str">
        <f>VLOOKUP(O1240,Dados!$I$2:$J$1673,2,FALSE)</f>
        <v>Despesas Administrativas do Fundo Previdenciário Capitalizado - FPC</v>
      </c>
      <c r="Q1240" s="347"/>
      <c r="R1240" s="347"/>
      <c r="S1240" s="347"/>
      <c r="T1240" s="347"/>
      <c r="U1240" s="347"/>
      <c r="V1240" s="347"/>
      <c r="W1240" s="347"/>
      <c r="X1240" s="347"/>
      <c r="Y1240" s="347"/>
      <c r="Z1240" s="347"/>
      <c r="AA1240" s="347"/>
      <c r="AB1240" s="347"/>
      <c r="AC1240" s="347"/>
      <c r="AD1240" s="347"/>
    </row>
    <row r="1241" spans="1:30" s="233" customFormat="1" ht="13.5" customHeight="1" x14ac:dyDescent="0.25">
      <c r="A1241" s="233">
        <v>1240</v>
      </c>
      <c r="B1241" s="241" t="s">
        <v>631</v>
      </c>
      <c r="C1241" s="458" t="s">
        <v>274</v>
      </c>
      <c r="D1241" s="239" t="s">
        <v>275</v>
      </c>
      <c r="E1241" s="398" t="s">
        <v>723</v>
      </c>
      <c r="F1241" s="240" t="s">
        <v>271</v>
      </c>
      <c r="G1241" s="366" t="s">
        <v>1042</v>
      </c>
      <c r="H1241" s="347" t="s">
        <v>1046</v>
      </c>
      <c r="I1241" s="366" t="s">
        <v>1081</v>
      </c>
      <c r="J1241" s="347" t="str">
        <f>VLOOKUP(I1241,Dados!$C$2:$D$1665,2,FALSE)</f>
        <v>Previdência Social</v>
      </c>
      <c r="K1241" s="366" t="s">
        <v>707</v>
      </c>
      <c r="L1241" s="347" t="str">
        <f>VLOOKUP(K1241,Dados!$E$2:$F$1673,2,FALSE)</f>
        <v>Administração Geral</v>
      </c>
      <c r="M1241" s="366" t="s">
        <v>1266</v>
      </c>
      <c r="N1241" s="347" t="str">
        <f>VLOOKUP(M1241,Dados!$G$2:$H$1673,2,FALSE)</f>
        <v>Fundo Previdenciário Capitalizado</v>
      </c>
      <c r="O1241" s="366" t="s">
        <v>1520</v>
      </c>
      <c r="P1241" s="347" t="str">
        <f>VLOOKUP(O1241,Dados!$I$2:$J$1673,2,FALSE)</f>
        <v>Despesas Administrativas do Fundo Previdenciário Capitalizado - FPC</v>
      </c>
      <c r="Q1241" s="347"/>
      <c r="R1241" s="347"/>
      <c r="S1241" s="347"/>
      <c r="T1241" s="347"/>
      <c r="U1241" s="347"/>
      <c r="V1241" s="347"/>
      <c r="W1241" s="347"/>
      <c r="X1241" s="347"/>
      <c r="Y1241" s="347"/>
      <c r="Z1241" s="347"/>
      <c r="AA1241" s="347"/>
      <c r="AB1241" s="347"/>
      <c r="AC1241" s="347"/>
      <c r="AD1241" s="347"/>
    </row>
    <row r="1242" spans="1:30" s="233" customFormat="1" ht="13.5" customHeight="1" x14ac:dyDescent="0.25">
      <c r="A1242" s="233">
        <v>1241</v>
      </c>
      <c r="B1242" s="241" t="s">
        <v>632</v>
      </c>
      <c r="C1242" s="458" t="s">
        <v>276</v>
      </c>
      <c r="D1242" s="239" t="s">
        <v>277</v>
      </c>
      <c r="E1242" s="398" t="s">
        <v>715</v>
      </c>
      <c r="F1242" s="240" t="s">
        <v>271</v>
      </c>
      <c r="G1242" s="366" t="s">
        <v>1042</v>
      </c>
      <c r="H1242" s="347" t="s">
        <v>1046</v>
      </c>
      <c r="I1242" s="366" t="s">
        <v>1081</v>
      </c>
      <c r="J1242" s="347" t="str">
        <f>VLOOKUP(I1242,Dados!$C$2:$D$1665,2,FALSE)</f>
        <v>Previdência Social</v>
      </c>
      <c r="K1242" s="366" t="s">
        <v>1140</v>
      </c>
      <c r="L1242" s="347" t="str">
        <f>VLOOKUP(K1242,Dados!$E$2:$F$1673,2,FALSE)</f>
        <v>Previdência do Regime Estatutário</v>
      </c>
      <c r="M1242" s="366" t="s">
        <v>1265</v>
      </c>
      <c r="N1242" s="347" t="str">
        <f>VLOOKUP(M1242,Dados!$G$2:$H$1673,2,FALSE)</f>
        <v>Fundo Financeiro Previdenciário</v>
      </c>
      <c r="O1242" s="366" t="s">
        <v>1521</v>
      </c>
      <c r="P1242" s="347" t="str">
        <f>VLOOKUP(O1242,Dados!$I$2:$J$1673,2,FALSE)</f>
        <v>Aposentadorias e Pensões Custeadas Com as Contribuições - FFP</v>
      </c>
      <c r="Q1242" s="347"/>
      <c r="R1242" s="347"/>
      <c r="S1242" s="347"/>
      <c r="T1242" s="347"/>
      <c r="U1242" s="347"/>
      <c r="V1242" s="347"/>
      <c r="W1242" s="347"/>
      <c r="X1242" s="347"/>
      <c r="Y1242" s="347"/>
      <c r="Z1242" s="347"/>
      <c r="AA1242" s="347"/>
      <c r="AB1242" s="347"/>
      <c r="AC1242" s="347"/>
      <c r="AD1242" s="347"/>
    </row>
    <row r="1243" spans="1:30" s="233" customFormat="1" ht="13.5" customHeight="1" x14ac:dyDescent="0.25">
      <c r="A1243" s="233">
        <v>1242</v>
      </c>
      <c r="B1243" s="241" t="s">
        <v>632</v>
      </c>
      <c r="C1243" s="458" t="s">
        <v>278</v>
      </c>
      <c r="D1243" s="239" t="s">
        <v>279</v>
      </c>
      <c r="E1243" s="398" t="s">
        <v>715</v>
      </c>
      <c r="F1243" s="240" t="s">
        <v>271</v>
      </c>
      <c r="G1243" s="366" t="s">
        <v>1042</v>
      </c>
      <c r="H1243" s="347" t="s">
        <v>1046</v>
      </c>
      <c r="I1243" s="366" t="s">
        <v>1081</v>
      </c>
      <c r="J1243" s="347" t="str">
        <f>VLOOKUP(I1243,Dados!$C$2:$D$1665,2,FALSE)</f>
        <v>Previdência Social</v>
      </c>
      <c r="K1243" s="366" t="s">
        <v>1140</v>
      </c>
      <c r="L1243" s="347" t="str">
        <f>VLOOKUP(K1243,Dados!$E$2:$F$1673,2,FALSE)</f>
        <v>Previdência do Regime Estatutário</v>
      </c>
      <c r="M1243" s="366" t="s">
        <v>1265</v>
      </c>
      <c r="N1243" s="347" t="str">
        <f>VLOOKUP(M1243,Dados!$G$2:$H$1673,2,FALSE)</f>
        <v>Fundo Financeiro Previdenciário</v>
      </c>
      <c r="O1243" s="366" t="s">
        <v>1521</v>
      </c>
      <c r="P1243" s="347" t="str">
        <f>VLOOKUP(O1243,Dados!$I$2:$J$1673,2,FALSE)</f>
        <v>Aposentadorias e Pensões Custeadas Com as Contribuições - FFP</v>
      </c>
      <c r="Q1243" s="347"/>
      <c r="R1243" s="347"/>
      <c r="S1243" s="347"/>
      <c r="T1243" s="347"/>
      <c r="U1243" s="347"/>
      <c r="V1243" s="347"/>
      <c r="W1243" s="347"/>
      <c r="X1243" s="347"/>
      <c r="Y1243" s="347"/>
      <c r="Z1243" s="347"/>
      <c r="AA1243" s="347"/>
      <c r="AB1243" s="347"/>
      <c r="AC1243" s="347"/>
      <c r="AD1243" s="347"/>
    </row>
    <row r="1244" spans="1:30" s="233" customFormat="1" ht="13.5" customHeight="1" x14ac:dyDescent="0.25">
      <c r="A1244" s="233">
        <v>1243</v>
      </c>
      <c r="B1244" s="241" t="s">
        <v>632</v>
      </c>
      <c r="C1244" s="458" t="s">
        <v>209</v>
      </c>
      <c r="D1244" s="239" t="s">
        <v>210</v>
      </c>
      <c r="E1244" s="398" t="s">
        <v>715</v>
      </c>
      <c r="F1244" s="240" t="s">
        <v>271</v>
      </c>
      <c r="G1244" s="366" t="s">
        <v>1042</v>
      </c>
      <c r="H1244" s="347" t="s">
        <v>1046</v>
      </c>
      <c r="I1244" s="366" t="s">
        <v>1081</v>
      </c>
      <c r="J1244" s="347" t="str">
        <f>VLOOKUP(I1244,Dados!$C$2:$D$1665,2,FALSE)</f>
        <v>Previdência Social</v>
      </c>
      <c r="K1244" s="366" t="s">
        <v>1140</v>
      </c>
      <c r="L1244" s="347" t="str">
        <f>VLOOKUP(K1244,Dados!$E$2:$F$1673,2,FALSE)</f>
        <v>Previdência do Regime Estatutário</v>
      </c>
      <c r="M1244" s="366" t="s">
        <v>1265</v>
      </c>
      <c r="N1244" s="347" t="str">
        <f>VLOOKUP(M1244,Dados!$G$2:$H$1673,2,FALSE)</f>
        <v>Fundo Financeiro Previdenciário</v>
      </c>
      <c r="O1244" s="366" t="s">
        <v>1521</v>
      </c>
      <c r="P1244" s="347" t="str">
        <f>VLOOKUP(O1244,Dados!$I$2:$J$1673,2,FALSE)</f>
        <v>Aposentadorias e Pensões Custeadas Com as Contribuições - FFP</v>
      </c>
      <c r="Q1244" s="347"/>
      <c r="R1244" s="347"/>
      <c r="S1244" s="347"/>
      <c r="T1244" s="347"/>
      <c r="U1244" s="347"/>
      <c r="V1244" s="347"/>
      <c r="W1244" s="347"/>
      <c r="X1244" s="347"/>
      <c r="Y1244" s="347"/>
      <c r="Z1244" s="347"/>
      <c r="AA1244" s="347"/>
      <c r="AB1244" s="347"/>
      <c r="AC1244" s="347"/>
      <c r="AD1244" s="347"/>
    </row>
    <row r="1245" spans="1:30" s="233" customFormat="1" ht="13.5" customHeight="1" x14ac:dyDescent="0.25">
      <c r="A1245" s="233">
        <v>1244</v>
      </c>
      <c r="B1245" s="241" t="s">
        <v>632</v>
      </c>
      <c r="C1245" s="458" t="s">
        <v>178</v>
      </c>
      <c r="D1245" s="239" t="s">
        <v>161</v>
      </c>
      <c r="E1245" s="398" t="s">
        <v>715</v>
      </c>
      <c r="F1245" s="240" t="s">
        <v>271</v>
      </c>
      <c r="G1245" s="366" t="s">
        <v>1042</v>
      </c>
      <c r="H1245" s="347" t="s">
        <v>1046</v>
      </c>
      <c r="I1245" s="366" t="s">
        <v>1081</v>
      </c>
      <c r="J1245" s="347" t="str">
        <f>VLOOKUP(I1245,Dados!$C$2:$D$1665,2,FALSE)</f>
        <v>Previdência Social</v>
      </c>
      <c r="K1245" s="366" t="s">
        <v>1140</v>
      </c>
      <c r="L1245" s="347" t="str">
        <f>VLOOKUP(K1245,Dados!$E$2:$F$1673,2,FALSE)</f>
        <v>Previdência do Regime Estatutário</v>
      </c>
      <c r="M1245" s="366" t="s">
        <v>1265</v>
      </c>
      <c r="N1245" s="347" t="str">
        <f>VLOOKUP(M1245,Dados!$G$2:$H$1673,2,FALSE)</f>
        <v>Fundo Financeiro Previdenciário</v>
      </c>
      <c r="O1245" s="366" t="s">
        <v>1521</v>
      </c>
      <c r="P1245" s="347" t="str">
        <f>VLOOKUP(O1245,Dados!$I$2:$J$1673,2,FALSE)</f>
        <v>Aposentadorias e Pensões Custeadas Com as Contribuições - FFP</v>
      </c>
      <c r="Q1245" s="347"/>
      <c r="R1245" s="347"/>
      <c r="S1245" s="347"/>
      <c r="T1245" s="347"/>
      <c r="U1245" s="347"/>
      <c r="V1245" s="347"/>
      <c r="W1245" s="347"/>
      <c r="X1245" s="347"/>
      <c r="Y1245" s="347"/>
      <c r="Z1245" s="347"/>
      <c r="AA1245" s="347"/>
      <c r="AB1245" s="347"/>
      <c r="AC1245" s="347"/>
      <c r="AD1245" s="347"/>
    </row>
    <row r="1246" spans="1:30" s="233" customFormat="1" ht="13.5" customHeight="1" x14ac:dyDescent="0.25">
      <c r="A1246" s="233">
        <v>1245</v>
      </c>
      <c r="B1246" s="241" t="s">
        <v>633</v>
      </c>
      <c r="C1246" s="458" t="s">
        <v>276</v>
      </c>
      <c r="D1246" s="239" t="s">
        <v>277</v>
      </c>
      <c r="E1246" s="398" t="s">
        <v>689</v>
      </c>
      <c r="F1246" s="240" t="s">
        <v>271</v>
      </c>
      <c r="G1246" s="366" t="s">
        <v>1042</v>
      </c>
      <c r="H1246" s="347" t="s">
        <v>1046</v>
      </c>
      <c r="I1246" s="366" t="s">
        <v>1081</v>
      </c>
      <c r="J1246" s="347" t="str">
        <f>VLOOKUP(I1246,Dados!$C$2:$D$1665,2,FALSE)</f>
        <v>Previdência Social</v>
      </c>
      <c r="K1246" s="366" t="s">
        <v>1140</v>
      </c>
      <c r="L1246" s="347" t="str">
        <f>VLOOKUP(K1246,Dados!$E$2:$F$1673,2,FALSE)</f>
        <v>Previdência do Regime Estatutário</v>
      </c>
      <c r="M1246" s="366" t="s">
        <v>1265</v>
      </c>
      <c r="N1246" s="347" t="str">
        <f>VLOOKUP(M1246,Dados!$G$2:$H$1673,2,FALSE)</f>
        <v>Fundo Financeiro Previdenciário</v>
      </c>
      <c r="O1246" s="366" t="s">
        <v>1522</v>
      </c>
      <c r="P1246" s="347" t="str">
        <f>VLOOKUP(O1246,Dados!$I$2:$J$1673,2,FALSE)</f>
        <v>Aposentadorias e Pensões Custeadas Com Recursos do Tesouro</v>
      </c>
      <c r="Q1246" s="347"/>
      <c r="R1246" s="347"/>
      <c r="S1246" s="347"/>
      <c r="T1246" s="347"/>
      <c r="U1246" s="347"/>
      <c r="V1246" s="347"/>
      <c r="W1246" s="347"/>
      <c r="X1246" s="347"/>
      <c r="Y1246" s="347"/>
      <c r="Z1246" s="347"/>
      <c r="AA1246" s="347"/>
      <c r="AB1246" s="347"/>
      <c r="AC1246" s="347"/>
      <c r="AD1246" s="347"/>
    </row>
    <row r="1247" spans="1:30" s="233" customFormat="1" ht="13.5" customHeight="1" x14ac:dyDescent="0.25">
      <c r="A1247" s="233">
        <v>1246</v>
      </c>
      <c r="B1247" s="241" t="s">
        <v>634</v>
      </c>
      <c r="C1247" s="458" t="s">
        <v>276</v>
      </c>
      <c r="D1247" s="239" t="s">
        <v>277</v>
      </c>
      <c r="E1247" s="398" t="s">
        <v>723</v>
      </c>
      <c r="F1247" s="240" t="s">
        <v>271</v>
      </c>
      <c r="G1247" s="366" t="s">
        <v>1042</v>
      </c>
      <c r="H1247" s="347" t="s">
        <v>1046</v>
      </c>
      <c r="I1247" s="366" t="s">
        <v>1081</v>
      </c>
      <c r="J1247" s="347" t="str">
        <f>VLOOKUP(I1247,Dados!$C$2:$D$1665,2,FALSE)</f>
        <v>Previdência Social</v>
      </c>
      <c r="K1247" s="366" t="s">
        <v>1140</v>
      </c>
      <c r="L1247" s="347" t="str">
        <f>VLOOKUP(K1247,Dados!$E$2:$F$1673,2,FALSE)</f>
        <v>Previdência do Regime Estatutário</v>
      </c>
      <c r="M1247" s="366" t="s">
        <v>1266</v>
      </c>
      <c r="N1247" s="347" t="str">
        <f>VLOOKUP(M1247,Dados!$G$2:$H$1673,2,FALSE)</f>
        <v>Fundo Previdenciário Capitalizado</v>
      </c>
      <c r="O1247" s="366" t="s">
        <v>1523</v>
      </c>
      <c r="P1247" s="347" t="str">
        <f>VLOOKUP(O1247,Dados!$I$2:$J$1673,2,FALSE)</f>
        <v>Aposentadorias e Pensões Custeadas Com as Contribuições - FPC</v>
      </c>
      <c r="Q1247" s="347"/>
      <c r="R1247" s="347"/>
      <c r="S1247" s="347"/>
      <c r="T1247" s="347"/>
      <c r="U1247" s="347"/>
      <c r="V1247" s="347"/>
      <c r="W1247" s="347"/>
      <c r="X1247" s="347"/>
      <c r="Y1247" s="347"/>
      <c r="Z1247" s="347"/>
      <c r="AA1247" s="347"/>
      <c r="AB1247" s="347"/>
      <c r="AC1247" s="347"/>
      <c r="AD1247" s="347"/>
    </row>
    <row r="1248" spans="1:30" s="233" customFormat="1" ht="13.5" customHeight="1" x14ac:dyDescent="0.25">
      <c r="A1248" s="233">
        <v>1247</v>
      </c>
      <c r="B1248" s="241" t="s">
        <v>634</v>
      </c>
      <c r="C1248" s="458" t="s">
        <v>278</v>
      </c>
      <c r="D1248" s="239" t="s">
        <v>279</v>
      </c>
      <c r="E1248" s="398" t="s">
        <v>723</v>
      </c>
      <c r="F1248" s="240" t="s">
        <v>271</v>
      </c>
      <c r="G1248" s="366" t="s">
        <v>1042</v>
      </c>
      <c r="H1248" s="347" t="s">
        <v>1046</v>
      </c>
      <c r="I1248" s="366" t="s">
        <v>1081</v>
      </c>
      <c r="J1248" s="347" t="str">
        <f>VLOOKUP(I1248,Dados!$C$2:$D$1665,2,FALSE)</f>
        <v>Previdência Social</v>
      </c>
      <c r="K1248" s="366" t="s">
        <v>1140</v>
      </c>
      <c r="L1248" s="347" t="str">
        <f>VLOOKUP(K1248,Dados!$E$2:$F$1673,2,FALSE)</f>
        <v>Previdência do Regime Estatutário</v>
      </c>
      <c r="M1248" s="366" t="s">
        <v>1266</v>
      </c>
      <c r="N1248" s="347" t="str">
        <f>VLOOKUP(M1248,Dados!$G$2:$H$1673,2,FALSE)</f>
        <v>Fundo Previdenciário Capitalizado</v>
      </c>
      <c r="O1248" s="366" t="s">
        <v>1523</v>
      </c>
      <c r="P1248" s="347" t="str">
        <f>VLOOKUP(O1248,Dados!$I$2:$J$1673,2,FALSE)</f>
        <v>Aposentadorias e Pensões Custeadas Com as Contribuições - FPC</v>
      </c>
      <c r="Q1248" s="347"/>
      <c r="R1248" s="347"/>
      <c r="S1248" s="347"/>
      <c r="T1248" s="347"/>
      <c r="U1248" s="347"/>
      <c r="V1248" s="347"/>
      <c r="W1248" s="347"/>
      <c r="X1248" s="347"/>
      <c r="Y1248" s="347"/>
      <c r="Z1248" s="347"/>
      <c r="AA1248" s="347"/>
      <c r="AB1248" s="347"/>
      <c r="AC1248" s="347"/>
      <c r="AD1248" s="347"/>
    </row>
    <row r="1249" spans="1:30" s="233" customFormat="1" ht="13.5" customHeight="1" x14ac:dyDescent="0.25">
      <c r="A1249" s="233">
        <v>1248</v>
      </c>
      <c r="B1249" s="241" t="s">
        <v>634</v>
      </c>
      <c r="C1249" s="458" t="s">
        <v>209</v>
      </c>
      <c r="D1249" s="239" t="s">
        <v>210</v>
      </c>
      <c r="E1249" s="398" t="s">
        <v>723</v>
      </c>
      <c r="F1249" s="240" t="s">
        <v>271</v>
      </c>
      <c r="G1249" s="366" t="s">
        <v>1042</v>
      </c>
      <c r="H1249" s="347" t="s">
        <v>1046</v>
      </c>
      <c r="I1249" s="366" t="s">
        <v>1081</v>
      </c>
      <c r="J1249" s="347" t="str">
        <f>VLOOKUP(I1249,Dados!$C$2:$D$1665,2,FALSE)</f>
        <v>Previdência Social</v>
      </c>
      <c r="K1249" s="366" t="s">
        <v>1140</v>
      </c>
      <c r="L1249" s="347" t="str">
        <f>VLOOKUP(K1249,Dados!$E$2:$F$1673,2,FALSE)</f>
        <v>Previdência do Regime Estatutário</v>
      </c>
      <c r="M1249" s="366" t="s">
        <v>1266</v>
      </c>
      <c r="N1249" s="347" t="str">
        <f>VLOOKUP(M1249,Dados!$G$2:$H$1673,2,FALSE)</f>
        <v>Fundo Previdenciário Capitalizado</v>
      </c>
      <c r="O1249" s="366" t="s">
        <v>1523</v>
      </c>
      <c r="P1249" s="347" t="str">
        <f>VLOOKUP(O1249,Dados!$I$2:$J$1673,2,FALSE)</f>
        <v>Aposentadorias e Pensões Custeadas Com as Contribuições - FPC</v>
      </c>
      <c r="Q1249" s="347"/>
      <c r="R1249" s="347"/>
      <c r="S1249" s="347"/>
      <c r="T1249" s="347"/>
      <c r="U1249" s="347"/>
      <c r="V1249" s="347"/>
      <c r="W1249" s="347"/>
      <c r="X1249" s="347"/>
      <c r="Y1249" s="347"/>
      <c r="Z1249" s="347"/>
      <c r="AA1249" s="347"/>
      <c r="AB1249" s="347"/>
      <c r="AC1249" s="347"/>
      <c r="AD1249" s="347"/>
    </row>
    <row r="1250" spans="1:30" s="233" customFormat="1" ht="13.5" customHeight="1" x14ac:dyDescent="0.25">
      <c r="A1250" s="233">
        <v>1249</v>
      </c>
      <c r="B1250" s="241" t="s">
        <v>634</v>
      </c>
      <c r="C1250" s="458" t="s">
        <v>178</v>
      </c>
      <c r="D1250" s="239" t="s">
        <v>161</v>
      </c>
      <c r="E1250" s="398" t="s">
        <v>723</v>
      </c>
      <c r="F1250" s="240" t="s">
        <v>271</v>
      </c>
      <c r="G1250" s="366" t="s">
        <v>1042</v>
      </c>
      <c r="H1250" s="347" t="s">
        <v>1046</v>
      </c>
      <c r="I1250" s="366" t="s">
        <v>1081</v>
      </c>
      <c r="J1250" s="347" t="str">
        <f>VLOOKUP(I1250,Dados!$C$2:$D$1665,2,FALSE)</f>
        <v>Previdência Social</v>
      </c>
      <c r="K1250" s="366" t="s">
        <v>1140</v>
      </c>
      <c r="L1250" s="347" t="str">
        <f>VLOOKUP(K1250,Dados!$E$2:$F$1673,2,FALSE)</f>
        <v>Previdência do Regime Estatutário</v>
      </c>
      <c r="M1250" s="366" t="s">
        <v>1266</v>
      </c>
      <c r="N1250" s="347" t="str">
        <f>VLOOKUP(M1250,Dados!$G$2:$H$1673,2,FALSE)</f>
        <v>Fundo Previdenciário Capitalizado</v>
      </c>
      <c r="O1250" s="366" t="s">
        <v>1523</v>
      </c>
      <c r="P1250" s="347" t="str">
        <f>VLOOKUP(O1250,Dados!$I$2:$J$1673,2,FALSE)</f>
        <v>Aposentadorias e Pensões Custeadas Com as Contribuições - FPC</v>
      </c>
      <c r="Q1250" s="347"/>
      <c r="R1250" s="347"/>
      <c r="S1250" s="347"/>
      <c r="T1250" s="347"/>
      <c r="U1250" s="347"/>
      <c r="V1250" s="347"/>
      <c r="W1250" s="347"/>
      <c r="X1250" s="347"/>
      <c r="Y1250" s="347"/>
      <c r="Z1250" s="347"/>
      <c r="AA1250" s="347"/>
      <c r="AB1250" s="347"/>
      <c r="AC1250" s="347"/>
      <c r="AD1250" s="347"/>
    </row>
    <row r="1251" spans="1:30" s="233" customFormat="1" ht="13.5" customHeight="1" x14ac:dyDescent="0.25">
      <c r="A1251" s="233">
        <v>1250</v>
      </c>
      <c r="B1251" s="241" t="s">
        <v>635</v>
      </c>
      <c r="C1251" s="458" t="s">
        <v>280</v>
      </c>
      <c r="D1251" s="239" t="s">
        <v>281</v>
      </c>
      <c r="E1251" s="398" t="s">
        <v>723</v>
      </c>
      <c r="F1251" s="240" t="s">
        <v>271</v>
      </c>
      <c r="G1251" s="366" t="s">
        <v>1042</v>
      </c>
      <c r="H1251" s="347" t="s">
        <v>1046</v>
      </c>
      <c r="I1251" s="366" t="s">
        <v>1195</v>
      </c>
      <c r="J1251" s="347" t="str">
        <f>VLOOKUP(I1251,Dados!$C$2:$D$1665,2,FALSE)</f>
        <v>A Classificar</v>
      </c>
      <c r="K1251" s="366" t="s">
        <v>1219</v>
      </c>
      <c r="L1251" s="347" t="str">
        <f>VLOOKUP(K1251,Dados!$E$2:$F$1673,2,FALSE)</f>
        <v>A Classificar</v>
      </c>
      <c r="M1251" s="366" t="s">
        <v>1239</v>
      </c>
      <c r="N1251" s="347" t="str">
        <f>VLOOKUP(M1251,Dados!$G$2:$H$1673,2,FALSE)</f>
        <v>Reserva Orçamentária</v>
      </c>
      <c r="O1251" s="366" t="s">
        <v>1239</v>
      </c>
      <c r="P1251" s="347" t="str">
        <f>VLOOKUP(O1251,Dados!$I$2:$J$1673,2,FALSE)</f>
        <v>Reserva de Contingência</v>
      </c>
      <c r="Q1251" s="347"/>
      <c r="R1251" s="347"/>
      <c r="S1251" s="347"/>
      <c r="T1251" s="347"/>
      <c r="U1251" s="347"/>
      <c r="V1251" s="347"/>
      <c r="W1251" s="347"/>
      <c r="X1251" s="347"/>
      <c r="Y1251" s="347"/>
      <c r="Z1251" s="347"/>
      <c r="AA1251" s="347"/>
      <c r="AB1251" s="347"/>
      <c r="AC1251" s="347"/>
      <c r="AD1251" s="347"/>
    </row>
    <row r="1252" spans="1:30" s="233" customFormat="1" ht="13.5" customHeight="1" x14ac:dyDescent="0.25">
      <c r="A1252" s="233">
        <v>1251</v>
      </c>
      <c r="B1252" s="241" t="s">
        <v>636</v>
      </c>
      <c r="C1252" s="458" t="s">
        <v>198</v>
      </c>
      <c r="D1252" s="239" t="s">
        <v>158</v>
      </c>
      <c r="E1252" s="398" t="s">
        <v>716</v>
      </c>
      <c r="F1252" s="240" t="s">
        <v>282</v>
      </c>
      <c r="G1252" s="366" t="s">
        <v>1048</v>
      </c>
      <c r="H1252" s="347" t="s">
        <v>1047</v>
      </c>
      <c r="I1252" s="366" t="s">
        <v>1081</v>
      </c>
      <c r="J1252" s="347" t="str">
        <f>VLOOKUP(I1252,Dados!$C$2:$D$1665,2,FALSE)</f>
        <v>Previdência Social</v>
      </c>
      <c r="K1252" s="366" t="s">
        <v>707</v>
      </c>
      <c r="L1252" s="347" t="str">
        <f>VLOOKUP(K1252,Dados!$E$2:$F$1673,2,FALSE)</f>
        <v>Administração Geral</v>
      </c>
      <c r="M1252" s="366" t="s">
        <v>1233</v>
      </c>
      <c r="N1252" s="347" t="str">
        <f>VLOOKUP(M1252,Dados!$G$2:$H$1673,2,FALSE)</f>
        <v>Modernização da Estrutura Administrativa</v>
      </c>
      <c r="O1252" s="366" t="s">
        <v>1294</v>
      </c>
      <c r="P1252" s="347" t="str">
        <f>VLOOKUP(O1252,Dados!$I$2:$J$1673,2,FALSE)</f>
        <v>Construção, Reforma, Modernização e Reequipamento da Unidade Administrativa</v>
      </c>
      <c r="Q1252" s="347"/>
      <c r="R1252" s="347"/>
      <c r="S1252" s="347"/>
      <c r="T1252" s="347"/>
      <c r="U1252" s="347"/>
      <c r="V1252" s="347"/>
      <c r="W1252" s="347"/>
      <c r="X1252" s="347"/>
      <c r="Y1252" s="347"/>
      <c r="Z1252" s="347"/>
      <c r="AA1252" s="347"/>
      <c r="AB1252" s="347"/>
      <c r="AC1252" s="347"/>
      <c r="AD1252" s="347"/>
    </row>
    <row r="1253" spans="1:30" s="233" customFormat="1" ht="13.5" customHeight="1" x14ac:dyDescent="0.25">
      <c r="A1253" s="233">
        <v>1252</v>
      </c>
      <c r="B1253" s="241" t="s">
        <v>636</v>
      </c>
      <c r="C1253" s="458" t="s">
        <v>168</v>
      </c>
      <c r="D1253" s="239" t="s">
        <v>162</v>
      </c>
      <c r="E1253" s="398" t="s">
        <v>716</v>
      </c>
      <c r="F1253" s="240" t="s">
        <v>282</v>
      </c>
      <c r="G1253" s="366" t="s">
        <v>1048</v>
      </c>
      <c r="H1253" s="347" t="s">
        <v>1047</v>
      </c>
      <c r="I1253" s="366" t="s">
        <v>1081</v>
      </c>
      <c r="J1253" s="347" t="str">
        <f>VLOOKUP(I1253,Dados!$C$2:$D$1665,2,FALSE)</f>
        <v>Previdência Social</v>
      </c>
      <c r="K1253" s="366" t="s">
        <v>707</v>
      </c>
      <c r="L1253" s="347" t="str">
        <f>VLOOKUP(K1253,Dados!$E$2:$F$1673,2,FALSE)</f>
        <v>Administração Geral</v>
      </c>
      <c r="M1253" s="366" t="s">
        <v>1233</v>
      </c>
      <c r="N1253" s="347" t="str">
        <f>VLOOKUP(M1253,Dados!$G$2:$H$1673,2,FALSE)</f>
        <v>Modernização da Estrutura Administrativa</v>
      </c>
      <c r="O1253" s="366" t="s">
        <v>1294</v>
      </c>
      <c r="P1253" s="347" t="str">
        <f>VLOOKUP(O1253,Dados!$I$2:$J$1673,2,FALSE)</f>
        <v>Construção, Reforma, Modernização e Reequipamento da Unidade Administrativa</v>
      </c>
      <c r="Q1253" s="347"/>
      <c r="R1253" s="347"/>
      <c r="S1253" s="347"/>
      <c r="T1253" s="347"/>
      <c r="U1253" s="347"/>
      <c r="V1253" s="347"/>
      <c r="W1253" s="347"/>
      <c r="X1253" s="347"/>
      <c r="Y1253" s="347"/>
      <c r="Z1253" s="347"/>
      <c r="AA1253" s="347"/>
      <c r="AB1253" s="347"/>
      <c r="AC1253" s="347"/>
      <c r="AD1253" s="347"/>
    </row>
    <row r="1254" spans="1:30" s="233" customFormat="1" ht="13.5" customHeight="1" x14ac:dyDescent="0.25">
      <c r="A1254" s="233">
        <v>1253</v>
      </c>
      <c r="B1254" s="241" t="s">
        <v>637</v>
      </c>
      <c r="C1254" s="458" t="s">
        <v>171</v>
      </c>
      <c r="D1254" s="239" t="s">
        <v>172</v>
      </c>
      <c r="E1254" s="398" t="s">
        <v>716</v>
      </c>
      <c r="F1254" s="240" t="s">
        <v>282</v>
      </c>
      <c r="G1254" s="366" t="s">
        <v>1048</v>
      </c>
      <c r="H1254" s="347" t="s">
        <v>1047</v>
      </c>
      <c r="I1254" s="366" t="s">
        <v>1084</v>
      </c>
      <c r="J1254" s="347" t="str">
        <f>VLOOKUP(I1254,Dados!$C$2:$D$1665,2,FALSE)</f>
        <v>Saúde</v>
      </c>
      <c r="K1254" s="366" t="s">
        <v>707</v>
      </c>
      <c r="L1254" s="347" t="str">
        <f>VLOOKUP(K1254,Dados!$E$2:$F$1673,2,FALSE)</f>
        <v>Administração Geral</v>
      </c>
      <c r="M1254" s="366" t="s">
        <v>1220</v>
      </c>
      <c r="N1254" s="347" t="str">
        <f>VLOOKUP(M1254,Dados!$G$2:$H$1673,2,FALSE)</f>
        <v>Gestão Administrativa do FAMES</v>
      </c>
      <c r="O1254" s="366" t="s">
        <v>1289</v>
      </c>
      <c r="P1254" s="347" t="str">
        <f>VLOOKUP(O1254,Dados!$I$2:$J$1673,2,FALSE)</f>
        <v>Pessoal e Encargos Sociais da Unidade</v>
      </c>
      <c r="Q1254" s="347"/>
      <c r="R1254" s="347"/>
      <c r="S1254" s="347"/>
      <c r="T1254" s="347"/>
      <c r="U1254" s="347"/>
      <c r="V1254" s="347"/>
      <c r="W1254" s="347"/>
      <c r="X1254" s="347"/>
      <c r="Y1254" s="347"/>
      <c r="Z1254" s="347"/>
      <c r="AA1254" s="347"/>
      <c r="AB1254" s="347"/>
      <c r="AC1254" s="347"/>
      <c r="AD1254" s="347"/>
    </row>
    <row r="1255" spans="1:30" s="233" customFormat="1" ht="13.5" customHeight="1" x14ac:dyDescent="0.25">
      <c r="A1255" s="233">
        <v>1254</v>
      </c>
      <c r="B1255" s="241" t="s">
        <v>637</v>
      </c>
      <c r="C1255" s="458" t="s">
        <v>181</v>
      </c>
      <c r="D1255" s="239" t="s">
        <v>182</v>
      </c>
      <c r="E1255" s="398" t="s">
        <v>716</v>
      </c>
      <c r="F1255" s="240" t="s">
        <v>282</v>
      </c>
      <c r="G1255" s="366" t="s">
        <v>1048</v>
      </c>
      <c r="H1255" s="347" t="s">
        <v>1047</v>
      </c>
      <c r="I1255" s="366" t="s">
        <v>1084</v>
      </c>
      <c r="J1255" s="347" t="str">
        <f>VLOOKUP(I1255,Dados!$C$2:$D$1665,2,FALSE)</f>
        <v>Saúde</v>
      </c>
      <c r="K1255" s="366" t="s">
        <v>707</v>
      </c>
      <c r="L1255" s="347" t="str">
        <f>VLOOKUP(K1255,Dados!$E$2:$F$1673,2,FALSE)</f>
        <v>Administração Geral</v>
      </c>
      <c r="M1255" s="366" t="s">
        <v>1220</v>
      </c>
      <c r="N1255" s="347" t="str">
        <f>VLOOKUP(M1255,Dados!$G$2:$H$1673,2,FALSE)</f>
        <v>Gestão Administrativa do FAMES</v>
      </c>
      <c r="O1255" s="366" t="s">
        <v>1289</v>
      </c>
      <c r="P1255" s="347" t="str">
        <f>VLOOKUP(O1255,Dados!$I$2:$J$1673,2,FALSE)</f>
        <v>Pessoal e Encargos Sociais da Unidade</v>
      </c>
      <c r="Q1255" s="347"/>
      <c r="R1255" s="347"/>
      <c r="S1255" s="347"/>
      <c r="T1255" s="347"/>
      <c r="U1255" s="347"/>
      <c r="V1255" s="347"/>
      <c r="W1255" s="347"/>
      <c r="X1255" s="347"/>
      <c r="Y1255" s="347"/>
      <c r="Z1255" s="347"/>
      <c r="AA1255" s="347"/>
      <c r="AB1255" s="347"/>
      <c r="AC1255" s="347"/>
      <c r="AD1255" s="347"/>
    </row>
    <row r="1256" spans="1:30" s="233" customFormat="1" ht="13.5" customHeight="1" x14ac:dyDescent="0.25">
      <c r="A1256" s="233">
        <v>1255</v>
      </c>
      <c r="B1256" s="241" t="s">
        <v>637</v>
      </c>
      <c r="C1256" s="458" t="s">
        <v>183</v>
      </c>
      <c r="D1256" s="239" t="s">
        <v>184</v>
      </c>
      <c r="E1256" s="398" t="s">
        <v>716</v>
      </c>
      <c r="F1256" s="240" t="s">
        <v>282</v>
      </c>
      <c r="G1256" s="366" t="s">
        <v>1048</v>
      </c>
      <c r="H1256" s="347" t="s">
        <v>1047</v>
      </c>
      <c r="I1256" s="366" t="s">
        <v>1084</v>
      </c>
      <c r="J1256" s="347" t="str">
        <f>VLOOKUP(I1256,Dados!$C$2:$D$1665,2,FALSE)</f>
        <v>Saúde</v>
      </c>
      <c r="K1256" s="366" t="s">
        <v>707</v>
      </c>
      <c r="L1256" s="347" t="str">
        <f>VLOOKUP(K1256,Dados!$E$2:$F$1673,2,FALSE)</f>
        <v>Administração Geral</v>
      </c>
      <c r="M1256" s="366" t="s">
        <v>1220</v>
      </c>
      <c r="N1256" s="347" t="str">
        <f>VLOOKUP(M1256,Dados!$G$2:$H$1673,2,FALSE)</f>
        <v>Gestão Administrativa do FAMES</v>
      </c>
      <c r="O1256" s="366" t="s">
        <v>1289</v>
      </c>
      <c r="P1256" s="347" t="str">
        <f>VLOOKUP(O1256,Dados!$I$2:$J$1673,2,FALSE)</f>
        <v>Pessoal e Encargos Sociais da Unidade</v>
      </c>
      <c r="Q1256" s="347"/>
      <c r="R1256" s="347"/>
      <c r="S1256" s="347"/>
      <c r="T1256" s="347"/>
      <c r="U1256" s="347"/>
      <c r="V1256" s="347"/>
      <c r="W1256" s="347"/>
      <c r="X1256" s="347"/>
      <c r="Y1256" s="347"/>
      <c r="Z1256" s="347"/>
      <c r="AA1256" s="347"/>
      <c r="AB1256" s="347"/>
      <c r="AC1256" s="347"/>
      <c r="AD1256" s="347"/>
    </row>
    <row r="1257" spans="1:30" s="233" customFormat="1" ht="13.5" customHeight="1" x14ac:dyDescent="0.25">
      <c r="A1257" s="233">
        <v>1256</v>
      </c>
      <c r="B1257" s="241" t="s">
        <v>638</v>
      </c>
      <c r="C1257" s="458" t="s">
        <v>189</v>
      </c>
      <c r="D1257" s="239" t="s">
        <v>159</v>
      </c>
      <c r="E1257" s="398" t="s">
        <v>716</v>
      </c>
      <c r="F1257" s="240" t="s">
        <v>282</v>
      </c>
      <c r="G1257" s="366" t="s">
        <v>1048</v>
      </c>
      <c r="H1257" s="347" t="s">
        <v>1047</v>
      </c>
      <c r="I1257" s="366" t="s">
        <v>1084</v>
      </c>
      <c r="J1257" s="347" t="str">
        <f>VLOOKUP(I1257,Dados!$C$2:$D$1665,2,FALSE)</f>
        <v>Saúde</v>
      </c>
      <c r="K1257" s="366" t="s">
        <v>707</v>
      </c>
      <c r="L1257" s="347" t="str">
        <f>VLOOKUP(K1257,Dados!$E$2:$F$1673,2,FALSE)</f>
        <v>Administração Geral</v>
      </c>
      <c r="M1257" s="366" t="s">
        <v>1220</v>
      </c>
      <c r="N1257" s="347" t="str">
        <f>VLOOKUP(M1257,Dados!$G$2:$H$1673,2,FALSE)</f>
        <v>Gestão Administrativa do FAMES</v>
      </c>
      <c r="O1257" s="366" t="s">
        <v>1232</v>
      </c>
      <c r="P1257" s="347" t="str">
        <f>VLOOKUP(O1257,Dados!$I$2:$J$1673,2,FALSE)</f>
        <v>Manutenção e Operacionalização da Unidade</v>
      </c>
      <c r="Q1257" s="347"/>
      <c r="R1257" s="347"/>
      <c r="S1257" s="347"/>
      <c r="T1257" s="347"/>
      <c r="U1257" s="347"/>
      <c r="V1257" s="347"/>
      <c r="W1257" s="347"/>
      <c r="X1257" s="347"/>
      <c r="Y1257" s="347"/>
      <c r="Z1257" s="347"/>
      <c r="AA1257" s="347"/>
      <c r="AB1257" s="347"/>
      <c r="AC1257" s="347"/>
      <c r="AD1257" s="347"/>
    </row>
    <row r="1258" spans="1:30" s="233" customFormat="1" ht="13.5" customHeight="1" x14ac:dyDescent="0.25">
      <c r="A1258" s="233">
        <v>1257</v>
      </c>
      <c r="B1258" s="241" t="s">
        <v>638</v>
      </c>
      <c r="C1258" s="458" t="s">
        <v>198</v>
      </c>
      <c r="D1258" s="239" t="s">
        <v>158</v>
      </c>
      <c r="E1258" s="398" t="s">
        <v>716</v>
      </c>
      <c r="F1258" s="240" t="s">
        <v>282</v>
      </c>
      <c r="G1258" s="366" t="s">
        <v>1048</v>
      </c>
      <c r="H1258" s="347" t="s">
        <v>1047</v>
      </c>
      <c r="I1258" s="366" t="s">
        <v>1084</v>
      </c>
      <c r="J1258" s="347" t="str">
        <f>VLOOKUP(I1258,Dados!$C$2:$D$1665,2,FALSE)</f>
        <v>Saúde</v>
      </c>
      <c r="K1258" s="366" t="s">
        <v>707</v>
      </c>
      <c r="L1258" s="347" t="str">
        <f>VLOOKUP(K1258,Dados!$E$2:$F$1673,2,FALSE)</f>
        <v>Administração Geral</v>
      </c>
      <c r="M1258" s="366" t="s">
        <v>1220</v>
      </c>
      <c r="N1258" s="347" t="str">
        <f>VLOOKUP(M1258,Dados!$G$2:$H$1673,2,FALSE)</f>
        <v>Gestão Administrativa do FAMES</v>
      </c>
      <c r="O1258" s="366" t="s">
        <v>1232</v>
      </c>
      <c r="P1258" s="347" t="str">
        <f>VLOOKUP(O1258,Dados!$I$2:$J$1673,2,FALSE)</f>
        <v>Manutenção e Operacionalização da Unidade</v>
      </c>
      <c r="Q1258" s="347"/>
      <c r="R1258" s="347"/>
      <c r="S1258" s="347"/>
      <c r="T1258" s="347"/>
      <c r="U1258" s="347"/>
      <c r="V1258" s="347"/>
      <c r="W1258" s="347"/>
      <c r="X1258" s="347"/>
      <c r="Y1258" s="347"/>
      <c r="Z1258" s="347"/>
      <c r="AA1258" s="347"/>
      <c r="AB1258" s="347"/>
      <c r="AC1258" s="347"/>
      <c r="AD1258" s="347"/>
    </row>
    <row r="1259" spans="1:30" s="233" customFormat="1" ht="13.5" customHeight="1" x14ac:dyDescent="0.25">
      <c r="A1259" s="233">
        <v>1258</v>
      </c>
      <c r="B1259" s="241" t="s">
        <v>638</v>
      </c>
      <c r="C1259" s="458" t="s">
        <v>272</v>
      </c>
      <c r="D1259" s="239" t="s">
        <v>273</v>
      </c>
      <c r="E1259" s="398" t="s">
        <v>716</v>
      </c>
      <c r="F1259" s="240" t="s">
        <v>282</v>
      </c>
      <c r="G1259" s="366" t="s">
        <v>1048</v>
      </c>
      <c r="H1259" s="347" t="s">
        <v>1047</v>
      </c>
      <c r="I1259" s="366" t="s">
        <v>1084</v>
      </c>
      <c r="J1259" s="347" t="str">
        <f>VLOOKUP(I1259,Dados!$C$2:$D$1665,2,FALSE)</f>
        <v>Saúde</v>
      </c>
      <c r="K1259" s="366" t="s">
        <v>707</v>
      </c>
      <c r="L1259" s="347" t="str">
        <f>VLOOKUP(K1259,Dados!$E$2:$F$1673,2,FALSE)</f>
        <v>Administração Geral</v>
      </c>
      <c r="M1259" s="366" t="s">
        <v>1220</v>
      </c>
      <c r="N1259" s="347" t="str">
        <f>VLOOKUP(M1259,Dados!$G$2:$H$1673,2,FALSE)</f>
        <v>Gestão Administrativa do FAMES</v>
      </c>
      <c r="O1259" s="366" t="s">
        <v>1232</v>
      </c>
      <c r="P1259" s="347" t="str">
        <f>VLOOKUP(O1259,Dados!$I$2:$J$1673,2,FALSE)</f>
        <v>Manutenção e Operacionalização da Unidade</v>
      </c>
      <c r="Q1259" s="347"/>
      <c r="R1259" s="347"/>
      <c r="S1259" s="347"/>
      <c r="T1259" s="347"/>
      <c r="U1259" s="347"/>
      <c r="V1259" s="347"/>
      <c r="W1259" s="347"/>
      <c r="X1259" s="347"/>
      <c r="Y1259" s="347"/>
      <c r="Z1259" s="347"/>
      <c r="AA1259" s="347"/>
      <c r="AB1259" s="347"/>
      <c r="AC1259" s="347"/>
      <c r="AD1259" s="347"/>
    </row>
    <row r="1260" spans="1:30" s="233" customFormat="1" ht="13.5" customHeight="1" x14ac:dyDescent="0.25">
      <c r="A1260" s="233">
        <v>1259</v>
      </c>
      <c r="B1260" s="241" t="s">
        <v>638</v>
      </c>
      <c r="C1260" s="458" t="s">
        <v>221</v>
      </c>
      <c r="D1260" s="239" t="s">
        <v>222</v>
      </c>
      <c r="E1260" s="398" t="s">
        <v>716</v>
      </c>
      <c r="F1260" s="240" t="s">
        <v>282</v>
      </c>
      <c r="G1260" s="366" t="s">
        <v>1048</v>
      </c>
      <c r="H1260" s="347" t="s">
        <v>1047</v>
      </c>
      <c r="I1260" s="366" t="s">
        <v>1084</v>
      </c>
      <c r="J1260" s="347" t="str">
        <f>VLOOKUP(I1260,Dados!$C$2:$D$1665,2,FALSE)</f>
        <v>Saúde</v>
      </c>
      <c r="K1260" s="366" t="s">
        <v>707</v>
      </c>
      <c r="L1260" s="347" t="str">
        <f>VLOOKUP(K1260,Dados!$E$2:$F$1673,2,FALSE)</f>
        <v>Administração Geral</v>
      </c>
      <c r="M1260" s="366" t="s">
        <v>1220</v>
      </c>
      <c r="N1260" s="347" t="str">
        <f>VLOOKUP(M1260,Dados!$G$2:$H$1673,2,FALSE)</f>
        <v>Gestão Administrativa do FAMES</v>
      </c>
      <c r="O1260" s="366" t="s">
        <v>1232</v>
      </c>
      <c r="P1260" s="347" t="str">
        <f>VLOOKUP(O1260,Dados!$I$2:$J$1673,2,FALSE)</f>
        <v>Manutenção e Operacionalização da Unidade</v>
      </c>
      <c r="Q1260" s="347"/>
      <c r="R1260" s="347"/>
      <c r="S1260" s="347"/>
      <c r="T1260" s="347"/>
      <c r="U1260" s="347"/>
      <c r="V1260" s="347"/>
      <c r="W1260" s="347"/>
      <c r="X1260" s="347"/>
      <c r="Y1260" s="347"/>
      <c r="Z1260" s="347"/>
      <c r="AA1260" s="347"/>
      <c r="AB1260" s="347"/>
      <c r="AC1260" s="347"/>
      <c r="AD1260" s="347"/>
    </row>
    <row r="1261" spans="1:30" s="233" customFormat="1" ht="13.5" customHeight="1" x14ac:dyDescent="0.25">
      <c r="A1261" s="233">
        <v>1260</v>
      </c>
      <c r="B1261" s="241" t="s">
        <v>638</v>
      </c>
      <c r="C1261" s="458" t="s">
        <v>212</v>
      </c>
      <c r="D1261" s="239" t="s">
        <v>210</v>
      </c>
      <c r="E1261" s="398" t="s">
        <v>716</v>
      </c>
      <c r="F1261" s="240" t="s">
        <v>282</v>
      </c>
      <c r="G1261" s="366" t="s">
        <v>1048</v>
      </c>
      <c r="H1261" s="347" t="s">
        <v>1047</v>
      </c>
      <c r="I1261" s="366" t="s">
        <v>1084</v>
      </c>
      <c r="J1261" s="347" t="str">
        <f>VLOOKUP(I1261,Dados!$C$2:$D$1665,2,FALSE)</f>
        <v>Saúde</v>
      </c>
      <c r="K1261" s="366" t="s">
        <v>707</v>
      </c>
      <c r="L1261" s="347" t="str">
        <f>VLOOKUP(K1261,Dados!$E$2:$F$1673,2,FALSE)</f>
        <v>Administração Geral</v>
      </c>
      <c r="M1261" s="366" t="s">
        <v>1220</v>
      </c>
      <c r="N1261" s="347" t="str">
        <f>VLOOKUP(M1261,Dados!$G$2:$H$1673,2,FALSE)</f>
        <v>Gestão Administrativa do FAMES</v>
      </c>
      <c r="O1261" s="366" t="s">
        <v>1232</v>
      </c>
      <c r="P1261" s="347" t="str">
        <f>VLOOKUP(O1261,Dados!$I$2:$J$1673,2,FALSE)</f>
        <v>Manutenção e Operacionalização da Unidade</v>
      </c>
      <c r="Q1261" s="347"/>
      <c r="R1261" s="347"/>
      <c r="S1261" s="347"/>
      <c r="T1261" s="347"/>
      <c r="U1261" s="347"/>
      <c r="V1261" s="347"/>
      <c r="W1261" s="347"/>
      <c r="X1261" s="347"/>
      <c r="Y1261" s="347"/>
      <c r="Z1261" s="347"/>
      <c r="AA1261" s="347"/>
      <c r="AB1261" s="347"/>
      <c r="AC1261" s="347"/>
      <c r="AD1261" s="347"/>
    </row>
    <row r="1262" spans="1:30" s="233" customFormat="1" ht="13.5" customHeight="1" x14ac:dyDescent="0.25">
      <c r="A1262" s="233">
        <v>1261</v>
      </c>
      <c r="B1262" s="241" t="s">
        <v>638</v>
      </c>
      <c r="C1262" s="458" t="s">
        <v>199</v>
      </c>
      <c r="D1262" s="239" t="s">
        <v>161</v>
      </c>
      <c r="E1262" s="398" t="s">
        <v>716</v>
      </c>
      <c r="F1262" s="240" t="s">
        <v>282</v>
      </c>
      <c r="G1262" s="366" t="s">
        <v>1048</v>
      </c>
      <c r="H1262" s="347" t="s">
        <v>1047</v>
      </c>
      <c r="I1262" s="366" t="s">
        <v>1084</v>
      </c>
      <c r="J1262" s="347" t="str">
        <f>VLOOKUP(I1262,Dados!$C$2:$D$1665,2,FALSE)</f>
        <v>Saúde</v>
      </c>
      <c r="K1262" s="366" t="s">
        <v>707</v>
      </c>
      <c r="L1262" s="347" t="str">
        <f>VLOOKUP(K1262,Dados!$E$2:$F$1673,2,FALSE)</f>
        <v>Administração Geral</v>
      </c>
      <c r="M1262" s="366" t="s">
        <v>1220</v>
      </c>
      <c r="N1262" s="347" t="str">
        <f>VLOOKUP(M1262,Dados!$G$2:$H$1673,2,FALSE)</f>
        <v>Gestão Administrativa do FAMES</v>
      </c>
      <c r="O1262" s="366" t="s">
        <v>1232</v>
      </c>
      <c r="P1262" s="347" t="str">
        <f>VLOOKUP(O1262,Dados!$I$2:$J$1673,2,FALSE)</f>
        <v>Manutenção e Operacionalização da Unidade</v>
      </c>
      <c r="Q1262" s="347"/>
      <c r="R1262" s="347"/>
      <c r="S1262" s="347"/>
      <c r="T1262" s="347"/>
      <c r="U1262" s="347"/>
      <c r="V1262" s="347"/>
      <c r="W1262" s="347"/>
      <c r="X1262" s="347"/>
      <c r="Y1262" s="347"/>
      <c r="Z1262" s="347"/>
      <c r="AA1262" s="347"/>
      <c r="AB1262" s="347"/>
      <c r="AC1262" s="347"/>
      <c r="AD1262" s="347"/>
    </row>
    <row r="1263" spans="1:30" s="233" customFormat="1" ht="13.5" customHeight="1" x14ac:dyDescent="0.25">
      <c r="A1263" s="233">
        <v>1262</v>
      </c>
      <c r="B1263" s="241" t="s">
        <v>638</v>
      </c>
      <c r="C1263" s="458" t="s">
        <v>213</v>
      </c>
      <c r="D1263" s="239" t="s">
        <v>214</v>
      </c>
      <c r="E1263" s="398" t="s">
        <v>716</v>
      </c>
      <c r="F1263" s="240" t="s">
        <v>282</v>
      </c>
      <c r="G1263" s="366" t="s">
        <v>1048</v>
      </c>
      <c r="H1263" s="347" t="s">
        <v>1047</v>
      </c>
      <c r="I1263" s="366" t="s">
        <v>1084</v>
      </c>
      <c r="J1263" s="347" t="str">
        <f>VLOOKUP(I1263,Dados!$C$2:$D$1665,2,FALSE)</f>
        <v>Saúde</v>
      </c>
      <c r="K1263" s="366" t="s">
        <v>707</v>
      </c>
      <c r="L1263" s="347" t="str">
        <f>VLOOKUP(K1263,Dados!$E$2:$F$1673,2,FALSE)</f>
        <v>Administração Geral</v>
      </c>
      <c r="M1263" s="366" t="s">
        <v>1220</v>
      </c>
      <c r="N1263" s="347" t="str">
        <f>VLOOKUP(M1263,Dados!$G$2:$H$1673,2,FALSE)</f>
        <v>Gestão Administrativa do FAMES</v>
      </c>
      <c r="O1263" s="366" t="s">
        <v>1232</v>
      </c>
      <c r="P1263" s="347" t="str">
        <f>VLOOKUP(O1263,Dados!$I$2:$J$1673,2,FALSE)</f>
        <v>Manutenção e Operacionalização da Unidade</v>
      </c>
      <c r="Q1263" s="347"/>
      <c r="R1263" s="347"/>
      <c r="S1263" s="347"/>
      <c r="T1263" s="347"/>
      <c r="U1263" s="347"/>
      <c r="V1263" s="347"/>
      <c r="W1263" s="347"/>
      <c r="X1263" s="347"/>
      <c r="Y1263" s="347"/>
      <c r="Z1263" s="347"/>
      <c r="AA1263" s="347"/>
      <c r="AB1263" s="347"/>
      <c r="AC1263" s="347"/>
      <c r="AD1263" s="347"/>
    </row>
    <row r="1264" spans="1:30" s="233" customFormat="1" ht="13.5" customHeight="1" x14ac:dyDescent="0.25">
      <c r="A1264" s="233">
        <v>1263</v>
      </c>
      <c r="B1264" s="241" t="s">
        <v>638</v>
      </c>
      <c r="C1264" s="458" t="s">
        <v>170</v>
      </c>
      <c r="D1264" s="239" t="s">
        <v>165</v>
      </c>
      <c r="E1264" s="398" t="s">
        <v>716</v>
      </c>
      <c r="F1264" s="240" t="s">
        <v>282</v>
      </c>
      <c r="G1264" s="366" t="s">
        <v>1048</v>
      </c>
      <c r="H1264" s="347" t="s">
        <v>1047</v>
      </c>
      <c r="I1264" s="366" t="s">
        <v>1084</v>
      </c>
      <c r="J1264" s="347" t="str">
        <f>VLOOKUP(I1264,Dados!$C$2:$D$1665,2,FALSE)</f>
        <v>Saúde</v>
      </c>
      <c r="K1264" s="366" t="s">
        <v>707</v>
      </c>
      <c r="L1264" s="347" t="str">
        <f>VLOOKUP(K1264,Dados!$E$2:$F$1673,2,FALSE)</f>
        <v>Administração Geral</v>
      </c>
      <c r="M1264" s="366" t="s">
        <v>1220</v>
      </c>
      <c r="N1264" s="347" t="str">
        <f>VLOOKUP(M1264,Dados!$G$2:$H$1673,2,FALSE)</f>
        <v>Gestão Administrativa do FAMES</v>
      </c>
      <c r="O1264" s="366" t="s">
        <v>1232</v>
      </c>
      <c r="P1264" s="347" t="str">
        <f>VLOOKUP(O1264,Dados!$I$2:$J$1673,2,FALSE)</f>
        <v>Manutenção e Operacionalização da Unidade</v>
      </c>
      <c r="Q1264" s="347"/>
      <c r="R1264" s="347"/>
      <c r="S1264" s="347"/>
      <c r="T1264" s="347"/>
      <c r="U1264" s="347"/>
      <c r="V1264" s="347"/>
      <c r="W1264" s="347"/>
      <c r="X1264" s="347"/>
      <c r="Y1264" s="347"/>
      <c r="Z1264" s="347"/>
      <c r="AA1264" s="347"/>
      <c r="AB1264" s="347"/>
      <c r="AC1264" s="347"/>
      <c r="AD1264" s="347"/>
    </row>
    <row r="1265" spans="1:30" s="233" customFormat="1" ht="13.5" customHeight="1" x14ac:dyDescent="0.25">
      <c r="A1265" s="233">
        <v>1264</v>
      </c>
      <c r="B1265" s="241" t="s">
        <v>639</v>
      </c>
      <c r="C1265" s="458" t="s">
        <v>189</v>
      </c>
      <c r="D1265" s="239" t="s">
        <v>159</v>
      </c>
      <c r="E1265" s="398" t="s">
        <v>690</v>
      </c>
      <c r="F1265" s="240" t="s">
        <v>283</v>
      </c>
      <c r="G1265" s="366" t="s">
        <v>1049</v>
      </c>
      <c r="H1265" s="347" t="s">
        <v>1050</v>
      </c>
      <c r="I1265" s="366" t="s">
        <v>1089</v>
      </c>
      <c r="J1265" s="347" t="str">
        <f>VLOOKUP(I1265,Dados!$C$2:$D$1665,2,FALSE)</f>
        <v>Gestão Ambiental</v>
      </c>
      <c r="K1265" s="366" t="s">
        <v>707</v>
      </c>
      <c r="L1265" s="347" t="str">
        <f>VLOOKUP(K1265,Dados!$E$2:$F$1673,2,FALSE)</f>
        <v>Administração Geral</v>
      </c>
      <c r="M1265" s="366" t="s">
        <v>1200</v>
      </c>
      <c r="N1265" s="347" t="str">
        <f>VLOOKUP(M1265,Dados!$G$2:$H$1673,2,FALSE)</f>
        <v>Gestão Administrativa</v>
      </c>
      <c r="O1265" s="366" t="s">
        <v>1232</v>
      </c>
      <c r="P1265" s="347" t="str">
        <f>VLOOKUP(O1265,Dados!$I$2:$J$1673,2,FALSE)</f>
        <v>Manutenção e Operacionalização da Unidade</v>
      </c>
      <c r="Q1265" s="347"/>
      <c r="R1265" s="347"/>
      <c r="S1265" s="347"/>
      <c r="T1265" s="347"/>
      <c r="U1265" s="347"/>
      <c r="V1265" s="347"/>
      <c r="W1265" s="347"/>
      <c r="X1265" s="347"/>
      <c r="Y1265" s="347"/>
      <c r="Z1265" s="347"/>
      <c r="AA1265" s="347"/>
      <c r="AB1265" s="347"/>
      <c r="AC1265" s="347"/>
      <c r="AD1265" s="347"/>
    </row>
    <row r="1266" spans="1:30" s="233" customFormat="1" ht="13.5" customHeight="1" x14ac:dyDescent="0.25">
      <c r="A1266" s="233">
        <v>1265</v>
      </c>
      <c r="B1266" s="241" t="s">
        <v>639</v>
      </c>
      <c r="C1266" s="458" t="s">
        <v>196</v>
      </c>
      <c r="D1266" s="239" t="s">
        <v>197</v>
      </c>
      <c r="E1266" s="398" t="s">
        <v>690</v>
      </c>
      <c r="F1266" s="240" t="s">
        <v>283</v>
      </c>
      <c r="G1266" s="366" t="s">
        <v>1049</v>
      </c>
      <c r="H1266" s="347" t="s">
        <v>1050</v>
      </c>
      <c r="I1266" s="366" t="s">
        <v>1089</v>
      </c>
      <c r="J1266" s="347" t="str">
        <f>VLOOKUP(I1266,Dados!$C$2:$D$1665,2,FALSE)</f>
        <v>Gestão Ambiental</v>
      </c>
      <c r="K1266" s="366" t="s">
        <v>707</v>
      </c>
      <c r="L1266" s="347" t="str">
        <f>VLOOKUP(K1266,Dados!$E$2:$F$1673,2,FALSE)</f>
        <v>Administração Geral</v>
      </c>
      <c r="M1266" s="366" t="s">
        <v>1200</v>
      </c>
      <c r="N1266" s="347" t="str">
        <f>VLOOKUP(M1266,Dados!$G$2:$H$1673,2,FALSE)</f>
        <v>Gestão Administrativa</v>
      </c>
      <c r="O1266" s="366" t="s">
        <v>1232</v>
      </c>
      <c r="P1266" s="347" t="str">
        <f>VLOOKUP(O1266,Dados!$I$2:$J$1673,2,FALSE)</f>
        <v>Manutenção e Operacionalização da Unidade</v>
      </c>
      <c r="Q1266" s="347"/>
      <c r="R1266" s="347"/>
      <c r="S1266" s="347"/>
      <c r="T1266" s="347"/>
      <c r="U1266" s="347"/>
      <c r="V1266" s="347"/>
      <c r="W1266" s="347"/>
      <c r="X1266" s="347"/>
      <c r="Y1266" s="347"/>
      <c r="Z1266" s="347"/>
      <c r="AA1266" s="347"/>
      <c r="AB1266" s="347"/>
      <c r="AC1266" s="347"/>
      <c r="AD1266" s="347"/>
    </row>
    <row r="1267" spans="1:30" s="233" customFormat="1" ht="13.5" customHeight="1" x14ac:dyDescent="0.25">
      <c r="A1267" s="233">
        <v>1266</v>
      </c>
      <c r="B1267" s="241" t="s">
        <v>639</v>
      </c>
      <c r="C1267" s="458" t="s">
        <v>198</v>
      </c>
      <c r="D1267" s="239" t="s">
        <v>158</v>
      </c>
      <c r="E1267" s="398" t="s">
        <v>690</v>
      </c>
      <c r="F1267" s="240" t="s">
        <v>283</v>
      </c>
      <c r="G1267" s="366" t="s">
        <v>1049</v>
      </c>
      <c r="H1267" s="347" t="s">
        <v>1050</v>
      </c>
      <c r="I1267" s="366" t="s">
        <v>1089</v>
      </c>
      <c r="J1267" s="347" t="str">
        <f>VLOOKUP(I1267,Dados!$C$2:$D$1665,2,FALSE)</f>
        <v>Gestão Ambiental</v>
      </c>
      <c r="K1267" s="366" t="s">
        <v>707</v>
      </c>
      <c r="L1267" s="347" t="str">
        <f>VLOOKUP(K1267,Dados!$E$2:$F$1673,2,FALSE)</f>
        <v>Administração Geral</v>
      </c>
      <c r="M1267" s="366" t="s">
        <v>1200</v>
      </c>
      <c r="N1267" s="347" t="str">
        <f>VLOOKUP(M1267,Dados!$G$2:$H$1673,2,FALSE)</f>
        <v>Gestão Administrativa</v>
      </c>
      <c r="O1267" s="366" t="s">
        <v>1232</v>
      </c>
      <c r="P1267" s="347" t="str">
        <f>VLOOKUP(O1267,Dados!$I$2:$J$1673,2,FALSE)</f>
        <v>Manutenção e Operacionalização da Unidade</v>
      </c>
      <c r="Q1267" s="347"/>
      <c r="R1267" s="347"/>
      <c r="S1267" s="347"/>
      <c r="T1267" s="347"/>
      <c r="U1267" s="347"/>
      <c r="V1267" s="347"/>
      <c r="W1267" s="347"/>
      <c r="X1267" s="347"/>
      <c r="Y1267" s="347"/>
      <c r="Z1267" s="347"/>
      <c r="AA1267" s="347"/>
      <c r="AB1267" s="347"/>
      <c r="AC1267" s="347"/>
      <c r="AD1267" s="347"/>
    </row>
    <row r="1268" spans="1:30" s="233" customFormat="1" ht="13.5" customHeight="1" x14ac:dyDescent="0.25">
      <c r="A1268" s="233">
        <v>1267</v>
      </c>
      <c r="B1268" s="241" t="s">
        <v>639</v>
      </c>
      <c r="C1268" s="458" t="s">
        <v>198</v>
      </c>
      <c r="D1268" s="239" t="s">
        <v>158</v>
      </c>
      <c r="E1268" s="398" t="s">
        <v>2060</v>
      </c>
      <c r="F1268" s="240" t="s">
        <v>283</v>
      </c>
      <c r="G1268" s="366" t="s">
        <v>1049</v>
      </c>
      <c r="H1268" s="347" t="s">
        <v>1050</v>
      </c>
      <c r="I1268" s="366" t="s">
        <v>1089</v>
      </c>
      <c r="J1268" s="347" t="str">
        <f>VLOOKUP(I1268,Dados!$C$2:$D$1665,2,FALSE)</f>
        <v>Gestão Ambiental</v>
      </c>
      <c r="K1268" s="366" t="s">
        <v>707</v>
      </c>
      <c r="L1268" s="347" t="str">
        <f>VLOOKUP(K1268,Dados!$E$2:$F$1673,2,FALSE)</f>
        <v>Administração Geral</v>
      </c>
      <c r="M1268" s="366" t="s">
        <v>1200</v>
      </c>
      <c r="N1268" s="347" t="str">
        <f>VLOOKUP(M1268,Dados!$G$2:$H$1673,2,FALSE)</f>
        <v>Gestão Administrativa</v>
      </c>
      <c r="O1268" s="366" t="s">
        <v>1232</v>
      </c>
      <c r="P1268" s="347" t="str">
        <f>VLOOKUP(O1268,Dados!$I$2:$J$1673,2,FALSE)</f>
        <v>Manutenção e Operacionalização da Unidade</v>
      </c>
      <c r="Q1268" s="347"/>
      <c r="R1268" s="347"/>
      <c r="S1268" s="347"/>
      <c r="T1268" s="347"/>
      <c r="U1268" s="347"/>
      <c r="V1268" s="347"/>
      <c r="W1268" s="347"/>
      <c r="X1268" s="347"/>
      <c r="Y1268" s="347"/>
      <c r="Z1268" s="347"/>
      <c r="AA1268" s="347"/>
      <c r="AB1268" s="347"/>
      <c r="AC1268" s="347"/>
      <c r="AD1268" s="347"/>
    </row>
    <row r="1269" spans="1:30" s="233" customFormat="1" ht="13.5" customHeight="1" x14ac:dyDescent="0.25">
      <c r="A1269" s="233">
        <v>1268</v>
      </c>
      <c r="B1269" s="241" t="s">
        <v>639</v>
      </c>
      <c r="C1269" s="458" t="s">
        <v>168</v>
      </c>
      <c r="D1269" s="239" t="s">
        <v>162</v>
      </c>
      <c r="E1269" s="398" t="s">
        <v>690</v>
      </c>
      <c r="F1269" s="240" t="s">
        <v>283</v>
      </c>
      <c r="G1269" s="366" t="s">
        <v>1049</v>
      </c>
      <c r="H1269" s="347" t="s">
        <v>1050</v>
      </c>
      <c r="I1269" s="366" t="s">
        <v>1089</v>
      </c>
      <c r="J1269" s="347" t="str">
        <f>VLOOKUP(I1269,Dados!$C$2:$D$1665,2,FALSE)</f>
        <v>Gestão Ambiental</v>
      </c>
      <c r="K1269" s="366" t="s">
        <v>707</v>
      </c>
      <c r="L1269" s="347" t="str">
        <f>VLOOKUP(K1269,Dados!$E$2:$F$1673,2,FALSE)</f>
        <v>Administração Geral</v>
      </c>
      <c r="M1269" s="366" t="s">
        <v>1200</v>
      </c>
      <c r="N1269" s="347" t="str">
        <f>VLOOKUP(M1269,Dados!$G$2:$H$1673,2,FALSE)</f>
        <v>Gestão Administrativa</v>
      </c>
      <c r="O1269" s="366" t="s">
        <v>1232</v>
      </c>
      <c r="P1269" s="347" t="str">
        <f>VLOOKUP(O1269,Dados!$I$2:$J$1673,2,FALSE)</f>
        <v>Manutenção e Operacionalização da Unidade</v>
      </c>
      <c r="Q1269" s="347"/>
      <c r="R1269" s="347"/>
      <c r="S1269" s="347"/>
      <c r="T1269" s="347"/>
      <c r="U1269" s="347"/>
      <c r="V1269" s="347"/>
      <c r="W1269" s="347"/>
      <c r="X1269" s="347"/>
      <c r="Y1269" s="347"/>
      <c r="Z1269" s="347"/>
      <c r="AA1269" s="347"/>
      <c r="AB1269" s="347"/>
      <c r="AC1269" s="347"/>
      <c r="AD1269" s="347"/>
    </row>
    <row r="1270" spans="1:30" s="233" customFormat="1" ht="13.5" customHeight="1" x14ac:dyDescent="0.25">
      <c r="A1270" s="233">
        <v>1269</v>
      </c>
      <c r="B1270" s="241" t="s">
        <v>639</v>
      </c>
      <c r="C1270" s="458" t="s">
        <v>170</v>
      </c>
      <c r="D1270" s="239" t="s">
        <v>165</v>
      </c>
      <c r="E1270" s="398" t="s">
        <v>690</v>
      </c>
      <c r="F1270" s="240" t="s">
        <v>283</v>
      </c>
      <c r="G1270" s="366" t="s">
        <v>1049</v>
      </c>
      <c r="H1270" s="347" t="s">
        <v>1050</v>
      </c>
      <c r="I1270" s="366" t="s">
        <v>1089</v>
      </c>
      <c r="J1270" s="347" t="str">
        <f>VLOOKUP(I1270,Dados!$C$2:$D$1665,2,FALSE)</f>
        <v>Gestão Ambiental</v>
      </c>
      <c r="K1270" s="366" t="s">
        <v>707</v>
      </c>
      <c r="L1270" s="347" t="str">
        <f>VLOOKUP(K1270,Dados!$E$2:$F$1673,2,FALSE)</f>
        <v>Administração Geral</v>
      </c>
      <c r="M1270" s="366" t="s">
        <v>1200</v>
      </c>
      <c r="N1270" s="347" t="str">
        <f>VLOOKUP(M1270,Dados!$G$2:$H$1673,2,FALSE)</f>
        <v>Gestão Administrativa</v>
      </c>
      <c r="O1270" s="366" t="s">
        <v>1232</v>
      </c>
      <c r="P1270" s="347" t="str">
        <f>VLOOKUP(O1270,Dados!$I$2:$J$1673,2,FALSE)</f>
        <v>Manutenção e Operacionalização da Unidade</v>
      </c>
      <c r="Q1270" s="347"/>
      <c r="R1270" s="347"/>
      <c r="S1270" s="347"/>
      <c r="T1270" s="347"/>
      <c r="U1270" s="347"/>
      <c r="V1270" s="347"/>
      <c r="W1270" s="347"/>
      <c r="X1270" s="347"/>
      <c r="Y1270" s="347"/>
      <c r="Z1270" s="347"/>
      <c r="AA1270" s="347"/>
      <c r="AB1270" s="347"/>
      <c r="AC1270" s="347"/>
      <c r="AD1270" s="347"/>
    </row>
    <row r="1271" spans="1:30" s="233" customFormat="1" ht="13.5" customHeight="1" x14ac:dyDescent="0.25">
      <c r="A1271" s="233">
        <v>1270</v>
      </c>
      <c r="B1271" s="241" t="s">
        <v>640</v>
      </c>
      <c r="C1271" s="458" t="s">
        <v>189</v>
      </c>
      <c r="D1271" s="239" t="s">
        <v>159</v>
      </c>
      <c r="E1271" s="398" t="s">
        <v>717</v>
      </c>
      <c r="F1271" s="240" t="s">
        <v>283</v>
      </c>
      <c r="G1271" s="366" t="s">
        <v>1049</v>
      </c>
      <c r="H1271" s="347" t="s">
        <v>1050</v>
      </c>
      <c r="I1271" s="366" t="s">
        <v>1089</v>
      </c>
      <c r="J1271" s="347" t="str">
        <f>VLOOKUP(I1271,Dados!$C$2:$D$1665,2,FALSE)</f>
        <v>Gestão Ambiental</v>
      </c>
      <c r="K1271" s="366" t="s">
        <v>1169</v>
      </c>
      <c r="L1271" s="347" t="str">
        <f>VLOOKUP(K1271,Dados!$E$2:$F$1673,2,FALSE)</f>
        <v>Preservação e Conservação Ambiental</v>
      </c>
      <c r="M1271" s="366" t="s">
        <v>1257</v>
      </c>
      <c r="N1271" s="347" t="str">
        <f>VLOOKUP(M1271,Dados!$G$2:$H$1673,2,FALSE)</f>
        <v>Gestão Ambiental</v>
      </c>
      <c r="O1271" s="366" t="s">
        <v>1524</v>
      </c>
      <c r="P1271" s="347" t="str">
        <f>VLOOKUP(O1271,Dados!$I$2:$J$1673,2,FALSE)</f>
        <v>Estudo e Projetos Ambientais, Análise e Impacto e Monitoramento</v>
      </c>
      <c r="Q1271" s="347"/>
      <c r="R1271" s="347"/>
      <c r="S1271" s="347"/>
      <c r="T1271" s="347"/>
      <c r="U1271" s="347"/>
      <c r="V1271" s="347"/>
      <c r="W1271" s="347"/>
      <c r="X1271" s="347"/>
      <c r="Y1271" s="347"/>
      <c r="Z1271" s="347"/>
      <c r="AA1271" s="347"/>
      <c r="AB1271" s="347"/>
      <c r="AC1271" s="347"/>
      <c r="AD1271" s="347"/>
    </row>
    <row r="1272" spans="1:30" s="233" customFormat="1" ht="13.5" customHeight="1" x14ac:dyDescent="0.25">
      <c r="A1272" s="233">
        <v>1271</v>
      </c>
      <c r="B1272" s="241" t="s">
        <v>640</v>
      </c>
      <c r="C1272" s="458" t="s">
        <v>198</v>
      </c>
      <c r="D1272" s="239" t="s">
        <v>158</v>
      </c>
      <c r="E1272" s="398" t="s">
        <v>717</v>
      </c>
      <c r="F1272" s="240" t="s">
        <v>283</v>
      </c>
      <c r="G1272" s="366" t="s">
        <v>1049</v>
      </c>
      <c r="H1272" s="347" t="s">
        <v>1050</v>
      </c>
      <c r="I1272" s="366" t="s">
        <v>1089</v>
      </c>
      <c r="J1272" s="347" t="str">
        <f>VLOOKUP(I1272,Dados!$C$2:$D$1665,2,FALSE)</f>
        <v>Gestão Ambiental</v>
      </c>
      <c r="K1272" s="366" t="s">
        <v>1169</v>
      </c>
      <c r="L1272" s="347" t="str">
        <f>VLOOKUP(K1272,Dados!$E$2:$F$1673,2,FALSE)</f>
        <v>Preservação e Conservação Ambiental</v>
      </c>
      <c r="M1272" s="366" t="s">
        <v>1257</v>
      </c>
      <c r="N1272" s="347" t="str">
        <f>VLOOKUP(M1272,Dados!$G$2:$H$1673,2,FALSE)</f>
        <v>Gestão Ambiental</v>
      </c>
      <c r="O1272" s="366" t="s">
        <v>1524</v>
      </c>
      <c r="P1272" s="347" t="str">
        <f>VLOOKUP(O1272,Dados!$I$2:$J$1673,2,FALSE)</f>
        <v>Estudo e Projetos Ambientais, Análise e Impacto e Monitoramento</v>
      </c>
      <c r="Q1272" s="347"/>
      <c r="R1272" s="347"/>
      <c r="S1272" s="347"/>
      <c r="T1272" s="347"/>
      <c r="U1272" s="347"/>
      <c r="V1272" s="347"/>
      <c r="W1272" s="347"/>
      <c r="X1272" s="347"/>
      <c r="Y1272" s="347"/>
      <c r="Z1272" s="347"/>
      <c r="AA1272" s="347"/>
      <c r="AB1272" s="347"/>
      <c r="AC1272" s="347"/>
      <c r="AD1272" s="347"/>
    </row>
    <row r="1273" spans="1:30" s="233" customFormat="1" ht="13.5" customHeight="1" x14ac:dyDescent="0.25">
      <c r="A1273" s="233">
        <v>1272</v>
      </c>
      <c r="B1273" s="241" t="s">
        <v>641</v>
      </c>
      <c r="C1273" s="458" t="s">
        <v>189</v>
      </c>
      <c r="D1273" s="239" t="s">
        <v>159</v>
      </c>
      <c r="E1273" s="398" t="s">
        <v>717</v>
      </c>
      <c r="F1273" s="240" t="s">
        <v>283</v>
      </c>
      <c r="G1273" s="366" t="s">
        <v>1049</v>
      </c>
      <c r="H1273" s="347" t="s">
        <v>1050</v>
      </c>
      <c r="I1273" s="366" t="s">
        <v>1089</v>
      </c>
      <c r="J1273" s="347" t="str">
        <f>VLOOKUP(I1273,Dados!$C$2:$D$1665,2,FALSE)</f>
        <v>Gestão Ambiental</v>
      </c>
      <c r="K1273" s="366" t="s">
        <v>1169</v>
      </c>
      <c r="L1273" s="347" t="str">
        <f>VLOOKUP(K1273,Dados!$E$2:$F$1673,2,FALSE)</f>
        <v>Preservação e Conservação Ambiental</v>
      </c>
      <c r="M1273" s="366" t="s">
        <v>1257</v>
      </c>
      <c r="N1273" s="347" t="str">
        <f>VLOOKUP(M1273,Dados!$G$2:$H$1673,2,FALSE)</f>
        <v>Gestão Ambiental</v>
      </c>
      <c r="O1273" s="366" t="s">
        <v>1067</v>
      </c>
      <c r="P1273" s="347" t="str">
        <f>VLOOKUP(O1273,Dados!$I$2:$J$1673,2,FALSE)</f>
        <v>Operacionalização e Modernização do Licenciamento Ambiental</v>
      </c>
      <c r="Q1273" s="347"/>
      <c r="R1273" s="347"/>
      <c r="S1273" s="347"/>
      <c r="T1273" s="347"/>
      <c r="U1273" s="347"/>
      <c r="V1273" s="347"/>
      <c r="W1273" s="347"/>
      <c r="X1273" s="347"/>
      <c r="Y1273" s="347"/>
      <c r="Z1273" s="347"/>
      <c r="AA1273" s="347"/>
      <c r="AB1273" s="347"/>
      <c r="AC1273" s="347"/>
      <c r="AD1273" s="347"/>
    </row>
    <row r="1274" spans="1:30" s="233" customFormat="1" ht="13.5" customHeight="1" x14ac:dyDescent="0.25">
      <c r="A1274" s="233">
        <v>1273</v>
      </c>
      <c r="B1274" s="241" t="s">
        <v>641</v>
      </c>
      <c r="C1274" s="458" t="s">
        <v>198</v>
      </c>
      <c r="D1274" s="239" t="s">
        <v>158</v>
      </c>
      <c r="E1274" s="398" t="s">
        <v>717</v>
      </c>
      <c r="F1274" s="240" t="s">
        <v>283</v>
      </c>
      <c r="G1274" s="366" t="s">
        <v>1049</v>
      </c>
      <c r="H1274" s="347" t="s">
        <v>1050</v>
      </c>
      <c r="I1274" s="366" t="s">
        <v>1089</v>
      </c>
      <c r="J1274" s="347" t="str">
        <f>VLOOKUP(I1274,Dados!$C$2:$D$1665,2,FALSE)</f>
        <v>Gestão Ambiental</v>
      </c>
      <c r="K1274" s="366" t="s">
        <v>1169</v>
      </c>
      <c r="L1274" s="347" t="str">
        <f>VLOOKUP(K1274,Dados!$E$2:$F$1673,2,FALSE)</f>
        <v>Preservação e Conservação Ambiental</v>
      </c>
      <c r="M1274" s="366" t="s">
        <v>1257</v>
      </c>
      <c r="N1274" s="347" t="str">
        <f>VLOOKUP(M1274,Dados!$G$2:$H$1673,2,FALSE)</f>
        <v>Gestão Ambiental</v>
      </c>
      <c r="O1274" s="366" t="s">
        <v>1067</v>
      </c>
      <c r="P1274" s="347" t="str">
        <f>VLOOKUP(O1274,Dados!$I$2:$J$1673,2,FALSE)</f>
        <v>Operacionalização e Modernização do Licenciamento Ambiental</v>
      </c>
      <c r="Q1274" s="347"/>
      <c r="R1274" s="347"/>
      <c r="S1274" s="347"/>
      <c r="T1274" s="347"/>
      <c r="U1274" s="347"/>
      <c r="V1274" s="347"/>
      <c r="W1274" s="347"/>
      <c r="X1274" s="347"/>
      <c r="Y1274" s="347"/>
      <c r="Z1274" s="347"/>
      <c r="AA1274" s="347"/>
      <c r="AB1274" s="347"/>
      <c r="AC1274" s="347"/>
      <c r="AD1274" s="347"/>
    </row>
    <row r="1275" spans="1:30" s="233" customFormat="1" ht="13.5" customHeight="1" x14ac:dyDescent="0.25">
      <c r="A1275" s="233">
        <v>1274</v>
      </c>
      <c r="B1275" s="241" t="s">
        <v>642</v>
      </c>
      <c r="C1275" s="458" t="s">
        <v>189</v>
      </c>
      <c r="D1275" s="239" t="s">
        <v>159</v>
      </c>
      <c r="E1275" s="398" t="s">
        <v>717</v>
      </c>
      <c r="F1275" s="240" t="s">
        <v>283</v>
      </c>
      <c r="G1275" s="366" t="s">
        <v>1049</v>
      </c>
      <c r="H1275" s="347" t="s">
        <v>1050</v>
      </c>
      <c r="I1275" s="366" t="s">
        <v>1089</v>
      </c>
      <c r="J1275" s="347" t="str">
        <f>VLOOKUP(I1275,Dados!$C$2:$D$1665,2,FALSE)</f>
        <v>Gestão Ambiental</v>
      </c>
      <c r="K1275" s="366" t="s">
        <v>1169</v>
      </c>
      <c r="L1275" s="347" t="str">
        <f>VLOOKUP(K1275,Dados!$E$2:$F$1673,2,FALSE)</f>
        <v>Preservação e Conservação Ambiental</v>
      </c>
      <c r="M1275" s="366" t="s">
        <v>1257</v>
      </c>
      <c r="N1275" s="347" t="str">
        <f>VLOOKUP(M1275,Dados!$G$2:$H$1673,2,FALSE)</f>
        <v>Gestão Ambiental</v>
      </c>
      <c r="O1275" s="366" t="s">
        <v>1525</v>
      </c>
      <c r="P1275" s="347" t="str">
        <f>VLOOKUP(O1275,Dados!$I$2:$J$1673,2,FALSE)</f>
        <v xml:space="preserve">Medidas Preventivas, Cercamento, Plaqueamento e Recuperação da Cobertura Vegetal </v>
      </c>
      <c r="Q1275" s="347"/>
      <c r="R1275" s="347"/>
      <c r="S1275" s="347"/>
      <c r="T1275" s="347"/>
      <c r="U1275" s="347"/>
      <c r="V1275" s="347"/>
      <c r="W1275" s="347"/>
      <c r="X1275" s="347"/>
      <c r="Y1275" s="347"/>
      <c r="Z1275" s="347"/>
      <c r="AA1275" s="347"/>
      <c r="AB1275" s="347"/>
      <c r="AC1275" s="347"/>
      <c r="AD1275" s="347"/>
    </row>
    <row r="1276" spans="1:30" s="233" customFormat="1" ht="13.5" customHeight="1" x14ac:dyDescent="0.25">
      <c r="A1276" s="233">
        <v>1275</v>
      </c>
      <c r="B1276" s="241" t="s">
        <v>642</v>
      </c>
      <c r="C1276" s="458" t="s">
        <v>198</v>
      </c>
      <c r="D1276" s="239" t="s">
        <v>158</v>
      </c>
      <c r="E1276" s="398" t="s">
        <v>717</v>
      </c>
      <c r="F1276" s="240" t="s">
        <v>283</v>
      </c>
      <c r="G1276" s="366" t="s">
        <v>1049</v>
      </c>
      <c r="H1276" s="347" t="s">
        <v>1050</v>
      </c>
      <c r="I1276" s="366" t="s">
        <v>1089</v>
      </c>
      <c r="J1276" s="347" t="str">
        <f>VLOOKUP(I1276,Dados!$C$2:$D$1665,2,FALSE)</f>
        <v>Gestão Ambiental</v>
      </c>
      <c r="K1276" s="366" t="s">
        <v>1169</v>
      </c>
      <c r="L1276" s="347" t="str">
        <f>VLOOKUP(K1276,Dados!$E$2:$F$1673,2,FALSE)</f>
        <v>Preservação e Conservação Ambiental</v>
      </c>
      <c r="M1276" s="366" t="s">
        <v>1257</v>
      </c>
      <c r="N1276" s="347" t="str">
        <f>VLOOKUP(M1276,Dados!$G$2:$H$1673,2,FALSE)</f>
        <v>Gestão Ambiental</v>
      </c>
      <c r="O1276" s="366" t="s">
        <v>1525</v>
      </c>
      <c r="P1276" s="347" t="str">
        <f>VLOOKUP(O1276,Dados!$I$2:$J$1673,2,FALSE)</f>
        <v xml:space="preserve">Medidas Preventivas, Cercamento, Plaqueamento e Recuperação da Cobertura Vegetal </v>
      </c>
      <c r="Q1276" s="347"/>
      <c r="R1276" s="347"/>
      <c r="S1276" s="347"/>
      <c r="T1276" s="347"/>
      <c r="U1276" s="347"/>
      <c r="V1276" s="347"/>
      <c r="W1276" s="347"/>
      <c r="X1276" s="347"/>
      <c r="Y1276" s="347"/>
      <c r="Z1276" s="347"/>
      <c r="AA1276" s="347"/>
      <c r="AB1276" s="347"/>
      <c r="AC1276" s="347"/>
      <c r="AD1276" s="347"/>
    </row>
    <row r="1277" spans="1:30" s="233" customFormat="1" ht="13.5" customHeight="1" x14ac:dyDescent="0.25">
      <c r="A1277" s="233">
        <v>1276</v>
      </c>
      <c r="B1277" s="241" t="s">
        <v>643</v>
      </c>
      <c r="C1277" s="458" t="s">
        <v>198</v>
      </c>
      <c r="D1277" s="239" t="s">
        <v>158</v>
      </c>
      <c r="E1277" s="398" t="s">
        <v>690</v>
      </c>
      <c r="F1277" s="240" t="s">
        <v>283</v>
      </c>
      <c r="G1277" s="366" t="s">
        <v>1049</v>
      </c>
      <c r="H1277" s="347" t="s">
        <v>1050</v>
      </c>
      <c r="I1277" s="366" t="s">
        <v>1089</v>
      </c>
      <c r="J1277" s="347" t="str">
        <f>VLOOKUP(I1277,Dados!$C$2:$D$1665,2,FALSE)</f>
        <v>Gestão Ambiental</v>
      </c>
      <c r="K1277" s="366" t="s">
        <v>1169</v>
      </c>
      <c r="L1277" s="347" t="str">
        <f>VLOOKUP(K1277,Dados!$E$2:$F$1673,2,FALSE)</f>
        <v>Preservação e Conservação Ambiental</v>
      </c>
      <c r="M1277" s="366" t="s">
        <v>1257</v>
      </c>
      <c r="N1277" s="347" t="str">
        <f>VLOOKUP(M1277,Dados!$G$2:$H$1673,2,FALSE)</f>
        <v>Gestão Ambiental</v>
      </c>
      <c r="O1277" s="366" t="s">
        <v>1526</v>
      </c>
      <c r="P1277" s="347" t="str">
        <f>VLOOKUP(O1277,Dados!$I$2:$J$1673,2,FALSE)</f>
        <v>Estruturação e Manutenção das Unidades de Conservação</v>
      </c>
      <c r="Q1277" s="347"/>
      <c r="R1277" s="347"/>
      <c r="S1277" s="347"/>
      <c r="T1277" s="347"/>
      <c r="U1277" s="347"/>
      <c r="V1277" s="347"/>
      <c r="W1277" s="347"/>
      <c r="X1277" s="347"/>
      <c r="Y1277" s="347"/>
      <c r="Z1277" s="347"/>
      <c r="AA1277" s="347"/>
      <c r="AB1277" s="347"/>
      <c r="AC1277" s="347"/>
      <c r="AD1277" s="347"/>
    </row>
    <row r="1278" spans="1:30" s="233" customFormat="1" ht="13.5" customHeight="1" x14ac:dyDescent="0.25">
      <c r="A1278" s="233">
        <v>1277</v>
      </c>
      <c r="B1278" s="241" t="s">
        <v>643</v>
      </c>
      <c r="C1278" s="458" t="s">
        <v>168</v>
      </c>
      <c r="D1278" s="239" t="s">
        <v>162</v>
      </c>
      <c r="E1278" s="398" t="s">
        <v>690</v>
      </c>
      <c r="F1278" s="240" t="s">
        <v>283</v>
      </c>
      <c r="G1278" s="366" t="s">
        <v>1049</v>
      </c>
      <c r="H1278" s="347" t="s">
        <v>1050</v>
      </c>
      <c r="I1278" s="366" t="s">
        <v>1089</v>
      </c>
      <c r="J1278" s="347" t="str">
        <f>VLOOKUP(I1278,Dados!$C$2:$D$1665,2,FALSE)</f>
        <v>Gestão Ambiental</v>
      </c>
      <c r="K1278" s="366" t="s">
        <v>1169</v>
      </c>
      <c r="L1278" s="347" t="str">
        <f>VLOOKUP(K1278,Dados!$E$2:$F$1673,2,FALSE)</f>
        <v>Preservação e Conservação Ambiental</v>
      </c>
      <c r="M1278" s="366" t="s">
        <v>1257</v>
      </c>
      <c r="N1278" s="347" t="str">
        <f>VLOOKUP(M1278,Dados!$G$2:$H$1673,2,FALSE)</f>
        <v>Gestão Ambiental</v>
      </c>
      <c r="O1278" s="366" t="s">
        <v>1526</v>
      </c>
      <c r="P1278" s="347" t="str">
        <f>VLOOKUP(O1278,Dados!$I$2:$J$1673,2,FALSE)</f>
        <v>Estruturação e Manutenção das Unidades de Conservação</v>
      </c>
      <c r="Q1278" s="347"/>
      <c r="R1278" s="347"/>
      <c r="S1278" s="347"/>
      <c r="T1278" s="347"/>
      <c r="U1278" s="347"/>
      <c r="V1278" s="347"/>
      <c r="W1278" s="347"/>
      <c r="X1278" s="347"/>
      <c r="Y1278" s="347"/>
      <c r="Z1278" s="347"/>
      <c r="AA1278" s="347"/>
      <c r="AB1278" s="347"/>
      <c r="AC1278" s="347"/>
      <c r="AD1278" s="347"/>
    </row>
    <row r="1279" spans="1:30" s="233" customFormat="1" ht="13.5" customHeight="1" x14ac:dyDescent="0.25">
      <c r="A1279" s="233">
        <v>1278</v>
      </c>
      <c r="B1279" s="241" t="s">
        <v>643</v>
      </c>
      <c r="C1279" s="458" t="s">
        <v>168</v>
      </c>
      <c r="D1279" s="239" t="s">
        <v>162</v>
      </c>
      <c r="E1279" s="398" t="s">
        <v>717</v>
      </c>
      <c r="F1279" s="240" t="s">
        <v>283</v>
      </c>
      <c r="G1279" s="366" t="s">
        <v>1049</v>
      </c>
      <c r="H1279" s="347" t="s">
        <v>1050</v>
      </c>
      <c r="I1279" s="366" t="s">
        <v>1089</v>
      </c>
      <c r="J1279" s="347" t="str">
        <f>VLOOKUP(I1279,Dados!$C$2:$D$1665,2,FALSE)</f>
        <v>Gestão Ambiental</v>
      </c>
      <c r="K1279" s="366" t="s">
        <v>1169</v>
      </c>
      <c r="L1279" s="347" t="str">
        <f>VLOOKUP(K1279,Dados!$E$2:$F$1673,2,FALSE)</f>
        <v>Preservação e Conservação Ambiental</v>
      </c>
      <c r="M1279" s="366" t="s">
        <v>1257</v>
      </c>
      <c r="N1279" s="347" t="str">
        <f>VLOOKUP(M1279,Dados!$G$2:$H$1673,2,FALSE)</f>
        <v>Gestão Ambiental</v>
      </c>
      <c r="O1279" s="366" t="s">
        <v>1526</v>
      </c>
      <c r="P1279" s="347" t="str">
        <f>VLOOKUP(O1279,Dados!$I$2:$J$1673,2,FALSE)</f>
        <v>Estruturação e Manutenção das Unidades de Conservação</v>
      </c>
      <c r="Q1279" s="347"/>
      <c r="R1279" s="347"/>
      <c r="S1279" s="347"/>
      <c r="T1279" s="347"/>
      <c r="U1279" s="347"/>
      <c r="V1279" s="347"/>
      <c r="W1279" s="347"/>
      <c r="X1279" s="347"/>
      <c r="Y1279" s="347"/>
      <c r="Z1279" s="347"/>
      <c r="AA1279" s="347"/>
      <c r="AB1279" s="347"/>
      <c r="AC1279" s="347"/>
      <c r="AD1279" s="347"/>
    </row>
    <row r="1280" spans="1:30" s="233" customFormat="1" ht="13.5" customHeight="1" x14ac:dyDescent="0.25">
      <c r="A1280" s="233">
        <v>1279</v>
      </c>
      <c r="B1280" s="241" t="s">
        <v>643</v>
      </c>
      <c r="C1280" s="458" t="s">
        <v>170</v>
      </c>
      <c r="D1280" s="239" t="s">
        <v>165</v>
      </c>
      <c r="E1280" s="398" t="s">
        <v>690</v>
      </c>
      <c r="F1280" s="240" t="s">
        <v>283</v>
      </c>
      <c r="G1280" s="366" t="s">
        <v>1049</v>
      </c>
      <c r="H1280" s="347" t="s">
        <v>1050</v>
      </c>
      <c r="I1280" s="366" t="s">
        <v>1089</v>
      </c>
      <c r="J1280" s="347" t="str">
        <f>VLOOKUP(I1280,Dados!$C$2:$D$1665,2,FALSE)</f>
        <v>Gestão Ambiental</v>
      </c>
      <c r="K1280" s="366" t="s">
        <v>1169</v>
      </c>
      <c r="L1280" s="347" t="str">
        <f>VLOOKUP(K1280,Dados!$E$2:$F$1673,2,FALSE)</f>
        <v>Preservação e Conservação Ambiental</v>
      </c>
      <c r="M1280" s="366" t="s">
        <v>1257</v>
      </c>
      <c r="N1280" s="347" t="str">
        <f>VLOOKUP(M1280,Dados!$G$2:$H$1673,2,FALSE)</f>
        <v>Gestão Ambiental</v>
      </c>
      <c r="O1280" s="366" t="s">
        <v>1526</v>
      </c>
      <c r="P1280" s="347" t="str">
        <f>VLOOKUP(O1280,Dados!$I$2:$J$1673,2,FALSE)</f>
        <v>Estruturação e Manutenção das Unidades de Conservação</v>
      </c>
      <c r="Q1280" s="347"/>
      <c r="R1280" s="347"/>
      <c r="S1280" s="347"/>
      <c r="T1280" s="347"/>
      <c r="U1280" s="347"/>
      <c r="V1280" s="347"/>
      <c r="W1280" s="347"/>
      <c r="X1280" s="347"/>
      <c r="Y1280" s="347"/>
      <c r="Z1280" s="347"/>
      <c r="AA1280" s="347"/>
      <c r="AB1280" s="347"/>
      <c r="AC1280" s="347"/>
      <c r="AD1280" s="347"/>
    </row>
    <row r="1281" spans="1:30" s="233" customFormat="1" ht="13.5" customHeight="1" x14ac:dyDescent="0.25">
      <c r="A1281" s="233">
        <v>1280</v>
      </c>
      <c r="B1281" s="241" t="s">
        <v>644</v>
      </c>
      <c r="C1281" s="458" t="s">
        <v>189</v>
      </c>
      <c r="D1281" s="239" t="s">
        <v>159</v>
      </c>
      <c r="E1281" s="398" t="s">
        <v>690</v>
      </c>
      <c r="F1281" s="240" t="s">
        <v>283</v>
      </c>
      <c r="G1281" s="366" t="s">
        <v>1049</v>
      </c>
      <c r="H1281" s="347" t="s">
        <v>1050</v>
      </c>
      <c r="I1281" s="366" t="s">
        <v>1089</v>
      </c>
      <c r="J1281" s="347" t="str">
        <f>VLOOKUP(I1281,Dados!$C$2:$D$1665,2,FALSE)</f>
        <v>Gestão Ambiental</v>
      </c>
      <c r="K1281" s="366" t="s">
        <v>1169</v>
      </c>
      <c r="L1281" s="347" t="str">
        <f>VLOOKUP(K1281,Dados!$E$2:$F$1673,2,FALSE)</f>
        <v>Preservação e Conservação Ambiental</v>
      </c>
      <c r="M1281" s="366" t="s">
        <v>1257</v>
      </c>
      <c r="N1281" s="347" t="str">
        <f>VLOOKUP(M1281,Dados!$G$2:$H$1673,2,FALSE)</f>
        <v>Gestão Ambiental</v>
      </c>
      <c r="O1281" s="366" t="s">
        <v>1527</v>
      </c>
      <c r="P1281" s="347" t="str">
        <f>VLOOKUP(O1281,Dados!$I$2:$J$1673,2,FALSE)</f>
        <v>Operacionalização e Modernização da Fiscalização Ambiental</v>
      </c>
      <c r="Q1281" s="347"/>
      <c r="R1281" s="347"/>
      <c r="S1281" s="347"/>
      <c r="T1281" s="347"/>
      <c r="U1281" s="347"/>
      <c r="V1281" s="347"/>
      <c r="W1281" s="347"/>
      <c r="X1281" s="347"/>
      <c r="Y1281" s="347"/>
      <c r="Z1281" s="347"/>
      <c r="AA1281" s="347"/>
      <c r="AB1281" s="347"/>
      <c r="AC1281" s="347"/>
      <c r="AD1281" s="347"/>
    </row>
    <row r="1282" spans="1:30" s="233" customFormat="1" ht="13.5" customHeight="1" x14ac:dyDescent="0.25">
      <c r="A1282" s="233">
        <v>1281</v>
      </c>
      <c r="B1282" s="241" t="s">
        <v>644</v>
      </c>
      <c r="C1282" s="458" t="s">
        <v>189</v>
      </c>
      <c r="D1282" s="239" t="s">
        <v>159</v>
      </c>
      <c r="E1282" s="398" t="s">
        <v>717</v>
      </c>
      <c r="F1282" s="240" t="s">
        <v>283</v>
      </c>
      <c r="G1282" s="366" t="s">
        <v>1049</v>
      </c>
      <c r="H1282" s="347" t="s">
        <v>1050</v>
      </c>
      <c r="I1282" s="366" t="s">
        <v>1089</v>
      </c>
      <c r="J1282" s="347" t="str">
        <f>VLOOKUP(I1282,Dados!$C$2:$D$1665,2,FALSE)</f>
        <v>Gestão Ambiental</v>
      </c>
      <c r="K1282" s="366" t="s">
        <v>1169</v>
      </c>
      <c r="L1282" s="347" t="str">
        <f>VLOOKUP(K1282,Dados!$E$2:$F$1673,2,FALSE)</f>
        <v>Preservação e Conservação Ambiental</v>
      </c>
      <c r="M1282" s="366" t="s">
        <v>1257</v>
      </c>
      <c r="N1282" s="347" t="str">
        <f>VLOOKUP(M1282,Dados!$G$2:$H$1673,2,FALSE)</f>
        <v>Gestão Ambiental</v>
      </c>
      <c r="O1282" s="366" t="s">
        <v>1527</v>
      </c>
      <c r="P1282" s="347" t="str">
        <f>VLOOKUP(O1282,Dados!$I$2:$J$1673,2,FALSE)</f>
        <v>Operacionalização e Modernização da Fiscalização Ambiental</v>
      </c>
      <c r="Q1282" s="347"/>
      <c r="R1282" s="347"/>
      <c r="S1282" s="347"/>
      <c r="T1282" s="347"/>
      <c r="U1282" s="347"/>
      <c r="V1282" s="347"/>
      <c r="W1282" s="347"/>
      <c r="X1282" s="347"/>
      <c r="Y1282" s="347"/>
      <c r="Z1282" s="347"/>
      <c r="AA1282" s="347"/>
      <c r="AB1282" s="347"/>
      <c r="AC1282" s="347"/>
      <c r="AD1282" s="347"/>
    </row>
    <row r="1283" spans="1:30" s="233" customFormat="1" ht="13.5" customHeight="1" x14ac:dyDescent="0.25">
      <c r="A1283" s="233">
        <v>1282</v>
      </c>
      <c r="B1283" s="241" t="s">
        <v>644</v>
      </c>
      <c r="C1283" s="458" t="s">
        <v>198</v>
      </c>
      <c r="D1283" s="239" t="s">
        <v>158</v>
      </c>
      <c r="E1283" s="398" t="s">
        <v>717</v>
      </c>
      <c r="F1283" s="240" t="s">
        <v>283</v>
      </c>
      <c r="G1283" s="366" t="s">
        <v>1049</v>
      </c>
      <c r="H1283" s="347" t="s">
        <v>1050</v>
      </c>
      <c r="I1283" s="366" t="s">
        <v>1089</v>
      </c>
      <c r="J1283" s="347" t="str">
        <f>VLOOKUP(I1283,Dados!$C$2:$D$1665,2,FALSE)</f>
        <v>Gestão Ambiental</v>
      </c>
      <c r="K1283" s="366" t="s">
        <v>1169</v>
      </c>
      <c r="L1283" s="347" t="str">
        <f>VLOOKUP(K1283,Dados!$E$2:$F$1673,2,FALSE)</f>
        <v>Preservação e Conservação Ambiental</v>
      </c>
      <c r="M1283" s="366" t="s">
        <v>1257</v>
      </c>
      <c r="N1283" s="347" t="str">
        <f>VLOOKUP(M1283,Dados!$G$2:$H$1673,2,FALSE)</f>
        <v>Gestão Ambiental</v>
      </c>
      <c r="O1283" s="366" t="s">
        <v>1527</v>
      </c>
      <c r="P1283" s="347" t="str">
        <f>VLOOKUP(O1283,Dados!$I$2:$J$1673,2,FALSE)</f>
        <v>Operacionalização e Modernização da Fiscalização Ambiental</v>
      </c>
      <c r="Q1283" s="347"/>
      <c r="R1283" s="347"/>
      <c r="S1283" s="347"/>
      <c r="T1283" s="347"/>
      <c r="U1283" s="347"/>
      <c r="V1283" s="347"/>
      <c r="W1283" s="347"/>
      <c r="X1283" s="347"/>
      <c r="Y1283" s="347"/>
      <c r="Z1283" s="347"/>
      <c r="AA1283" s="347"/>
      <c r="AB1283" s="347"/>
      <c r="AC1283" s="347"/>
      <c r="AD1283" s="347"/>
    </row>
    <row r="1284" spans="1:30" s="233" customFormat="1" ht="13.5" customHeight="1" x14ac:dyDescent="0.25">
      <c r="A1284" s="233">
        <v>1283</v>
      </c>
      <c r="B1284" s="241" t="s">
        <v>644</v>
      </c>
      <c r="C1284" s="458" t="s">
        <v>170</v>
      </c>
      <c r="D1284" s="239" t="s">
        <v>165</v>
      </c>
      <c r="E1284" s="398" t="s">
        <v>718</v>
      </c>
      <c r="F1284" s="240" t="s">
        <v>283</v>
      </c>
      <c r="G1284" s="366" t="s">
        <v>1049</v>
      </c>
      <c r="H1284" s="347" t="s">
        <v>1050</v>
      </c>
      <c r="I1284" s="366" t="s">
        <v>1089</v>
      </c>
      <c r="J1284" s="347" t="str">
        <f>VLOOKUP(I1284,Dados!$C$2:$D$1665,2,FALSE)</f>
        <v>Gestão Ambiental</v>
      </c>
      <c r="K1284" s="366" t="s">
        <v>1169</v>
      </c>
      <c r="L1284" s="347" t="str">
        <f>VLOOKUP(K1284,Dados!$E$2:$F$1673,2,FALSE)</f>
        <v>Preservação e Conservação Ambiental</v>
      </c>
      <c r="M1284" s="366" t="s">
        <v>1257</v>
      </c>
      <c r="N1284" s="347" t="str">
        <f>VLOOKUP(M1284,Dados!$G$2:$H$1673,2,FALSE)</f>
        <v>Gestão Ambiental</v>
      </c>
      <c r="O1284" s="366" t="s">
        <v>1527</v>
      </c>
      <c r="P1284" s="347" t="str">
        <f>VLOOKUP(O1284,Dados!$I$2:$J$1673,2,FALSE)</f>
        <v>Operacionalização e Modernização da Fiscalização Ambiental</v>
      </c>
      <c r="Q1284" s="347"/>
      <c r="R1284" s="347"/>
      <c r="S1284" s="347"/>
      <c r="T1284" s="347"/>
      <c r="U1284" s="347"/>
      <c r="V1284" s="347"/>
      <c r="W1284" s="347"/>
      <c r="X1284" s="347"/>
      <c r="Y1284" s="347"/>
      <c r="Z1284" s="347"/>
      <c r="AA1284" s="347"/>
      <c r="AB1284" s="347"/>
      <c r="AC1284" s="347"/>
      <c r="AD1284" s="347"/>
    </row>
    <row r="1285" spans="1:30" s="233" customFormat="1" ht="13.5" customHeight="1" x14ac:dyDescent="0.25">
      <c r="A1285" s="233">
        <v>1284</v>
      </c>
      <c r="B1285" s="241" t="s">
        <v>645</v>
      </c>
      <c r="C1285" s="458" t="s">
        <v>189</v>
      </c>
      <c r="D1285" s="239" t="s">
        <v>159</v>
      </c>
      <c r="E1285" s="398" t="s">
        <v>690</v>
      </c>
      <c r="F1285" s="240" t="s">
        <v>283</v>
      </c>
      <c r="G1285" s="366" t="s">
        <v>1049</v>
      </c>
      <c r="H1285" s="347" t="s">
        <v>1050</v>
      </c>
      <c r="I1285" s="366" t="s">
        <v>1089</v>
      </c>
      <c r="J1285" s="347" t="str">
        <f>VLOOKUP(I1285,Dados!$C$2:$D$1665,2,FALSE)</f>
        <v>Gestão Ambiental</v>
      </c>
      <c r="K1285" s="366" t="s">
        <v>1169</v>
      </c>
      <c r="L1285" s="347" t="str">
        <f>VLOOKUP(K1285,Dados!$E$2:$F$1673,2,FALSE)</f>
        <v>Preservação e Conservação Ambiental</v>
      </c>
      <c r="M1285" s="366" t="s">
        <v>1257</v>
      </c>
      <c r="N1285" s="347" t="str">
        <f>VLOOKUP(M1285,Dados!$G$2:$H$1673,2,FALSE)</f>
        <v>Gestão Ambiental</v>
      </c>
      <c r="O1285" s="366" t="s">
        <v>1528</v>
      </c>
      <c r="P1285" s="347" t="str">
        <f>VLOOKUP(O1285,Dados!$I$2:$J$1673,2,FALSE)</f>
        <v>PROEMA - Programa de Editais Para o Meio Ambiente</v>
      </c>
      <c r="Q1285" s="347"/>
      <c r="R1285" s="347"/>
      <c r="S1285" s="347"/>
      <c r="T1285" s="347"/>
      <c r="U1285" s="347"/>
      <c r="V1285" s="347"/>
      <c r="W1285" s="347"/>
      <c r="X1285" s="347"/>
      <c r="Y1285" s="347"/>
      <c r="Z1285" s="347"/>
      <c r="AA1285" s="347"/>
      <c r="AB1285" s="347"/>
      <c r="AC1285" s="347"/>
      <c r="AD1285" s="347"/>
    </row>
    <row r="1286" spans="1:30" s="233" customFormat="1" ht="13.5" customHeight="1" x14ac:dyDescent="0.25">
      <c r="A1286" s="233">
        <v>1285</v>
      </c>
      <c r="B1286" s="241" t="s">
        <v>645</v>
      </c>
      <c r="C1286" s="458" t="s">
        <v>198</v>
      </c>
      <c r="D1286" s="239" t="s">
        <v>158</v>
      </c>
      <c r="E1286" s="398" t="s">
        <v>690</v>
      </c>
      <c r="F1286" s="240" t="s">
        <v>283</v>
      </c>
      <c r="G1286" s="366" t="s">
        <v>1049</v>
      </c>
      <c r="H1286" s="347" t="s">
        <v>1050</v>
      </c>
      <c r="I1286" s="366" t="s">
        <v>1089</v>
      </c>
      <c r="J1286" s="347" t="str">
        <f>VLOOKUP(I1286,Dados!$C$2:$D$1665,2,FALSE)</f>
        <v>Gestão Ambiental</v>
      </c>
      <c r="K1286" s="366" t="s">
        <v>1169</v>
      </c>
      <c r="L1286" s="347" t="str">
        <f>VLOOKUP(K1286,Dados!$E$2:$F$1673,2,FALSE)</f>
        <v>Preservação e Conservação Ambiental</v>
      </c>
      <c r="M1286" s="366" t="s">
        <v>1257</v>
      </c>
      <c r="N1286" s="347" t="str">
        <f>VLOOKUP(M1286,Dados!$G$2:$H$1673,2,FALSE)</f>
        <v>Gestão Ambiental</v>
      </c>
      <c r="O1286" s="366" t="s">
        <v>1528</v>
      </c>
      <c r="P1286" s="347" t="str">
        <f>VLOOKUP(O1286,Dados!$I$2:$J$1673,2,FALSE)</f>
        <v>PROEMA - Programa de Editais Para o Meio Ambiente</v>
      </c>
      <c r="Q1286" s="347"/>
      <c r="R1286" s="347"/>
      <c r="S1286" s="347"/>
      <c r="T1286" s="347"/>
      <c r="U1286" s="347"/>
      <c r="V1286" s="347"/>
      <c r="W1286" s="347"/>
      <c r="X1286" s="347"/>
      <c r="Y1286" s="347"/>
      <c r="Z1286" s="347"/>
      <c r="AA1286" s="347"/>
      <c r="AB1286" s="347"/>
      <c r="AC1286" s="347"/>
      <c r="AD1286" s="347"/>
    </row>
    <row r="1287" spans="1:30" s="233" customFormat="1" ht="13.5" customHeight="1" x14ac:dyDescent="0.25">
      <c r="A1287" s="233">
        <v>1286</v>
      </c>
      <c r="B1287" s="241" t="s">
        <v>645</v>
      </c>
      <c r="C1287" s="458" t="s">
        <v>170</v>
      </c>
      <c r="D1287" s="239" t="s">
        <v>165</v>
      </c>
      <c r="E1287" s="398" t="s">
        <v>690</v>
      </c>
      <c r="F1287" s="240" t="s">
        <v>283</v>
      </c>
      <c r="G1287" s="366" t="s">
        <v>1049</v>
      </c>
      <c r="H1287" s="347" t="s">
        <v>1050</v>
      </c>
      <c r="I1287" s="366" t="s">
        <v>1089</v>
      </c>
      <c r="J1287" s="347" t="str">
        <f>VLOOKUP(I1287,Dados!$C$2:$D$1665,2,FALSE)</f>
        <v>Gestão Ambiental</v>
      </c>
      <c r="K1287" s="366" t="s">
        <v>1169</v>
      </c>
      <c r="L1287" s="347" t="str">
        <f>VLOOKUP(K1287,Dados!$E$2:$F$1673,2,FALSE)</f>
        <v>Preservação e Conservação Ambiental</v>
      </c>
      <c r="M1287" s="366" t="s">
        <v>1257</v>
      </c>
      <c r="N1287" s="347" t="str">
        <f>VLOOKUP(M1287,Dados!$G$2:$H$1673,2,FALSE)</f>
        <v>Gestão Ambiental</v>
      </c>
      <c r="O1287" s="366" t="s">
        <v>1528</v>
      </c>
      <c r="P1287" s="347" t="str">
        <f>VLOOKUP(O1287,Dados!$I$2:$J$1673,2,FALSE)</f>
        <v>PROEMA - Programa de Editais Para o Meio Ambiente</v>
      </c>
      <c r="Q1287" s="347"/>
      <c r="R1287" s="347"/>
      <c r="S1287" s="347"/>
      <c r="T1287" s="347"/>
      <c r="U1287" s="347"/>
      <c r="V1287" s="347"/>
      <c r="W1287" s="347"/>
      <c r="X1287" s="347"/>
      <c r="Y1287" s="347"/>
      <c r="Z1287" s="347"/>
      <c r="AA1287" s="347"/>
      <c r="AB1287" s="347"/>
      <c r="AC1287" s="347"/>
      <c r="AD1287" s="347"/>
    </row>
    <row r="1288" spans="1:30" s="233" customFormat="1" ht="13.5" customHeight="1" x14ac:dyDescent="0.25">
      <c r="A1288" s="233">
        <v>1287</v>
      </c>
      <c r="B1288" s="241" t="s">
        <v>646</v>
      </c>
      <c r="C1288" s="458" t="s">
        <v>223</v>
      </c>
      <c r="D1288" s="239" t="s">
        <v>214</v>
      </c>
      <c r="E1288" s="398" t="s">
        <v>719</v>
      </c>
      <c r="F1288" s="240" t="s">
        <v>284</v>
      </c>
      <c r="G1288" s="366" t="s">
        <v>1051</v>
      </c>
      <c r="H1288" s="347" t="s">
        <v>1052</v>
      </c>
      <c r="I1288" s="366" t="s">
        <v>1076</v>
      </c>
      <c r="J1288" s="347" t="str">
        <f>VLOOKUP(I1288,Dados!$C$2:$D$1665,2,FALSE)</f>
        <v>Administração</v>
      </c>
      <c r="K1288" s="366" t="s">
        <v>707</v>
      </c>
      <c r="L1288" s="347" t="str">
        <f>VLOOKUP(K1288,Dados!$E$2:$F$1673,2,FALSE)</f>
        <v>Administração Geral</v>
      </c>
      <c r="M1288" s="366" t="s">
        <v>1200</v>
      </c>
      <c r="N1288" s="347" t="str">
        <f>VLOOKUP(M1288,Dados!$G$2:$H$1673,2,FALSE)</f>
        <v>Gestão Administrativa</v>
      </c>
      <c r="O1288" s="366" t="s">
        <v>1232</v>
      </c>
      <c r="P1288" s="347" t="str">
        <f>VLOOKUP(O1288,Dados!$I$2:$J$1673,2,FALSE)</f>
        <v>Manutenção e Operacionalização da Unidade</v>
      </c>
      <c r="Q1288" s="347"/>
      <c r="R1288" s="347"/>
      <c r="S1288" s="347"/>
      <c r="T1288" s="347"/>
      <c r="U1288" s="347"/>
      <c r="V1288" s="347"/>
      <c r="W1288" s="347"/>
      <c r="X1288" s="347"/>
      <c r="Y1288" s="347"/>
      <c r="Z1288" s="347"/>
      <c r="AA1288" s="347"/>
      <c r="AB1288" s="347"/>
      <c r="AC1288" s="347"/>
      <c r="AD1288" s="347"/>
    </row>
    <row r="1289" spans="1:30" s="233" customFormat="1" ht="13.5" customHeight="1" x14ac:dyDescent="0.25">
      <c r="A1289" s="233">
        <v>1288</v>
      </c>
      <c r="B1289" s="241" t="s">
        <v>646</v>
      </c>
      <c r="C1289" s="458" t="s">
        <v>189</v>
      </c>
      <c r="D1289" s="239" t="s">
        <v>159</v>
      </c>
      <c r="E1289" s="398" t="s">
        <v>254</v>
      </c>
      <c r="F1289" s="240" t="s">
        <v>284</v>
      </c>
      <c r="G1289" s="366" t="s">
        <v>1051</v>
      </c>
      <c r="H1289" s="347" t="s">
        <v>1052</v>
      </c>
      <c r="I1289" s="366" t="s">
        <v>1076</v>
      </c>
      <c r="J1289" s="347" t="str">
        <f>VLOOKUP(I1289,Dados!$C$2:$D$1665,2,FALSE)</f>
        <v>Administração</v>
      </c>
      <c r="K1289" s="366" t="s">
        <v>707</v>
      </c>
      <c r="L1289" s="347" t="str">
        <f>VLOOKUP(K1289,Dados!$E$2:$F$1673,2,FALSE)</f>
        <v>Administração Geral</v>
      </c>
      <c r="M1289" s="366" t="s">
        <v>1200</v>
      </c>
      <c r="N1289" s="347" t="str">
        <f>VLOOKUP(M1289,Dados!$G$2:$H$1673,2,FALSE)</f>
        <v>Gestão Administrativa</v>
      </c>
      <c r="O1289" s="366" t="s">
        <v>1232</v>
      </c>
      <c r="P1289" s="347" t="str">
        <f>VLOOKUP(O1289,Dados!$I$2:$J$1673,2,FALSE)</f>
        <v>Manutenção e Operacionalização da Unidade</v>
      </c>
      <c r="Q1289" s="347"/>
      <c r="R1289" s="347"/>
      <c r="S1289" s="347"/>
      <c r="T1289" s="347"/>
      <c r="U1289" s="347"/>
      <c r="V1289" s="347"/>
      <c r="W1289" s="347"/>
      <c r="X1289" s="347"/>
      <c r="Y1289" s="347"/>
      <c r="Z1289" s="347"/>
      <c r="AA1289" s="347"/>
      <c r="AB1289" s="347"/>
      <c r="AC1289" s="347"/>
      <c r="AD1289" s="347"/>
    </row>
    <row r="1290" spans="1:30" s="233" customFormat="1" ht="13.5" customHeight="1" x14ac:dyDescent="0.25">
      <c r="A1290" s="233">
        <v>1289</v>
      </c>
      <c r="B1290" s="241" t="s">
        <v>646</v>
      </c>
      <c r="C1290" s="458" t="s">
        <v>198</v>
      </c>
      <c r="D1290" s="239" t="s">
        <v>158</v>
      </c>
      <c r="E1290" s="398" t="s">
        <v>254</v>
      </c>
      <c r="F1290" s="240" t="s">
        <v>284</v>
      </c>
      <c r="G1290" s="366" t="s">
        <v>1051</v>
      </c>
      <c r="H1290" s="347" t="s">
        <v>1052</v>
      </c>
      <c r="I1290" s="366" t="s">
        <v>1076</v>
      </c>
      <c r="J1290" s="347" t="str">
        <f>VLOOKUP(I1290,Dados!$C$2:$D$1665,2,FALSE)</f>
        <v>Administração</v>
      </c>
      <c r="K1290" s="366" t="s">
        <v>707</v>
      </c>
      <c r="L1290" s="347" t="str">
        <f>VLOOKUP(K1290,Dados!$E$2:$F$1673,2,FALSE)</f>
        <v>Administração Geral</v>
      </c>
      <c r="M1290" s="366" t="s">
        <v>1200</v>
      </c>
      <c r="N1290" s="347" t="str">
        <f>VLOOKUP(M1290,Dados!$G$2:$H$1673,2,FALSE)</f>
        <v>Gestão Administrativa</v>
      </c>
      <c r="O1290" s="366" t="s">
        <v>1232</v>
      </c>
      <c r="P1290" s="347" t="str">
        <f>VLOOKUP(O1290,Dados!$I$2:$J$1673,2,FALSE)</f>
        <v>Manutenção e Operacionalização da Unidade</v>
      </c>
      <c r="Q1290" s="347"/>
      <c r="R1290" s="347"/>
      <c r="S1290" s="347"/>
      <c r="T1290" s="347"/>
      <c r="U1290" s="347"/>
      <c r="V1290" s="347"/>
      <c r="W1290" s="347"/>
      <c r="X1290" s="347"/>
      <c r="Y1290" s="347"/>
      <c r="Z1290" s="347"/>
      <c r="AA1290" s="347"/>
      <c r="AB1290" s="347"/>
      <c r="AC1290" s="347"/>
      <c r="AD1290" s="347"/>
    </row>
    <row r="1291" spans="1:30" s="233" customFormat="1" ht="13.5" customHeight="1" x14ac:dyDescent="0.25">
      <c r="A1291" s="233">
        <v>1290</v>
      </c>
      <c r="B1291" s="241" t="s">
        <v>647</v>
      </c>
      <c r="C1291" s="458" t="s">
        <v>189</v>
      </c>
      <c r="D1291" s="239" t="s">
        <v>159</v>
      </c>
      <c r="E1291" s="398" t="s">
        <v>252</v>
      </c>
      <c r="F1291" s="240" t="s">
        <v>284</v>
      </c>
      <c r="G1291" s="366" t="s">
        <v>1051</v>
      </c>
      <c r="H1291" s="347" t="s">
        <v>1052</v>
      </c>
      <c r="I1291" s="366" t="s">
        <v>1085</v>
      </c>
      <c r="J1291" s="347" t="str">
        <f>VLOOKUP(I1291,Dados!$C$2:$D$1665,2,FALSE)</f>
        <v>Cultura</v>
      </c>
      <c r="K1291" s="366" t="s">
        <v>1162</v>
      </c>
      <c r="L1291" s="347" t="str">
        <f>VLOOKUP(K1291,Dados!$E$2:$F$1673,2,FALSE)</f>
        <v>Patrimônio Histórico, Artístico e Arqueológico</v>
      </c>
      <c r="M1291" s="366" t="s">
        <v>1267</v>
      </c>
      <c r="N1291" s="347" t="str">
        <f>VLOOKUP(M1291,Dados!$G$2:$H$1673,2,FALSE)</f>
        <v>Diversidade Cultural</v>
      </c>
      <c r="O1291" s="366" t="s">
        <v>1529</v>
      </c>
      <c r="P1291" s="347" t="str">
        <f>VLOOKUP(O1291,Dados!$I$2:$J$1673,2,FALSE)</f>
        <v>Manutenção do Forte São Matheus</v>
      </c>
      <c r="Q1291" s="347"/>
      <c r="R1291" s="347"/>
      <c r="S1291" s="347"/>
      <c r="T1291" s="347"/>
      <c r="U1291" s="347"/>
      <c r="V1291" s="347"/>
      <c r="W1291" s="347"/>
      <c r="X1291" s="347"/>
      <c r="Y1291" s="347"/>
      <c r="Z1291" s="347"/>
      <c r="AA1291" s="347"/>
      <c r="AB1291" s="347"/>
      <c r="AC1291" s="347"/>
      <c r="AD1291" s="347"/>
    </row>
    <row r="1292" spans="1:30" s="233" customFormat="1" ht="13.5" customHeight="1" x14ac:dyDescent="0.25">
      <c r="A1292" s="233">
        <v>1291</v>
      </c>
      <c r="B1292" s="241" t="s">
        <v>647</v>
      </c>
      <c r="C1292" s="458" t="s">
        <v>198</v>
      </c>
      <c r="D1292" s="239" t="s">
        <v>158</v>
      </c>
      <c r="E1292" s="398" t="s">
        <v>252</v>
      </c>
      <c r="F1292" s="240" t="s">
        <v>284</v>
      </c>
      <c r="G1292" s="366" t="s">
        <v>1051</v>
      </c>
      <c r="H1292" s="347" t="s">
        <v>1052</v>
      </c>
      <c r="I1292" s="366" t="s">
        <v>1085</v>
      </c>
      <c r="J1292" s="347" t="str">
        <f>VLOOKUP(I1292,Dados!$C$2:$D$1665,2,FALSE)</f>
        <v>Cultura</v>
      </c>
      <c r="K1292" s="366" t="s">
        <v>1162</v>
      </c>
      <c r="L1292" s="347" t="str">
        <f>VLOOKUP(K1292,Dados!$E$2:$F$1673,2,FALSE)</f>
        <v>Patrimônio Histórico, Artístico e Arqueológico</v>
      </c>
      <c r="M1292" s="366" t="s">
        <v>1267</v>
      </c>
      <c r="N1292" s="347" t="str">
        <f>VLOOKUP(M1292,Dados!$G$2:$H$1673,2,FALSE)</f>
        <v>Diversidade Cultural</v>
      </c>
      <c r="O1292" s="366" t="s">
        <v>1529</v>
      </c>
      <c r="P1292" s="347" t="str">
        <f>VLOOKUP(O1292,Dados!$I$2:$J$1673,2,FALSE)</f>
        <v>Manutenção do Forte São Matheus</v>
      </c>
      <c r="Q1292" s="347"/>
      <c r="R1292" s="347"/>
      <c r="S1292" s="347"/>
      <c r="T1292" s="347"/>
      <c r="U1292" s="347"/>
      <c r="V1292" s="347"/>
      <c r="W1292" s="347"/>
      <c r="X1292" s="347"/>
      <c r="Y1292" s="347"/>
      <c r="Z1292" s="347"/>
      <c r="AA1292" s="347"/>
      <c r="AB1292" s="347"/>
      <c r="AC1292" s="347"/>
      <c r="AD1292" s="347"/>
    </row>
    <row r="1293" spans="1:30" s="233" customFormat="1" ht="13.5" customHeight="1" x14ac:dyDescent="0.25">
      <c r="A1293" s="233">
        <v>1292</v>
      </c>
      <c r="B1293" s="241" t="s">
        <v>647</v>
      </c>
      <c r="C1293" s="458" t="s">
        <v>170</v>
      </c>
      <c r="D1293" s="239" t="s">
        <v>165</v>
      </c>
      <c r="E1293" s="398" t="s">
        <v>252</v>
      </c>
      <c r="F1293" s="240" t="s">
        <v>284</v>
      </c>
      <c r="G1293" s="366" t="s">
        <v>1051</v>
      </c>
      <c r="H1293" s="347" t="s">
        <v>1052</v>
      </c>
      <c r="I1293" s="366" t="s">
        <v>1085</v>
      </c>
      <c r="J1293" s="347" t="str">
        <f>VLOOKUP(I1293,Dados!$C$2:$D$1665,2,FALSE)</f>
        <v>Cultura</v>
      </c>
      <c r="K1293" s="366" t="s">
        <v>1162</v>
      </c>
      <c r="L1293" s="347" t="str">
        <f>VLOOKUP(K1293,Dados!$E$2:$F$1673,2,FALSE)</f>
        <v>Patrimônio Histórico, Artístico e Arqueológico</v>
      </c>
      <c r="M1293" s="366" t="s">
        <v>1267</v>
      </c>
      <c r="N1293" s="347" t="str">
        <f>VLOOKUP(M1293,Dados!$G$2:$H$1673,2,FALSE)</f>
        <v>Diversidade Cultural</v>
      </c>
      <c r="O1293" s="366" t="s">
        <v>1529</v>
      </c>
      <c r="P1293" s="347" t="str">
        <f>VLOOKUP(O1293,Dados!$I$2:$J$1673,2,FALSE)</f>
        <v>Manutenção do Forte São Matheus</v>
      </c>
      <c r="Q1293" s="347"/>
      <c r="R1293" s="347"/>
      <c r="S1293" s="347"/>
      <c r="T1293" s="347"/>
      <c r="U1293" s="347"/>
      <c r="V1293" s="347"/>
      <c r="W1293" s="347"/>
      <c r="X1293" s="347"/>
      <c r="Y1293" s="347"/>
      <c r="Z1293" s="347"/>
      <c r="AA1293" s="347"/>
      <c r="AB1293" s="347"/>
      <c r="AC1293" s="347"/>
      <c r="AD1293" s="347"/>
    </row>
    <row r="1294" spans="1:30" s="233" customFormat="1" ht="13.5" customHeight="1" x14ac:dyDescent="0.25">
      <c r="A1294" s="233">
        <v>1293</v>
      </c>
      <c r="B1294" s="241" t="s">
        <v>648</v>
      </c>
      <c r="C1294" s="458" t="s">
        <v>189</v>
      </c>
      <c r="D1294" s="239" t="s">
        <v>159</v>
      </c>
      <c r="E1294" s="398" t="s">
        <v>252</v>
      </c>
      <c r="F1294" s="240" t="s">
        <v>284</v>
      </c>
      <c r="G1294" s="366" t="s">
        <v>1051</v>
      </c>
      <c r="H1294" s="347" t="s">
        <v>1052</v>
      </c>
      <c r="I1294" s="366" t="s">
        <v>1085</v>
      </c>
      <c r="J1294" s="347" t="str">
        <f>VLOOKUP(I1294,Dados!$C$2:$D$1665,2,FALSE)</f>
        <v>Cultura</v>
      </c>
      <c r="K1294" s="366" t="s">
        <v>1162</v>
      </c>
      <c r="L1294" s="347" t="str">
        <f>VLOOKUP(K1294,Dados!$E$2:$F$1673,2,FALSE)</f>
        <v>Patrimônio Histórico, Artístico e Arqueológico</v>
      </c>
      <c r="M1294" s="366" t="s">
        <v>1267</v>
      </c>
      <c r="N1294" s="347" t="str">
        <f>VLOOKUP(M1294,Dados!$G$2:$H$1673,2,FALSE)</f>
        <v>Diversidade Cultural</v>
      </c>
      <c r="O1294" s="366" t="s">
        <v>1530</v>
      </c>
      <c r="P1294" s="347" t="str">
        <f>VLOOKUP(O1294,Dados!$I$2:$J$1673,2,FALSE)</f>
        <v>Manutenção da Fonte Itajuru</v>
      </c>
      <c r="Q1294" s="347"/>
      <c r="R1294" s="347"/>
      <c r="S1294" s="347"/>
      <c r="T1294" s="347"/>
      <c r="U1294" s="347"/>
      <c r="V1294" s="347"/>
      <c r="W1294" s="347"/>
      <c r="X1294" s="347"/>
      <c r="Y1294" s="347"/>
      <c r="Z1294" s="347"/>
      <c r="AA1294" s="347"/>
      <c r="AB1294" s="347"/>
      <c r="AC1294" s="347"/>
      <c r="AD1294" s="347"/>
    </row>
    <row r="1295" spans="1:30" s="233" customFormat="1" ht="13.5" customHeight="1" x14ac:dyDescent="0.25">
      <c r="A1295" s="233">
        <v>1294</v>
      </c>
      <c r="B1295" s="241" t="s">
        <v>648</v>
      </c>
      <c r="C1295" s="458" t="s">
        <v>198</v>
      </c>
      <c r="D1295" s="239" t="s">
        <v>158</v>
      </c>
      <c r="E1295" s="398" t="s">
        <v>252</v>
      </c>
      <c r="F1295" s="240" t="s">
        <v>284</v>
      </c>
      <c r="G1295" s="366" t="s">
        <v>1051</v>
      </c>
      <c r="H1295" s="347" t="s">
        <v>1052</v>
      </c>
      <c r="I1295" s="366" t="s">
        <v>1085</v>
      </c>
      <c r="J1295" s="347" t="str">
        <f>VLOOKUP(I1295,Dados!$C$2:$D$1665,2,FALSE)</f>
        <v>Cultura</v>
      </c>
      <c r="K1295" s="366" t="s">
        <v>1162</v>
      </c>
      <c r="L1295" s="347" t="str">
        <f>VLOOKUP(K1295,Dados!$E$2:$F$1673,2,FALSE)</f>
        <v>Patrimônio Histórico, Artístico e Arqueológico</v>
      </c>
      <c r="M1295" s="366" t="s">
        <v>1267</v>
      </c>
      <c r="N1295" s="347" t="str">
        <f>VLOOKUP(M1295,Dados!$G$2:$H$1673,2,FALSE)</f>
        <v>Diversidade Cultural</v>
      </c>
      <c r="O1295" s="366" t="s">
        <v>1530</v>
      </c>
      <c r="P1295" s="347" t="str">
        <f>VLOOKUP(O1295,Dados!$I$2:$J$1673,2,FALSE)</f>
        <v>Manutenção da Fonte Itajuru</v>
      </c>
      <c r="Q1295" s="347"/>
      <c r="R1295" s="347"/>
      <c r="S1295" s="347"/>
      <c r="T1295" s="347"/>
      <c r="U1295" s="347"/>
      <c r="V1295" s="347"/>
      <c r="W1295" s="347"/>
      <c r="X1295" s="347"/>
      <c r="Y1295" s="347"/>
      <c r="Z1295" s="347"/>
      <c r="AA1295" s="347"/>
      <c r="AB1295" s="347"/>
      <c r="AC1295" s="347"/>
      <c r="AD1295" s="347"/>
    </row>
    <row r="1296" spans="1:30" s="233" customFormat="1" ht="13.5" customHeight="1" x14ac:dyDescent="0.25">
      <c r="A1296" s="233">
        <v>1295</v>
      </c>
      <c r="B1296" s="241" t="s">
        <v>648</v>
      </c>
      <c r="C1296" s="458" t="s">
        <v>170</v>
      </c>
      <c r="D1296" s="239" t="s">
        <v>165</v>
      </c>
      <c r="E1296" s="398" t="s">
        <v>252</v>
      </c>
      <c r="F1296" s="240" t="s">
        <v>284</v>
      </c>
      <c r="G1296" s="366" t="s">
        <v>1051</v>
      </c>
      <c r="H1296" s="347" t="s">
        <v>1052</v>
      </c>
      <c r="I1296" s="366" t="s">
        <v>1085</v>
      </c>
      <c r="J1296" s="347" t="str">
        <f>VLOOKUP(I1296,Dados!$C$2:$D$1665,2,FALSE)</f>
        <v>Cultura</v>
      </c>
      <c r="K1296" s="366" t="s">
        <v>1162</v>
      </c>
      <c r="L1296" s="347" t="str">
        <f>VLOOKUP(K1296,Dados!$E$2:$F$1673,2,FALSE)</f>
        <v>Patrimônio Histórico, Artístico e Arqueológico</v>
      </c>
      <c r="M1296" s="366" t="s">
        <v>1267</v>
      </c>
      <c r="N1296" s="347" t="str">
        <f>VLOOKUP(M1296,Dados!$G$2:$H$1673,2,FALSE)</f>
        <v>Diversidade Cultural</v>
      </c>
      <c r="O1296" s="366" t="s">
        <v>1530</v>
      </c>
      <c r="P1296" s="347" t="str">
        <f>VLOOKUP(O1296,Dados!$I$2:$J$1673,2,FALSE)</f>
        <v>Manutenção da Fonte Itajuru</v>
      </c>
      <c r="Q1296" s="347"/>
      <c r="R1296" s="347"/>
      <c r="S1296" s="347"/>
      <c r="T1296" s="347"/>
      <c r="U1296" s="347"/>
      <c r="V1296" s="347"/>
      <c r="W1296" s="347"/>
      <c r="X1296" s="347"/>
      <c r="Y1296" s="347"/>
      <c r="Z1296" s="347"/>
      <c r="AA1296" s="347"/>
      <c r="AB1296" s="347"/>
      <c r="AC1296" s="347"/>
      <c r="AD1296" s="347"/>
    </row>
    <row r="1297" spans="1:30" s="233" customFormat="1" ht="13.5" customHeight="1" x14ac:dyDescent="0.25">
      <c r="A1297" s="233">
        <v>1296</v>
      </c>
      <c r="B1297" s="241" t="s">
        <v>649</v>
      </c>
      <c r="C1297" s="458" t="s">
        <v>189</v>
      </c>
      <c r="D1297" s="239" t="s">
        <v>159</v>
      </c>
      <c r="E1297" s="398" t="s">
        <v>254</v>
      </c>
      <c r="F1297" s="240" t="s">
        <v>284</v>
      </c>
      <c r="G1297" s="366" t="s">
        <v>1051</v>
      </c>
      <c r="H1297" s="347" t="s">
        <v>1052</v>
      </c>
      <c r="I1297" s="366" t="s">
        <v>1085</v>
      </c>
      <c r="J1297" s="347" t="str">
        <f>VLOOKUP(I1297,Dados!$C$2:$D$1665,2,FALSE)</f>
        <v>Cultura</v>
      </c>
      <c r="K1297" s="366" t="s">
        <v>1162</v>
      </c>
      <c r="L1297" s="347" t="str">
        <f>VLOOKUP(K1297,Dados!$E$2:$F$1673,2,FALSE)</f>
        <v>Patrimônio Histórico, Artístico e Arqueológico</v>
      </c>
      <c r="M1297" s="366" t="s">
        <v>1267</v>
      </c>
      <c r="N1297" s="347" t="str">
        <f>VLOOKUP(M1297,Dados!$G$2:$H$1673,2,FALSE)</f>
        <v>Diversidade Cultural</v>
      </c>
      <c r="O1297" s="366" t="s">
        <v>1531</v>
      </c>
      <c r="P1297" s="347" t="str">
        <f>VLOOKUP(O1297,Dados!$I$2:$J$1673,2,FALSE)</f>
        <v>Manutenção da Casa da Cultura José de Dome - Charitas</v>
      </c>
      <c r="Q1297" s="347"/>
      <c r="R1297" s="347"/>
      <c r="S1297" s="347"/>
      <c r="T1297" s="347"/>
      <c r="U1297" s="347"/>
      <c r="V1297" s="347"/>
      <c r="W1297" s="347"/>
      <c r="X1297" s="347"/>
      <c r="Y1297" s="347"/>
      <c r="Z1297" s="347"/>
      <c r="AA1297" s="347"/>
      <c r="AB1297" s="347"/>
      <c r="AC1297" s="347"/>
      <c r="AD1297" s="347"/>
    </row>
    <row r="1298" spans="1:30" s="233" customFormat="1" ht="13.5" customHeight="1" x14ac:dyDescent="0.25">
      <c r="A1298" s="233">
        <v>1297</v>
      </c>
      <c r="B1298" s="241" t="s">
        <v>649</v>
      </c>
      <c r="C1298" s="458" t="s">
        <v>198</v>
      </c>
      <c r="D1298" s="239" t="s">
        <v>158</v>
      </c>
      <c r="E1298" s="398" t="s">
        <v>254</v>
      </c>
      <c r="F1298" s="240" t="s">
        <v>284</v>
      </c>
      <c r="G1298" s="366" t="s">
        <v>1051</v>
      </c>
      <c r="H1298" s="347" t="s">
        <v>1052</v>
      </c>
      <c r="I1298" s="366" t="s">
        <v>1085</v>
      </c>
      <c r="J1298" s="347" t="str">
        <f>VLOOKUP(I1298,Dados!$C$2:$D$1665,2,FALSE)</f>
        <v>Cultura</v>
      </c>
      <c r="K1298" s="366" t="s">
        <v>1162</v>
      </c>
      <c r="L1298" s="347" t="str">
        <f>VLOOKUP(K1298,Dados!$E$2:$F$1673,2,FALSE)</f>
        <v>Patrimônio Histórico, Artístico e Arqueológico</v>
      </c>
      <c r="M1298" s="366" t="s">
        <v>1267</v>
      </c>
      <c r="N1298" s="347" t="str">
        <f>VLOOKUP(M1298,Dados!$G$2:$H$1673,2,FALSE)</f>
        <v>Diversidade Cultural</v>
      </c>
      <c r="O1298" s="366" t="s">
        <v>1531</v>
      </c>
      <c r="P1298" s="347" t="str">
        <f>VLOOKUP(O1298,Dados!$I$2:$J$1673,2,FALSE)</f>
        <v>Manutenção da Casa da Cultura José de Dome - Charitas</v>
      </c>
      <c r="Q1298" s="347"/>
      <c r="R1298" s="347"/>
      <c r="S1298" s="347"/>
      <c r="T1298" s="347"/>
      <c r="U1298" s="347"/>
      <c r="V1298" s="347"/>
      <c r="W1298" s="347"/>
      <c r="X1298" s="347"/>
      <c r="Y1298" s="347"/>
      <c r="Z1298" s="347"/>
      <c r="AA1298" s="347"/>
      <c r="AB1298" s="347"/>
      <c r="AC1298" s="347"/>
      <c r="AD1298" s="347"/>
    </row>
    <row r="1299" spans="1:30" s="233" customFormat="1" ht="13.5" customHeight="1" x14ac:dyDescent="0.25">
      <c r="A1299" s="233">
        <v>1298</v>
      </c>
      <c r="B1299" s="241" t="s">
        <v>650</v>
      </c>
      <c r="C1299" s="458" t="s">
        <v>189</v>
      </c>
      <c r="D1299" s="239" t="s">
        <v>159</v>
      </c>
      <c r="E1299" s="398" t="s">
        <v>253</v>
      </c>
      <c r="F1299" s="240" t="s">
        <v>284</v>
      </c>
      <c r="G1299" s="366" t="s">
        <v>1051</v>
      </c>
      <c r="H1299" s="347" t="s">
        <v>1052</v>
      </c>
      <c r="I1299" s="366" t="s">
        <v>1085</v>
      </c>
      <c r="J1299" s="347" t="str">
        <f>VLOOKUP(I1299,Dados!$C$2:$D$1665,2,FALSE)</f>
        <v>Cultura</v>
      </c>
      <c r="K1299" s="366" t="s">
        <v>1162</v>
      </c>
      <c r="L1299" s="347" t="str">
        <f>VLOOKUP(K1299,Dados!$E$2:$F$1673,2,FALSE)</f>
        <v>Patrimônio Histórico, Artístico e Arqueológico</v>
      </c>
      <c r="M1299" s="366" t="s">
        <v>1267</v>
      </c>
      <c r="N1299" s="347" t="str">
        <f>VLOOKUP(M1299,Dados!$G$2:$H$1673,2,FALSE)</f>
        <v>Diversidade Cultural</v>
      </c>
      <c r="O1299" s="366" t="s">
        <v>1532</v>
      </c>
      <c r="P1299" s="347" t="str">
        <f>VLOOKUP(O1299,Dados!$I$2:$J$1673,2,FALSE)</f>
        <v>EI 03 - Reforma de Patrimônios Históricos de Cabo Frio</v>
      </c>
      <c r="Q1299" s="347"/>
      <c r="R1299" s="347"/>
      <c r="S1299" s="347"/>
      <c r="T1299" s="347"/>
      <c r="U1299" s="347"/>
      <c r="V1299" s="347"/>
      <c r="W1299" s="347"/>
      <c r="X1299" s="347"/>
      <c r="Y1299" s="347"/>
      <c r="Z1299" s="347"/>
      <c r="AA1299" s="347"/>
      <c r="AB1299" s="347"/>
      <c r="AC1299" s="347"/>
      <c r="AD1299" s="347"/>
    </row>
    <row r="1300" spans="1:30" s="233" customFormat="1" ht="13.5" customHeight="1" x14ac:dyDescent="0.25">
      <c r="A1300" s="233">
        <v>1299</v>
      </c>
      <c r="B1300" s="241" t="s">
        <v>650</v>
      </c>
      <c r="C1300" s="458" t="s">
        <v>198</v>
      </c>
      <c r="D1300" s="239" t="s">
        <v>158</v>
      </c>
      <c r="E1300" s="398" t="s">
        <v>253</v>
      </c>
      <c r="F1300" s="240" t="s">
        <v>284</v>
      </c>
      <c r="G1300" s="366" t="s">
        <v>1051</v>
      </c>
      <c r="H1300" s="347" t="s">
        <v>1052</v>
      </c>
      <c r="I1300" s="366" t="s">
        <v>1085</v>
      </c>
      <c r="J1300" s="347" t="str">
        <f>VLOOKUP(I1300,Dados!$C$2:$D$1665,2,FALSE)</f>
        <v>Cultura</v>
      </c>
      <c r="K1300" s="366" t="s">
        <v>1162</v>
      </c>
      <c r="L1300" s="347" t="str">
        <f>VLOOKUP(K1300,Dados!$E$2:$F$1673,2,FALSE)</f>
        <v>Patrimônio Histórico, Artístico e Arqueológico</v>
      </c>
      <c r="M1300" s="366" t="s">
        <v>1267</v>
      </c>
      <c r="N1300" s="347" t="str">
        <f>VLOOKUP(M1300,Dados!$G$2:$H$1673,2,FALSE)</f>
        <v>Diversidade Cultural</v>
      </c>
      <c r="O1300" s="366" t="s">
        <v>1532</v>
      </c>
      <c r="P1300" s="347" t="str">
        <f>VLOOKUP(O1300,Dados!$I$2:$J$1673,2,FALSE)</f>
        <v>EI 03 - Reforma de Patrimônios Históricos de Cabo Frio</v>
      </c>
      <c r="Q1300" s="347"/>
      <c r="R1300" s="347"/>
      <c r="S1300" s="347"/>
      <c r="T1300" s="347"/>
      <c r="U1300" s="347"/>
      <c r="V1300" s="347"/>
      <c r="W1300" s="347"/>
      <c r="X1300" s="347"/>
      <c r="Y1300" s="347"/>
      <c r="Z1300" s="347"/>
      <c r="AA1300" s="347"/>
      <c r="AB1300" s="347"/>
      <c r="AC1300" s="347"/>
      <c r="AD1300" s="347"/>
    </row>
    <row r="1301" spans="1:30" s="233" customFormat="1" ht="13.5" customHeight="1" x14ac:dyDescent="0.25">
      <c r="A1301" s="233">
        <v>1300</v>
      </c>
      <c r="B1301" s="241" t="s">
        <v>650</v>
      </c>
      <c r="C1301" s="458" t="s">
        <v>168</v>
      </c>
      <c r="D1301" s="239" t="s">
        <v>162</v>
      </c>
      <c r="E1301" s="398" t="s">
        <v>253</v>
      </c>
      <c r="F1301" s="240" t="s">
        <v>284</v>
      </c>
      <c r="G1301" s="366" t="s">
        <v>1051</v>
      </c>
      <c r="H1301" s="347" t="s">
        <v>1052</v>
      </c>
      <c r="I1301" s="366" t="s">
        <v>1085</v>
      </c>
      <c r="J1301" s="347" t="str">
        <f>VLOOKUP(I1301,Dados!$C$2:$D$1665,2,FALSE)</f>
        <v>Cultura</v>
      </c>
      <c r="K1301" s="366" t="s">
        <v>1162</v>
      </c>
      <c r="L1301" s="347" t="str">
        <f>VLOOKUP(K1301,Dados!$E$2:$F$1673,2,FALSE)</f>
        <v>Patrimônio Histórico, Artístico e Arqueológico</v>
      </c>
      <c r="M1301" s="366" t="s">
        <v>1267</v>
      </c>
      <c r="N1301" s="347" t="str">
        <f>VLOOKUP(M1301,Dados!$G$2:$H$1673,2,FALSE)</f>
        <v>Diversidade Cultural</v>
      </c>
      <c r="O1301" s="366" t="s">
        <v>1532</v>
      </c>
      <c r="P1301" s="347" t="str">
        <f>VLOOKUP(O1301,Dados!$I$2:$J$1673,2,FALSE)</f>
        <v>EI 03 - Reforma de Patrimônios Históricos de Cabo Frio</v>
      </c>
      <c r="Q1301" s="347"/>
      <c r="R1301" s="347"/>
      <c r="S1301" s="347"/>
      <c r="T1301" s="347"/>
      <c r="U1301" s="347"/>
      <c r="V1301" s="347"/>
      <c r="W1301" s="347"/>
      <c r="X1301" s="347"/>
      <c r="Y1301" s="347"/>
      <c r="Z1301" s="347"/>
      <c r="AA1301" s="347"/>
      <c r="AB1301" s="347"/>
      <c r="AC1301" s="347"/>
      <c r="AD1301" s="347"/>
    </row>
    <row r="1302" spans="1:30" s="233" customFormat="1" ht="13.5" customHeight="1" x14ac:dyDescent="0.25">
      <c r="A1302" s="233">
        <v>1301</v>
      </c>
      <c r="B1302" s="241" t="s">
        <v>650</v>
      </c>
      <c r="C1302" s="458" t="s">
        <v>170</v>
      </c>
      <c r="D1302" s="239" t="s">
        <v>165</v>
      </c>
      <c r="E1302" s="398" t="s">
        <v>253</v>
      </c>
      <c r="F1302" s="240" t="s">
        <v>284</v>
      </c>
      <c r="G1302" s="366" t="s">
        <v>1051</v>
      </c>
      <c r="H1302" s="347" t="s">
        <v>1052</v>
      </c>
      <c r="I1302" s="366" t="s">
        <v>1085</v>
      </c>
      <c r="J1302" s="347" t="str">
        <f>VLOOKUP(I1302,Dados!$C$2:$D$1665,2,FALSE)</f>
        <v>Cultura</v>
      </c>
      <c r="K1302" s="366" t="s">
        <v>1162</v>
      </c>
      <c r="L1302" s="347" t="str">
        <f>VLOOKUP(K1302,Dados!$E$2:$F$1673,2,FALSE)</f>
        <v>Patrimônio Histórico, Artístico e Arqueológico</v>
      </c>
      <c r="M1302" s="366" t="s">
        <v>1267</v>
      </c>
      <c r="N1302" s="347" t="str">
        <f>VLOOKUP(M1302,Dados!$G$2:$H$1673,2,FALSE)</f>
        <v>Diversidade Cultural</v>
      </c>
      <c r="O1302" s="366" t="s">
        <v>1532</v>
      </c>
      <c r="P1302" s="347" t="str">
        <f>VLOOKUP(O1302,Dados!$I$2:$J$1673,2,FALSE)</f>
        <v>EI 03 - Reforma de Patrimônios Históricos de Cabo Frio</v>
      </c>
      <c r="Q1302" s="347"/>
      <c r="R1302" s="347"/>
      <c r="S1302" s="347"/>
      <c r="T1302" s="347"/>
      <c r="U1302" s="347"/>
      <c r="V1302" s="347"/>
      <c r="W1302" s="347"/>
      <c r="X1302" s="347"/>
      <c r="Y1302" s="347"/>
      <c r="Z1302" s="347"/>
      <c r="AA1302" s="347"/>
      <c r="AB1302" s="347"/>
      <c r="AC1302" s="347"/>
      <c r="AD1302" s="347"/>
    </row>
    <row r="1303" spans="1:30" s="233" customFormat="1" ht="13.5" customHeight="1" x14ac:dyDescent="0.25">
      <c r="A1303" s="233">
        <v>1302</v>
      </c>
      <c r="B1303" s="241" t="s">
        <v>651</v>
      </c>
      <c r="C1303" s="458" t="s">
        <v>189</v>
      </c>
      <c r="D1303" s="239" t="s">
        <v>159</v>
      </c>
      <c r="E1303" s="398" t="s">
        <v>254</v>
      </c>
      <c r="F1303" s="240" t="s">
        <v>284</v>
      </c>
      <c r="G1303" s="366" t="s">
        <v>1051</v>
      </c>
      <c r="H1303" s="347" t="s">
        <v>1052</v>
      </c>
      <c r="I1303" s="366" t="s">
        <v>1085</v>
      </c>
      <c r="J1303" s="347" t="str">
        <f>VLOOKUP(I1303,Dados!$C$2:$D$1665,2,FALSE)</f>
        <v>Cultura</v>
      </c>
      <c r="K1303" s="366" t="s">
        <v>1163</v>
      </c>
      <c r="L1303" s="347" t="str">
        <f>VLOOKUP(K1303,Dados!$E$2:$F$1673,2,FALSE)</f>
        <v>Difusão Cultural</v>
      </c>
      <c r="M1303" s="366" t="s">
        <v>1267</v>
      </c>
      <c r="N1303" s="347" t="str">
        <f>VLOOKUP(M1303,Dados!$G$2:$H$1673,2,FALSE)</f>
        <v>Diversidade Cultural</v>
      </c>
      <c r="O1303" s="366" t="s">
        <v>1533</v>
      </c>
      <c r="P1303" s="347" t="str">
        <f>VLOOKUP(O1303,Dados!$I$2:$J$1673,2,FALSE)</f>
        <v>Manutenção dos Conselhos de Cultura</v>
      </c>
      <c r="Q1303" s="347"/>
      <c r="R1303" s="347"/>
      <c r="S1303" s="347"/>
      <c r="T1303" s="347"/>
      <c r="U1303" s="347"/>
      <c r="V1303" s="347"/>
      <c r="W1303" s="347"/>
      <c r="X1303" s="347"/>
      <c r="Y1303" s="347"/>
      <c r="Z1303" s="347"/>
      <c r="AA1303" s="347"/>
      <c r="AB1303" s="347"/>
      <c r="AC1303" s="347"/>
      <c r="AD1303" s="347"/>
    </row>
    <row r="1304" spans="1:30" s="233" customFormat="1" ht="13.5" customHeight="1" x14ac:dyDescent="0.25">
      <c r="A1304" s="233">
        <v>1303</v>
      </c>
      <c r="B1304" s="241" t="s">
        <v>652</v>
      </c>
      <c r="C1304" s="458" t="s">
        <v>189</v>
      </c>
      <c r="D1304" s="239" t="s">
        <v>159</v>
      </c>
      <c r="E1304" s="398" t="s">
        <v>252</v>
      </c>
      <c r="F1304" s="240" t="s">
        <v>284</v>
      </c>
      <c r="G1304" s="366" t="s">
        <v>1051</v>
      </c>
      <c r="H1304" s="347" t="s">
        <v>1052</v>
      </c>
      <c r="I1304" s="366" t="s">
        <v>1085</v>
      </c>
      <c r="J1304" s="347" t="str">
        <f>VLOOKUP(I1304,Dados!$C$2:$D$1665,2,FALSE)</f>
        <v>Cultura</v>
      </c>
      <c r="K1304" s="366" t="s">
        <v>1163</v>
      </c>
      <c r="L1304" s="347" t="str">
        <f>VLOOKUP(K1304,Dados!$E$2:$F$1673,2,FALSE)</f>
        <v>Difusão Cultural</v>
      </c>
      <c r="M1304" s="366" t="s">
        <v>1267</v>
      </c>
      <c r="N1304" s="347" t="str">
        <f>VLOOKUP(M1304,Dados!$G$2:$H$1673,2,FALSE)</f>
        <v>Diversidade Cultural</v>
      </c>
      <c r="O1304" s="366" t="s">
        <v>1534</v>
      </c>
      <c r="P1304" s="347" t="str">
        <f>VLOOKUP(O1304,Dados!$I$2:$J$1673,2,FALSE)</f>
        <v>Manutenção das Atividades Culturais</v>
      </c>
      <c r="Q1304" s="347"/>
      <c r="R1304" s="347"/>
      <c r="S1304" s="347"/>
      <c r="T1304" s="347"/>
      <c r="U1304" s="347"/>
      <c r="V1304" s="347"/>
      <c r="W1304" s="347"/>
      <c r="X1304" s="347"/>
      <c r="Y1304" s="347"/>
      <c r="Z1304" s="347"/>
      <c r="AA1304" s="347"/>
      <c r="AB1304" s="347"/>
      <c r="AC1304" s="347"/>
      <c r="AD1304" s="347"/>
    </row>
    <row r="1305" spans="1:30" s="233" customFormat="1" ht="13.5" customHeight="1" x14ac:dyDescent="0.25">
      <c r="A1305" s="233">
        <v>1304</v>
      </c>
      <c r="B1305" s="241" t="s">
        <v>652</v>
      </c>
      <c r="C1305" s="458" t="s">
        <v>198</v>
      </c>
      <c r="D1305" s="239" t="s">
        <v>158</v>
      </c>
      <c r="E1305" s="398" t="s">
        <v>252</v>
      </c>
      <c r="F1305" s="240" t="s">
        <v>284</v>
      </c>
      <c r="G1305" s="366" t="s">
        <v>1051</v>
      </c>
      <c r="H1305" s="347" t="s">
        <v>1052</v>
      </c>
      <c r="I1305" s="366" t="s">
        <v>1085</v>
      </c>
      <c r="J1305" s="347" t="str">
        <f>VLOOKUP(I1305,Dados!$C$2:$D$1665,2,FALSE)</f>
        <v>Cultura</v>
      </c>
      <c r="K1305" s="366" t="s">
        <v>1163</v>
      </c>
      <c r="L1305" s="347" t="str">
        <f>VLOOKUP(K1305,Dados!$E$2:$F$1673,2,FALSE)</f>
        <v>Difusão Cultural</v>
      </c>
      <c r="M1305" s="366" t="s">
        <v>1267</v>
      </c>
      <c r="N1305" s="347" t="str">
        <f>VLOOKUP(M1305,Dados!$G$2:$H$1673,2,FALSE)</f>
        <v>Diversidade Cultural</v>
      </c>
      <c r="O1305" s="366" t="s">
        <v>1534</v>
      </c>
      <c r="P1305" s="347" t="str">
        <f>VLOOKUP(O1305,Dados!$I$2:$J$1673,2,FALSE)</f>
        <v>Manutenção das Atividades Culturais</v>
      </c>
      <c r="Q1305" s="347"/>
      <c r="R1305" s="347"/>
      <c r="S1305" s="347"/>
      <c r="T1305" s="347"/>
      <c r="U1305" s="347"/>
      <c r="V1305" s="347"/>
      <c r="W1305" s="347"/>
      <c r="X1305" s="347"/>
      <c r="Y1305" s="347"/>
      <c r="Z1305" s="347"/>
      <c r="AA1305" s="347"/>
      <c r="AB1305" s="347"/>
      <c r="AC1305" s="347"/>
      <c r="AD1305" s="347"/>
    </row>
    <row r="1306" spans="1:30" s="233" customFormat="1" ht="13.5" customHeight="1" x14ac:dyDescent="0.25">
      <c r="A1306" s="233">
        <v>1305</v>
      </c>
      <c r="B1306" s="241" t="s">
        <v>652</v>
      </c>
      <c r="C1306" s="458" t="s">
        <v>170</v>
      </c>
      <c r="D1306" s="239" t="s">
        <v>165</v>
      </c>
      <c r="E1306" s="398" t="s">
        <v>252</v>
      </c>
      <c r="F1306" s="240" t="s">
        <v>284</v>
      </c>
      <c r="G1306" s="366" t="s">
        <v>1051</v>
      </c>
      <c r="H1306" s="347" t="s">
        <v>1052</v>
      </c>
      <c r="I1306" s="366" t="s">
        <v>1085</v>
      </c>
      <c r="J1306" s="347" t="str">
        <f>VLOOKUP(I1306,Dados!$C$2:$D$1665,2,FALSE)</f>
        <v>Cultura</v>
      </c>
      <c r="K1306" s="366" t="s">
        <v>1163</v>
      </c>
      <c r="L1306" s="347" t="str">
        <f>VLOOKUP(K1306,Dados!$E$2:$F$1673,2,FALSE)</f>
        <v>Difusão Cultural</v>
      </c>
      <c r="M1306" s="366" t="s">
        <v>1267</v>
      </c>
      <c r="N1306" s="347" t="str">
        <f>VLOOKUP(M1306,Dados!$G$2:$H$1673,2,FALSE)</f>
        <v>Diversidade Cultural</v>
      </c>
      <c r="O1306" s="366" t="s">
        <v>1534</v>
      </c>
      <c r="P1306" s="347" t="str">
        <f>VLOOKUP(O1306,Dados!$I$2:$J$1673,2,FALSE)</f>
        <v>Manutenção das Atividades Culturais</v>
      </c>
      <c r="Q1306" s="347"/>
      <c r="R1306" s="347"/>
      <c r="S1306" s="347"/>
      <c r="T1306" s="347"/>
      <c r="U1306" s="347"/>
      <c r="V1306" s="347"/>
      <c r="W1306" s="347"/>
      <c r="X1306" s="347"/>
      <c r="Y1306" s="347"/>
      <c r="Z1306" s="347"/>
      <c r="AA1306" s="347"/>
      <c r="AB1306" s="347"/>
      <c r="AC1306" s="347"/>
      <c r="AD1306" s="347"/>
    </row>
    <row r="1307" spans="1:30" s="233" customFormat="1" ht="13.5" customHeight="1" x14ac:dyDescent="0.25">
      <c r="A1307" s="233">
        <v>1306</v>
      </c>
      <c r="B1307" s="241" t="s">
        <v>653</v>
      </c>
      <c r="C1307" s="458" t="s">
        <v>285</v>
      </c>
      <c r="D1307" s="239" t="s">
        <v>286</v>
      </c>
      <c r="E1307" s="398" t="s">
        <v>254</v>
      </c>
      <c r="F1307" s="240" t="s">
        <v>284</v>
      </c>
      <c r="G1307" s="366" t="s">
        <v>1051</v>
      </c>
      <c r="H1307" s="347" t="s">
        <v>1052</v>
      </c>
      <c r="I1307" s="366" t="s">
        <v>1085</v>
      </c>
      <c r="J1307" s="347" t="str">
        <f>VLOOKUP(I1307,Dados!$C$2:$D$1665,2,FALSE)</f>
        <v>Cultura</v>
      </c>
      <c r="K1307" s="366" t="s">
        <v>1163</v>
      </c>
      <c r="L1307" s="347" t="str">
        <f>VLOOKUP(K1307,Dados!$E$2:$F$1673,2,FALSE)</f>
        <v>Difusão Cultural</v>
      </c>
      <c r="M1307" s="366" t="s">
        <v>1267</v>
      </c>
      <c r="N1307" s="347" t="str">
        <f>VLOOKUP(M1307,Dados!$G$2:$H$1673,2,FALSE)</f>
        <v>Diversidade Cultural</v>
      </c>
      <c r="O1307" s="366" t="s">
        <v>1535</v>
      </c>
      <c r="P1307" s="347" t="str">
        <f>VLOOKUP(O1307,Dados!$I$2:$J$1673,2,FALSE)</f>
        <v>Manutenção do Programa de Editais</v>
      </c>
      <c r="Q1307" s="347"/>
      <c r="R1307" s="347"/>
      <c r="S1307" s="347"/>
      <c r="T1307" s="347"/>
      <c r="U1307" s="347"/>
      <c r="V1307" s="347"/>
      <c r="W1307" s="347"/>
      <c r="X1307" s="347"/>
      <c r="Y1307" s="347"/>
      <c r="Z1307" s="347"/>
      <c r="AA1307" s="347"/>
      <c r="AB1307" s="347"/>
      <c r="AC1307" s="347"/>
      <c r="AD1307" s="347"/>
    </row>
    <row r="1308" spans="1:30" s="233" customFormat="1" ht="13.5" customHeight="1" x14ac:dyDescent="0.25">
      <c r="A1308" s="233">
        <v>1307</v>
      </c>
      <c r="B1308" s="241" t="s">
        <v>653</v>
      </c>
      <c r="C1308" s="458" t="s">
        <v>189</v>
      </c>
      <c r="D1308" s="239" t="s">
        <v>159</v>
      </c>
      <c r="E1308" s="398" t="s">
        <v>254</v>
      </c>
      <c r="F1308" s="240" t="s">
        <v>284</v>
      </c>
      <c r="G1308" s="366" t="s">
        <v>1051</v>
      </c>
      <c r="H1308" s="347" t="s">
        <v>1052</v>
      </c>
      <c r="I1308" s="366" t="s">
        <v>1085</v>
      </c>
      <c r="J1308" s="347" t="str">
        <f>VLOOKUP(I1308,Dados!$C$2:$D$1665,2,FALSE)</f>
        <v>Cultura</v>
      </c>
      <c r="K1308" s="366" t="s">
        <v>1163</v>
      </c>
      <c r="L1308" s="347" t="str">
        <f>VLOOKUP(K1308,Dados!$E$2:$F$1673,2,FALSE)</f>
        <v>Difusão Cultural</v>
      </c>
      <c r="M1308" s="366" t="s">
        <v>1267</v>
      </c>
      <c r="N1308" s="347" t="str">
        <f>VLOOKUP(M1308,Dados!$G$2:$H$1673,2,FALSE)</f>
        <v>Diversidade Cultural</v>
      </c>
      <c r="O1308" s="366" t="s">
        <v>1535</v>
      </c>
      <c r="P1308" s="347" t="str">
        <f>VLOOKUP(O1308,Dados!$I$2:$J$1673,2,FALSE)</f>
        <v>Manutenção do Programa de Editais</v>
      </c>
      <c r="Q1308" s="347"/>
      <c r="R1308" s="347"/>
      <c r="S1308" s="347"/>
      <c r="T1308" s="347"/>
      <c r="U1308" s="347"/>
      <c r="V1308" s="347"/>
      <c r="W1308" s="347"/>
      <c r="X1308" s="347"/>
      <c r="Y1308" s="347"/>
      <c r="Z1308" s="347"/>
      <c r="AA1308" s="347"/>
      <c r="AB1308" s="347"/>
      <c r="AC1308" s="347"/>
      <c r="AD1308" s="347"/>
    </row>
    <row r="1309" spans="1:30" s="233" customFormat="1" ht="13.5" customHeight="1" x14ac:dyDescent="0.25">
      <c r="A1309" s="233">
        <v>1308</v>
      </c>
      <c r="B1309" s="241" t="s">
        <v>653</v>
      </c>
      <c r="C1309" s="458" t="s">
        <v>237</v>
      </c>
      <c r="D1309" s="239" t="s">
        <v>238</v>
      </c>
      <c r="E1309" s="398" t="s">
        <v>254</v>
      </c>
      <c r="F1309" s="240" t="s">
        <v>284</v>
      </c>
      <c r="G1309" s="366" t="s">
        <v>1051</v>
      </c>
      <c r="H1309" s="347" t="s">
        <v>1052</v>
      </c>
      <c r="I1309" s="366" t="s">
        <v>1085</v>
      </c>
      <c r="J1309" s="347" t="str">
        <f>VLOOKUP(I1309,Dados!$C$2:$D$1665,2,FALSE)</f>
        <v>Cultura</v>
      </c>
      <c r="K1309" s="366" t="s">
        <v>1163</v>
      </c>
      <c r="L1309" s="347" t="str">
        <f>VLOOKUP(K1309,Dados!$E$2:$F$1673,2,FALSE)</f>
        <v>Difusão Cultural</v>
      </c>
      <c r="M1309" s="366" t="s">
        <v>1267</v>
      </c>
      <c r="N1309" s="347" t="str">
        <f>VLOOKUP(M1309,Dados!$G$2:$H$1673,2,FALSE)</f>
        <v>Diversidade Cultural</v>
      </c>
      <c r="O1309" s="366" t="s">
        <v>1535</v>
      </c>
      <c r="P1309" s="347" t="str">
        <f>VLOOKUP(O1309,Dados!$I$2:$J$1673,2,FALSE)</f>
        <v>Manutenção do Programa de Editais</v>
      </c>
      <c r="Q1309" s="347"/>
      <c r="R1309" s="347"/>
      <c r="S1309" s="347"/>
      <c r="T1309" s="347"/>
      <c r="U1309" s="347"/>
      <c r="V1309" s="347"/>
      <c r="W1309" s="347"/>
      <c r="X1309" s="347"/>
      <c r="Y1309" s="347"/>
      <c r="Z1309" s="347"/>
      <c r="AA1309" s="347"/>
      <c r="AB1309" s="347"/>
      <c r="AC1309" s="347"/>
      <c r="AD1309" s="347"/>
    </row>
    <row r="1310" spans="1:30" s="233" customFormat="1" ht="13.5" customHeight="1" x14ac:dyDescent="0.25">
      <c r="A1310" s="233">
        <v>1309</v>
      </c>
      <c r="B1310" s="241" t="s">
        <v>653</v>
      </c>
      <c r="C1310" s="458" t="s">
        <v>196</v>
      </c>
      <c r="D1310" s="239" t="s">
        <v>197</v>
      </c>
      <c r="E1310" s="398" t="s">
        <v>254</v>
      </c>
      <c r="F1310" s="240" t="s">
        <v>284</v>
      </c>
      <c r="G1310" s="366" t="s">
        <v>1051</v>
      </c>
      <c r="H1310" s="347" t="s">
        <v>1052</v>
      </c>
      <c r="I1310" s="366" t="s">
        <v>1085</v>
      </c>
      <c r="J1310" s="347" t="str">
        <f>VLOOKUP(I1310,Dados!$C$2:$D$1665,2,FALSE)</f>
        <v>Cultura</v>
      </c>
      <c r="K1310" s="366" t="s">
        <v>1163</v>
      </c>
      <c r="L1310" s="347" t="str">
        <f>VLOOKUP(K1310,Dados!$E$2:$F$1673,2,FALSE)</f>
        <v>Difusão Cultural</v>
      </c>
      <c r="M1310" s="366" t="s">
        <v>1267</v>
      </c>
      <c r="N1310" s="347" t="str">
        <f>VLOOKUP(M1310,Dados!$G$2:$H$1673,2,FALSE)</f>
        <v>Diversidade Cultural</v>
      </c>
      <c r="O1310" s="366" t="s">
        <v>1535</v>
      </c>
      <c r="P1310" s="347" t="str">
        <f>VLOOKUP(O1310,Dados!$I$2:$J$1673,2,FALSE)</f>
        <v>Manutenção do Programa de Editais</v>
      </c>
      <c r="Q1310" s="347"/>
      <c r="R1310" s="347"/>
      <c r="S1310" s="347"/>
      <c r="T1310" s="347"/>
      <c r="U1310" s="347"/>
      <c r="V1310" s="347"/>
      <c r="W1310" s="347"/>
      <c r="X1310" s="347"/>
      <c r="Y1310" s="347"/>
      <c r="Z1310" s="347"/>
      <c r="AA1310" s="347"/>
      <c r="AB1310" s="347"/>
      <c r="AC1310" s="347"/>
      <c r="AD1310" s="347"/>
    </row>
    <row r="1311" spans="1:30" s="233" customFormat="1" ht="13.5" customHeight="1" x14ac:dyDescent="0.25">
      <c r="A1311" s="233">
        <v>1310</v>
      </c>
      <c r="B1311" s="241" t="s">
        <v>653</v>
      </c>
      <c r="C1311" s="458" t="s">
        <v>198</v>
      </c>
      <c r="D1311" s="239" t="s">
        <v>158</v>
      </c>
      <c r="E1311" s="398" t="s">
        <v>254</v>
      </c>
      <c r="F1311" s="240" t="s">
        <v>284</v>
      </c>
      <c r="G1311" s="366" t="s">
        <v>1051</v>
      </c>
      <c r="H1311" s="347" t="s">
        <v>1052</v>
      </c>
      <c r="I1311" s="366" t="s">
        <v>1085</v>
      </c>
      <c r="J1311" s="347" t="str">
        <f>VLOOKUP(I1311,Dados!$C$2:$D$1665,2,FALSE)</f>
        <v>Cultura</v>
      </c>
      <c r="K1311" s="366" t="s">
        <v>1163</v>
      </c>
      <c r="L1311" s="347" t="str">
        <f>VLOOKUP(K1311,Dados!$E$2:$F$1673,2,FALSE)</f>
        <v>Difusão Cultural</v>
      </c>
      <c r="M1311" s="366" t="s">
        <v>1267</v>
      </c>
      <c r="N1311" s="347" t="str">
        <f>VLOOKUP(M1311,Dados!$G$2:$H$1673,2,FALSE)</f>
        <v>Diversidade Cultural</v>
      </c>
      <c r="O1311" s="366" t="s">
        <v>1535</v>
      </c>
      <c r="P1311" s="347" t="str">
        <f>VLOOKUP(O1311,Dados!$I$2:$J$1673,2,FALSE)</f>
        <v>Manutenção do Programa de Editais</v>
      </c>
      <c r="Q1311" s="347"/>
      <c r="R1311" s="347"/>
      <c r="S1311" s="347"/>
      <c r="T1311" s="347"/>
      <c r="U1311" s="347"/>
      <c r="V1311" s="347"/>
      <c r="W1311" s="347"/>
      <c r="X1311" s="347"/>
      <c r="Y1311" s="347"/>
      <c r="Z1311" s="347"/>
      <c r="AA1311" s="347"/>
      <c r="AB1311" s="347"/>
      <c r="AC1311" s="347"/>
      <c r="AD1311" s="347"/>
    </row>
    <row r="1312" spans="1:30" s="233" customFormat="1" ht="13.5" customHeight="1" x14ac:dyDescent="0.25">
      <c r="A1312" s="233">
        <v>1311</v>
      </c>
      <c r="B1312" s="241" t="s">
        <v>654</v>
      </c>
      <c r="C1312" s="458" t="s">
        <v>189</v>
      </c>
      <c r="D1312" s="239" t="s">
        <v>159</v>
      </c>
      <c r="E1312" s="398" t="s">
        <v>252</v>
      </c>
      <c r="F1312" s="240" t="s">
        <v>284</v>
      </c>
      <c r="G1312" s="366" t="s">
        <v>1051</v>
      </c>
      <c r="H1312" s="347" t="s">
        <v>1052</v>
      </c>
      <c r="I1312" s="366" t="s">
        <v>1085</v>
      </c>
      <c r="J1312" s="347" t="str">
        <f>VLOOKUP(I1312,Dados!$C$2:$D$1665,2,FALSE)</f>
        <v>Cultura</v>
      </c>
      <c r="K1312" s="366" t="s">
        <v>1163</v>
      </c>
      <c r="L1312" s="347" t="str">
        <f>VLOOKUP(K1312,Dados!$E$2:$F$1673,2,FALSE)</f>
        <v>Difusão Cultural</v>
      </c>
      <c r="M1312" s="366" t="s">
        <v>1267</v>
      </c>
      <c r="N1312" s="347" t="str">
        <f>VLOOKUP(M1312,Dados!$G$2:$H$1673,2,FALSE)</f>
        <v>Diversidade Cultural</v>
      </c>
      <c r="O1312" s="366" t="s">
        <v>1536</v>
      </c>
      <c r="P1312" s="347" t="str">
        <f>VLOOKUP(O1312,Dados!$I$2:$J$1673,2,FALSE)</f>
        <v>Carnaval em Cabo Frio</v>
      </c>
      <c r="Q1312" s="347"/>
      <c r="R1312" s="347"/>
      <c r="S1312" s="347"/>
      <c r="T1312" s="347"/>
      <c r="U1312" s="347"/>
      <c r="V1312" s="347"/>
      <c r="W1312" s="347"/>
      <c r="X1312" s="347"/>
      <c r="Y1312" s="347"/>
      <c r="Z1312" s="347"/>
      <c r="AA1312" s="347"/>
      <c r="AB1312" s="347"/>
      <c r="AC1312" s="347"/>
      <c r="AD1312" s="347"/>
    </row>
    <row r="1313" spans="1:30" s="233" customFormat="1" ht="13.5" customHeight="1" x14ac:dyDescent="0.25">
      <c r="A1313" s="233">
        <v>1312</v>
      </c>
      <c r="B1313" s="241" t="s">
        <v>654</v>
      </c>
      <c r="C1313" s="458" t="s">
        <v>237</v>
      </c>
      <c r="D1313" s="239" t="s">
        <v>238</v>
      </c>
      <c r="E1313" s="398" t="s">
        <v>252</v>
      </c>
      <c r="F1313" s="240" t="s">
        <v>284</v>
      </c>
      <c r="G1313" s="366" t="s">
        <v>1051</v>
      </c>
      <c r="H1313" s="347" t="s">
        <v>1052</v>
      </c>
      <c r="I1313" s="366" t="s">
        <v>1085</v>
      </c>
      <c r="J1313" s="347" t="str">
        <f>VLOOKUP(I1313,Dados!$C$2:$D$1665,2,FALSE)</f>
        <v>Cultura</v>
      </c>
      <c r="K1313" s="366" t="s">
        <v>1163</v>
      </c>
      <c r="L1313" s="347" t="str">
        <f>VLOOKUP(K1313,Dados!$E$2:$F$1673,2,FALSE)</f>
        <v>Difusão Cultural</v>
      </c>
      <c r="M1313" s="366" t="s">
        <v>1267</v>
      </c>
      <c r="N1313" s="347" t="str">
        <f>VLOOKUP(M1313,Dados!$G$2:$H$1673,2,FALSE)</f>
        <v>Diversidade Cultural</v>
      </c>
      <c r="O1313" s="366" t="s">
        <v>1536</v>
      </c>
      <c r="P1313" s="347" t="str">
        <f>VLOOKUP(O1313,Dados!$I$2:$J$1673,2,FALSE)</f>
        <v>Carnaval em Cabo Frio</v>
      </c>
      <c r="Q1313" s="347"/>
      <c r="R1313" s="347"/>
      <c r="S1313" s="347"/>
      <c r="T1313" s="347"/>
      <c r="U1313" s="347"/>
      <c r="V1313" s="347"/>
      <c r="W1313" s="347"/>
      <c r="X1313" s="347"/>
      <c r="Y1313" s="347"/>
      <c r="Z1313" s="347"/>
      <c r="AA1313" s="347"/>
      <c r="AB1313" s="347"/>
      <c r="AC1313" s="347"/>
      <c r="AD1313" s="347"/>
    </row>
    <row r="1314" spans="1:30" s="233" customFormat="1" ht="13.5" customHeight="1" x14ac:dyDescent="0.25">
      <c r="A1314" s="233">
        <v>1313</v>
      </c>
      <c r="B1314" s="241" t="s">
        <v>654</v>
      </c>
      <c r="C1314" s="458" t="s">
        <v>198</v>
      </c>
      <c r="D1314" s="239" t="s">
        <v>158</v>
      </c>
      <c r="E1314" s="398" t="s">
        <v>252</v>
      </c>
      <c r="F1314" s="240" t="s">
        <v>284</v>
      </c>
      <c r="G1314" s="366" t="s">
        <v>1051</v>
      </c>
      <c r="H1314" s="347" t="s">
        <v>1052</v>
      </c>
      <c r="I1314" s="366" t="s">
        <v>1085</v>
      </c>
      <c r="J1314" s="347" t="str">
        <f>VLOOKUP(I1314,Dados!$C$2:$D$1665,2,FALSE)</f>
        <v>Cultura</v>
      </c>
      <c r="K1314" s="366" t="s">
        <v>1163</v>
      </c>
      <c r="L1314" s="347" t="str">
        <f>VLOOKUP(K1314,Dados!$E$2:$F$1673,2,FALSE)</f>
        <v>Difusão Cultural</v>
      </c>
      <c r="M1314" s="366" t="s">
        <v>1267</v>
      </c>
      <c r="N1314" s="347" t="str">
        <f>VLOOKUP(M1314,Dados!$G$2:$H$1673,2,FALSE)</f>
        <v>Diversidade Cultural</v>
      </c>
      <c r="O1314" s="366" t="s">
        <v>1536</v>
      </c>
      <c r="P1314" s="347" t="str">
        <f>VLOOKUP(O1314,Dados!$I$2:$J$1673,2,FALSE)</f>
        <v>Carnaval em Cabo Frio</v>
      </c>
      <c r="Q1314" s="347"/>
      <c r="R1314" s="347"/>
      <c r="S1314" s="347"/>
      <c r="T1314" s="347"/>
      <c r="U1314" s="347"/>
      <c r="V1314" s="347"/>
      <c r="W1314" s="347"/>
      <c r="X1314" s="347"/>
      <c r="Y1314" s="347"/>
      <c r="Z1314" s="347"/>
      <c r="AA1314" s="347"/>
      <c r="AB1314" s="347"/>
      <c r="AC1314" s="347"/>
      <c r="AD1314" s="347"/>
    </row>
    <row r="1315" spans="1:30" s="233" customFormat="1" ht="13.5" customHeight="1" x14ac:dyDescent="0.25">
      <c r="A1315" s="233">
        <v>1314</v>
      </c>
      <c r="B1315" s="241" t="s">
        <v>655</v>
      </c>
      <c r="C1315" s="458" t="s">
        <v>189</v>
      </c>
      <c r="D1315" s="239" t="s">
        <v>159</v>
      </c>
      <c r="E1315" s="398" t="s">
        <v>254</v>
      </c>
      <c r="F1315" s="240" t="s">
        <v>284</v>
      </c>
      <c r="G1315" s="366" t="s">
        <v>1051</v>
      </c>
      <c r="H1315" s="347" t="s">
        <v>1052</v>
      </c>
      <c r="I1315" s="366" t="s">
        <v>1085</v>
      </c>
      <c r="J1315" s="347" t="str">
        <f>VLOOKUP(I1315,Dados!$C$2:$D$1665,2,FALSE)</f>
        <v>Cultura</v>
      </c>
      <c r="K1315" s="366" t="s">
        <v>1163</v>
      </c>
      <c r="L1315" s="347" t="str">
        <f>VLOOKUP(K1315,Dados!$E$2:$F$1673,2,FALSE)</f>
        <v>Difusão Cultural</v>
      </c>
      <c r="M1315" s="366" t="s">
        <v>1267</v>
      </c>
      <c r="N1315" s="347" t="str">
        <f>VLOOKUP(M1315,Dados!$G$2:$H$1673,2,FALSE)</f>
        <v>Diversidade Cultural</v>
      </c>
      <c r="O1315" s="366" t="s">
        <v>1537</v>
      </c>
      <c r="P1315" s="347" t="str">
        <f>VLOOKUP(O1315,Dados!$I$2:$J$1673,2,FALSE)</f>
        <v>Semana Teixeira e Souza</v>
      </c>
      <c r="Q1315" s="347"/>
      <c r="R1315" s="347"/>
      <c r="S1315" s="347"/>
      <c r="T1315" s="347"/>
      <c r="U1315" s="347"/>
      <c r="V1315" s="347"/>
      <c r="W1315" s="347"/>
      <c r="X1315" s="347"/>
      <c r="Y1315" s="347"/>
      <c r="Z1315" s="347"/>
      <c r="AA1315" s="347"/>
      <c r="AB1315" s="347"/>
      <c r="AC1315" s="347"/>
      <c r="AD1315" s="347"/>
    </row>
    <row r="1316" spans="1:30" s="233" customFormat="1" ht="13.5" customHeight="1" x14ac:dyDescent="0.25">
      <c r="A1316" s="233">
        <v>1315</v>
      </c>
      <c r="B1316" s="241" t="s">
        <v>655</v>
      </c>
      <c r="C1316" s="458" t="s">
        <v>237</v>
      </c>
      <c r="D1316" s="239" t="s">
        <v>238</v>
      </c>
      <c r="E1316" s="398" t="s">
        <v>254</v>
      </c>
      <c r="F1316" s="240" t="s">
        <v>284</v>
      </c>
      <c r="G1316" s="366" t="s">
        <v>1051</v>
      </c>
      <c r="H1316" s="347" t="s">
        <v>1052</v>
      </c>
      <c r="I1316" s="366" t="s">
        <v>1085</v>
      </c>
      <c r="J1316" s="347" t="str">
        <f>VLOOKUP(I1316,Dados!$C$2:$D$1665,2,FALSE)</f>
        <v>Cultura</v>
      </c>
      <c r="K1316" s="366" t="s">
        <v>1163</v>
      </c>
      <c r="L1316" s="347" t="str">
        <f>VLOOKUP(K1316,Dados!$E$2:$F$1673,2,FALSE)</f>
        <v>Difusão Cultural</v>
      </c>
      <c r="M1316" s="366" t="s">
        <v>1267</v>
      </c>
      <c r="N1316" s="347" t="str">
        <f>VLOOKUP(M1316,Dados!$G$2:$H$1673,2,FALSE)</f>
        <v>Diversidade Cultural</v>
      </c>
      <c r="O1316" s="366" t="s">
        <v>1537</v>
      </c>
      <c r="P1316" s="347" t="str">
        <f>VLOOKUP(O1316,Dados!$I$2:$J$1673,2,FALSE)</f>
        <v>Semana Teixeira e Souza</v>
      </c>
      <c r="Q1316" s="347"/>
      <c r="R1316" s="347"/>
      <c r="S1316" s="347"/>
      <c r="T1316" s="347"/>
      <c r="U1316" s="347"/>
      <c r="V1316" s="347"/>
      <c r="W1316" s="347"/>
      <c r="X1316" s="347"/>
      <c r="Y1316" s="347"/>
      <c r="Z1316" s="347"/>
      <c r="AA1316" s="347"/>
      <c r="AB1316" s="347"/>
      <c r="AC1316" s="347"/>
      <c r="AD1316" s="347"/>
    </row>
    <row r="1317" spans="1:30" s="233" customFormat="1" ht="13.5" customHeight="1" x14ac:dyDescent="0.25">
      <c r="A1317" s="233">
        <v>1316</v>
      </c>
      <c r="B1317" s="241" t="s">
        <v>655</v>
      </c>
      <c r="C1317" s="458" t="s">
        <v>196</v>
      </c>
      <c r="D1317" s="239" t="s">
        <v>197</v>
      </c>
      <c r="E1317" s="398" t="s">
        <v>254</v>
      </c>
      <c r="F1317" s="240" t="s">
        <v>284</v>
      </c>
      <c r="G1317" s="366" t="s">
        <v>1051</v>
      </c>
      <c r="H1317" s="347" t="s">
        <v>1052</v>
      </c>
      <c r="I1317" s="366" t="s">
        <v>1085</v>
      </c>
      <c r="J1317" s="347" t="str">
        <f>VLOOKUP(I1317,Dados!$C$2:$D$1665,2,FALSE)</f>
        <v>Cultura</v>
      </c>
      <c r="K1317" s="366" t="s">
        <v>1163</v>
      </c>
      <c r="L1317" s="347" t="str">
        <f>VLOOKUP(K1317,Dados!$E$2:$F$1673,2,FALSE)</f>
        <v>Difusão Cultural</v>
      </c>
      <c r="M1317" s="366" t="s">
        <v>1267</v>
      </c>
      <c r="N1317" s="347" t="str">
        <f>VLOOKUP(M1317,Dados!$G$2:$H$1673,2,FALSE)</f>
        <v>Diversidade Cultural</v>
      </c>
      <c r="O1317" s="366" t="s">
        <v>1537</v>
      </c>
      <c r="P1317" s="347" t="str">
        <f>VLOOKUP(O1317,Dados!$I$2:$J$1673,2,FALSE)</f>
        <v>Semana Teixeira e Souza</v>
      </c>
      <c r="Q1317" s="347"/>
      <c r="R1317" s="347"/>
      <c r="S1317" s="347"/>
      <c r="T1317" s="347"/>
      <c r="U1317" s="347"/>
      <c r="V1317" s="347"/>
      <c r="W1317" s="347"/>
      <c r="X1317" s="347"/>
      <c r="Y1317" s="347"/>
      <c r="Z1317" s="347"/>
      <c r="AA1317" s="347"/>
      <c r="AB1317" s="347"/>
      <c r="AC1317" s="347"/>
      <c r="AD1317" s="347"/>
    </row>
    <row r="1318" spans="1:30" s="233" customFormat="1" ht="13.5" customHeight="1" x14ac:dyDescent="0.25">
      <c r="A1318" s="233">
        <v>1317</v>
      </c>
      <c r="B1318" s="241" t="s">
        <v>655</v>
      </c>
      <c r="C1318" s="458" t="s">
        <v>198</v>
      </c>
      <c r="D1318" s="239" t="s">
        <v>158</v>
      </c>
      <c r="E1318" s="398" t="s">
        <v>254</v>
      </c>
      <c r="F1318" s="240" t="s">
        <v>284</v>
      </c>
      <c r="G1318" s="366" t="s">
        <v>1051</v>
      </c>
      <c r="H1318" s="347" t="s">
        <v>1052</v>
      </c>
      <c r="I1318" s="366" t="s">
        <v>1085</v>
      </c>
      <c r="J1318" s="347" t="str">
        <f>VLOOKUP(I1318,Dados!$C$2:$D$1665,2,FALSE)</f>
        <v>Cultura</v>
      </c>
      <c r="K1318" s="366" t="s">
        <v>1163</v>
      </c>
      <c r="L1318" s="347" t="str">
        <f>VLOOKUP(K1318,Dados!$E$2:$F$1673,2,FALSE)</f>
        <v>Difusão Cultural</v>
      </c>
      <c r="M1318" s="366" t="s">
        <v>1267</v>
      </c>
      <c r="N1318" s="347" t="str">
        <f>VLOOKUP(M1318,Dados!$G$2:$H$1673,2,FALSE)</f>
        <v>Diversidade Cultural</v>
      </c>
      <c r="O1318" s="366" t="s">
        <v>1537</v>
      </c>
      <c r="P1318" s="347" t="str">
        <f>VLOOKUP(O1318,Dados!$I$2:$J$1673,2,FALSE)</f>
        <v>Semana Teixeira e Souza</v>
      </c>
      <c r="Q1318" s="347"/>
      <c r="R1318" s="347"/>
      <c r="S1318" s="347"/>
      <c r="T1318" s="347"/>
      <c r="U1318" s="347"/>
      <c r="V1318" s="347"/>
      <c r="W1318" s="347"/>
      <c r="X1318" s="347"/>
      <c r="Y1318" s="347"/>
      <c r="Z1318" s="347"/>
      <c r="AA1318" s="347"/>
      <c r="AB1318" s="347"/>
      <c r="AC1318" s="347"/>
      <c r="AD1318" s="347"/>
    </row>
    <row r="1319" spans="1:30" s="233" customFormat="1" ht="13.5" customHeight="1" x14ac:dyDescent="0.25">
      <c r="A1319" s="233">
        <v>1318</v>
      </c>
      <c r="B1319" s="241" t="s">
        <v>656</v>
      </c>
      <c r="C1319" s="458" t="s">
        <v>189</v>
      </c>
      <c r="D1319" s="239" t="s">
        <v>159</v>
      </c>
      <c r="E1319" s="398" t="s">
        <v>254</v>
      </c>
      <c r="F1319" s="240" t="s">
        <v>284</v>
      </c>
      <c r="G1319" s="366" t="s">
        <v>1051</v>
      </c>
      <c r="H1319" s="347" t="s">
        <v>1052</v>
      </c>
      <c r="I1319" s="366" t="s">
        <v>1085</v>
      </c>
      <c r="J1319" s="347" t="str">
        <f>VLOOKUP(I1319,Dados!$C$2:$D$1665,2,FALSE)</f>
        <v>Cultura</v>
      </c>
      <c r="K1319" s="366" t="s">
        <v>1163</v>
      </c>
      <c r="L1319" s="347" t="str">
        <f>VLOOKUP(K1319,Dados!$E$2:$F$1673,2,FALSE)</f>
        <v>Difusão Cultural</v>
      </c>
      <c r="M1319" s="366" t="s">
        <v>1267</v>
      </c>
      <c r="N1319" s="347" t="str">
        <f>VLOOKUP(M1319,Dados!$G$2:$H$1673,2,FALSE)</f>
        <v>Diversidade Cultural</v>
      </c>
      <c r="O1319" s="366" t="s">
        <v>1538</v>
      </c>
      <c r="P1319" s="347" t="str">
        <f>VLOOKUP(O1319,Dados!$I$2:$J$1673,2,FALSE)</f>
        <v>Semana Sebastião Lan</v>
      </c>
      <c r="Q1319" s="347"/>
      <c r="R1319" s="347"/>
      <c r="S1319" s="347"/>
      <c r="T1319" s="347"/>
      <c r="U1319" s="347"/>
      <c r="V1319" s="347"/>
      <c r="W1319" s="347"/>
      <c r="X1319" s="347"/>
      <c r="Y1319" s="347"/>
      <c r="Z1319" s="347"/>
      <c r="AA1319" s="347"/>
      <c r="AB1319" s="347"/>
      <c r="AC1319" s="347"/>
      <c r="AD1319" s="347"/>
    </row>
    <row r="1320" spans="1:30" s="233" customFormat="1" ht="13.5" customHeight="1" x14ac:dyDescent="0.25">
      <c r="A1320" s="233">
        <v>1319</v>
      </c>
      <c r="B1320" s="241" t="s">
        <v>656</v>
      </c>
      <c r="C1320" s="458" t="s">
        <v>198</v>
      </c>
      <c r="D1320" s="239" t="s">
        <v>158</v>
      </c>
      <c r="E1320" s="398" t="s">
        <v>254</v>
      </c>
      <c r="F1320" s="240" t="s">
        <v>284</v>
      </c>
      <c r="G1320" s="366" t="s">
        <v>1051</v>
      </c>
      <c r="H1320" s="347" t="s">
        <v>1052</v>
      </c>
      <c r="I1320" s="366" t="s">
        <v>1085</v>
      </c>
      <c r="J1320" s="347" t="str">
        <f>VLOOKUP(I1320,Dados!$C$2:$D$1665,2,FALSE)</f>
        <v>Cultura</v>
      </c>
      <c r="K1320" s="366" t="s">
        <v>1163</v>
      </c>
      <c r="L1320" s="347" t="str">
        <f>VLOOKUP(K1320,Dados!$E$2:$F$1673,2,FALSE)</f>
        <v>Difusão Cultural</v>
      </c>
      <c r="M1320" s="366" t="s">
        <v>1267</v>
      </c>
      <c r="N1320" s="347" t="str">
        <f>VLOOKUP(M1320,Dados!$G$2:$H$1673,2,FALSE)</f>
        <v>Diversidade Cultural</v>
      </c>
      <c r="O1320" s="366" t="s">
        <v>1538</v>
      </c>
      <c r="P1320" s="347" t="str">
        <f>VLOOKUP(O1320,Dados!$I$2:$J$1673,2,FALSE)</f>
        <v>Semana Sebastião Lan</v>
      </c>
      <c r="Q1320" s="347"/>
      <c r="R1320" s="347"/>
      <c r="S1320" s="347"/>
      <c r="T1320" s="347"/>
      <c r="U1320" s="347"/>
      <c r="V1320" s="347"/>
      <c r="W1320" s="347"/>
      <c r="X1320" s="347"/>
      <c r="Y1320" s="347"/>
      <c r="Z1320" s="347"/>
      <c r="AA1320" s="347"/>
      <c r="AB1320" s="347"/>
      <c r="AC1320" s="347"/>
      <c r="AD1320" s="347"/>
    </row>
    <row r="1321" spans="1:30" s="233" customFormat="1" ht="13.5" customHeight="1" x14ac:dyDescent="0.25">
      <c r="A1321" s="233">
        <v>1320</v>
      </c>
      <c r="B1321" s="241" t="s">
        <v>657</v>
      </c>
      <c r="C1321" s="458" t="s">
        <v>189</v>
      </c>
      <c r="D1321" s="239" t="s">
        <v>159</v>
      </c>
      <c r="E1321" s="398" t="s">
        <v>689</v>
      </c>
      <c r="F1321" s="240" t="s">
        <v>284</v>
      </c>
      <c r="G1321" s="366" t="s">
        <v>1051</v>
      </c>
      <c r="H1321" s="347" t="s">
        <v>1052</v>
      </c>
      <c r="I1321" s="366" t="s">
        <v>1085</v>
      </c>
      <c r="J1321" s="347" t="str">
        <f>VLOOKUP(I1321,Dados!$C$2:$D$1665,2,FALSE)</f>
        <v>Cultura</v>
      </c>
      <c r="K1321" s="366" t="s">
        <v>1163</v>
      </c>
      <c r="L1321" s="347" t="str">
        <f>VLOOKUP(K1321,Dados!$E$2:$F$1673,2,FALSE)</f>
        <v>Difusão Cultural</v>
      </c>
      <c r="M1321" s="366" t="s">
        <v>1267</v>
      </c>
      <c r="N1321" s="347" t="str">
        <f>VLOOKUP(M1321,Dados!$G$2:$H$1673,2,FALSE)</f>
        <v>Diversidade Cultural</v>
      </c>
      <c r="O1321" s="366" t="s">
        <v>1539</v>
      </c>
      <c r="P1321" s="347" t="str">
        <f>VLOOKUP(O1321,Dados!$I$2:$J$1673,2,FALSE)</f>
        <v>Manutenção da Biblioteca Prof. Walter Nogueira</v>
      </c>
      <c r="Q1321" s="347"/>
      <c r="R1321" s="347"/>
      <c r="S1321" s="347"/>
      <c r="T1321" s="347"/>
      <c r="U1321" s="347"/>
      <c r="V1321" s="347"/>
      <c r="W1321" s="347"/>
      <c r="X1321" s="347"/>
      <c r="Y1321" s="347"/>
      <c r="Z1321" s="347"/>
      <c r="AA1321" s="347"/>
      <c r="AB1321" s="347"/>
      <c r="AC1321" s="347"/>
      <c r="AD1321" s="347"/>
    </row>
    <row r="1322" spans="1:30" s="233" customFormat="1" ht="13.5" customHeight="1" x14ac:dyDescent="0.25">
      <c r="A1322" s="233">
        <v>1321</v>
      </c>
      <c r="B1322" s="241" t="s">
        <v>657</v>
      </c>
      <c r="C1322" s="458" t="s">
        <v>198</v>
      </c>
      <c r="D1322" s="239" t="s">
        <v>158</v>
      </c>
      <c r="E1322" s="398" t="s">
        <v>689</v>
      </c>
      <c r="F1322" s="240" t="s">
        <v>284</v>
      </c>
      <c r="G1322" s="366" t="s">
        <v>1051</v>
      </c>
      <c r="H1322" s="347" t="s">
        <v>1052</v>
      </c>
      <c r="I1322" s="366" t="s">
        <v>1085</v>
      </c>
      <c r="J1322" s="347" t="str">
        <f>VLOOKUP(I1322,Dados!$C$2:$D$1665,2,FALSE)</f>
        <v>Cultura</v>
      </c>
      <c r="K1322" s="366" t="s">
        <v>1163</v>
      </c>
      <c r="L1322" s="347" t="str">
        <f>VLOOKUP(K1322,Dados!$E$2:$F$1673,2,FALSE)</f>
        <v>Difusão Cultural</v>
      </c>
      <c r="M1322" s="366" t="s">
        <v>1267</v>
      </c>
      <c r="N1322" s="347" t="str">
        <f>VLOOKUP(M1322,Dados!$G$2:$H$1673,2,FALSE)</f>
        <v>Diversidade Cultural</v>
      </c>
      <c r="O1322" s="366" t="s">
        <v>1539</v>
      </c>
      <c r="P1322" s="347" t="str">
        <f>VLOOKUP(O1322,Dados!$I$2:$J$1673,2,FALSE)</f>
        <v>Manutenção da Biblioteca Prof. Walter Nogueira</v>
      </c>
      <c r="Q1322" s="347"/>
      <c r="R1322" s="347"/>
      <c r="S1322" s="347"/>
      <c r="T1322" s="347"/>
      <c r="U1322" s="347"/>
      <c r="V1322" s="347"/>
      <c r="W1322" s="347"/>
      <c r="X1322" s="347"/>
      <c r="Y1322" s="347"/>
      <c r="Z1322" s="347"/>
      <c r="AA1322" s="347"/>
      <c r="AB1322" s="347"/>
      <c r="AC1322" s="347"/>
      <c r="AD1322" s="347"/>
    </row>
    <row r="1323" spans="1:30" s="233" customFormat="1" ht="13.5" customHeight="1" x14ac:dyDescent="0.25">
      <c r="A1323" s="233">
        <v>1322</v>
      </c>
      <c r="B1323" s="241" t="s">
        <v>658</v>
      </c>
      <c r="C1323" s="458" t="s">
        <v>189</v>
      </c>
      <c r="D1323" s="239" t="s">
        <v>159</v>
      </c>
      <c r="E1323" s="398" t="s">
        <v>689</v>
      </c>
      <c r="F1323" s="240" t="s">
        <v>284</v>
      </c>
      <c r="G1323" s="366" t="s">
        <v>1051</v>
      </c>
      <c r="H1323" s="347" t="s">
        <v>1052</v>
      </c>
      <c r="I1323" s="366" t="s">
        <v>1085</v>
      </c>
      <c r="J1323" s="347" t="str">
        <f>VLOOKUP(I1323,Dados!$C$2:$D$1665,2,FALSE)</f>
        <v>Cultura</v>
      </c>
      <c r="K1323" s="366" t="s">
        <v>1163</v>
      </c>
      <c r="L1323" s="347" t="str">
        <f>VLOOKUP(K1323,Dados!$E$2:$F$1673,2,FALSE)</f>
        <v>Difusão Cultural</v>
      </c>
      <c r="M1323" s="366" t="s">
        <v>1267</v>
      </c>
      <c r="N1323" s="347" t="str">
        <f>VLOOKUP(M1323,Dados!$G$2:$H$1673,2,FALSE)</f>
        <v>Diversidade Cultural</v>
      </c>
      <c r="O1323" s="366" t="s">
        <v>1540</v>
      </c>
      <c r="P1323" s="347" t="str">
        <f>VLOOKUP(O1323,Dados!$I$2:$J$1673,2,FALSE)</f>
        <v>Manutenção do Teatro Municipal</v>
      </c>
      <c r="Q1323" s="347"/>
      <c r="R1323" s="347"/>
      <c r="S1323" s="347"/>
      <c r="T1323" s="347"/>
      <c r="U1323" s="347"/>
      <c r="V1323" s="347"/>
      <c r="W1323" s="347"/>
      <c r="X1323" s="347"/>
      <c r="Y1323" s="347"/>
      <c r="Z1323" s="347"/>
      <c r="AA1323" s="347"/>
      <c r="AB1323" s="347"/>
      <c r="AC1323" s="347"/>
      <c r="AD1323" s="347"/>
    </row>
    <row r="1324" spans="1:30" s="233" customFormat="1" ht="13.5" customHeight="1" x14ac:dyDescent="0.25">
      <c r="A1324" s="233">
        <v>1323</v>
      </c>
      <c r="B1324" s="241" t="s">
        <v>658</v>
      </c>
      <c r="C1324" s="458" t="s">
        <v>198</v>
      </c>
      <c r="D1324" s="239" t="s">
        <v>158</v>
      </c>
      <c r="E1324" s="398" t="s">
        <v>689</v>
      </c>
      <c r="F1324" s="240" t="s">
        <v>284</v>
      </c>
      <c r="G1324" s="366" t="s">
        <v>1051</v>
      </c>
      <c r="H1324" s="347" t="s">
        <v>1052</v>
      </c>
      <c r="I1324" s="366" t="s">
        <v>1085</v>
      </c>
      <c r="J1324" s="347" t="str">
        <f>VLOOKUP(I1324,Dados!$C$2:$D$1665,2,FALSE)</f>
        <v>Cultura</v>
      </c>
      <c r="K1324" s="366" t="s">
        <v>1163</v>
      </c>
      <c r="L1324" s="347" t="str">
        <f>VLOOKUP(K1324,Dados!$E$2:$F$1673,2,FALSE)</f>
        <v>Difusão Cultural</v>
      </c>
      <c r="M1324" s="366" t="s">
        <v>1267</v>
      </c>
      <c r="N1324" s="347" t="str">
        <f>VLOOKUP(M1324,Dados!$G$2:$H$1673,2,FALSE)</f>
        <v>Diversidade Cultural</v>
      </c>
      <c r="O1324" s="366" t="s">
        <v>1540</v>
      </c>
      <c r="P1324" s="347" t="str">
        <f>VLOOKUP(O1324,Dados!$I$2:$J$1673,2,FALSE)</f>
        <v>Manutenção do Teatro Municipal</v>
      </c>
      <c r="Q1324" s="347"/>
      <c r="R1324" s="347"/>
      <c r="S1324" s="347"/>
      <c r="T1324" s="347"/>
      <c r="U1324" s="347"/>
      <c r="V1324" s="347"/>
      <c r="W1324" s="347"/>
      <c r="X1324" s="347"/>
      <c r="Y1324" s="347"/>
      <c r="Z1324" s="347"/>
      <c r="AA1324" s="347"/>
      <c r="AB1324" s="347"/>
      <c r="AC1324" s="347"/>
      <c r="AD1324" s="347"/>
    </row>
    <row r="1325" spans="1:30" s="233" customFormat="1" ht="13.5" customHeight="1" x14ac:dyDescent="0.25">
      <c r="A1325" s="233">
        <v>1324</v>
      </c>
      <c r="B1325" s="241" t="s">
        <v>658</v>
      </c>
      <c r="C1325" s="458" t="s">
        <v>170</v>
      </c>
      <c r="D1325" s="239" t="s">
        <v>165</v>
      </c>
      <c r="E1325" s="398" t="s">
        <v>689</v>
      </c>
      <c r="F1325" s="240" t="s">
        <v>284</v>
      </c>
      <c r="G1325" s="366" t="s">
        <v>1051</v>
      </c>
      <c r="H1325" s="347" t="s">
        <v>1052</v>
      </c>
      <c r="I1325" s="366" t="s">
        <v>1085</v>
      </c>
      <c r="J1325" s="347" t="str">
        <f>VLOOKUP(I1325,Dados!$C$2:$D$1665,2,FALSE)</f>
        <v>Cultura</v>
      </c>
      <c r="K1325" s="366" t="s">
        <v>1163</v>
      </c>
      <c r="L1325" s="347" t="str">
        <f>VLOOKUP(K1325,Dados!$E$2:$F$1673,2,FALSE)</f>
        <v>Difusão Cultural</v>
      </c>
      <c r="M1325" s="366" t="s">
        <v>1267</v>
      </c>
      <c r="N1325" s="347" t="str">
        <f>VLOOKUP(M1325,Dados!$G$2:$H$1673,2,FALSE)</f>
        <v>Diversidade Cultural</v>
      </c>
      <c r="O1325" s="366" t="s">
        <v>1540</v>
      </c>
      <c r="P1325" s="347" t="str">
        <f>VLOOKUP(O1325,Dados!$I$2:$J$1673,2,FALSE)</f>
        <v>Manutenção do Teatro Municipal</v>
      </c>
      <c r="Q1325" s="347"/>
      <c r="R1325" s="347"/>
      <c r="S1325" s="347"/>
      <c r="T1325" s="347"/>
      <c r="U1325" s="347"/>
      <c r="V1325" s="347"/>
      <c r="W1325" s="347"/>
      <c r="X1325" s="347"/>
      <c r="Y1325" s="347"/>
      <c r="Z1325" s="347"/>
      <c r="AA1325" s="347"/>
      <c r="AB1325" s="347"/>
      <c r="AC1325" s="347"/>
      <c r="AD1325" s="347"/>
    </row>
    <row r="1326" spans="1:30" s="233" customFormat="1" ht="13.5" customHeight="1" x14ac:dyDescent="0.25">
      <c r="A1326" s="233">
        <v>1325</v>
      </c>
      <c r="B1326" s="241" t="s">
        <v>659</v>
      </c>
      <c r="C1326" s="458" t="s">
        <v>189</v>
      </c>
      <c r="D1326" s="239" t="s">
        <v>159</v>
      </c>
      <c r="E1326" s="398" t="s">
        <v>689</v>
      </c>
      <c r="F1326" s="240" t="s">
        <v>284</v>
      </c>
      <c r="G1326" s="366" t="s">
        <v>1051</v>
      </c>
      <c r="H1326" s="347" t="s">
        <v>1052</v>
      </c>
      <c r="I1326" s="366" t="s">
        <v>1085</v>
      </c>
      <c r="J1326" s="347" t="str">
        <f>VLOOKUP(I1326,Dados!$C$2:$D$1665,2,FALSE)</f>
        <v>Cultura</v>
      </c>
      <c r="K1326" s="366" t="s">
        <v>1163</v>
      </c>
      <c r="L1326" s="347" t="str">
        <f>VLOOKUP(K1326,Dados!$E$2:$F$1673,2,FALSE)</f>
        <v>Difusão Cultural</v>
      </c>
      <c r="M1326" s="366" t="s">
        <v>1267</v>
      </c>
      <c r="N1326" s="347" t="str">
        <f>VLOOKUP(M1326,Dados!$G$2:$H$1673,2,FALSE)</f>
        <v>Diversidade Cultural</v>
      </c>
      <c r="O1326" s="366" t="s">
        <v>1541</v>
      </c>
      <c r="P1326" s="347" t="str">
        <f>VLOOKUP(O1326,Dados!$I$2:$J$1673,2,FALSE)</f>
        <v>Manutenção do Espaço Cultural Torres do Cabo</v>
      </c>
      <c r="Q1326" s="347"/>
      <c r="R1326" s="347"/>
      <c r="S1326" s="347"/>
      <c r="T1326" s="347"/>
      <c r="U1326" s="347"/>
      <c r="V1326" s="347"/>
      <c r="W1326" s="347"/>
      <c r="X1326" s="347"/>
      <c r="Y1326" s="347"/>
      <c r="Z1326" s="347"/>
      <c r="AA1326" s="347"/>
      <c r="AB1326" s="347"/>
      <c r="AC1326" s="347"/>
      <c r="AD1326" s="347"/>
    </row>
    <row r="1327" spans="1:30" s="233" customFormat="1" ht="13.5" customHeight="1" x14ac:dyDescent="0.25">
      <c r="A1327" s="233">
        <v>1326</v>
      </c>
      <c r="B1327" s="241" t="s">
        <v>659</v>
      </c>
      <c r="C1327" s="458" t="s">
        <v>198</v>
      </c>
      <c r="D1327" s="239" t="s">
        <v>158</v>
      </c>
      <c r="E1327" s="398" t="s">
        <v>689</v>
      </c>
      <c r="F1327" s="240" t="s">
        <v>284</v>
      </c>
      <c r="G1327" s="366" t="s">
        <v>1051</v>
      </c>
      <c r="H1327" s="347" t="s">
        <v>1052</v>
      </c>
      <c r="I1327" s="366" t="s">
        <v>1085</v>
      </c>
      <c r="J1327" s="347" t="str">
        <f>VLOOKUP(I1327,Dados!$C$2:$D$1665,2,FALSE)</f>
        <v>Cultura</v>
      </c>
      <c r="K1327" s="366" t="s">
        <v>1163</v>
      </c>
      <c r="L1327" s="347" t="str">
        <f>VLOOKUP(K1327,Dados!$E$2:$F$1673,2,FALSE)</f>
        <v>Difusão Cultural</v>
      </c>
      <c r="M1327" s="366" t="s">
        <v>1267</v>
      </c>
      <c r="N1327" s="347" t="str">
        <f>VLOOKUP(M1327,Dados!$G$2:$H$1673,2,FALSE)</f>
        <v>Diversidade Cultural</v>
      </c>
      <c r="O1327" s="366" t="s">
        <v>1541</v>
      </c>
      <c r="P1327" s="347" t="str">
        <f>VLOOKUP(O1327,Dados!$I$2:$J$1673,2,FALSE)</f>
        <v>Manutenção do Espaço Cultural Torres do Cabo</v>
      </c>
      <c r="Q1327" s="347"/>
      <c r="R1327" s="347"/>
      <c r="S1327" s="347"/>
      <c r="T1327" s="347"/>
      <c r="U1327" s="347"/>
      <c r="V1327" s="347"/>
      <c r="W1327" s="347"/>
      <c r="X1327" s="347"/>
      <c r="Y1327" s="347"/>
      <c r="Z1327" s="347"/>
      <c r="AA1327" s="347"/>
      <c r="AB1327" s="347"/>
      <c r="AC1327" s="347"/>
      <c r="AD1327" s="347"/>
    </row>
    <row r="1328" spans="1:30" s="233" customFormat="1" ht="13.5" customHeight="1" x14ac:dyDescent="0.25">
      <c r="A1328" s="233">
        <v>1327</v>
      </c>
      <c r="B1328" s="241" t="s">
        <v>659</v>
      </c>
      <c r="C1328" s="458" t="s">
        <v>170</v>
      </c>
      <c r="D1328" s="239" t="s">
        <v>165</v>
      </c>
      <c r="E1328" s="398" t="s">
        <v>689</v>
      </c>
      <c r="F1328" s="240" t="s">
        <v>284</v>
      </c>
      <c r="G1328" s="366" t="s">
        <v>1051</v>
      </c>
      <c r="H1328" s="347" t="s">
        <v>1052</v>
      </c>
      <c r="I1328" s="366" t="s">
        <v>1085</v>
      </c>
      <c r="J1328" s="347" t="str">
        <f>VLOOKUP(I1328,Dados!$C$2:$D$1665,2,FALSE)</f>
        <v>Cultura</v>
      </c>
      <c r="K1328" s="366" t="s">
        <v>1163</v>
      </c>
      <c r="L1328" s="347" t="str">
        <f>VLOOKUP(K1328,Dados!$E$2:$F$1673,2,FALSE)</f>
        <v>Difusão Cultural</v>
      </c>
      <c r="M1328" s="366" t="s">
        <v>1267</v>
      </c>
      <c r="N1328" s="347" t="str">
        <f>VLOOKUP(M1328,Dados!$G$2:$H$1673,2,FALSE)</f>
        <v>Diversidade Cultural</v>
      </c>
      <c r="O1328" s="366" t="s">
        <v>1541</v>
      </c>
      <c r="P1328" s="347" t="str">
        <f>VLOOKUP(O1328,Dados!$I$2:$J$1673,2,FALSE)</f>
        <v>Manutenção do Espaço Cultural Torres do Cabo</v>
      </c>
      <c r="Q1328" s="347"/>
      <c r="R1328" s="347"/>
      <c r="S1328" s="347"/>
      <c r="T1328" s="347"/>
      <c r="U1328" s="347"/>
      <c r="V1328" s="347"/>
      <c r="W1328" s="347"/>
      <c r="X1328" s="347"/>
      <c r="Y1328" s="347"/>
      <c r="Z1328" s="347"/>
      <c r="AA1328" s="347"/>
      <c r="AB1328" s="347"/>
      <c r="AC1328" s="347"/>
      <c r="AD1328" s="347"/>
    </row>
    <row r="1329" spans="1:30" s="233" customFormat="1" ht="13.5" customHeight="1" x14ac:dyDescent="0.25">
      <c r="A1329" s="233">
        <v>1328</v>
      </c>
      <c r="B1329" s="241" t="s">
        <v>660</v>
      </c>
      <c r="C1329" s="458" t="s">
        <v>189</v>
      </c>
      <c r="D1329" s="239" t="s">
        <v>159</v>
      </c>
      <c r="E1329" s="398" t="s">
        <v>689</v>
      </c>
      <c r="F1329" s="240" t="s">
        <v>284</v>
      </c>
      <c r="G1329" s="366" t="s">
        <v>1051</v>
      </c>
      <c r="H1329" s="347" t="s">
        <v>1052</v>
      </c>
      <c r="I1329" s="366" t="s">
        <v>1085</v>
      </c>
      <c r="J1329" s="347" t="str">
        <f>VLOOKUP(I1329,Dados!$C$2:$D$1665,2,FALSE)</f>
        <v>Cultura</v>
      </c>
      <c r="K1329" s="366" t="s">
        <v>1163</v>
      </c>
      <c r="L1329" s="347" t="str">
        <f>VLOOKUP(K1329,Dados!$E$2:$F$1673,2,FALSE)</f>
        <v>Difusão Cultural</v>
      </c>
      <c r="M1329" s="366" t="s">
        <v>1267</v>
      </c>
      <c r="N1329" s="347" t="str">
        <f>VLOOKUP(M1329,Dados!$G$2:$H$1673,2,FALSE)</f>
        <v>Diversidade Cultural</v>
      </c>
      <c r="O1329" s="366" t="s">
        <v>1542</v>
      </c>
      <c r="P1329" s="347" t="str">
        <f>VLOOKUP(O1329,Dados!$I$2:$J$1673,2,FALSE)</f>
        <v>Manutenção da Sala Chico Tabibuia</v>
      </c>
      <c r="Q1329" s="347"/>
      <c r="R1329" s="347"/>
      <c r="S1329" s="347"/>
      <c r="T1329" s="347"/>
      <c r="U1329" s="347"/>
      <c r="V1329" s="347"/>
      <c r="W1329" s="347"/>
      <c r="X1329" s="347"/>
      <c r="Y1329" s="347"/>
      <c r="Z1329" s="347"/>
      <c r="AA1329" s="347"/>
      <c r="AB1329" s="347"/>
      <c r="AC1329" s="347"/>
      <c r="AD1329" s="347"/>
    </row>
    <row r="1330" spans="1:30" s="233" customFormat="1" ht="13.5" customHeight="1" x14ac:dyDescent="0.25">
      <c r="A1330" s="233">
        <v>1329</v>
      </c>
      <c r="B1330" s="241" t="s">
        <v>660</v>
      </c>
      <c r="C1330" s="458" t="s">
        <v>198</v>
      </c>
      <c r="D1330" s="239" t="s">
        <v>158</v>
      </c>
      <c r="E1330" s="398" t="s">
        <v>689</v>
      </c>
      <c r="F1330" s="240" t="s">
        <v>284</v>
      </c>
      <c r="G1330" s="366" t="s">
        <v>1051</v>
      </c>
      <c r="H1330" s="347" t="s">
        <v>1052</v>
      </c>
      <c r="I1330" s="366" t="s">
        <v>1085</v>
      </c>
      <c r="J1330" s="347" t="str">
        <f>VLOOKUP(I1330,Dados!$C$2:$D$1665,2,FALSE)</f>
        <v>Cultura</v>
      </c>
      <c r="K1330" s="366" t="s">
        <v>1163</v>
      </c>
      <c r="L1330" s="347" t="str">
        <f>VLOOKUP(K1330,Dados!$E$2:$F$1673,2,FALSE)</f>
        <v>Difusão Cultural</v>
      </c>
      <c r="M1330" s="366" t="s">
        <v>1267</v>
      </c>
      <c r="N1330" s="347" t="str">
        <f>VLOOKUP(M1330,Dados!$G$2:$H$1673,2,FALSE)</f>
        <v>Diversidade Cultural</v>
      </c>
      <c r="O1330" s="366" t="s">
        <v>1542</v>
      </c>
      <c r="P1330" s="347" t="str">
        <f>VLOOKUP(O1330,Dados!$I$2:$J$1673,2,FALSE)</f>
        <v>Manutenção da Sala Chico Tabibuia</v>
      </c>
      <c r="Q1330" s="347"/>
      <c r="R1330" s="347"/>
      <c r="S1330" s="347"/>
      <c r="T1330" s="347"/>
      <c r="U1330" s="347"/>
      <c r="V1330" s="347"/>
      <c r="W1330" s="347"/>
      <c r="X1330" s="347"/>
      <c r="Y1330" s="347"/>
      <c r="Z1330" s="347"/>
      <c r="AA1330" s="347"/>
      <c r="AB1330" s="347"/>
      <c r="AC1330" s="347"/>
      <c r="AD1330" s="347"/>
    </row>
    <row r="1331" spans="1:30" s="233" customFormat="1" ht="13.5" customHeight="1" x14ac:dyDescent="0.25">
      <c r="A1331" s="233">
        <v>1330</v>
      </c>
      <c r="B1331" s="241" t="s">
        <v>661</v>
      </c>
      <c r="C1331" s="458" t="s">
        <v>189</v>
      </c>
      <c r="D1331" s="239" t="s">
        <v>159</v>
      </c>
      <c r="E1331" s="398" t="s">
        <v>254</v>
      </c>
      <c r="F1331" s="240" t="s">
        <v>284</v>
      </c>
      <c r="G1331" s="366" t="s">
        <v>1051</v>
      </c>
      <c r="H1331" s="347" t="s">
        <v>1052</v>
      </c>
      <c r="I1331" s="366" t="s">
        <v>1085</v>
      </c>
      <c r="J1331" s="347" t="str">
        <f>VLOOKUP(I1331,Dados!$C$2:$D$1665,2,FALSE)</f>
        <v>Cultura</v>
      </c>
      <c r="K1331" s="366" t="s">
        <v>1163</v>
      </c>
      <c r="L1331" s="347" t="str">
        <f>VLOOKUP(K1331,Dados!$E$2:$F$1673,2,FALSE)</f>
        <v>Difusão Cultural</v>
      </c>
      <c r="M1331" s="366" t="s">
        <v>1267</v>
      </c>
      <c r="N1331" s="347" t="str">
        <f>VLOOKUP(M1331,Dados!$G$2:$H$1673,2,FALSE)</f>
        <v>Diversidade Cultural</v>
      </c>
      <c r="O1331" s="366" t="s">
        <v>1543</v>
      </c>
      <c r="P1331" s="347" t="str">
        <f>VLOOKUP(O1331,Dados!$I$2:$J$1673,2,FALSE)</f>
        <v>Manutenção da Sala Anderson Gigabyte</v>
      </c>
      <c r="Q1331" s="347"/>
      <c r="R1331" s="347"/>
      <c r="S1331" s="347"/>
      <c r="T1331" s="347"/>
      <c r="U1331" s="347"/>
      <c r="V1331" s="347"/>
      <c r="W1331" s="347"/>
      <c r="X1331" s="347"/>
      <c r="Y1331" s="347"/>
      <c r="Z1331" s="347"/>
      <c r="AA1331" s="347"/>
      <c r="AB1331" s="347"/>
      <c r="AC1331" s="347"/>
      <c r="AD1331" s="347"/>
    </row>
    <row r="1332" spans="1:30" s="233" customFormat="1" ht="13.5" customHeight="1" x14ac:dyDescent="0.25">
      <c r="A1332" s="233">
        <v>1331</v>
      </c>
      <c r="B1332" s="241" t="s">
        <v>661</v>
      </c>
      <c r="C1332" s="458" t="s">
        <v>198</v>
      </c>
      <c r="D1332" s="239" t="s">
        <v>158</v>
      </c>
      <c r="E1332" s="398" t="s">
        <v>254</v>
      </c>
      <c r="F1332" s="240" t="s">
        <v>284</v>
      </c>
      <c r="G1332" s="366" t="s">
        <v>1051</v>
      </c>
      <c r="H1332" s="347" t="s">
        <v>1052</v>
      </c>
      <c r="I1332" s="366" t="s">
        <v>1085</v>
      </c>
      <c r="J1332" s="347" t="str">
        <f>VLOOKUP(I1332,Dados!$C$2:$D$1665,2,FALSE)</f>
        <v>Cultura</v>
      </c>
      <c r="K1332" s="366" t="s">
        <v>1163</v>
      </c>
      <c r="L1332" s="347" t="str">
        <f>VLOOKUP(K1332,Dados!$E$2:$F$1673,2,FALSE)</f>
        <v>Difusão Cultural</v>
      </c>
      <c r="M1332" s="366" t="s">
        <v>1267</v>
      </c>
      <c r="N1332" s="347" t="str">
        <f>VLOOKUP(M1332,Dados!$G$2:$H$1673,2,FALSE)</f>
        <v>Diversidade Cultural</v>
      </c>
      <c r="O1332" s="366" t="s">
        <v>1543</v>
      </c>
      <c r="P1332" s="347" t="str">
        <f>VLOOKUP(O1332,Dados!$I$2:$J$1673,2,FALSE)</f>
        <v>Manutenção da Sala Anderson Gigabyte</v>
      </c>
      <c r="Q1332" s="347"/>
      <c r="R1332" s="347"/>
      <c r="S1332" s="347"/>
      <c r="T1332" s="347"/>
      <c r="U1332" s="347"/>
      <c r="V1332" s="347"/>
      <c r="W1332" s="347"/>
      <c r="X1332" s="347"/>
      <c r="Y1332" s="347"/>
      <c r="Z1332" s="347"/>
      <c r="AA1332" s="347"/>
      <c r="AB1332" s="347"/>
      <c r="AC1332" s="347"/>
      <c r="AD1332" s="347"/>
    </row>
    <row r="1333" spans="1:30" s="233" customFormat="1" ht="13.5" customHeight="1" x14ac:dyDescent="0.25">
      <c r="A1333" s="233">
        <v>1332</v>
      </c>
      <c r="B1333" s="241" t="s">
        <v>662</v>
      </c>
      <c r="C1333" s="458" t="s">
        <v>189</v>
      </c>
      <c r="D1333" s="239" t="s">
        <v>159</v>
      </c>
      <c r="E1333" s="398" t="s">
        <v>254</v>
      </c>
      <c r="F1333" s="240" t="s">
        <v>287</v>
      </c>
      <c r="G1333" s="366" t="s">
        <v>1053</v>
      </c>
      <c r="H1333" s="347" t="s">
        <v>1054</v>
      </c>
      <c r="I1333" s="366" t="s">
        <v>1101</v>
      </c>
      <c r="J1333" s="347" t="str">
        <f>VLOOKUP(I1333,Dados!$C$2:$D$1665,2,FALSE)</f>
        <v>Comércio e Serviço</v>
      </c>
      <c r="K1333" s="366" t="s">
        <v>707</v>
      </c>
      <c r="L1333" s="347" t="str">
        <f>VLOOKUP(K1333,Dados!$E$2:$F$1673,2,FALSE)</f>
        <v>Administração Geral</v>
      </c>
      <c r="M1333" s="366" t="s">
        <v>1204</v>
      </c>
      <c r="N1333" s="347" t="str">
        <f>VLOOKUP(M1333,Dados!$G$2:$H$1673,2,FALSE)</f>
        <v>Promoção ao Turismo</v>
      </c>
      <c r="O1333" s="366" t="s">
        <v>1232</v>
      </c>
      <c r="P1333" s="347" t="str">
        <f>VLOOKUP(O1333,Dados!$I$2:$J$1673,2,FALSE)</f>
        <v>Manutenção e Operacionalização da Unidade</v>
      </c>
      <c r="Q1333" s="347"/>
      <c r="R1333" s="347"/>
      <c r="S1333" s="347"/>
      <c r="T1333" s="347"/>
      <c r="U1333" s="347"/>
      <c r="V1333" s="347"/>
      <c r="W1333" s="347"/>
      <c r="X1333" s="347"/>
      <c r="Y1333" s="347"/>
      <c r="Z1333" s="347"/>
      <c r="AA1333" s="347"/>
      <c r="AB1333" s="347"/>
      <c r="AC1333" s="347"/>
      <c r="AD1333" s="347"/>
    </row>
    <row r="1334" spans="1:30" s="233" customFormat="1" ht="13.5" customHeight="1" x14ac:dyDescent="0.25">
      <c r="A1334" s="233">
        <v>1333</v>
      </c>
      <c r="B1334" s="241" t="s">
        <v>662</v>
      </c>
      <c r="C1334" s="458" t="s">
        <v>196</v>
      </c>
      <c r="D1334" s="239" t="s">
        <v>197</v>
      </c>
      <c r="E1334" s="398" t="s">
        <v>254</v>
      </c>
      <c r="F1334" s="240" t="s">
        <v>287</v>
      </c>
      <c r="G1334" s="366" t="s">
        <v>1053</v>
      </c>
      <c r="H1334" s="347" t="s">
        <v>1054</v>
      </c>
      <c r="I1334" s="366" t="s">
        <v>1101</v>
      </c>
      <c r="J1334" s="347" t="str">
        <f>VLOOKUP(I1334,Dados!$C$2:$D$1665,2,FALSE)</f>
        <v>Comércio e Serviço</v>
      </c>
      <c r="K1334" s="366" t="s">
        <v>707</v>
      </c>
      <c r="L1334" s="347" t="str">
        <f>VLOOKUP(K1334,Dados!$E$2:$F$1673,2,FALSE)</f>
        <v>Administração Geral</v>
      </c>
      <c r="M1334" s="366" t="s">
        <v>1204</v>
      </c>
      <c r="N1334" s="347" t="str">
        <f>VLOOKUP(M1334,Dados!$G$2:$H$1673,2,FALSE)</f>
        <v>Promoção ao Turismo</v>
      </c>
      <c r="O1334" s="366" t="s">
        <v>1232</v>
      </c>
      <c r="P1334" s="347" t="str">
        <f>VLOOKUP(O1334,Dados!$I$2:$J$1673,2,FALSE)</f>
        <v>Manutenção e Operacionalização da Unidade</v>
      </c>
      <c r="Q1334" s="347"/>
      <c r="R1334" s="347"/>
      <c r="S1334" s="347"/>
      <c r="T1334" s="347"/>
      <c r="U1334" s="347"/>
      <c r="V1334" s="347"/>
      <c r="W1334" s="347"/>
      <c r="X1334" s="347"/>
      <c r="Y1334" s="347"/>
      <c r="Z1334" s="347"/>
      <c r="AA1334" s="347"/>
      <c r="AB1334" s="347"/>
      <c r="AC1334" s="347"/>
      <c r="AD1334" s="347"/>
    </row>
    <row r="1335" spans="1:30" s="233" customFormat="1" ht="13.5" customHeight="1" x14ac:dyDescent="0.25">
      <c r="A1335" s="233">
        <v>1334</v>
      </c>
      <c r="B1335" s="241" t="s">
        <v>662</v>
      </c>
      <c r="C1335" s="458" t="s">
        <v>198</v>
      </c>
      <c r="D1335" s="239" t="s">
        <v>158</v>
      </c>
      <c r="E1335" s="398" t="s">
        <v>254</v>
      </c>
      <c r="F1335" s="240" t="s">
        <v>287</v>
      </c>
      <c r="G1335" s="366" t="s">
        <v>1053</v>
      </c>
      <c r="H1335" s="347" t="s">
        <v>1054</v>
      </c>
      <c r="I1335" s="366" t="s">
        <v>1101</v>
      </c>
      <c r="J1335" s="347" t="str">
        <f>VLOOKUP(I1335,Dados!$C$2:$D$1665,2,FALSE)</f>
        <v>Comércio e Serviço</v>
      </c>
      <c r="K1335" s="366" t="s">
        <v>707</v>
      </c>
      <c r="L1335" s="347" t="str">
        <f>VLOOKUP(K1335,Dados!$E$2:$F$1673,2,FALSE)</f>
        <v>Administração Geral</v>
      </c>
      <c r="M1335" s="366" t="s">
        <v>1204</v>
      </c>
      <c r="N1335" s="347" t="str">
        <f>VLOOKUP(M1335,Dados!$G$2:$H$1673,2,FALSE)</f>
        <v>Promoção ao Turismo</v>
      </c>
      <c r="O1335" s="366" t="s">
        <v>1232</v>
      </c>
      <c r="P1335" s="347" t="str">
        <f>VLOOKUP(O1335,Dados!$I$2:$J$1673,2,FALSE)</f>
        <v>Manutenção e Operacionalização da Unidade</v>
      </c>
      <c r="Q1335" s="347"/>
      <c r="R1335" s="347"/>
      <c r="S1335" s="347"/>
      <c r="T1335" s="347"/>
      <c r="U1335" s="347"/>
      <c r="V1335" s="347"/>
      <c r="W1335" s="347"/>
      <c r="X1335" s="347"/>
      <c r="Y1335" s="347"/>
      <c r="Z1335" s="347"/>
      <c r="AA1335" s="347"/>
      <c r="AB1335" s="347"/>
      <c r="AC1335" s="347"/>
      <c r="AD1335" s="347"/>
    </row>
    <row r="1336" spans="1:30" s="233" customFormat="1" ht="13.5" customHeight="1" x14ac:dyDescent="0.25">
      <c r="A1336" s="233">
        <v>1335</v>
      </c>
      <c r="B1336" s="241" t="s">
        <v>662</v>
      </c>
      <c r="C1336" s="458" t="s">
        <v>170</v>
      </c>
      <c r="D1336" s="239" t="s">
        <v>165</v>
      </c>
      <c r="E1336" s="398" t="s">
        <v>254</v>
      </c>
      <c r="F1336" s="240" t="s">
        <v>287</v>
      </c>
      <c r="G1336" s="366" t="s">
        <v>1053</v>
      </c>
      <c r="H1336" s="347" t="s">
        <v>1054</v>
      </c>
      <c r="I1336" s="366" t="s">
        <v>1101</v>
      </c>
      <c r="J1336" s="347" t="str">
        <f>VLOOKUP(I1336,Dados!$C$2:$D$1665,2,FALSE)</f>
        <v>Comércio e Serviço</v>
      </c>
      <c r="K1336" s="366" t="s">
        <v>707</v>
      </c>
      <c r="L1336" s="347" t="str">
        <f>VLOOKUP(K1336,Dados!$E$2:$F$1673,2,FALSE)</f>
        <v>Administração Geral</v>
      </c>
      <c r="M1336" s="366" t="s">
        <v>1204</v>
      </c>
      <c r="N1336" s="347" t="str">
        <f>VLOOKUP(M1336,Dados!$G$2:$H$1673,2,FALSE)</f>
        <v>Promoção ao Turismo</v>
      </c>
      <c r="O1336" s="366" t="s">
        <v>1232</v>
      </c>
      <c r="P1336" s="347" t="str">
        <f>VLOOKUP(O1336,Dados!$I$2:$J$1673,2,FALSE)</f>
        <v>Manutenção e Operacionalização da Unidade</v>
      </c>
      <c r="Q1336" s="347"/>
      <c r="R1336" s="347"/>
      <c r="S1336" s="347"/>
      <c r="T1336" s="347"/>
      <c r="U1336" s="347"/>
      <c r="V1336" s="347"/>
      <c r="W1336" s="347"/>
      <c r="X1336" s="347"/>
      <c r="Y1336" s="347"/>
      <c r="Z1336" s="347"/>
      <c r="AA1336" s="347"/>
      <c r="AB1336" s="347"/>
      <c r="AC1336" s="347"/>
      <c r="AD1336" s="347"/>
    </row>
    <row r="1337" spans="1:30" s="233" customFormat="1" ht="13.5" customHeight="1" x14ac:dyDescent="0.25">
      <c r="A1337" s="233">
        <v>1336</v>
      </c>
      <c r="B1337" s="241" t="s">
        <v>663</v>
      </c>
      <c r="C1337" s="458" t="s">
        <v>187</v>
      </c>
      <c r="D1337" s="244" t="s">
        <v>188</v>
      </c>
      <c r="E1337" s="398" t="s">
        <v>254</v>
      </c>
      <c r="F1337" s="240" t="s">
        <v>287</v>
      </c>
      <c r="G1337" s="366" t="s">
        <v>1053</v>
      </c>
      <c r="H1337" s="347" t="s">
        <v>1054</v>
      </c>
      <c r="I1337" s="366" t="s">
        <v>1101</v>
      </c>
      <c r="J1337" s="347" t="str">
        <f>VLOOKUP(I1337,Dados!$C$2:$D$1665,2,FALSE)</f>
        <v>Comércio e Serviço</v>
      </c>
      <c r="K1337" s="366" t="s">
        <v>1179</v>
      </c>
      <c r="L1337" s="347" t="str">
        <f>VLOOKUP(K1337,Dados!$E$2:$F$1673,2,FALSE)</f>
        <v>Turismo</v>
      </c>
      <c r="M1337" s="366" t="s">
        <v>1204</v>
      </c>
      <c r="N1337" s="347" t="str">
        <f>VLOOKUP(M1337,Dados!$G$2:$H$1673,2,FALSE)</f>
        <v>Promoção ao Turismo</v>
      </c>
      <c r="O1337" s="366" t="s">
        <v>1321</v>
      </c>
      <c r="P1337" s="347" t="str">
        <f>VLOOKUP(O1337,Dados!$I$2:$J$1673,2,FALSE)</f>
        <v>Promoção e Apoio da Comercialização do Destino Cabo Frio</v>
      </c>
      <c r="Q1337" s="347"/>
      <c r="R1337" s="347"/>
      <c r="S1337" s="347"/>
      <c r="T1337" s="347"/>
      <c r="U1337" s="347"/>
      <c r="V1337" s="347"/>
      <c r="W1337" s="347"/>
      <c r="X1337" s="347"/>
      <c r="Y1337" s="347"/>
      <c r="Z1337" s="347"/>
      <c r="AA1337" s="347"/>
      <c r="AB1337" s="347"/>
      <c r="AC1337" s="347"/>
      <c r="AD1337" s="347"/>
    </row>
    <row r="1338" spans="1:30" s="233" customFormat="1" ht="13.5" customHeight="1" x14ac:dyDescent="0.25">
      <c r="A1338" s="233">
        <v>1337</v>
      </c>
      <c r="B1338" s="241" t="s">
        <v>663</v>
      </c>
      <c r="C1338" s="458" t="s">
        <v>189</v>
      </c>
      <c r="D1338" s="239" t="s">
        <v>159</v>
      </c>
      <c r="E1338" s="398" t="s">
        <v>720</v>
      </c>
      <c r="F1338" s="240" t="s">
        <v>287</v>
      </c>
      <c r="G1338" s="366" t="s">
        <v>1053</v>
      </c>
      <c r="H1338" s="347" t="s">
        <v>1054</v>
      </c>
      <c r="I1338" s="366" t="s">
        <v>1101</v>
      </c>
      <c r="J1338" s="347" t="str">
        <f>VLOOKUP(I1338,Dados!$C$2:$D$1665,2,FALSE)</f>
        <v>Comércio e Serviço</v>
      </c>
      <c r="K1338" s="366" t="s">
        <v>1179</v>
      </c>
      <c r="L1338" s="347" t="str">
        <f>VLOOKUP(K1338,Dados!$E$2:$F$1673,2,FALSE)</f>
        <v>Turismo</v>
      </c>
      <c r="M1338" s="366" t="s">
        <v>1204</v>
      </c>
      <c r="N1338" s="347" t="str">
        <f>VLOOKUP(M1338,Dados!$G$2:$H$1673,2,FALSE)</f>
        <v>Promoção ao Turismo</v>
      </c>
      <c r="O1338" s="366" t="s">
        <v>1321</v>
      </c>
      <c r="P1338" s="347" t="str">
        <f>VLOOKUP(O1338,Dados!$I$2:$J$1673,2,FALSE)</f>
        <v>Promoção e Apoio da Comercialização do Destino Cabo Frio</v>
      </c>
      <c r="Q1338" s="347"/>
      <c r="R1338" s="347"/>
      <c r="S1338" s="347"/>
      <c r="T1338" s="347"/>
      <c r="U1338" s="347"/>
      <c r="V1338" s="347"/>
      <c r="W1338" s="347"/>
      <c r="X1338" s="347"/>
      <c r="Y1338" s="347"/>
      <c r="Z1338" s="347"/>
      <c r="AA1338" s="347"/>
      <c r="AB1338" s="347"/>
      <c r="AC1338" s="347"/>
      <c r="AD1338" s="347"/>
    </row>
    <row r="1339" spans="1:30" s="233" customFormat="1" ht="13.5" customHeight="1" x14ac:dyDescent="0.25">
      <c r="A1339" s="233">
        <v>1338</v>
      </c>
      <c r="B1339" s="241" t="s">
        <v>663</v>
      </c>
      <c r="C1339" s="458" t="s">
        <v>190</v>
      </c>
      <c r="D1339" s="239" t="s">
        <v>191</v>
      </c>
      <c r="E1339" s="398" t="s">
        <v>720</v>
      </c>
      <c r="F1339" s="240" t="s">
        <v>287</v>
      </c>
      <c r="G1339" s="366" t="s">
        <v>1053</v>
      </c>
      <c r="H1339" s="347" t="s">
        <v>1054</v>
      </c>
      <c r="I1339" s="366" t="s">
        <v>1101</v>
      </c>
      <c r="J1339" s="347" t="str">
        <f>VLOOKUP(I1339,Dados!$C$2:$D$1665,2,FALSE)</f>
        <v>Comércio e Serviço</v>
      </c>
      <c r="K1339" s="366" t="s">
        <v>1179</v>
      </c>
      <c r="L1339" s="347" t="str">
        <f>VLOOKUP(K1339,Dados!$E$2:$F$1673,2,FALSE)</f>
        <v>Turismo</v>
      </c>
      <c r="M1339" s="366" t="s">
        <v>1204</v>
      </c>
      <c r="N1339" s="347" t="str">
        <f>VLOOKUP(M1339,Dados!$G$2:$H$1673,2,FALSE)</f>
        <v>Promoção ao Turismo</v>
      </c>
      <c r="O1339" s="366" t="s">
        <v>1321</v>
      </c>
      <c r="P1339" s="347" t="str">
        <f>VLOOKUP(O1339,Dados!$I$2:$J$1673,2,FALSE)</f>
        <v>Promoção e Apoio da Comercialização do Destino Cabo Frio</v>
      </c>
      <c r="Q1339" s="347"/>
      <c r="R1339" s="347"/>
      <c r="S1339" s="347"/>
      <c r="T1339" s="347"/>
      <c r="U1339" s="347"/>
      <c r="V1339" s="347"/>
      <c r="W1339" s="347"/>
      <c r="X1339" s="347"/>
      <c r="Y1339" s="347"/>
      <c r="Z1339" s="347"/>
      <c r="AA1339" s="347"/>
      <c r="AB1339" s="347"/>
      <c r="AC1339" s="347"/>
      <c r="AD1339" s="347"/>
    </row>
    <row r="1340" spans="1:30" s="233" customFormat="1" ht="13.5" customHeight="1" x14ac:dyDescent="0.25">
      <c r="A1340" s="233">
        <v>1339</v>
      </c>
      <c r="B1340" s="241" t="s">
        <v>663</v>
      </c>
      <c r="C1340" s="458" t="s">
        <v>198</v>
      </c>
      <c r="D1340" s="239" t="s">
        <v>158</v>
      </c>
      <c r="E1340" s="398" t="s">
        <v>720</v>
      </c>
      <c r="F1340" s="240" t="s">
        <v>287</v>
      </c>
      <c r="G1340" s="366" t="s">
        <v>1053</v>
      </c>
      <c r="H1340" s="347" t="s">
        <v>1054</v>
      </c>
      <c r="I1340" s="366" t="s">
        <v>1101</v>
      </c>
      <c r="J1340" s="347" t="str">
        <f>VLOOKUP(I1340,Dados!$C$2:$D$1665,2,FALSE)</f>
        <v>Comércio e Serviço</v>
      </c>
      <c r="K1340" s="366" t="s">
        <v>1179</v>
      </c>
      <c r="L1340" s="347" t="str">
        <f>VLOOKUP(K1340,Dados!$E$2:$F$1673,2,FALSE)</f>
        <v>Turismo</v>
      </c>
      <c r="M1340" s="366" t="s">
        <v>1204</v>
      </c>
      <c r="N1340" s="347" t="str">
        <f>VLOOKUP(M1340,Dados!$G$2:$H$1673,2,FALSE)</f>
        <v>Promoção ao Turismo</v>
      </c>
      <c r="O1340" s="366" t="s">
        <v>1321</v>
      </c>
      <c r="P1340" s="347" t="str">
        <f>VLOOKUP(O1340,Dados!$I$2:$J$1673,2,FALSE)</f>
        <v>Promoção e Apoio da Comercialização do Destino Cabo Frio</v>
      </c>
      <c r="Q1340" s="347"/>
      <c r="R1340" s="347"/>
      <c r="S1340" s="347"/>
      <c r="T1340" s="347"/>
      <c r="U1340" s="347"/>
      <c r="V1340" s="347"/>
      <c r="W1340" s="347"/>
      <c r="X1340" s="347"/>
      <c r="Y1340" s="347"/>
      <c r="Z1340" s="347"/>
      <c r="AA1340" s="347"/>
      <c r="AB1340" s="347"/>
      <c r="AC1340" s="347"/>
      <c r="AD1340" s="347"/>
    </row>
    <row r="1341" spans="1:30" s="233" customFormat="1" ht="13.5" customHeight="1" x14ac:dyDescent="0.25">
      <c r="A1341" s="233">
        <v>1340</v>
      </c>
      <c r="B1341" s="241" t="s">
        <v>663</v>
      </c>
      <c r="C1341" s="458" t="s">
        <v>170</v>
      </c>
      <c r="D1341" s="239" t="s">
        <v>165</v>
      </c>
      <c r="E1341" s="398" t="s">
        <v>254</v>
      </c>
      <c r="F1341" s="240" t="s">
        <v>287</v>
      </c>
      <c r="G1341" s="366" t="s">
        <v>1053</v>
      </c>
      <c r="H1341" s="347" t="s">
        <v>1054</v>
      </c>
      <c r="I1341" s="366" t="s">
        <v>1101</v>
      </c>
      <c r="J1341" s="347" t="str">
        <f>VLOOKUP(I1341,Dados!$C$2:$D$1665,2,FALSE)</f>
        <v>Comércio e Serviço</v>
      </c>
      <c r="K1341" s="366" t="s">
        <v>1179</v>
      </c>
      <c r="L1341" s="347" t="str">
        <f>VLOOKUP(K1341,Dados!$E$2:$F$1673,2,FALSE)</f>
        <v>Turismo</v>
      </c>
      <c r="M1341" s="366" t="s">
        <v>1204</v>
      </c>
      <c r="N1341" s="347" t="str">
        <f>VLOOKUP(M1341,Dados!$G$2:$H$1673,2,FALSE)</f>
        <v>Promoção ao Turismo</v>
      </c>
      <c r="O1341" s="366" t="s">
        <v>1321</v>
      </c>
      <c r="P1341" s="347" t="str">
        <f>VLOOKUP(O1341,Dados!$I$2:$J$1673,2,FALSE)</f>
        <v>Promoção e Apoio da Comercialização do Destino Cabo Frio</v>
      </c>
      <c r="Q1341" s="347"/>
      <c r="R1341" s="347"/>
      <c r="S1341" s="347"/>
      <c r="T1341" s="347"/>
      <c r="U1341" s="347"/>
      <c r="V1341" s="347"/>
      <c r="W1341" s="347"/>
      <c r="X1341" s="347"/>
      <c r="Y1341" s="347"/>
      <c r="Z1341" s="347"/>
      <c r="AA1341" s="347"/>
      <c r="AB1341" s="347"/>
      <c r="AC1341" s="347"/>
      <c r="AD1341" s="347"/>
    </row>
    <row r="1342" spans="1:30" s="233" customFormat="1" ht="13.5" customHeight="1" x14ac:dyDescent="0.25">
      <c r="A1342" s="233">
        <v>1341</v>
      </c>
      <c r="B1342" s="241" t="s">
        <v>664</v>
      </c>
      <c r="C1342" s="458" t="s">
        <v>189</v>
      </c>
      <c r="D1342" s="239" t="s">
        <v>159</v>
      </c>
      <c r="E1342" s="398" t="s">
        <v>254</v>
      </c>
      <c r="F1342" s="240" t="s">
        <v>287</v>
      </c>
      <c r="G1342" s="366" t="s">
        <v>1053</v>
      </c>
      <c r="H1342" s="347" t="s">
        <v>1054</v>
      </c>
      <c r="I1342" s="366" t="s">
        <v>1101</v>
      </c>
      <c r="J1342" s="347" t="str">
        <f>VLOOKUP(I1342,Dados!$C$2:$D$1665,2,FALSE)</f>
        <v>Comércio e Serviço</v>
      </c>
      <c r="K1342" s="366" t="s">
        <v>1179</v>
      </c>
      <c r="L1342" s="347" t="str">
        <f>VLOOKUP(K1342,Dados!$E$2:$F$1673,2,FALSE)</f>
        <v>Turismo</v>
      </c>
      <c r="M1342" s="366" t="s">
        <v>1204</v>
      </c>
      <c r="N1342" s="347" t="str">
        <f>VLOOKUP(M1342,Dados!$G$2:$H$1673,2,FALSE)</f>
        <v>Promoção ao Turismo</v>
      </c>
      <c r="O1342" s="366" t="s">
        <v>1544</v>
      </c>
      <c r="P1342" s="347" t="str">
        <f>VLOOKUP(O1342,Dados!$I$2:$J$1673,2,FALSE)</f>
        <v>Manutenção do Complexo Morro da Guia</v>
      </c>
      <c r="Q1342" s="347"/>
      <c r="R1342" s="347"/>
      <c r="S1342" s="347"/>
      <c r="T1342" s="347"/>
      <c r="U1342" s="347"/>
      <c r="V1342" s="347"/>
      <c r="W1342" s="347"/>
      <c r="X1342" s="347"/>
      <c r="Y1342" s="347"/>
      <c r="Z1342" s="347"/>
      <c r="AA1342" s="347"/>
      <c r="AB1342" s="347"/>
      <c r="AC1342" s="347"/>
      <c r="AD1342" s="347"/>
    </row>
    <row r="1343" spans="1:30" s="233" customFormat="1" ht="13.5" customHeight="1" x14ac:dyDescent="0.25">
      <c r="A1343" s="233">
        <v>1342</v>
      </c>
      <c r="B1343" s="241" t="s">
        <v>664</v>
      </c>
      <c r="C1343" s="458" t="s">
        <v>198</v>
      </c>
      <c r="D1343" s="239" t="s">
        <v>158</v>
      </c>
      <c r="E1343" s="398" t="s">
        <v>254</v>
      </c>
      <c r="F1343" s="240" t="s">
        <v>287</v>
      </c>
      <c r="G1343" s="366" t="s">
        <v>1053</v>
      </c>
      <c r="H1343" s="347" t="s">
        <v>1054</v>
      </c>
      <c r="I1343" s="366" t="s">
        <v>1101</v>
      </c>
      <c r="J1343" s="347" t="str">
        <f>VLOOKUP(I1343,Dados!$C$2:$D$1665,2,FALSE)</f>
        <v>Comércio e Serviço</v>
      </c>
      <c r="K1343" s="366" t="s">
        <v>1179</v>
      </c>
      <c r="L1343" s="347" t="str">
        <f>VLOOKUP(K1343,Dados!$E$2:$F$1673,2,FALSE)</f>
        <v>Turismo</v>
      </c>
      <c r="M1343" s="366" t="s">
        <v>1204</v>
      </c>
      <c r="N1343" s="347" t="str">
        <f>VLOOKUP(M1343,Dados!$G$2:$H$1673,2,FALSE)</f>
        <v>Promoção ao Turismo</v>
      </c>
      <c r="O1343" s="366" t="s">
        <v>1544</v>
      </c>
      <c r="P1343" s="347" t="str">
        <f>VLOOKUP(O1343,Dados!$I$2:$J$1673,2,FALSE)</f>
        <v>Manutenção do Complexo Morro da Guia</v>
      </c>
      <c r="Q1343" s="347"/>
      <c r="R1343" s="347"/>
      <c r="S1343" s="347"/>
      <c r="T1343" s="347"/>
      <c r="U1343" s="347"/>
      <c r="V1343" s="347"/>
      <c r="W1343" s="347"/>
      <c r="X1343" s="347"/>
      <c r="Y1343" s="347"/>
      <c r="Z1343" s="347"/>
      <c r="AA1343" s="347"/>
      <c r="AB1343" s="347"/>
      <c r="AC1343" s="347"/>
      <c r="AD1343" s="347"/>
    </row>
    <row r="1344" spans="1:30" s="233" customFormat="1" ht="13.5" customHeight="1" x14ac:dyDescent="0.25">
      <c r="A1344" s="233">
        <v>1343</v>
      </c>
      <c r="B1344" s="241" t="s">
        <v>664</v>
      </c>
      <c r="C1344" s="458" t="s">
        <v>170</v>
      </c>
      <c r="D1344" s="239" t="s">
        <v>165</v>
      </c>
      <c r="E1344" s="398" t="s">
        <v>254</v>
      </c>
      <c r="F1344" s="240" t="s">
        <v>287</v>
      </c>
      <c r="G1344" s="366" t="s">
        <v>1053</v>
      </c>
      <c r="H1344" s="347" t="s">
        <v>1054</v>
      </c>
      <c r="I1344" s="366" t="s">
        <v>1101</v>
      </c>
      <c r="J1344" s="347" t="str">
        <f>VLOOKUP(I1344,Dados!$C$2:$D$1665,2,FALSE)</f>
        <v>Comércio e Serviço</v>
      </c>
      <c r="K1344" s="366" t="s">
        <v>1179</v>
      </c>
      <c r="L1344" s="347" t="str">
        <f>VLOOKUP(K1344,Dados!$E$2:$F$1673,2,FALSE)</f>
        <v>Turismo</v>
      </c>
      <c r="M1344" s="366" t="s">
        <v>1204</v>
      </c>
      <c r="N1344" s="347" t="str">
        <f>VLOOKUP(M1344,Dados!$G$2:$H$1673,2,FALSE)</f>
        <v>Promoção ao Turismo</v>
      </c>
      <c r="O1344" s="366" t="s">
        <v>1544</v>
      </c>
      <c r="P1344" s="347" t="str">
        <f>VLOOKUP(O1344,Dados!$I$2:$J$1673,2,FALSE)</f>
        <v>Manutenção do Complexo Morro da Guia</v>
      </c>
      <c r="Q1344" s="347"/>
      <c r="R1344" s="347"/>
      <c r="S1344" s="347"/>
      <c r="T1344" s="347"/>
      <c r="U1344" s="347"/>
      <c r="V1344" s="347"/>
      <c r="W1344" s="347"/>
      <c r="X1344" s="347"/>
      <c r="Y1344" s="347"/>
      <c r="Z1344" s="347"/>
      <c r="AA1344" s="347"/>
      <c r="AB1344" s="347"/>
      <c r="AC1344" s="347"/>
      <c r="AD1344" s="347"/>
    </row>
    <row r="1345" spans="1:30" s="233" customFormat="1" ht="13.5" customHeight="1" x14ac:dyDescent="0.25">
      <c r="A1345" s="233">
        <v>1344</v>
      </c>
      <c r="B1345" s="241" t="s">
        <v>665</v>
      </c>
      <c r="C1345" s="458" t="s">
        <v>189</v>
      </c>
      <c r="D1345" s="239" t="s">
        <v>159</v>
      </c>
      <c r="E1345" s="398" t="s">
        <v>721</v>
      </c>
      <c r="F1345" s="240" t="s">
        <v>287</v>
      </c>
      <c r="G1345" s="366" t="s">
        <v>1053</v>
      </c>
      <c r="H1345" s="347" t="s">
        <v>1054</v>
      </c>
      <c r="I1345" s="366" t="s">
        <v>1101</v>
      </c>
      <c r="J1345" s="347" t="str">
        <f>VLOOKUP(I1345,Dados!$C$2:$D$1665,2,FALSE)</f>
        <v>Comércio e Serviço</v>
      </c>
      <c r="K1345" s="366" t="s">
        <v>1179</v>
      </c>
      <c r="L1345" s="347" t="str">
        <f>VLOOKUP(K1345,Dados!$E$2:$F$1673,2,FALSE)</f>
        <v>Turismo</v>
      </c>
      <c r="M1345" s="366" t="s">
        <v>1204</v>
      </c>
      <c r="N1345" s="347" t="str">
        <f>VLOOKUP(M1345,Dados!$G$2:$H$1673,2,FALSE)</f>
        <v>Promoção ao Turismo</v>
      </c>
      <c r="O1345" s="366" t="s">
        <v>1545</v>
      </c>
      <c r="P1345" s="347" t="str">
        <f>VLOOKUP(O1345,Dados!$I$2:$J$1673,2,FALSE)</f>
        <v>Manutenção dos Terminais Marítimos</v>
      </c>
      <c r="Q1345" s="347"/>
      <c r="R1345" s="347"/>
      <c r="S1345" s="347"/>
      <c r="T1345" s="347"/>
      <c r="U1345" s="347"/>
      <c r="V1345" s="347"/>
      <c r="W1345" s="347"/>
      <c r="X1345" s="347"/>
      <c r="Y1345" s="347"/>
      <c r="Z1345" s="347"/>
      <c r="AA1345" s="347"/>
      <c r="AB1345" s="347"/>
      <c r="AC1345" s="347"/>
      <c r="AD1345" s="347"/>
    </row>
    <row r="1346" spans="1:30" s="233" customFormat="1" ht="13.5" customHeight="1" x14ac:dyDescent="0.25">
      <c r="A1346" s="233">
        <v>1345</v>
      </c>
      <c r="B1346" s="241" t="s">
        <v>665</v>
      </c>
      <c r="C1346" s="458" t="s">
        <v>198</v>
      </c>
      <c r="D1346" s="239" t="s">
        <v>158</v>
      </c>
      <c r="E1346" s="398" t="s">
        <v>721</v>
      </c>
      <c r="F1346" s="240" t="s">
        <v>287</v>
      </c>
      <c r="G1346" s="366" t="s">
        <v>1053</v>
      </c>
      <c r="H1346" s="347" t="s">
        <v>1054</v>
      </c>
      <c r="I1346" s="366" t="s">
        <v>1101</v>
      </c>
      <c r="J1346" s="347" t="str">
        <f>VLOOKUP(I1346,Dados!$C$2:$D$1665,2,FALSE)</f>
        <v>Comércio e Serviço</v>
      </c>
      <c r="K1346" s="366" t="s">
        <v>1179</v>
      </c>
      <c r="L1346" s="347" t="str">
        <f>VLOOKUP(K1346,Dados!$E$2:$F$1673,2,FALSE)</f>
        <v>Turismo</v>
      </c>
      <c r="M1346" s="366" t="s">
        <v>1204</v>
      </c>
      <c r="N1346" s="347" t="str">
        <f>VLOOKUP(M1346,Dados!$G$2:$H$1673,2,FALSE)</f>
        <v>Promoção ao Turismo</v>
      </c>
      <c r="O1346" s="366" t="s">
        <v>1545</v>
      </c>
      <c r="P1346" s="347" t="str">
        <f>VLOOKUP(O1346,Dados!$I$2:$J$1673,2,FALSE)</f>
        <v>Manutenção dos Terminais Marítimos</v>
      </c>
      <c r="Q1346" s="347"/>
      <c r="R1346" s="347"/>
      <c r="S1346" s="347"/>
      <c r="T1346" s="347"/>
      <c r="U1346" s="347"/>
      <c r="V1346" s="347"/>
      <c r="W1346" s="347"/>
      <c r="X1346" s="347"/>
      <c r="Y1346" s="347"/>
      <c r="Z1346" s="347"/>
      <c r="AA1346" s="347"/>
      <c r="AB1346" s="347"/>
      <c r="AC1346" s="347"/>
      <c r="AD1346" s="347"/>
    </row>
    <row r="1347" spans="1:30" s="233" customFormat="1" ht="13.5" customHeight="1" x14ac:dyDescent="0.25">
      <c r="A1347" s="233">
        <v>1346</v>
      </c>
      <c r="B1347" s="241" t="s">
        <v>665</v>
      </c>
      <c r="C1347" s="458" t="s">
        <v>170</v>
      </c>
      <c r="D1347" s="239" t="s">
        <v>165</v>
      </c>
      <c r="E1347" s="398" t="s">
        <v>721</v>
      </c>
      <c r="F1347" s="240" t="s">
        <v>287</v>
      </c>
      <c r="G1347" s="366" t="s">
        <v>1053</v>
      </c>
      <c r="H1347" s="347" t="s">
        <v>1054</v>
      </c>
      <c r="I1347" s="366" t="s">
        <v>1101</v>
      </c>
      <c r="J1347" s="347" t="str">
        <f>VLOOKUP(I1347,Dados!$C$2:$D$1665,2,FALSE)</f>
        <v>Comércio e Serviço</v>
      </c>
      <c r="K1347" s="366" t="s">
        <v>1179</v>
      </c>
      <c r="L1347" s="347" t="str">
        <f>VLOOKUP(K1347,Dados!$E$2:$F$1673,2,FALSE)</f>
        <v>Turismo</v>
      </c>
      <c r="M1347" s="366" t="s">
        <v>1204</v>
      </c>
      <c r="N1347" s="347" t="str">
        <f>VLOOKUP(M1347,Dados!$G$2:$H$1673,2,FALSE)</f>
        <v>Promoção ao Turismo</v>
      </c>
      <c r="O1347" s="366" t="s">
        <v>1545</v>
      </c>
      <c r="P1347" s="347" t="str">
        <f>VLOOKUP(O1347,Dados!$I$2:$J$1673,2,FALSE)</f>
        <v>Manutenção dos Terminais Marítimos</v>
      </c>
      <c r="Q1347" s="347"/>
      <c r="R1347" s="347"/>
      <c r="S1347" s="347"/>
      <c r="T1347" s="347"/>
      <c r="U1347" s="347"/>
      <c r="V1347" s="347"/>
      <c r="W1347" s="347"/>
      <c r="X1347" s="347"/>
      <c r="Y1347" s="347"/>
      <c r="Z1347" s="347"/>
      <c r="AA1347" s="347"/>
      <c r="AB1347" s="347"/>
      <c r="AC1347" s="347"/>
      <c r="AD1347" s="347"/>
    </row>
    <row r="1348" spans="1:30" s="233" customFormat="1" ht="13.5" customHeight="1" x14ac:dyDescent="0.25">
      <c r="A1348" s="233">
        <v>1347</v>
      </c>
      <c r="B1348" s="241" t="s">
        <v>666</v>
      </c>
      <c r="C1348" s="458" t="s">
        <v>189</v>
      </c>
      <c r="D1348" s="239" t="s">
        <v>159</v>
      </c>
      <c r="E1348" s="398" t="s">
        <v>254</v>
      </c>
      <c r="F1348" s="240" t="s">
        <v>287</v>
      </c>
      <c r="G1348" s="366" t="s">
        <v>1053</v>
      </c>
      <c r="H1348" s="347" t="s">
        <v>1054</v>
      </c>
      <c r="I1348" s="366" t="s">
        <v>1101</v>
      </c>
      <c r="J1348" s="347" t="str">
        <f>VLOOKUP(I1348,Dados!$C$2:$D$1665,2,FALSE)</f>
        <v>Comércio e Serviço</v>
      </c>
      <c r="K1348" s="366" t="s">
        <v>1179</v>
      </c>
      <c r="L1348" s="347" t="str">
        <f>VLOOKUP(K1348,Dados!$E$2:$F$1673,2,FALSE)</f>
        <v>Turismo</v>
      </c>
      <c r="M1348" s="366" t="s">
        <v>1204</v>
      </c>
      <c r="N1348" s="347" t="str">
        <f>VLOOKUP(M1348,Dados!$G$2:$H$1673,2,FALSE)</f>
        <v>Promoção ao Turismo</v>
      </c>
      <c r="O1348" s="366" t="s">
        <v>1546</v>
      </c>
      <c r="P1348" s="347" t="str">
        <f>VLOOKUP(O1348,Dados!$I$2:$J$1673,2,FALSE)</f>
        <v>Receptivo dos Transatlânticos</v>
      </c>
      <c r="Q1348" s="347"/>
      <c r="R1348" s="347"/>
      <c r="S1348" s="347"/>
      <c r="T1348" s="347"/>
      <c r="U1348" s="347"/>
      <c r="V1348" s="347"/>
      <c r="W1348" s="347"/>
      <c r="X1348" s="347"/>
      <c r="Y1348" s="347"/>
      <c r="Z1348" s="347"/>
      <c r="AA1348" s="347"/>
      <c r="AB1348" s="347"/>
      <c r="AC1348" s="347"/>
      <c r="AD1348" s="347"/>
    </row>
    <row r="1349" spans="1:30" s="233" customFormat="1" ht="13.5" customHeight="1" x14ac:dyDescent="0.25">
      <c r="A1349" s="233">
        <v>1348</v>
      </c>
      <c r="B1349" s="241" t="s">
        <v>666</v>
      </c>
      <c r="C1349" s="458" t="s">
        <v>190</v>
      </c>
      <c r="D1349" s="239" t="s">
        <v>191</v>
      </c>
      <c r="E1349" s="398" t="s">
        <v>254</v>
      </c>
      <c r="F1349" s="240" t="s">
        <v>287</v>
      </c>
      <c r="G1349" s="366" t="s">
        <v>1053</v>
      </c>
      <c r="H1349" s="347" t="s">
        <v>1054</v>
      </c>
      <c r="I1349" s="366" t="s">
        <v>1101</v>
      </c>
      <c r="J1349" s="347" t="str">
        <f>VLOOKUP(I1349,Dados!$C$2:$D$1665,2,FALSE)</f>
        <v>Comércio e Serviço</v>
      </c>
      <c r="K1349" s="366" t="s">
        <v>1179</v>
      </c>
      <c r="L1349" s="347" t="str">
        <f>VLOOKUP(K1349,Dados!$E$2:$F$1673,2,FALSE)</f>
        <v>Turismo</v>
      </c>
      <c r="M1349" s="366" t="s">
        <v>1204</v>
      </c>
      <c r="N1349" s="347" t="str">
        <f>VLOOKUP(M1349,Dados!$G$2:$H$1673,2,FALSE)</f>
        <v>Promoção ao Turismo</v>
      </c>
      <c r="O1349" s="366" t="s">
        <v>1546</v>
      </c>
      <c r="P1349" s="347" t="str">
        <f>VLOOKUP(O1349,Dados!$I$2:$J$1673,2,FALSE)</f>
        <v>Receptivo dos Transatlânticos</v>
      </c>
      <c r="Q1349" s="347"/>
      <c r="R1349" s="347"/>
      <c r="S1349" s="347"/>
      <c r="T1349" s="347"/>
      <c r="U1349" s="347"/>
      <c r="V1349" s="347"/>
      <c r="W1349" s="347"/>
      <c r="X1349" s="347"/>
      <c r="Y1349" s="347"/>
      <c r="Z1349" s="347"/>
      <c r="AA1349" s="347"/>
      <c r="AB1349" s="347"/>
      <c r="AC1349" s="347"/>
      <c r="AD1349" s="347"/>
    </row>
    <row r="1350" spans="1:30" s="233" customFormat="1" ht="13.5" customHeight="1" x14ac:dyDescent="0.25">
      <c r="A1350" s="233">
        <v>1349</v>
      </c>
      <c r="B1350" s="241" t="s">
        <v>666</v>
      </c>
      <c r="C1350" s="458" t="s">
        <v>190</v>
      </c>
      <c r="D1350" s="239" t="s">
        <v>191</v>
      </c>
      <c r="E1350" s="398" t="s">
        <v>721</v>
      </c>
      <c r="F1350" s="240" t="s">
        <v>287</v>
      </c>
      <c r="G1350" s="366" t="s">
        <v>1053</v>
      </c>
      <c r="H1350" s="347" t="s">
        <v>1054</v>
      </c>
      <c r="I1350" s="366" t="s">
        <v>1101</v>
      </c>
      <c r="J1350" s="347" t="str">
        <f>VLOOKUP(I1350,Dados!$C$2:$D$1665,2,FALSE)</f>
        <v>Comércio e Serviço</v>
      </c>
      <c r="K1350" s="366" t="s">
        <v>1179</v>
      </c>
      <c r="L1350" s="347" t="str">
        <f>VLOOKUP(K1350,Dados!$E$2:$F$1673,2,FALSE)</f>
        <v>Turismo</v>
      </c>
      <c r="M1350" s="366" t="s">
        <v>1204</v>
      </c>
      <c r="N1350" s="347" t="str">
        <f>VLOOKUP(M1350,Dados!$G$2:$H$1673,2,FALSE)</f>
        <v>Promoção ao Turismo</v>
      </c>
      <c r="O1350" s="366" t="s">
        <v>1546</v>
      </c>
      <c r="P1350" s="347" t="str">
        <f>VLOOKUP(O1350,Dados!$I$2:$J$1673,2,FALSE)</f>
        <v>Receptivo dos Transatlânticos</v>
      </c>
      <c r="Q1350" s="347"/>
      <c r="R1350" s="347"/>
      <c r="S1350" s="347"/>
      <c r="T1350" s="347"/>
      <c r="U1350" s="347"/>
      <c r="V1350" s="347"/>
      <c r="W1350" s="347"/>
      <c r="X1350" s="347"/>
      <c r="Y1350" s="347"/>
      <c r="Z1350" s="347"/>
      <c r="AA1350" s="347"/>
      <c r="AB1350" s="347"/>
      <c r="AC1350" s="347"/>
      <c r="AD1350" s="347"/>
    </row>
    <row r="1351" spans="1:30" s="233" customFormat="1" ht="13.5" customHeight="1" x14ac:dyDescent="0.25">
      <c r="A1351" s="233">
        <v>1350</v>
      </c>
      <c r="B1351" s="241" t="s">
        <v>666</v>
      </c>
      <c r="C1351" s="458" t="s">
        <v>198</v>
      </c>
      <c r="D1351" s="239" t="s">
        <v>158</v>
      </c>
      <c r="E1351" s="398" t="s">
        <v>254</v>
      </c>
      <c r="F1351" s="240" t="s">
        <v>287</v>
      </c>
      <c r="G1351" s="366" t="s">
        <v>1053</v>
      </c>
      <c r="H1351" s="347" t="s">
        <v>1054</v>
      </c>
      <c r="I1351" s="366" t="s">
        <v>1101</v>
      </c>
      <c r="J1351" s="347" t="str">
        <f>VLOOKUP(I1351,Dados!$C$2:$D$1665,2,FALSE)</f>
        <v>Comércio e Serviço</v>
      </c>
      <c r="K1351" s="366" t="s">
        <v>1179</v>
      </c>
      <c r="L1351" s="347" t="str">
        <f>VLOOKUP(K1351,Dados!$E$2:$F$1673,2,FALSE)</f>
        <v>Turismo</v>
      </c>
      <c r="M1351" s="366" t="s">
        <v>1204</v>
      </c>
      <c r="N1351" s="347" t="str">
        <f>VLOOKUP(M1351,Dados!$G$2:$H$1673,2,FALSE)</f>
        <v>Promoção ao Turismo</v>
      </c>
      <c r="O1351" s="366" t="s">
        <v>1546</v>
      </c>
      <c r="P1351" s="347" t="str">
        <f>VLOOKUP(O1351,Dados!$I$2:$J$1673,2,FALSE)</f>
        <v>Receptivo dos Transatlânticos</v>
      </c>
      <c r="Q1351" s="347"/>
      <c r="R1351" s="347"/>
      <c r="S1351" s="347"/>
      <c r="T1351" s="347"/>
      <c r="U1351" s="347"/>
      <c r="V1351" s="347"/>
      <c r="W1351" s="347"/>
      <c r="X1351" s="347"/>
      <c r="Y1351" s="347"/>
      <c r="Z1351" s="347"/>
      <c r="AA1351" s="347"/>
      <c r="AB1351" s="347"/>
      <c r="AC1351" s="347"/>
      <c r="AD1351" s="347"/>
    </row>
    <row r="1352" spans="1:30" s="233" customFormat="1" ht="13.5" customHeight="1" x14ac:dyDescent="0.25">
      <c r="A1352" s="233">
        <v>1351</v>
      </c>
      <c r="B1352" s="241" t="s">
        <v>667</v>
      </c>
      <c r="C1352" s="458" t="s">
        <v>189</v>
      </c>
      <c r="D1352" s="239" t="s">
        <v>159</v>
      </c>
      <c r="E1352" s="398" t="s">
        <v>254</v>
      </c>
      <c r="F1352" s="240" t="s">
        <v>287</v>
      </c>
      <c r="G1352" s="366" t="s">
        <v>1053</v>
      </c>
      <c r="H1352" s="347" t="s">
        <v>1054</v>
      </c>
      <c r="I1352" s="366" t="s">
        <v>1101</v>
      </c>
      <c r="J1352" s="347" t="str">
        <f>VLOOKUP(I1352,Dados!$C$2:$D$1665,2,FALSE)</f>
        <v>Comércio e Serviço</v>
      </c>
      <c r="K1352" s="366" t="s">
        <v>1179</v>
      </c>
      <c r="L1352" s="347" t="str">
        <f>VLOOKUP(K1352,Dados!$E$2:$F$1673,2,FALSE)</f>
        <v>Turismo</v>
      </c>
      <c r="M1352" s="366" t="s">
        <v>1204</v>
      </c>
      <c r="N1352" s="347" t="str">
        <f>VLOOKUP(M1352,Dados!$G$2:$H$1673,2,FALSE)</f>
        <v>Promoção ao Turismo</v>
      </c>
      <c r="O1352" s="366" t="s">
        <v>1547</v>
      </c>
      <c r="P1352" s="347" t="str">
        <f>VLOOKUP(O1352,Dados!$I$2:$J$1673,2,FALSE)</f>
        <v>Desenvolvimento de Tecnologia Turística</v>
      </c>
      <c r="Q1352" s="347"/>
      <c r="R1352" s="347"/>
      <c r="S1352" s="347"/>
      <c r="T1352" s="347"/>
      <c r="U1352" s="347"/>
      <c r="V1352" s="347"/>
      <c r="W1352" s="347"/>
      <c r="X1352" s="347"/>
      <c r="Y1352" s="347"/>
      <c r="Z1352" s="347"/>
      <c r="AA1352" s="347"/>
      <c r="AB1352" s="347"/>
      <c r="AC1352" s="347"/>
      <c r="AD1352" s="347"/>
    </row>
    <row r="1353" spans="1:30" s="233" customFormat="1" ht="13.5" customHeight="1" x14ac:dyDescent="0.25">
      <c r="A1353" s="233">
        <v>1352</v>
      </c>
      <c r="B1353" s="241" t="s">
        <v>667</v>
      </c>
      <c r="C1353" s="458" t="s">
        <v>198</v>
      </c>
      <c r="D1353" s="239" t="s">
        <v>158</v>
      </c>
      <c r="E1353" s="398" t="s">
        <v>254</v>
      </c>
      <c r="F1353" s="240" t="s">
        <v>287</v>
      </c>
      <c r="G1353" s="366" t="s">
        <v>1053</v>
      </c>
      <c r="H1353" s="347" t="s">
        <v>1054</v>
      </c>
      <c r="I1353" s="366" t="s">
        <v>1101</v>
      </c>
      <c r="J1353" s="347" t="str">
        <f>VLOOKUP(I1353,Dados!$C$2:$D$1665,2,FALSE)</f>
        <v>Comércio e Serviço</v>
      </c>
      <c r="K1353" s="366" t="s">
        <v>1179</v>
      </c>
      <c r="L1353" s="347" t="str">
        <f>VLOOKUP(K1353,Dados!$E$2:$F$1673,2,FALSE)</f>
        <v>Turismo</v>
      </c>
      <c r="M1353" s="366" t="s">
        <v>1204</v>
      </c>
      <c r="N1353" s="347" t="str">
        <f>VLOOKUP(M1353,Dados!$G$2:$H$1673,2,FALSE)</f>
        <v>Promoção ao Turismo</v>
      </c>
      <c r="O1353" s="366" t="s">
        <v>1547</v>
      </c>
      <c r="P1353" s="347" t="str">
        <f>VLOOKUP(O1353,Dados!$I$2:$J$1673,2,FALSE)</f>
        <v>Desenvolvimento de Tecnologia Turística</v>
      </c>
      <c r="Q1353" s="347"/>
      <c r="R1353" s="347"/>
      <c r="S1353" s="347"/>
      <c r="T1353" s="347"/>
      <c r="U1353" s="347"/>
      <c r="V1353" s="347"/>
      <c r="W1353" s="347"/>
      <c r="X1353" s="347"/>
      <c r="Y1353" s="347"/>
      <c r="Z1353" s="347"/>
      <c r="AA1353" s="347"/>
      <c r="AB1353" s="347"/>
      <c r="AC1353" s="347"/>
      <c r="AD1353" s="347"/>
    </row>
    <row r="1354" spans="1:30" s="233" customFormat="1" ht="13.5" customHeight="1" x14ac:dyDescent="0.25">
      <c r="A1354" s="233">
        <v>1353</v>
      </c>
      <c r="B1354" s="241" t="s">
        <v>668</v>
      </c>
      <c r="C1354" s="458" t="s">
        <v>189</v>
      </c>
      <c r="D1354" s="239" t="s">
        <v>159</v>
      </c>
      <c r="E1354" s="398" t="s">
        <v>254</v>
      </c>
      <c r="F1354" s="240" t="s">
        <v>287</v>
      </c>
      <c r="G1354" s="366" t="s">
        <v>1053</v>
      </c>
      <c r="H1354" s="347" t="s">
        <v>1054</v>
      </c>
      <c r="I1354" s="366" t="s">
        <v>1101</v>
      </c>
      <c r="J1354" s="347" t="str">
        <f>VLOOKUP(I1354,Dados!$C$2:$D$1665,2,FALSE)</f>
        <v>Comércio e Serviço</v>
      </c>
      <c r="K1354" s="366" t="s">
        <v>1179</v>
      </c>
      <c r="L1354" s="347" t="str">
        <f>VLOOKUP(K1354,Dados!$E$2:$F$1673,2,FALSE)</f>
        <v>Turismo</v>
      </c>
      <c r="M1354" s="366" t="s">
        <v>1204</v>
      </c>
      <c r="N1354" s="347" t="str">
        <f>VLOOKUP(M1354,Dados!$G$2:$H$1673,2,FALSE)</f>
        <v>Promoção ao Turismo</v>
      </c>
      <c r="O1354" s="366" t="s">
        <v>1548</v>
      </c>
      <c r="P1354" s="347" t="str">
        <f>VLOOKUP(O1354,Dados!$I$2:$J$1673,2,FALSE)</f>
        <v>Eventos Turísticos</v>
      </c>
      <c r="Q1354" s="347"/>
      <c r="R1354" s="347"/>
      <c r="S1354" s="347"/>
      <c r="T1354" s="347"/>
      <c r="U1354" s="347"/>
      <c r="V1354" s="347"/>
      <c r="W1354" s="347"/>
      <c r="X1354" s="347"/>
      <c r="Y1354" s="347"/>
      <c r="Z1354" s="347"/>
      <c r="AA1354" s="347"/>
      <c r="AB1354" s="347"/>
      <c r="AC1354" s="347"/>
      <c r="AD1354" s="347"/>
    </row>
    <row r="1355" spans="1:30" s="233" customFormat="1" ht="13.5" customHeight="1" x14ac:dyDescent="0.25">
      <c r="A1355" s="233">
        <v>1354</v>
      </c>
      <c r="B1355" s="241" t="s">
        <v>668</v>
      </c>
      <c r="C1355" s="458" t="s">
        <v>190</v>
      </c>
      <c r="D1355" s="239" t="s">
        <v>191</v>
      </c>
      <c r="E1355" s="398" t="s">
        <v>254</v>
      </c>
      <c r="F1355" s="240" t="s">
        <v>287</v>
      </c>
      <c r="G1355" s="366" t="s">
        <v>1053</v>
      </c>
      <c r="H1355" s="347" t="s">
        <v>1054</v>
      </c>
      <c r="I1355" s="366" t="s">
        <v>1101</v>
      </c>
      <c r="J1355" s="347" t="str">
        <f>VLOOKUP(I1355,Dados!$C$2:$D$1665,2,FALSE)</f>
        <v>Comércio e Serviço</v>
      </c>
      <c r="K1355" s="366" t="s">
        <v>1179</v>
      </c>
      <c r="L1355" s="347" t="str">
        <f>VLOOKUP(K1355,Dados!$E$2:$F$1673,2,FALSE)</f>
        <v>Turismo</v>
      </c>
      <c r="M1355" s="366" t="s">
        <v>1204</v>
      </c>
      <c r="N1355" s="347" t="str">
        <f>VLOOKUP(M1355,Dados!$G$2:$H$1673,2,FALSE)</f>
        <v>Promoção ao Turismo</v>
      </c>
      <c r="O1355" s="366" t="s">
        <v>1548</v>
      </c>
      <c r="P1355" s="347" t="str">
        <f>VLOOKUP(O1355,Dados!$I$2:$J$1673,2,FALSE)</f>
        <v>Eventos Turísticos</v>
      </c>
      <c r="Q1355" s="347"/>
      <c r="R1355" s="347"/>
      <c r="S1355" s="347"/>
      <c r="T1355" s="347"/>
      <c r="U1355" s="347"/>
      <c r="V1355" s="347"/>
      <c r="W1355" s="347"/>
      <c r="X1355" s="347"/>
      <c r="Y1355" s="347"/>
      <c r="Z1355" s="347"/>
      <c r="AA1355" s="347"/>
      <c r="AB1355" s="347"/>
      <c r="AC1355" s="347"/>
      <c r="AD1355" s="347"/>
    </row>
    <row r="1356" spans="1:30" s="233" customFormat="1" ht="13.5" customHeight="1" x14ac:dyDescent="0.25">
      <c r="A1356" s="233">
        <v>1355</v>
      </c>
      <c r="B1356" s="241" t="s">
        <v>668</v>
      </c>
      <c r="C1356" s="458" t="s">
        <v>196</v>
      </c>
      <c r="D1356" s="239" t="s">
        <v>197</v>
      </c>
      <c r="E1356" s="398" t="s">
        <v>254</v>
      </c>
      <c r="F1356" s="240" t="s">
        <v>287</v>
      </c>
      <c r="G1356" s="366" t="s">
        <v>1053</v>
      </c>
      <c r="H1356" s="347" t="s">
        <v>1054</v>
      </c>
      <c r="I1356" s="366" t="s">
        <v>1101</v>
      </c>
      <c r="J1356" s="347" t="str">
        <f>VLOOKUP(I1356,Dados!$C$2:$D$1665,2,FALSE)</f>
        <v>Comércio e Serviço</v>
      </c>
      <c r="K1356" s="366" t="s">
        <v>1179</v>
      </c>
      <c r="L1356" s="347" t="str">
        <f>VLOOKUP(K1356,Dados!$E$2:$F$1673,2,FALSE)</f>
        <v>Turismo</v>
      </c>
      <c r="M1356" s="366" t="s">
        <v>1204</v>
      </c>
      <c r="N1356" s="347" t="str">
        <f>VLOOKUP(M1356,Dados!$G$2:$H$1673,2,FALSE)</f>
        <v>Promoção ao Turismo</v>
      </c>
      <c r="O1356" s="366" t="s">
        <v>1548</v>
      </c>
      <c r="P1356" s="347" t="str">
        <f>VLOOKUP(O1356,Dados!$I$2:$J$1673,2,FALSE)</f>
        <v>Eventos Turísticos</v>
      </c>
      <c r="Q1356" s="347"/>
      <c r="R1356" s="347"/>
      <c r="S1356" s="347"/>
      <c r="T1356" s="347"/>
      <c r="U1356" s="347"/>
      <c r="V1356" s="347"/>
      <c r="W1356" s="347"/>
      <c r="X1356" s="347"/>
      <c r="Y1356" s="347"/>
      <c r="Z1356" s="347"/>
      <c r="AA1356" s="347"/>
      <c r="AB1356" s="347"/>
      <c r="AC1356" s="347"/>
      <c r="AD1356" s="347"/>
    </row>
    <row r="1357" spans="1:30" s="233" customFormat="1" ht="13.5" customHeight="1" x14ac:dyDescent="0.25">
      <c r="A1357" s="233">
        <v>1356</v>
      </c>
      <c r="B1357" s="241" t="s">
        <v>668</v>
      </c>
      <c r="C1357" s="458" t="s">
        <v>198</v>
      </c>
      <c r="D1357" s="239" t="s">
        <v>158</v>
      </c>
      <c r="E1357" s="398" t="s">
        <v>254</v>
      </c>
      <c r="F1357" s="240" t="s">
        <v>287</v>
      </c>
      <c r="G1357" s="366" t="s">
        <v>1053</v>
      </c>
      <c r="H1357" s="347" t="s">
        <v>1054</v>
      </c>
      <c r="I1357" s="366" t="s">
        <v>1101</v>
      </c>
      <c r="J1357" s="347" t="str">
        <f>VLOOKUP(I1357,Dados!$C$2:$D$1665,2,FALSE)</f>
        <v>Comércio e Serviço</v>
      </c>
      <c r="K1357" s="366" t="s">
        <v>1179</v>
      </c>
      <c r="L1357" s="347" t="str">
        <f>VLOOKUP(K1357,Dados!$E$2:$F$1673,2,FALSE)</f>
        <v>Turismo</v>
      </c>
      <c r="M1357" s="366" t="s">
        <v>1204</v>
      </c>
      <c r="N1357" s="347" t="str">
        <f>VLOOKUP(M1357,Dados!$G$2:$H$1673,2,FALSE)</f>
        <v>Promoção ao Turismo</v>
      </c>
      <c r="O1357" s="366" t="s">
        <v>1548</v>
      </c>
      <c r="P1357" s="347" t="str">
        <f>VLOOKUP(O1357,Dados!$I$2:$J$1673,2,FALSE)</f>
        <v>Eventos Turísticos</v>
      </c>
      <c r="Q1357" s="347"/>
      <c r="R1357" s="347"/>
      <c r="S1357" s="347"/>
      <c r="T1357" s="347"/>
      <c r="U1357" s="347"/>
      <c r="V1357" s="347"/>
      <c r="W1357" s="347"/>
      <c r="X1357" s="347"/>
      <c r="Y1357" s="347"/>
      <c r="Z1357" s="347"/>
      <c r="AA1357" s="347"/>
      <c r="AB1357" s="347"/>
      <c r="AC1357" s="347"/>
      <c r="AD1357" s="347"/>
    </row>
    <row r="1358" spans="1:30" s="233" customFormat="1" ht="13.5" customHeight="1" x14ac:dyDescent="0.25">
      <c r="A1358" s="233">
        <v>1357</v>
      </c>
      <c r="B1358" s="241" t="s">
        <v>668</v>
      </c>
      <c r="C1358" s="458" t="s">
        <v>170</v>
      </c>
      <c r="D1358" s="239" t="s">
        <v>165</v>
      </c>
      <c r="E1358" s="398" t="s">
        <v>254</v>
      </c>
      <c r="F1358" s="240" t="s">
        <v>287</v>
      </c>
      <c r="G1358" s="366" t="s">
        <v>1053</v>
      </c>
      <c r="H1358" s="347" t="s">
        <v>1054</v>
      </c>
      <c r="I1358" s="366" t="s">
        <v>1101</v>
      </c>
      <c r="J1358" s="347" t="str">
        <f>VLOOKUP(I1358,Dados!$C$2:$D$1665,2,FALSE)</f>
        <v>Comércio e Serviço</v>
      </c>
      <c r="K1358" s="366" t="s">
        <v>1179</v>
      </c>
      <c r="L1358" s="347" t="str">
        <f>VLOOKUP(K1358,Dados!$E$2:$F$1673,2,FALSE)</f>
        <v>Turismo</v>
      </c>
      <c r="M1358" s="366" t="s">
        <v>1204</v>
      </c>
      <c r="N1358" s="347" t="str">
        <f>VLOOKUP(M1358,Dados!$G$2:$H$1673,2,FALSE)</f>
        <v>Promoção ao Turismo</v>
      </c>
      <c r="O1358" s="366" t="s">
        <v>1548</v>
      </c>
      <c r="P1358" s="347" t="str">
        <f>VLOOKUP(O1358,Dados!$I$2:$J$1673,2,FALSE)</f>
        <v>Eventos Turísticos</v>
      </c>
      <c r="Q1358" s="347"/>
      <c r="R1358" s="347"/>
      <c r="S1358" s="347"/>
      <c r="T1358" s="347"/>
      <c r="U1358" s="347"/>
      <c r="V1358" s="347"/>
      <c r="W1358" s="347"/>
      <c r="X1358" s="347"/>
      <c r="Y1358" s="347"/>
      <c r="Z1358" s="347"/>
      <c r="AA1358" s="347"/>
      <c r="AB1358" s="347"/>
      <c r="AC1358" s="347"/>
      <c r="AD1358" s="347"/>
    </row>
    <row r="1359" spans="1:30" s="233" customFormat="1" ht="13.5" customHeight="1" x14ac:dyDescent="0.25">
      <c r="A1359" s="233">
        <v>1358</v>
      </c>
      <c r="B1359" s="241" t="s">
        <v>669</v>
      </c>
      <c r="C1359" s="458" t="s">
        <v>189</v>
      </c>
      <c r="D1359" s="239" t="s">
        <v>159</v>
      </c>
      <c r="E1359" s="398" t="s">
        <v>254</v>
      </c>
      <c r="F1359" s="240" t="s">
        <v>287</v>
      </c>
      <c r="G1359" s="366" t="s">
        <v>1053</v>
      </c>
      <c r="H1359" s="347" t="s">
        <v>1054</v>
      </c>
      <c r="I1359" s="366" t="s">
        <v>1101</v>
      </c>
      <c r="J1359" s="347" t="str">
        <f>VLOOKUP(I1359,Dados!$C$2:$D$1665,2,FALSE)</f>
        <v>Comércio e Serviço</v>
      </c>
      <c r="K1359" s="366" t="s">
        <v>1179</v>
      </c>
      <c r="L1359" s="347" t="str">
        <f>VLOOKUP(K1359,Dados!$E$2:$F$1673,2,FALSE)</f>
        <v>Turismo</v>
      </c>
      <c r="M1359" s="366" t="s">
        <v>1204</v>
      </c>
      <c r="N1359" s="347" t="str">
        <f>VLOOKUP(M1359,Dados!$G$2:$H$1673,2,FALSE)</f>
        <v>Promoção ao Turismo</v>
      </c>
      <c r="O1359" s="366" t="s">
        <v>1549</v>
      </c>
      <c r="P1359" s="347" t="str">
        <f>VLOOKUP(O1359,Dados!$I$2:$J$1673,2,FALSE)</f>
        <v>Cursos de Qaulificação de Mão de Obra Turística</v>
      </c>
      <c r="Q1359" s="347"/>
      <c r="R1359" s="347"/>
      <c r="S1359" s="347"/>
      <c r="T1359" s="347"/>
      <c r="U1359" s="347"/>
      <c r="V1359" s="347"/>
      <c r="W1359" s="347"/>
      <c r="X1359" s="347"/>
      <c r="Y1359" s="347"/>
      <c r="Z1359" s="347"/>
      <c r="AA1359" s="347"/>
      <c r="AB1359" s="347"/>
      <c r="AC1359" s="347"/>
      <c r="AD1359" s="347"/>
    </row>
    <row r="1360" spans="1:30" s="233" customFormat="1" ht="13.5" customHeight="1" x14ac:dyDescent="0.25">
      <c r="A1360" s="233">
        <v>1359</v>
      </c>
      <c r="B1360" s="241" t="s">
        <v>669</v>
      </c>
      <c r="C1360" s="458" t="s">
        <v>198</v>
      </c>
      <c r="D1360" s="239" t="s">
        <v>158</v>
      </c>
      <c r="E1360" s="398" t="s">
        <v>254</v>
      </c>
      <c r="F1360" s="240" t="s">
        <v>287</v>
      </c>
      <c r="G1360" s="366" t="s">
        <v>1053</v>
      </c>
      <c r="H1360" s="347" t="s">
        <v>1054</v>
      </c>
      <c r="I1360" s="366" t="s">
        <v>1101</v>
      </c>
      <c r="J1360" s="347" t="str">
        <f>VLOOKUP(I1360,Dados!$C$2:$D$1665,2,FALSE)</f>
        <v>Comércio e Serviço</v>
      </c>
      <c r="K1360" s="366" t="s">
        <v>1179</v>
      </c>
      <c r="L1360" s="347" t="str">
        <f>VLOOKUP(K1360,Dados!$E$2:$F$1673,2,FALSE)</f>
        <v>Turismo</v>
      </c>
      <c r="M1360" s="366" t="s">
        <v>1204</v>
      </c>
      <c r="N1360" s="347" t="str">
        <f>VLOOKUP(M1360,Dados!$G$2:$H$1673,2,FALSE)</f>
        <v>Promoção ao Turismo</v>
      </c>
      <c r="O1360" s="366" t="s">
        <v>1549</v>
      </c>
      <c r="P1360" s="347" t="str">
        <f>VLOOKUP(O1360,Dados!$I$2:$J$1673,2,FALSE)</f>
        <v>Cursos de Qaulificação de Mão de Obra Turística</v>
      </c>
      <c r="Q1360" s="347"/>
      <c r="R1360" s="347"/>
      <c r="S1360" s="347"/>
      <c r="T1360" s="347"/>
      <c r="U1360" s="347"/>
      <c r="V1360" s="347"/>
      <c r="W1360" s="347"/>
      <c r="X1360" s="347"/>
      <c r="Y1360" s="347"/>
      <c r="Z1360" s="347"/>
      <c r="AA1360" s="347"/>
      <c r="AB1360" s="347"/>
      <c r="AC1360" s="347"/>
      <c r="AD1360" s="347"/>
    </row>
    <row r="1361" spans="1:30" s="233" customFormat="1" ht="13.5" customHeight="1" x14ac:dyDescent="0.25">
      <c r="A1361" s="233">
        <v>1360</v>
      </c>
      <c r="B1361" s="241" t="s">
        <v>669</v>
      </c>
      <c r="C1361" s="458" t="s">
        <v>170</v>
      </c>
      <c r="D1361" s="239" t="s">
        <v>165</v>
      </c>
      <c r="E1361" s="398" t="s">
        <v>254</v>
      </c>
      <c r="F1361" s="240" t="s">
        <v>287</v>
      </c>
      <c r="G1361" s="366" t="s">
        <v>1053</v>
      </c>
      <c r="H1361" s="347" t="s">
        <v>1054</v>
      </c>
      <c r="I1361" s="366" t="s">
        <v>1101</v>
      </c>
      <c r="J1361" s="347" t="str">
        <f>VLOOKUP(I1361,Dados!$C$2:$D$1665,2,FALSE)</f>
        <v>Comércio e Serviço</v>
      </c>
      <c r="K1361" s="366" t="s">
        <v>1179</v>
      </c>
      <c r="L1361" s="347" t="str">
        <f>VLOOKUP(K1361,Dados!$E$2:$F$1673,2,FALSE)</f>
        <v>Turismo</v>
      </c>
      <c r="M1361" s="366" t="s">
        <v>1204</v>
      </c>
      <c r="N1361" s="347" t="str">
        <f>VLOOKUP(M1361,Dados!$G$2:$H$1673,2,FALSE)</f>
        <v>Promoção ao Turismo</v>
      </c>
      <c r="O1361" s="366" t="s">
        <v>1549</v>
      </c>
      <c r="P1361" s="347" t="str">
        <f>VLOOKUP(O1361,Dados!$I$2:$J$1673,2,FALSE)</f>
        <v>Cursos de Qaulificação de Mão de Obra Turística</v>
      </c>
      <c r="Q1361" s="347"/>
      <c r="R1361" s="347"/>
      <c r="S1361" s="347"/>
      <c r="T1361" s="347"/>
      <c r="U1361" s="347"/>
      <c r="V1361" s="347"/>
      <c r="W1361" s="347"/>
      <c r="X1361" s="347"/>
      <c r="Y1361" s="347"/>
      <c r="Z1361" s="347"/>
      <c r="AA1361" s="347"/>
      <c r="AB1361" s="347"/>
      <c r="AC1361" s="347"/>
      <c r="AD1361" s="347"/>
    </row>
    <row r="1362" spans="1:30" s="233" customFormat="1" ht="13.5" customHeight="1" x14ac:dyDescent="0.25">
      <c r="A1362" s="233">
        <v>1361</v>
      </c>
      <c r="B1362" s="241" t="s">
        <v>670</v>
      </c>
      <c r="C1362" s="458" t="s">
        <v>209</v>
      </c>
      <c r="D1362" s="239" t="s">
        <v>210</v>
      </c>
      <c r="E1362" s="398" t="s">
        <v>689</v>
      </c>
      <c r="F1362" s="240" t="s">
        <v>104</v>
      </c>
      <c r="G1362" s="366" t="s">
        <v>1055</v>
      </c>
      <c r="H1362" s="347" t="s">
        <v>1056</v>
      </c>
      <c r="I1362" s="366" t="s">
        <v>1073</v>
      </c>
      <c r="J1362" s="347" t="str">
        <f>VLOOKUP(I1362,Dados!$C$2:$D$1665,2,FALSE)</f>
        <v>Essencial a Justiça</v>
      </c>
      <c r="K1362" s="366" t="s">
        <v>1201</v>
      </c>
      <c r="L1362" s="347" t="str">
        <f>VLOOKUP(K1362,Dados!$E$2:$F$1673,2,FALSE)</f>
        <v>Defesa da Ordem Jurídica</v>
      </c>
      <c r="M1362" s="366" t="s">
        <v>1235</v>
      </c>
      <c r="N1362" s="347" t="str">
        <f>VLOOKUP(M1362,Dados!$G$2:$H$1673,2,FALSE)</f>
        <v>Ação Judiciária</v>
      </c>
      <c r="O1362" s="366" t="s">
        <v>1297</v>
      </c>
      <c r="P1362" s="347" t="str">
        <f>VLOOKUP(O1362,Dados!$I$2:$J$1673,2,FALSE)</f>
        <v>Manutenção das Despesas Judiciais - RPV</v>
      </c>
      <c r="Q1362" s="347"/>
      <c r="R1362" s="347"/>
      <c r="S1362" s="347"/>
      <c r="T1362" s="347"/>
      <c r="U1362" s="347"/>
      <c r="V1362" s="347"/>
      <c r="W1362" s="347"/>
      <c r="X1362" s="347"/>
      <c r="Y1362" s="347"/>
      <c r="Z1362" s="347"/>
      <c r="AA1362" s="347"/>
      <c r="AB1362" s="347"/>
      <c r="AC1362" s="347"/>
      <c r="AD1362" s="347"/>
    </row>
    <row r="1363" spans="1:30" s="233" customFormat="1" ht="13.5" customHeight="1" x14ac:dyDescent="0.25">
      <c r="A1363" s="233">
        <v>1362</v>
      </c>
      <c r="B1363" s="241" t="s">
        <v>670</v>
      </c>
      <c r="C1363" s="458" t="s">
        <v>212</v>
      </c>
      <c r="D1363" s="239" t="s">
        <v>210</v>
      </c>
      <c r="E1363" s="398" t="s">
        <v>689</v>
      </c>
      <c r="F1363" s="240" t="s">
        <v>104</v>
      </c>
      <c r="G1363" s="366" t="s">
        <v>1055</v>
      </c>
      <c r="H1363" s="347" t="s">
        <v>1056</v>
      </c>
      <c r="I1363" s="366" t="s">
        <v>1073</v>
      </c>
      <c r="J1363" s="347" t="str">
        <f>VLOOKUP(I1363,Dados!$C$2:$D$1665,2,FALSE)</f>
        <v>Essencial a Justiça</v>
      </c>
      <c r="K1363" s="366" t="s">
        <v>1201</v>
      </c>
      <c r="L1363" s="347" t="str">
        <f>VLOOKUP(K1363,Dados!$E$2:$F$1673,2,FALSE)</f>
        <v>Defesa da Ordem Jurídica</v>
      </c>
      <c r="M1363" s="366" t="s">
        <v>1235</v>
      </c>
      <c r="N1363" s="347" t="str">
        <f>VLOOKUP(M1363,Dados!$G$2:$H$1673,2,FALSE)</f>
        <v>Ação Judiciária</v>
      </c>
      <c r="O1363" s="366" t="s">
        <v>1297</v>
      </c>
      <c r="P1363" s="347" t="str">
        <f>VLOOKUP(O1363,Dados!$I$2:$J$1673,2,FALSE)</f>
        <v>Manutenção das Despesas Judiciais - RPV</v>
      </c>
      <c r="Q1363" s="347"/>
      <c r="R1363" s="347"/>
      <c r="S1363" s="347"/>
      <c r="T1363" s="347"/>
      <c r="U1363" s="347"/>
      <c r="V1363" s="347"/>
      <c r="W1363" s="347"/>
      <c r="X1363" s="347"/>
      <c r="Y1363" s="347"/>
      <c r="Z1363" s="347"/>
      <c r="AA1363" s="347"/>
      <c r="AB1363" s="347"/>
      <c r="AC1363" s="347"/>
      <c r="AD1363" s="347"/>
    </row>
    <row r="1364" spans="1:30" s="233" customFormat="1" ht="13.5" customHeight="1" x14ac:dyDescent="0.25">
      <c r="A1364" s="233">
        <v>1363</v>
      </c>
      <c r="B1364" s="241" t="s">
        <v>671</v>
      </c>
      <c r="C1364" s="458" t="s">
        <v>201</v>
      </c>
      <c r="D1364" s="239" t="s">
        <v>202</v>
      </c>
      <c r="E1364" s="398" t="s">
        <v>689</v>
      </c>
      <c r="F1364" s="240" t="s">
        <v>104</v>
      </c>
      <c r="G1364" s="366" t="s">
        <v>1055</v>
      </c>
      <c r="H1364" s="347" t="s">
        <v>1056</v>
      </c>
      <c r="I1364" s="366" t="s">
        <v>1076</v>
      </c>
      <c r="J1364" s="347" t="str">
        <f>VLOOKUP(I1364,Dados!$C$2:$D$1665,2,FALSE)</f>
        <v>Administração</v>
      </c>
      <c r="K1364" s="366" t="s">
        <v>707</v>
      </c>
      <c r="L1364" s="347" t="str">
        <f>VLOOKUP(K1364,Dados!$E$2:$F$1673,2,FALSE)</f>
        <v>Administração Geral</v>
      </c>
      <c r="M1364" s="366" t="s">
        <v>1200</v>
      </c>
      <c r="N1364" s="347" t="str">
        <f>VLOOKUP(M1364,Dados!$G$2:$H$1673,2,FALSE)</f>
        <v>Gestão Administrativa</v>
      </c>
      <c r="O1364" s="366" t="s">
        <v>1289</v>
      </c>
      <c r="P1364" s="347" t="str">
        <f>VLOOKUP(O1364,Dados!$I$2:$J$1673,2,FALSE)</f>
        <v>Pessoal e Encargos Sociais da Unidade</v>
      </c>
      <c r="Q1364" s="347"/>
      <c r="R1364" s="347"/>
      <c r="S1364" s="347"/>
      <c r="T1364" s="347"/>
      <c r="U1364" s="347"/>
      <c r="V1364" s="347"/>
      <c r="W1364" s="347"/>
      <c r="X1364" s="347"/>
      <c r="Y1364" s="347"/>
      <c r="Z1364" s="347"/>
      <c r="AA1364" s="347"/>
      <c r="AB1364" s="347"/>
      <c r="AC1364" s="347"/>
      <c r="AD1364" s="347"/>
    </row>
    <row r="1365" spans="1:30" s="233" customFormat="1" ht="13.5" customHeight="1" x14ac:dyDescent="0.25">
      <c r="A1365" s="233">
        <v>1364</v>
      </c>
      <c r="B1365" s="241" t="s">
        <v>671</v>
      </c>
      <c r="C1365" s="458" t="s">
        <v>171</v>
      </c>
      <c r="D1365" s="239" t="s">
        <v>172</v>
      </c>
      <c r="E1365" s="398" t="s">
        <v>689</v>
      </c>
      <c r="F1365" s="240" t="s">
        <v>104</v>
      </c>
      <c r="G1365" s="366" t="s">
        <v>1055</v>
      </c>
      <c r="H1365" s="347" t="s">
        <v>1056</v>
      </c>
      <c r="I1365" s="366" t="s">
        <v>1076</v>
      </c>
      <c r="J1365" s="347" t="str">
        <f>VLOOKUP(I1365,Dados!$C$2:$D$1665,2,FALSE)</f>
        <v>Administração</v>
      </c>
      <c r="K1365" s="366" t="s">
        <v>707</v>
      </c>
      <c r="L1365" s="347" t="str">
        <f>VLOOKUP(K1365,Dados!$E$2:$F$1673,2,FALSE)</f>
        <v>Administração Geral</v>
      </c>
      <c r="M1365" s="366" t="s">
        <v>1200</v>
      </c>
      <c r="N1365" s="347" t="str">
        <f>VLOOKUP(M1365,Dados!$G$2:$H$1673,2,FALSE)</f>
        <v>Gestão Administrativa</v>
      </c>
      <c r="O1365" s="366" t="s">
        <v>1289</v>
      </c>
      <c r="P1365" s="347" t="str">
        <f>VLOOKUP(O1365,Dados!$I$2:$J$1673,2,FALSE)</f>
        <v>Pessoal e Encargos Sociais da Unidade</v>
      </c>
      <c r="Q1365" s="347"/>
      <c r="R1365" s="347"/>
      <c r="S1365" s="347"/>
      <c r="T1365" s="347"/>
      <c r="U1365" s="347"/>
      <c r="V1365" s="347"/>
      <c r="W1365" s="347"/>
      <c r="X1365" s="347"/>
      <c r="Y1365" s="347"/>
      <c r="Z1365" s="347"/>
      <c r="AA1365" s="347"/>
      <c r="AB1365" s="347"/>
      <c r="AC1365" s="347"/>
      <c r="AD1365" s="347"/>
    </row>
    <row r="1366" spans="1:30" s="233" customFormat="1" ht="13.5" customHeight="1" x14ac:dyDescent="0.25">
      <c r="A1366" s="233">
        <v>1365</v>
      </c>
      <c r="B1366" s="241" t="s">
        <v>671</v>
      </c>
      <c r="C1366" s="458" t="s">
        <v>173</v>
      </c>
      <c r="D1366" s="239" t="s">
        <v>174</v>
      </c>
      <c r="E1366" s="398" t="s">
        <v>689</v>
      </c>
      <c r="F1366" s="240" t="s">
        <v>104</v>
      </c>
      <c r="G1366" s="366" t="s">
        <v>1055</v>
      </c>
      <c r="H1366" s="347" t="s">
        <v>1056</v>
      </c>
      <c r="I1366" s="366" t="s">
        <v>1076</v>
      </c>
      <c r="J1366" s="347" t="str">
        <f>VLOOKUP(I1366,Dados!$C$2:$D$1665,2,FALSE)</f>
        <v>Administração</v>
      </c>
      <c r="K1366" s="366" t="s">
        <v>707</v>
      </c>
      <c r="L1366" s="347" t="str">
        <f>VLOOKUP(K1366,Dados!$E$2:$F$1673,2,FALSE)</f>
        <v>Administração Geral</v>
      </c>
      <c r="M1366" s="366" t="s">
        <v>1200</v>
      </c>
      <c r="N1366" s="347" t="str">
        <f>VLOOKUP(M1366,Dados!$G$2:$H$1673,2,FALSE)</f>
        <v>Gestão Administrativa</v>
      </c>
      <c r="O1366" s="366" t="s">
        <v>1289</v>
      </c>
      <c r="P1366" s="347" t="str">
        <f>VLOOKUP(O1366,Dados!$I$2:$J$1673,2,FALSE)</f>
        <v>Pessoal e Encargos Sociais da Unidade</v>
      </c>
      <c r="Q1366" s="347"/>
      <c r="R1366" s="347"/>
      <c r="S1366" s="347"/>
      <c r="T1366" s="347"/>
      <c r="U1366" s="347"/>
      <c r="V1366" s="347"/>
      <c r="W1366" s="347"/>
      <c r="X1366" s="347"/>
      <c r="Y1366" s="347"/>
      <c r="Z1366" s="347"/>
      <c r="AA1366" s="347"/>
      <c r="AB1366" s="347"/>
      <c r="AC1366" s="347"/>
      <c r="AD1366" s="347"/>
    </row>
    <row r="1367" spans="1:30" s="233" customFormat="1" ht="13.5" customHeight="1" x14ac:dyDescent="0.25">
      <c r="A1367" s="233">
        <v>1366</v>
      </c>
      <c r="B1367" s="241" t="s">
        <v>671</v>
      </c>
      <c r="C1367" s="458" t="s">
        <v>176</v>
      </c>
      <c r="D1367" s="239" t="s">
        <v>177</v>
      </c>
      <c r="E1367" s="398" t="s">
        <v>689</v>
      </c>
      <c r="F1367" s="240" t="s">
        <v>104</v>
      </c>
      <c r="G1367" s="366" t="s">
        <v>1055</v>
      </c>
      <c r="H1367" s="347" t="s">
        <v>1056</v>
      </c>
      <c r="I1367" s="366" t="s">
        <v>1076</v>
      </c>
      <c r="J1367" s="347" t="str">
        <f>VLOOKUP(I1367,Dados!$C$2:$D$1665,2,FALSE)</f>
        <v>Administração</v>
      </c>
      <c r="K1367" s="366" t="s">
        <v>707</v>
      </c>
      <c r="L1367" s="347" t="str">
        <f>VLOOKUP(K1367,Dados!$E$2:$F$1673,2,FALSE)</f>
        <v>Administração Geral</v>
      </c>
      <c r="M1367" s="366" t="s">
        <v>1200</v>
      </c>
      <c r="N1367" s="347" t="str">
        <f>VLOOKUP(M1367,Dados!$G$2:$H$1673,2,FALSE)</f>
        <v>Gestão Administrativa</v>
      </c>
      <c r="O1367" s="366" t="s">
        <v>1289</v>
      </c>
      <c r="P1367" s="347" t="str">
        <f>VLOOKUP(O1367,Dados!$I$2:$J$1673,2,FALSE)</f>
        <v>Pessoal e Encargos Sociais da Unidade</v>
      </c>
      <c r="Q1367" s="347"/>
      <c r="R1367" s="347"/>
      <c r="S1367" s="347"/>
      <c r="T1367" s="347"/>
      <c r="U1367" s="347"/>
      <c r="V1367" s="347"/>
      <c r="W1367" s="347"/>
      <c r="X1367" s="347"/>
      <c r="Y1367" s="347"/>
      <c r="Z1367" s="347"/>
      <c r="AA1367" s="347"/>
      <c r="AB1367" s="347"/>
      <c r="AC1367" s="347"/>
      <c r="AD1367" s="347"/>
    </row>
    <row r="1368" spans="1:30" s="233" customFormat="1" ht="13.5" customHeight="1" x14ac:dyDescent="0.25">
      <c r="A1368" s="233">
        <v>1367</v>
      </c>
      <c r="B1368" s="241" t="s">
        <v>671</v>
      </c>
      <c r="C1368" s="458" t="s">
        <v>178</v>
      </c>
      <c r="D1368" s="239" t="s">
        <v>161</v>
      </c>
      <c r="E1368" s="398" t="s">
        <v>689</v>
      </c>
      <c r="F1368" s="240" t="s">
        <v>104</v>
      </c>
      <c r="G1368" s="366" t="s">
        <v>1055</v>
      </c>
      <c r="H1368" s="347" t="s">
        <v>1056</v>
      </c>
      <c r="I1368" s="366" t="s">
        <v>1076</v>
      </c>
      <c r="J1368" s="347" t="str">
        <f>VLOOKUP(I1368,Dados!$C$2:$D$1665,2,FALSE)</f>
        <v>Administração</v>
      </c>
      <c r="K1368" s="366" t="s">
        <v>707</v>
      </c>
      <c r="L1368" s="347" t="str">
        <f>VLOOKUP(K1368,Dados!$E$2:$F$1673,2,FALSE)</f>
        <v>Administração Geral</v>
      </c>
      <c r="M1368" s="366" t="s">
        <v>1200</v>
      </c>
      <c r="N1368" s="347" t="str">
        <f>VLOOKUP(M1368,Dados!$G$2:$H$1673,2,FALSE)</f>
        <v>Gestão Administrativa</v>
      </c>
      <c r="O1368" s="366" t="s">
        <v>1289</v>
      </c>
      <c r="P1368" s="347" t="str">
        <f>VLOOKUP(O1368,Dados!$I$2:$J$1673,2,FALSE)</f>
        <v>Pessoal e Encargos Sociais da Unidade</v>
      </c>
      <c r="Q1368" s="347"/>
      <c r="R1368" s="347"/>
      <c r="S1368" s="347"/>
      <c r="T1368" s="347"/>
      <c r="U1368" s="347"/>
      <c r="V1368" s="347"/>
      <c r="W1368" s="347"/>
      <c r="X1368" s="347"/>
      <c r="Y1368" s="347"/>
      <c r="Z1368" s="347"/>
      <c r="AA1368" s="347"/>
      <c r="AB1368" s="347"/>
      <c r="AC1368" s="347"/>
      <c r="AD1368" s="347"/>
    </row>
    <row r="1369" spans="1:30" s="233" customFormat="1" ht="13.5" customHeight="1" x14ac:dyDescent="0.25">
      <c r="A1369" s="233">
        <v>1368</v>
      </c>
      <c r="B1369" s="241" t="s">
        <v>671</v>
      </c>
      <c r="C1369" s="458" t="s">
        <v>179</v>
      </c>
      <c r="D1369" s="239" t="s">
        <v>180</v>
      </c>
      <c r="E1369" s="398" t="s">
        <v>689</v>
      </c>
      <c r="F1369" s="240" t="s">
        <v>104</v>
      </c>
      <c r="G1369" s="366" t="s">
        <v>1055</v>
      </c>
      <c r="H1369" s="347" t="s">
        <v>1056</v>
      </c>
      <c r="I1369" s="366" t="s">
        <v>1076</v>
      </c>
      <c r="J1369" s="347" t="str">
        <f>VLOOKUP(I1369,Dados!$C$2:$D$1665,2,FALSE)</f>
        <v>Administração</v>
      </c>
      <c r="K1369" s="366" t="s">
        <v>707</v>
      </c>
      <c r="L1369" s="347" t="str">
        <f>VLOOKUP(K1369,Dados!$E$2:$F$1673,2,FALSE)</f>
        <v>Administração Geral</v>
      </c>
      <c r="M1369" s="366" t="s">
        <v>1200</v>
      </c>
      <c r="N1369" s="347" t="str">
        <f>VLOOKUP(M1369,Dados!$G$2:$H$1673,2,FALSE)</f>
        <v>Gestão Administrativa</v>
      </c>
      <c r="O1369" s="366" t="s">
        <v>1289</v>
      </c>
      <c r="P1369" s="347" t="str">
        <f>VLOOKUP(O1369,Dados!$I$2:$J$1673,2,FALSE)</f>
        <v>Pessoal e Encargos Sociais da Unidade</v>
      </c>
      <c r="Q1369" s="347"/>
      <c r="R1369" s="347"/>
      <c r="S1369" s="347"/>
      <c r="T1369" s="347"/>
      <c r="U1369" s="347"/>
      <c r="V1369" s="347"/>
      <c r="W1369" s="347"/>
      <c r="X1369" s="347"/>
      <c r="Y1369" s="347"/>
      <c r="Z1369" s="347"/>
      <c r="AA1369" s="347"/>
      <c r="AB1369" s="347"/>
      <c r="AC1369" s="347"/>
      <c r="AD1369" s="347"/>
    </row>
    <row r="1370" spans="1:30" s="233" customFormat="1" ht="13.5" customHeight="1" x14ac:dyDescent="0.25">
      <c r="A1370" s="233">
        <v>1369</v>
      </c>
      <c r="B1370" s="241" t="s">
        <v>671</v>
      </c>
      <c r="C1370" s="458" t="s">
        <v>181</v>
      </c>
      <c r="D1370" s="239" t="s">
        <v>182</v>
      </c>
      <c r="E1370" s="398" t="s">
        <v>689</v>
      </c>
      <c r="F1370" s="240" t="s">
        <v>104</v>
      </c>
      <c r="G1370" s="366" t="s">
        <v>1055</v>
      </c>
      <c r="H1370" s="347" t="s">
        <v>1056</v>
      </c>
      <c r="I1370" s="366" t="s">
        <v>1076</v>
      </c>
      <c r="J1370" s="347" t="str">
        <f>VLOOKUP(I1370,Dados!$C$2:$D$1665,2,FALSE)</f>
        <v>Administração</v>
      </c>
      <c r="K1370" s="366" t="s">
        <v>707</v>
      </c>
      <c r="L1370" s="347" t="str">
        <f>VLOOKUP(K1370,Dados!$E$2:$F$1673,2,FALSE)</f>
        <v>Administração Geral</v>
      </c>
      <c r="M1370" s="366" t="s">
        <v>1200</v>
      </c>
      <c r="N1370" s="347" t="str">
        <f>VLOOKUP(M1370,Dados!$G$2:$H$1673,2,FALSE)</f>
        <v>Gestão Administrativa</v>
      </c>
      <c r="O1370" s="366" t="s">
        <v>1289</v>
      </c>
      <c r="P1370" s="347" t="str">
        <f>VLOOKUP(O1370,Dados!$I$2:$J$1673,2,FALSE)</f>
        <v>Pessoal e Encargos Sociais da Unidade</v>
      </c>
      <c r="Q1370" s="347"/>
      <c r="R1370" s="347"/>
      <c r="S1370" s="347"/>
      <c r="T1370" s="347"/>
      <c r="U1370" s="347"/>
      <c r="V1370" s="347"/>
      <c r="W1370" s="347"/>
      <c r="X1370" s="347"/>
      <c r="Y1370" s="347"/>
      <c r="Z1370" s="347"/>
      <c r="AA1370" s="347"/>
      <c r="AB1370" s="347"/>
      <c r="AC1370" s="347"/>
      <c r="AD1370" s="347"/>
    </row>
    <row r="1371" spans="1:30" s="233" customFormat="1" ht="13.5" customHeight="1" x14ac:dyDescent="0.25">
      <c r="A1371" s="233">
        <v>1370</v>
      </c>
      <c r="B1371" s="241" t="s">
        <v>671</v>
      </c>
      <c r="C1371" s="458" t="s">
        <v>183</v>
      </c>
      <c r="D1371" s="239" t="s">
        <v>184</v>
      </c>
      <c r="E1371" s="398" t="s">
        <v>689</v>
      </c>
      <c r="F1371" s="240" t="s">
        <v>104</v>
      </c>
      <c r="G1371" s="366" t="s">
        <v>1055</v>
      </c>
      <c r="H1371" s="347" t="s">
        <v>1056</v>
      </c>
      <c r="I1371" s="366" t="s">
        <v>1076</v>
      </c>
      <c r="J1371" s="347" t="str">
        <f>VLOOKUP(I1371,Dados!$C$2:$D$1665,2,FALSE)</f>
        <v>Administração</v>
      </c>
      <c r="K1371" s="366" t="s">
        <v>707</v>
      </c>
      <c r="L1371" s="347" t="str">
        <f>VLOOKUP(K1371,Dados!$E$2:$F$1673,2,FALSE)</f>
        <v>Administração Geral</v>
      </c>
      <c r="M1371" s="366" t="s">
        <v>1200</v>
      </c>
      <c r="N1371" s="347" t="str">
        <f>VLOOKUP(M1371,Dados!$G$2:$H$1673,2,FALSE)</f>
        <v>Gestão Administrativa</v>
      </c>
      <c r="O1371" s="366" t="s">
        <v>1289</v>
      </c>
      <c r="P1371" s="347" t="str">
        <f>VLOOKUP(O1371,Dados!$I$2:$J$1673,2,FALSE)</f>
        <v>Pessoal e Encargos Sociais da Unidade</v>
      </c>
      <c r="Q1371" s="347"/>
      <c r="R1371" s="347"/>
      <c r="S1371" s="347"/>
      <c r="T1371" s="347"/>
      <c r="U1371" s="347"/>
      <c r="V1371" s="347"/>
      <c r="W1371" s="347"/>
      <c r="X1371" s="347"/>
      <c r="Y1371" s="347"/>
      <c r="Z1371" s="347"/>
      <c r="AA1371" s="347"/>
      <c r="AB1371" s="347"/>
      <c r="AC1371" s="347"/>
      <c r="AD1371" s="347"/>
    </row>
    <row r="1372" spans="1:30" s="233" customFormat="1" ht="13.5" customHeight="1" x14ac:dyDescent="0.25">
      <c r="A1372" s="233">
        <v>1371</v>
      </c>
      <c r="B1372" s="241" t="s">
        <v>671</v>
      </c>
      <c r="C1372" s="458" t="s">
        <v>185</v>
      </c>
      <c r="D1372" s="239" t="s">
        <v>186</v>
      </c>
      <c r="E1372" s="398" t="s">
        <v>689</v>
      </c>
      <c r="F1372" s="240" t="s">
        <v>104</v>
      </c>
      <c r="G1372" s="366" t="s">
        <v>1055</v>
      </c>
      <c r="H1372" s="347" t="s">
        <v>1056</v>
      </c>
      <c r="I1372" s="366" t="s">
        <v>1076</v>
      </c>
      <c r="J1372" s="347" t="str">
        <f>VLOOKUP(I1372,Dados!$C$2:$D$1665,2,FALSE)</f>
        <v>Administração</v>
      </c>
      <c r="K1372" s="366" t="s">
        <v>707</v>
      </c>
      <c r="L1372" s="347" t="str">
        <f>VLOOKUP(K1372,Dados!$E$2:$F$1673,2,FALSE)</f>
        <v>Administração Geral</v>
      </c>
      <c r="M1372" s="366" t="s">
        <v>1200</v>
      </c>
      <c r="N1372" s="347" t="str">
        <f>VLOOKUP(M1372,Dados!$G$2:$H$1673,2,FALSE)</f>
        <v>Gestão Administrativa</v>
      </c>
      <c r="O1372" s="366" t="s">
        <v>1289</v>
      </c>
      <c r="P1372" s="347" t="str">
        <f>VLOOKUP(O1372,Dados!$I$2:$J$1673,2,FALSE)</f>
        <v>Pessoal e Encargos Sociais da Unidade</v>
      </c>
      <c r="Q1372" s="347"/>
      <c r="R1372" s="347"/>
      <c r="S1372" s="347"/>
      <c r="T1372" s="347"/>
      <c r="U1372" s="347"/>
      <c r="V1372" s="347"/>
      <c r="W1372" s="347"/>
      <c r="X1372" s="347"/>
      <c r="Y1372" s="347"/>
      <c r="Z1372" s="347"/>
      <c r="AA1372" s="347"/>
      <c r="AB1372" s="347"/>
      <c r="AC1372" s="347"/>
      <c r="AD1372" s="347"/>
    </row>
    <row r="1373" spans="1:30" s="233" customFormat="1" ht="13.5" customHeight="1" x14ac:dyDescent="0.25">
      <c r="A1373" s="233">
        <v>1372</v>
      </c>
      <c r="B1373" s="241" t="s">
        <v>671</v>
      </c>
      <c r="C1373" s="458" t="s">
        <v>272</v>
      </c>
      <c r="D1373" s="239" t="s">
        <v>273</v>
      </c>
      <c r="E1373" s="398" t="s">
        <v>689</v>
      </c>
      <c r="F1373" s="240" t="s">
        <v>104</v>
      </c>
      <c r="G1373" s="366" t="s">
        <v>1055</v>
      </c>
      <c r="H1373" s="347" t="s">
        <v>1056</v>
      </c>
      <c r="I1373" s="366" t="s">
        <v>1076</v>
      </c>
      <c r="J1373" s="347" t="str">
        <f>VLOOKUP(I1373,Dados!$C$2:$D$1665,2,FALSE)</f>
        <v>Administração</v>
      </c>
      <c r="K1373" s="366" t="s">
        <v>707</v>
      </c>
      <c r="L1373" s="347" t="str">
        <f>VLOOKUP(K1373,Dados!$E$2:$F$1673,2,FALSE)</f>
        <v>Administração Geral</v>
      </c>
      <c r="M1373" s="366" t="s">
        <v>1200</v>
      </c>
      <c r="N1373" s="347" t="str">
        <f>VLOOKUP(M1373,Dados!$G$2:$H$1673,2,FALSE)</f>
        <v>Gestão Administrativa</v>
      </c>
      <c r="O1373" s="366" t="s">
        <v>1289</v>
      </c>
      <c r="P1373" s="347" t="str">
        <f>VLOOKUP(O1373,Dados!$I$2:$J$1673,2,FALSE)</f>
        <v>Pessoal e Encargos Sociais da Unidade</v>
      </c>
      <c r="Q1373" s="347"/>
      <c r="R1373" s="347"/>
      <c r="S1373" s="347"/>
      <c r="T1373" s="347"/>
      <c r="U1373" s="347"/>
      <c r="V1373" s="347"/>
      <c r="W1373" s="347"/>
      <c r="X1373" s="347"/>
      <c r="Y1373" s="347"/>
      <c r="Z1373" s="347"/>
      <c r="AA1373" s="347"/>
      <c r="AB1373" s="347"/>
      <c r="AC1373" s="347"/>
      <c r="AD1373" s="347"/>
    </row>
    <row r="1374" spans="1:30" s="233" customFormat="1" ht="13.5" customHeight="1" x14ac:dyDescent="0.25">
      <c r="A1374" s="233">
        <v>1373</v>
      </c>
      <c r="B1374" s="241" t="s">
        <v>671</v>
      </c>
      <c r="C1374" s="458" t="s">
        <v>218</v>
      </c>
      <c r="D1374" s="239" t="s">
        <v>219</v>
      </c>
      <c r="E1374" s="398" t="s">
        <v>689</v>
      </c>
      <c r="F1374" s="240" t="s">
        <v>104</v>
      </c>
      <c r="G1374" s="366" t="s">
        <v>1055</v>
      </c>
      <c r="H1374" s="347" t="s">
        <v>1056</v>
      </c>
      <c r="I1374" s="366" t="s">
        <v>1076</v>
      </c>
      <c r="J1374" s="347" t="str">
        <f>VLOOKUP(I1374,Dados!$C$2:$D$1665,2,FALSE)</f>
        <v>Administração</v>
      </c>
      <c r="K1374" s="366" t="s">
        <v>707</v>
      </c>
      <c r="L1374" s="347" t="str">
        <f>VLOOKUP(K1374,Dados!$E$2:$F$1673,2,FALSE)</f>
        <v>Administração Geral</v>
      </c>
      <c r="M1374" s="366" t="s">
        <v>1200</v>
      </c>
      <c r="N1374" s="347" t="str">
        <f>VLOOKUP(M1374,Dados!$G$2:$H$1673,2,FALSE)</f>
        <v>Gestão Administrativa</v>
      </c>
      <c r="O1374" s="366" t="s">
        <v>1289</v>
      </c>
      <c r="P1374" s="347" t="str">
        <f>VLOOKUP(O1374,Dados!$I$2:$J$1673,2,FALSE)</f>
        <v>Pessoal e Encargos Sociais da Unidade</v>
      </c>
      <c r="Q1374" s="347"/>
      <c r="R1374" s="347"/>
      <c r="S1374" s="347"/>
      <c r="T1374" s="347"/>
      <c r="U1374" s="347"/>
      <c r="V1374" s="347"/>
      <c r="W1374" s="347"/>
      <c r="X1374" s="347"/>
      <c r="Y1374" s="347"/>
      <c r="Z1374" s="347"/>
      <c r="AA1374" s="347"/>
      <c r="AB1374" s="347"/>
      <c r="AC1374" s="347"/>
      <c r="AD1374" s="347"/>
    </row>
    <row r="1375" spans="1:30" s="233" customFormat="1" ht="13.5" customHeight="1" x14ac:dyDescent="0.25">
      <c r="A1375" s="233">
        <v>1374</v>
      </c>
      <c r="B1375" s="241" t="s">
        <v>672</v>
      </c>
      <c r="C1375" s="458" t="s">
        <v>189</v>
      </c>
      <c r="D1375" s="239" t="s">
        <v>159</v>
      </c>
      <c r="E1375" s="398" t="s">
        <v>252</v>
      </c>
      <c r="F1375" s="240" t="s">
        <v>104</v>
      </c>
      <c r="G1375" s="366" t="s">
        <v>1055</v>
      </c>
      <c r="H1375" s="347" t="s">
        <v>1056</v>
      </c>
      <c r="I1375" s="366" t="s">
        <v>1076</v>
      </c>
      <c r="J1375" s="347" t="str">
        <f>VLOOKUP(I1375,Dados!$C$2:$D$1665,2,FALSE)</f>
        <v>Administração</v>
      </c>
      <c r="K1375" s="366" t="s">
        <v>707</v>
      </c>
      <c r="L1375" s="347" t="str">
        <f>VLOOKUP(K1375,Dados!$E$2:$F$1673,2,FALSE)</f>
        <v>Administração Geral</v>
      </c>
      <c r="M1375" s="366" t="s">
        <v>1200</v>
      </c>
      <c r="N1375" s="347" t="str">
        <f>VLOOKUP(M1375,Dados!$G$2:$H$1673,2,FALSE)</f>
        <v>Gestão Administrativa</v>
      </c>
      <c r="O1375" s="366" t="s">
        <v>1232</v>
      </c>
      <c r="P1375" s="347" t="str">
        <f>VLOOKUP(O1375,Dados!$I$2:$J$1673,2,FALSE)</f>
        <v>Manutenção e Operacionalização da Unidade</v>
      </c>
      <c r="Q1375" s="347"/>
      <c r="R1375" s="347"/>
      <c r="S1375" s="347"/>
      <c r="T1375" s="347"/>
      <c r="U1375" s="347"/>
      <c r="V1375" s="347"/>
      <c r="W1375" s="347"/>
      <c r="X1375" s="347"/>
      <c r="Y1375" s="347"/>
      <c r="Z1375" s="347"/>
      <c r="AA1375" s="347"/>
      <c r="AB1375" s="347"/>
      <c r="AC1375" s="347"/>
      <c r="AD1375" s="347"/>
    </row>
    <row r="1376" spans="1:30" s="233" customFormat="1" ht="13.5" customHeight="1" x14ac:dyDescent="0.25">
      <c r="A1376" s="233">
        <v>1375</v>
      </c>
      <c r="B1376" s="241" t="s">
        <v>672</v>
      </c>
      <c r="C1376" s="458" t="s">
        <v>194</v>
      </c>
      <c r="D1376" s="239" t="s">
        <v>195</v>
      </c>
      <c r="E1376" s="398" t="s">
        <v>689</v>
      </c>
      <c r="F1376" s="240" t="s">
        <v>104</v>
      </c>
      <c r="G1376" s="366" t="s">
        <v>1055</v>
      </c>
      <c r="H1376" s="347" t="s">
        <v>1056</v>
      </c>
      <c r="I1376" s="366" t="s">
        <v>1076</v>
      </c>
      <c r="J1376" s="347" t="str">
        <f>VLOOKUP(I1376,Dados!$C$2:$D$1665,2,FALSE)</f>
        <v>Administração</v>
      </c>
      <c r="K1376" s="366" t="s">
        <v>707</v>
      </c>
      <c r="L1376" s="347" t="str">
        <f>VLOOKUP(K1376,Dados!$E$2:$F$1673,2,FALSE)</f>
        <v>Administração Geral</v>
      </c>
      <c r="M1376" s="366" t="s">
        <v>1200</v>
      </c>
      <c r="N1376" s="347" t="str">
        <f>VLOOKUP(M1376,Dados!$G$2:$H$1673,2,FALSE)</f>
        <v>Gestão Administrativa</v>
      </c>
      <c r="O1376" s="366" t="s">
        <v>1232</v>
      </c>
      <c r="P1376" s="347" t="str">
        <f>VLOOKUP(O1376,Dados!$I$2:$J$1673,2,FALSE)</f>
        <v>Manutenção e Operacionalização da Unidade</v>
      </c>
      <c r="Q1376" s="347"/>
      <c r="R1376" s="347"/>
      <c r="S1376" s="347"/>
      <c r="T1376" s="347"/>
      <c r="U1376" s="347"/>
      <c r="V1376" s="347"/>
      <c r="W1376" s="347"/>
      <c r="X1376" s="347"/>
      <c r="Y1376" s="347"/>
      <c r="Z1376" s="347"/>
      <c r="AA1376" s="347"/>
      <c r="AB1376" s="347"/>
      <c r="AC1376" s="347"/>
      <c r="AD1376" s="347"/>
    </row>
    <row r="1377" spans="1:30" s="233" customFormat="1" ht="13.5" customHeight="1" x14ac:dyDescent="0.25">
      <c r="A1377" s="233">
        <v>1376</v>
      </c>
      <c r="B1377" s="241" t="s">
        <v>672</v>
      </c>
      <c r="C1377" s="458" t="s">
        <v>196</v>
      </c>
      <c r="D1377" s="239" t="s">
        <v>197</v>
      </c>
      <c r="E1377" s="398" t="s">
        <v>689</v>
      </c>
      <c r="F1377" s="240" t="s">
        <v>104</v>
      </c>
      <c r="G1377" s="366" t="s">
        <v>1055</v>
      </c>
      <c r="H1377" s="347" t="s">
        <v>1056</v>
      </c>
      <c r="I1377" s="366" t="s">
        <v>1076</v>
      </c>
      <c r="J1377" s="347" t="str">
        <f>VLOOKUP(I1377,Dados!$C$2:$D$1665,2,FALSE)</f>
        <v>Administração</v>
      </c>
      <c r="K1377" s="366" t="s">
        <v>707</v>
      </c>
      <c r="L1377" s="347" t="str">
        <f>VLOOKUP(K1377,Dados!$E$2:$F$1673,2,FALSE)</f>
        <v>Administração Geral</v>
      </c>
      <c r="M1377" s="366" t="s">
        <v>1200</v>
      </c>
      <c r="N1377" s="347" t="str">
        <f>VLOOKUP(M1377,Dados!$G$2:$H$1673,2,FALSE)</f>
        <v>Gestão Administrativa</v>
      </c>
      <c r="O1377" s="366" t="s">
        <v>1232</v>
      </c>
      <c r="P1377" s="347" t="str">
        <f>VLOOKUP(O1377,Dados!$I$2:$J$1673,2,FALSE)</f>
        <v>Manutenção e Operacionalização da Unidade</v>
      </c>
      <c r="Q1377" s="347"/>
      <c r="R1377" s="347"/>
      <c r="S1377" s="347"/>
      <c r="T1377" s="347"/>
      <c r="U1377" s="347"/>
      <c r="V1377" s="347"/>
      <c r="W1377" s="347"/>
      <c r="X1377" s="347"/>
      <c r="Y1377" s="347"/>
      <c r="Z1377" s="347"/>
      <c r="AA1377" s="347"/>
      <c r="AB1377" s="347"/>
      <c r="AC1377" s="347"/>
      <c r="AD1377" s="347"/>
    </row>
    <row r="1378" spans="1:30" s="233" customFormat="1" ht="13.5" customHeight="1" x14ac:dyDescent="0.25">
      <c r="A1378" s="233">
        <v>1377</v>
      </c>
      <c r="B1378" s="241" t="s">
        <v>672</v>
      </c>
      <c r="C1378" s="458" t="s">
        <v>198</v>
      </c>
      <c r="D1378" s="239" t="s">
        <v>158</v>
      </c>
      <c r="E1378" s="398" t="s">
        <v>252</v>
      </c>
      <c r="F1378" s="240" t="s">
        <v>104</v>
      </c>
      <c r="G1378" s="366" t="s">
        <v>1055</v>
      </c>
      <c r="H1378" s="347" t="s">
        <v>1056</v>
      </c>
      <c r="I1378" s="366" t="s">
        <v>1076</v>
      </c>
      <c r="J1378" s="347" t="str">
        <f>VLOOKUP(I1378,Dados!$C$2:$D$1665,2,FALSE)</f>
        <v>Administração</v>
      </c>
      <c r="K1378" s="366" t="s">
        <v>707</v>
      </c>
      <c r="L1378" s="347" t="str">
        <f>VLOOKUP(K1378,Dados!$E$2:$F$1673,2,FALSE)</f>
        <v>Administração Geral</v>
      </c>
      <c r="M1378" s="366" t="s">
        <v>1200</v>
      </c>
      <c r="N1378" s="347" t="str">
        <f>VLOOKUP(M1378,Dados!$G$2:$H$1673,2,FALSE)</f>
        <v>Gestão Administrativa</v>
      </c>
      <c r="O1378" s="366" t="s">
        <v>1232</v>
      </c>
      <c r="P1378" s="347" t="str">
        <f>VLOOKUP(O1378,Dados!$I$2:$J$1673,2,FALSE)</f>
        <v>Manutenção e Operacionalização da Unidade</v>
      </c>
      <c r="Q1378" s="347"/>
      <c r="R1378" s="347"/>
      <c r="S1378" s="347"/>
      <c r="T1378" s="347"/>
      <c r="U1378" s="347"/>
      <c r="V1378" s="347"/>
      <c r="W1378" s="347"/>
      <c r="X1378" s="347"/>
      <c r="Y1378" s="347"/>
      <c r="Z1378" s="347"/>
      <c r="AA1378" s="347"/>
      <c r="AB1378" s="347"/>
      <c r="AC1378" s="347"/>
      <c r="AD1378" s="347"/>
    </row>
    <row r="1379" spans="1:30" s="233" customFormat="1" ht="13.5" customHeight="1" x14ac:dyDescent="0.25">
      <c r="A1379" s="233">
        <v>1378</v>
      </c>
      <c r="B1379" s="241" t="s">
        <v>672</v>
      </c>
      <c r="C1379" s="458" t="s">
        <v>221</v>
      </c>
      <c r="D1379" s="239" t="s">
        <v>222</v>
      </c>
      <c r="E1379" s="398" t="s">
        <v>689</v>
      </c>
      <c r="F1379" s="240" t="s">
        <v>104</v>
      </c>
      <c r="G1379" s="366" t="s">
        <v>1055</v>
      </c>
      <c r="H1379" s="347" t="s">
        <v>1056</v>
      </c>
      <c r="I1379" s="366" t="s">
        <v>1076</v>
      </c>
      <c r="J1379" s="347" t="str">
        <f>VLOOKUP(I1379,Dados!$C$2:$D$1665,2,FALSE)</f>
        <v>Administração</v>
      </c>
      <c r="K1379" s="366" t="s">
        <v>707</v>
      </c>
      <c r="L1379" s="347" t="str">
        <f>VLOOKUP(K1379,Dados!$E$2:$F$1673,2,FALSE)</f>
        <v>Administração Geral</v>
      </c>
      <c r="M1379" s="366" t="s">
        <v>1200</v>
      </c>
      <c r="N1379" s="347" t="str">
        <f>VLOOKUP(M1379,Dados!$G$2:$H$1673,2,FALSE)</f>
        <v>Gestão Administrativa</v>
      </c>
      <c r="O1379" s="366" t="s">
        <v>1232</v>
      </c>
      <c r="P1379" s="347" t="str">
        <f>VLOOKUP(O1379,Dados!$I$2:$J$1673,2,FALSE)</f>
        <v>Manutenção e Operacionalização da Unidade</v>
      </c>
      <c r="Q1379" s="347"/>
      <c r="R1379" s="347"/>
      <c r="S1379" s="347"/>
      <c r="T1379" s="347"/>
      <c r="U1379" s="347"/>
      <c r="V1379" s="347"/>
      <c r="W1379" s="347"/>
      <c r="X1379" s="347"/>
      <c r="Y1379" s="347"/>
      <c r="Z1379" s="347"/>
      <c r="AA1379" s="347"/>
      <c r="AB1379" s="347"/>
      <c r="AC1379" s="347"/>
      <c r="AD1379" s="347"/>
    </row>
    <row r="1380" spans="1:30" s="233" customFormat="1" ht="13.5" customHeight="1" x14ac:dyDescent="0.25">
      <c r="A1380" s="233">
        <v>1379</v>
      </c>
      <c r="B1380" s="241" t="s">
        <v>672</v>
      </c>
      <c r="C1380" s="458" t="s">
        <v>199</v>
      </c>
      <c r="D1380" s="239" t="s">
        <v>161</v>
      </c>
      <c r="E1380" s="398" t="s">
        <v>689</v>
      </c>
      <c r="F1380" s="240" t="s">
        <v>104</v>
      </c>
      <c r="G1380" s="366" t="s">
        <v>1055</v>
      </c>
      <c r="H1380" s="347" t="s">
        <v>1056</v>
      </c>
      <c r="I1380" s="366" t="s">
        <v>1076</v>
      </c>
      <c r="J1380" s="347" t="str">
        <f>VLOOKUP(I1380,Dados!$C$2:$D$1665,2,FALSE)</f>
        <v>Administração</v>
      </c>
      <c r="K1380" s="366" t="s">
        <v>707</v>
      </c>
      <c r="L1380" s="347" t="str">
        <f>VLOOKUP(K1380,Dados!$E$2:$F$1673,2,FALSE)</f>
        <v>Administração Geral</v>
      </c>
      <c r="M1380" s="366" t="s">
        <v>1200</v>
      </c>
      <c r="N1380" s="347" t="str">
        <f>VLOOKUP(M1380,Dados!$G$2:$H$1673,2,FALSE)</f>
        <v>Gestão Administrativa</v>
      </c>
      <c r="O1380" s="366" t="s">
        <v>1232</v>
      </c>
      <c r="P1380" s="347" t="str">
        <f>VLOOKUP(O1380,Dados!$I$2:$J$1673,2,FALSE)</f>
        <v>Manutenção e Operacionalização da Unidade</v>
      </c>
      <c r="Q1380" s="347"/>
      <c r="R1380" s="347"/>
      <c r="S1380" s="347"/>
      <c r="T1380" s="347"/>
      <c r="U1380" s="347"/>
      <c r="V1380" s="347"/>
      <c r="W1380" s="347"/>
      <c r="X1380" s="347"/>
      <c r="Y1380" s="347"/>
      <c r="Z1380" s="347"/>
      <c r="AA1380" s="347"/>
      <c r="AB1380" s="347"/>
      <c r="AC1380" s="347"/>
      <c r="AD1380" s="347"/>
    </row>
    <row r="1381" spans="1:30" s="233" customFormat="1" ht="13.5" customHeight="1" x14ac:dyDescent="0.25">
      <c r="A1381" s="233">
        <v>1380</v>
      </c>
      <c r="B1381" s="241" t="s">
        <v>672</v>
      </c>
      <c r="C1381" s="458" t="s">
        <v>213</v>
      </c>
      <c r="D1381" s="239" t="s">
        <v>214</v>
      </c>
      <c r="E1381" s="398" t="s">
        <v>689</v>
      </c>
      <c r="F1381" s="240" t="s">
        <v>104</v>
      </c>
      <c r="G1381" s="366" t="s">
        <v>1055</v>
      </c>
      <c r="H1381" s="347" t="s">
        <v>1056</v>
      </c>
      <c r="I1381" s="366" t="s">
        <v>1076</v>
      </c>
      <c r="J1381" s="347" t="str">
        <f>VLOOKUP(I1381,Dados!$C$2:$D$1665,2,FALSE)</f>
        <v>Administração</v>
      </c>
      <c r="K1381" s="366" t="s">
        <v>707</v>
      </c>
      <c r="L1381" s="347" t="str">
        <f>VLOOKUP(K1381,Dados!$E$2:$F$1673,2,FALSE)</f>
        <v>Administração Geral</v>
      </c>
      <c r="M1381" s="366" t="s">
        <v>1200</v>
      </c>
      <c r="N1381" s="347" t="str">
        <f>VLOOKUP(M1381,Dados!$G$2:$H$1673,2,FALSE)</f>
        <v>Gestão Administrativa</v>
      </c>
      <c r="O1381" s="366" t="s">
        <v>1232</v>
      </c>
      <c r="P1381" s="347" t="str">
        <f>VLOOKUP(O1381,Dados!$I$2:$J$1673,2,FALSE)</f>
        <v>Manutenção e Operacionalização da Unidade</v>
      </c>
      <c r="Q1381" s="347"/>
      <c r="R1381" s="347"/>
      <c r="S1381" s="347"/>
      <c r="T1381" s="347"/>
      <c r="U1381" s="347"/>
      <c r="V1381" s="347"/>
      <c r="W1381" s="347"/>
      <c r="X1381" s="347"/>
      <c r="Y1381" s="347"/>
      <c r="Z1381" s="347"/>
      <c r="AA1381" s="347"/>
      <c r="AB1381" s="347"/>
      <c r="AC1381" s="347"/>
      <c r="AD1381" s="347"/>
    </row>
    <row r="1382" spans="1:30" s="233" customFormat="1" ht="13.5" customHeight="1" x14ac:dyDescent="0.25">
      <c r="A1382" s="233">
        <v>1381</v>
      </c>
      <c r="B1382" s="241" t="s">
        <v>672</v>
      </c>
      <c r="C1382" s="458" t="s">
        <v>170</v>
      </c>
      <c r="D1382" s="239" t="s">
        <v>165</v>
      </c>
      <c r="E1382" s="398" t="s">
        <v>689</v>
      </c>
      <c r="F1382" s="240" t="s">
        <v>104</v>
      </c>
      <c r="G1382" s="366" t="s">
        <v>1055</v>
      </c>
      <c r="H1382" s="347" t="s">
        <v>1056</v>
      </c>
      <c r="I1382" s="366" t="s">
        <v>1076</v>
      </c>
      <c r="J1382" s="347" t="str">
        <f>VLOOKUP(I1382,Dados!$C$2:$D$1665,2,FALSE)</f>
        <v>Administração</v>
      </c>
      <c r="K1382" s="366" t="s">
        <v>707</v>
      </c>
      <c r="L1382" s="347" t="str">
        <f>VLOOKUP(K1382,Dados!$E$2:$F$1673,2,FALSE)</f>
        <v>Administração Geral</v>
      </c>
      <c r="M1382" s="366" t="s">
        <v>1200</v>
      </c>
      <c r="N1382" s="347" t="str">
        <f>VLOOKUP(M1382,Dados!$G$2:$H$1673,2,FALSE)</f>
        <v>Gestão Administrativa</v>
      </c>
      <c r="O1382" s="366" t="s">
        <v>1232</v>
      </c>
      <c r="P1382" s="347" t="str">
        <f>VLOOKUP(O1382,Dados!$I$2:$J$1673,2,FALSE)</f>
        <v>Manutenção e Operacionalização da Unidade</v>
      </c>
      <c r="Q1382" s="347"/>
      <c r="R1382" s="347"/>
      <c r="S1382" s="347"/>
      <c r="T1382" s="347"/>
      <c r="U1382" s="347"/>
      <c r="V1382" s="347"/>
      <c r="W1382" s="347"/>
      <c r="X1382" s="347"/>
      <c r="Y1382" s="347"/>
      <c r="Z1382" s="347"/>
      <c r="AA1382" s="347"/>
      <c r="AB1382" s="347"/>
      <c r="AC1382" s="347"/>
      <c r="AD1382" s="347"/>
    </row>
    <row r="1383" spans="1:30" s="233" customFormat="1" ht="13.5" customHeight="1" x14ac:dyDescent="0.25">
      <c r="A1383" s="233">
        <v>1382</v>
      </c>
      <c r="B1383" s="241" t="s">
        <v>673</v>
      </c>
      <c r="C1383" s="458" t="s">
        <v>168</v>
      </c>
      <c r="D1383" s="239" t="s">
        <v>162</v>
      </c>
      <c r="E1383" s="398" t="s">
        <v>252</v>
      </c>
      <c r="F1383" s="240" t="s">
        <v>104</v>
      </c>
      <c r="G1383" s="366" t="s">
        <v>1055</v>
      </c>
      <c r="H1383" s="347" t="s">
        <v>1056</v>
      </c>
      <c r="I1383" s="366" t="s">
        <v>1076</v>
      </c>
      <c r="J1383" s="347" t="str">
        <f>VLOOKUP(I1383,Dados!$C$2:$D$1665,2,FALSE)</f>
        <v>Administração</v>
      </c>
      <c r="K1383" s="366" t="s">
        <v>707</v>
      </c>
      <c r="L1383" s="347" t="str">
        <f>VLOOKUP(K1383,Dados!$E$2:$F$1673,2,FALSE)</f>
        <v>Administração Geral</v>
      </c>
      <c r="M1383" s="366" t="s">
        <v>1233</v>
      </c>
      <c r="N1383" s="347" t="str">
        <f>VLOOKUP(M1383,Dados!$G$2:$H$1673,2,FALSE)</f>
        <v>Modernização da Estrutura Administrativa</v>
      </c>
      <c r="O1383" s="366" t="s">
        <v>1294</v>
      </c>
      <c r="P1383" s="347" t="str">
        <f>VLOOKUP(O1383,Dados!$I$2:$J$1673,2,FALSE)</f>
        <v>Construção, Reforma, Modernização e Reequipamento da Unidade Administrativa</v>
      </c>
      <c r="Q1383" s="347"/>
      <c r="R1383" s="347"/>
      <c r="S1383" s="347"/>
      <c r="T1383" s="347"/>
      <c r="U1383" s="347"/>
      <c r="V1383" s="347"/>
      <c r="W1383" s="347"/>
      <c r="X1383" s="347"/>
      <c r="Y1383" s="347"/>
      <c r="Z1383" s="347"/>
      <c r="AA1383" s="347"/>
      <c r="AB1383" s="347"/>
      <c r="AC1383" s="347"/>
      <c r="AD1383" s="347"/>
    </row>
    <row r="1384" spans="1:30" s="233" customFormat="1" ht="13.5" customHeight="1" x14ac:dyDescent="0.25">
      <c r="A1384" s="233">
        <v>1383</v>
      </c>
      <c r="B1384" s="241" t="s">
        <v>673</v>
      </c>
      <c r="C1384" s="458" t="s">
        <v>170</v>
      </c>
      <c r="D1384" s="239" t="s">
        <v>165</v>
      </c>
      <c r="E1384" s="398" t="s">
        <v>252</v>
      </c>
      <c r="F1384" s="240" t="s">
        <v>104</v>
      </c>
      <c r="G1384" s="366" t="s">
        <v>1055</v>
      </c>
      <c r="H1384" s="347" t="s">
        <v>1056</v>
      </c>
      <c r="I1384" s="366" t="s">
        <v>1076</v>
      </c>
      <c r="J1384" s="347" t="str">
        <f>VLOOKUP(I1384,Dados!$C$2:$D$1665,2,FALSE)</f>
        <v>Administração</v>
      </c>
      <c r="K1384" s="366" t="s">
        <v>707</v>
      </c>
      <c r="L1384" s="347" t="str">
        <f>VLOOKUP(K1384,Dados!$E$2:$F$1673,2,FALSE)</f>
        <v>Administração Geral</v>
      </c>
      <c r="M1384" s="366" t="s">
        <v>1233</v>
      </c>
      <c r="N1384" s="347" t="str">
        <f>VLOOKUP(M1384,Dados!$G$2:$H$1673,2,FALSE)</f>
        <v>Modernização da Estrutura Administrativa</v>
      </c>
      <c r="O1384" s="366" t="s">
        <v>1294</v>
      </c>
      <c r="P1384" s="347" t="str">
        <f>VLOOKUP(O1384,Dados!$I$2:$J$1673,2,FALSE)</f>
        <v>Construção, Reforma, Modernização e Reequipamento da Unidade Administrativa</v>
      </c>
      <c r="Q1384" s="347"/>
      <c r="R1384" s="347"/>
      <c r="S1384" s="347"/>
      <c r="T1384" s="347"/>
      <c r="U1384" s="347"/>
      <c r="V1384" s="347"/>
      <c r="W1384" s="347"/>
      <c r="X1384" s="347"/>
      <c r="Y1384" s="347"/>
      <c r="Z1384" s="347"/>
      <c r="AA1384" s="347"/>
      <c r="AB1384" s="347"/>
      <c r="AC1384" s="347"/>
      <c r="AD1384" s="347"/>
    </row>
    <row r="1385" spans="1:30" s="233" customFormat="1" ht="13.5" customHeight="1" x14ac:dyDescent="0.25">
      <c r="A1385" s="233">
        <v>1384</v>
      </c>
      <c r="B1385" s="241" t="s">
        <v>674</v>
      </c>
      <c r="C1385" s="458" t="s">
        <v>189</v>
      </c>
      <c r="D1385" s="239" t="s">
        <v>159</v>
      </c>
      <c r="E1385" s="398" t="s">
        <v>252</v>
      </c>
      <c r="F1385" s="240" t="s">
        <v>104</v>
      </c>
      <c r="G1385" s="366" t="s">
        <v>1055</v>
      </c>
      <c r="H1385" s="347" t="s">
        <v>1056</v>
      </c>
      <c r="I1385" s="366" t="s">
        <v>1087</v>
      </c>
      <c r="J1385" s="347" t="str">
        <f>VLOOKUP(I1385,Dados!$C$2:$D$1665,2,FALSE)</f>
        <v>Urbanismo</v>
      </c>
      <c r="K1385" s="366" t="s">
        <v>1128</v>
      </c>
      <c r="L1385" s="347" t="str">
        <f>VLOOKUP(K1385,Dados!$E$2:$F$1673,2,FALSE)</f>
        <v>Serviços Urbanos</v>
      </c>
      <c r="M1385" s="366" t="s">
        <v>1268</v>
      </c>
      <c r="N1385" s="347" t="str">
        <f>VLOOKUP(M1385,Dados!$G$2:$H$1673,2,FALSE)</f>
        <v>Serviços de Utilidade Pública</v>
      </c>
      <c r="O1385" s="366" t="s">
        <v>1068</v>
      </c>
      <c r="P1385" s="347" t="str">
        <f>VLOOKUP(O1385,Dados!$I$2:$J$1673,2,FALSE)</f>
        <v>Limpeza, Conservação e Manutenção de Logradouros</v>
      </c>
      <c r="Q1385" s="347"/>
      <c r="R1385" s="347"/>
      <c r="S1385" s="347"/>
      <c r="T1385" s="347"/>
      <c r="U1385" s="347"/>
      <c r="V1385" s="347"/>
      <c r="W1385" s="347"/>
      <c r="X1385" s="347"/>
      <c r="Y1385" s="347"/>
      <c r="Z1385" s="347"/>
      <c r="AA1385" s="347"/>
      <c r="AB1385" s="347"/>
      <c r="AC1385" s="347"/>
      <c r="AD1385" s="347"/>
    </row>
    <row r="1386" spans="1:30" s="233" customFormat="1" ht="13.5" customHeight="1" x14ac:dyDescent="0.25">
      <c r="A1386" s="233">
        <v>1385</v>
      </c>
      <c r="B1386" s="241" t="s">
        <v>674</v>
      </c>
      <c r="C1386" s="458" t="s">
        <v>189</v>
      </c>
      <c r="D1386" s="239" t="s">
        <v>159</v>
      </c>
      <c r="E1386" s="398" t="s">
        <v>205</v>
      </c>
      <c r="F1386" s="240" t="s">
        <v>104</v>
      </c>
      <c r="G1386" s="366" t="s">
        <v>1055</v>
      </c>
      <c r="H1386" s="347" t="s">
        <v>1056</v>
      </c>
      <c r="I1386" s="366" t="s">
        <v>1087</v>
      </c>
      <c r="J1386" s="347" t="str">
        <f>VLOOKUP(I1386,Dados!$C$2:$D$1665,2,FALSE)</f>
        <v>Urbanismo</v>
      </c>
      <c r="K1386" s="366" t="s">
        <v>1128</v>
      </c>
      <c r="L1386" s="347" t="str">
        <f>VLOOKUP(K1386,Dados!$E$2:$F$1673,2,FALSE)</f>
        <v>Serviços Urbanos</v>
      </c>
      <c r="M1386" s="366" t="s">
        <v>1268</v>
      </c>
      <c r="N1386" s="347" t="str">
        <f>VLOOKUP(M1386,Dados!$G$2:$H$1673,2,FALSE)</f>
        <v>Serviços de Utilidade Pública</v>
      </c>
      <c r="O1386" s="366" t="s">
        <v>1068</v>
      </c>
      <c r="P1386" s="347" t="str">
        <f>VLOOKUP(O1386,Dados!$I$2:$J$1673,2,FALSE)</f>
        <v>Limpeza, Conservação e Manutenção de Logradouros</v>
      </c>
      <c r="Q1386" s="347"/>
      <c r="R1386" s="347"/>
      <c r="S1386" s="347"/>
      <c r="T1386" s="347"/>
      <c r="U1386" s="347"/>
      <c r="V1386" s="347"/>
      <c r="W1386" s="347"/>
      <c r="X1386" s="347"/>
      <c r="Y1386" s="347"/>
      <c r="Z1386" s="347"/>
      <c r="AA1386" s="347"/>
      <c r="AB1386" s="347"/>
      <c r="AC1386" s="347"/>
      <c r="AD1386" s="347"/>
    </row>
    <row r="1387" spans="1:30" s="233" customFormat="1" ht="13.5" customHeight="1" x14ac:dyDescent="0.25">
      <c r="A1387" s="233">
        <v>1386</v>
      </c>
      <c r="B1387" s="241" t="s">
        <v>674</v>
      </c>
      <c r="C1387" s="458" t="s">
        <v>196</v>
      </c>
      <c r="D1387" s="239" t="s">
        <v>197</v>
      </c>
      <c r="E1387" s="398" t="s">
        <v>252</v>
      </c>
      <c r="F1387" s="240" t="s">
        <v>104</v>
      </c>
      <c r="G1387" s="366" t="s">
        <v>1055</v>
      </c>
      <c r="H1387" s="347" t="s">
        <v>1056</v>
      </c>
      <c r="I1387" s="366" t="s">
        <v>1087</v>
      </c>
      <c r="J1387" s="347" t="str">
        <f>VLOOKUP(I1387,Dados!$C$2:$D$1665,2,FALSE)</f>
        <v>Urbanismo</v>
      </c>
      <c r="K1387" s="366" t="s">
        <v>1128</v>
      </c>
      <c r="L1387" s="347" t="str">
        <f>VLOOKUP(K1387,Dados!$E$2:$F$1673,2,FALSE)</f>
        <v>Serviços Urbanos</v>
      </c>
      <c r="M1387" s="366" t="s">
        <v>1268</v>
      </c>
      <c r="N1387" s="347" t="str">
        <f>VLOOKUP(M1387,Dados!$G$2:$H$1673,2,FALSE)</f>
        <v>Serviços de Utilidade Pública</v>
      </c>
      <c r="O1387" s="366" t="s">
        <v>1068</v>
      </c>
      <c r="P1387" s="347" t="str">
        <f>VLOOKUP(O1387,Dados!$I$2:$J$1673,2,FALSE)</f>
        <v>Limpeza, Conservação e Manutenção de Logradouros</v>
      </c>
      <c r="Q1387" s="347"/>
      <c r="R1387" s="347"/>
      <c r="S1387" s="347"/>
      <c r="T1387" s="347"/>
      <c r="U1387" s="347"/>
      <c r="V1387" s="347"/>
      <c r="W1387" s="347"/>
      <c r="X1387" s="347"/>
      <c r="Y1387" s="347"/>
      <c r="Z1387" s="347"/>
      <c r="AA1387" s="347"/>
      <c r="AB1387" s="347"/>
      <c r="AC1387" s="347"/>
      <c r="AD1387" s="347"/>
    </row>
    <row r="1388" spans="1:30" s="233" customFormat="1" ht="13.5" customHeight="1" x14ac:dyDescent="0.25">
      <c r="A1388" s="233">
        <v>1387</v>
      </c>
      <c r="B1388" s="241" t="s">
        <v>674</v>
      </c>
      <c r="C1388" s="458" t="s">
        <v>198</v>
      </c>
      <c r="D1388" s="239" t="s">
        <v>158</v>
      </c>
      <c r="E1388" s="398" t="s">
        <v>252</v>
      </c>
      <c r="F1388" s="240" t="s">
        <v>104</v>
      </c>
      <c r="G1388" s="366" t="s">
        <v>1055</v>
      </c>
      <c r="H1388" s="347" t="s">
        <v>1056</v>
      </c>
      <c r="I1388" s="366" t="s">
        <v>1087</v>
      </c>
      <c r="J1388" s="347" t="str">
        <f>VLOOKUP(I1388,Dados!$C$2:$D$1665,2,FALSE)</f>
        <v>Urbanismo</v>
      </c>
      <c r="K1388" s="366" t="s">
        <v>1128</v>
      </c>
      <c r="L1388" s="347" t="str">
        <f>VLOOKUP(K1388,Dados!$E$2:$F$1673,2,FALSE)</f>
        <v>Serviços Urbanos</v>
      </c>
      <c r="M1388" s="366" t="s">
        <v>1268</v>
      </c>
      <c r="N1388" s="347" t="str">
        <f>VLOOKUP(M1388,Dados!$G$2:$H$1673,2,FALSE)</f>
        <v>Serviços de Utilidade Pública</v>
      </c>
      <c r="O1388" s="366" t="s">
        <v>1068</v>
      </c>
      <c r="P1388" s="347" t="str">
        <f>VLOOKUP(O1388,Dados!$I$2:$J$1673,2,FALSE)</f>
        <v>Limpeza, Conservação e Manutenção de Logradouros</v>
      </c>
      <c r="Q1388" s="347"/>
      <c r="R1388" s="347"/>
      <c r="S1388" s="347"/>
      <c r="T1388" s="347"/>
      <c r="U1388" s="347"/>
      <c r="V1388" s="347"/>
      <c r="W1388" s="347"/>
      <c r="X1388" s="347"/>
      <c r="Y1388" s="347"/>
      <c r="Z1388" s="347"/>
      <c r="AA1388" s="347"/>
      <c r="AB1388" s="347"/>
      <c r="AC1388" s="347"/>
      <c r="AD1388" s="347"/>
    </row>
    <row r="1389" spans="1:30" s="233" customFormat="1" ht="13.5" customHeight="1" x14ac:dyDescent="0.25">
      <c r="A1389" s="233">
        <v>1388</v>
      </c>
      <c r="B1389" s="241" t="s">
        <v>674</v>
      </c>
      <c r="C1389" s="458" t="s">
        <v>198</v>
      </c>
      <c r="D1389" s="239" t="s">
        <v>158</v>
      </c>
      <c r="E1389" s="398" t="s">
        <v>205</v>
      </c>
      <c r="F1389" s="240" t="s">
        <v>104</v>
      </c>
      <c r="G1389" s="366" t="s">
        <v>1055</v>
      </c>
      <c r="H1389" s="347" t="s">
        <v>1056</v>
      </c>
      <c r="I1389" s="366" t="s">
        <v>1087</v>
      </c>
      <c r="J1389" s="347" t="str">
        <f>VLOOKUP(I1389,Dados!$C$2:$D$1665,2,FALSE)</f>
        <v>Urbanismo</v>
      </c>
      <c r="K1389" s="366" t="s">
        <v>1128</v>
      </c>
      <c r="L1389" s="347" t="str">
        <f>VLOOKUP(K1389,Dados!$E$2:$F$1673,2,FALSE)</f>
        <v>Serviços Urbanos</v>
      </c>
      <c r="M1389" s="366" t="s">
        <v>1268</v>
      </c>
      <c r="N1389" s="347" t="str">
        <f>VLOOKUP(M1389,Dados!$G$2:$H$1673,2,FALSE)</f>
        <v>Serviços de Utilidade Pública</v>
      </c>
      <c r="O1389" s="366" t="s">
        <v>1068</v>
      </c>
      <c r="P1389" s="347" t="str">
        <f>VLOOKUP(O1389,Dados!$I$2:$J$1673,2,FALSE)</f>
        <v>Limpeza, Conservação e Manutenção de Logradouros</v>
      </c>
      <c r="Q1389" s="347"/>
      <c r="R1389" s="347"/>
      <c r="S1389" s="347"/>
      <c r="T1389" s="347"/>
      <c r="U1389" s="347"/>
      <c r="V1389" s="347"/>
      <c r="W1389" s="347"/>
      <c r="X1389" s="347"/>
      <c r="Y1389" s="347"/>
      <c r="Z1389" s="347"/>
      <c r="AA1389" s="347"/>
      <c r="AB1389" s="347"/>
      <c r="AC1389" s="347"/>
      <c r="AD1389" s="347"/>
    </row>
    <row r="1390" spans="1:30" s="233" customFormat="1" ht="13.5" customHeight="1" x14ac:dyDescent="0.25">
      <c r="A1390" s="233">
        <v>1389</v>
      </c>
      <c r="B1390" s="241" t="s">
        <v>674</v>
      </c>
      <c r="C1390" s="458" t="s">
        <v>168</v>
      </c>
      <c r="D1390" s="239" t="s">
        <v>162</v>
      </c>
      <c r="E1390" s="398" t="s">
        <v>252</v>
      </c>
      <c r="F1390" s="240" t="s">
        <v>104</v>
      </c>
      <c r="G1390" s="366" t="s">
        <v>1055</v>
      </c>
      <c r="H1390" s="347" t="s">
        <v>1056</v>
      </c>
      <c r="I1390" s="366" t="s">
        <v>1087</v>
      </c>
      <c r="J1390" s="347" t="str">
        <f>VLOOKUP(I1390,Dados!$C$2:$D$1665,2,FALSE)</f>
        <v>Urbanismo</v>
      </c>
      <c r="K1390" s="366" t="s">
        <v>1128</v>
      </c>
      <c r="L1390" s="347" t="str">
        <f>VLOOKUP(K1390,Dados!$E$2:$F$1673,2,FALSE)</f>
        <v>Serviços Urbanos</v>
      </c>
      <c r="M1390" s="366" t="s">
        <v>1268</v>
      </c>
      <c r="N1390" s="347" t="str">
        <f>VLOOKUP(M1390,Dados!$G$2:$H$1673,2,FALSE)</f>
        <v>Serviços de Utilidade Pública</v>
      </c>
      <c r="O1390" s="366" t="s">
        <v>1068</v>
      </c>
      <c r="P1390" s="347" t="str">
        <f>VLOOKUP(O1390,Dados!$I$2:$J$1673,2,FALSE)</f>
        <v>Limpeza, Conservação e Manutenção de Logradouros</v>
      </c>
      <c r="Q1390" s="347"/>
      <c r="R1390" s="347"/>
      <c r="S1390" s="347"/>
      <c r="T1390" s="347"/>
      <c r="U1390" s="347"/>
      <c r="V1390" s="347"/>
      <c r="W1390" s="347"/>
      <c r="X1390" s="347"/>
      <c r="Y1390" s="347"/>
      <c r="Z1390" s="347"/>
      <c r="AA1390" s="347"/>
      <c r="AB1390" s="347"/>
      <c r="AC1390" s="347"/>
      <c r="AD1390" s="347"/>
    </row>
    <row r="1391" spans="1:30" s="233" customFormat="1" ht="13.5" customHeight="1" x14ac:dyDescent="0.25">
      <c r="A1391" s="233">
        <v>1390</v>
      </c>
      <c r="B1391" s="241" t="s">
        <v>675</v>
      </c>
      <c r="C1391" s="458" t="s">
        <v>189</v>
      </c>
      <c r="D1391" s="239" t="s">
        <v>159</v>
      </c>
      <c r="E1391" s="398" t="s">
        <v>253</v>
      </c>
      <c r="F1391" s="240" t="s">
        <v>104</v>
      </c>
      <c r="G1391" s="366" t="s">
        <v>1055</v>
      </c>
      <c r="H1391" s="347" t="s">
        <v>1056</v>
      </c>
      <c r="I1391" s="366" t="s">
        <v>1089</v>
      </c>
      <c r="J1391" s="347" t="str">
        <f>VLOOKUP(I1391,Dados!$C$2:$D$1665,2,FALSE)</f>
        <v>Gestão Ambiental</v>
      </c>
      <c r="K1391" s="366" t="s">
        <v>1128</v>
      </c>
      <c r="L1391" s="347" t="str">
        <f>VLOOKUP(K1391,Dados!$E$2:$F$1673,2,FALSE)</f>
        <v>Serviços Urbanos</v>
      </c>
      <c r="M1391" s="366" t="s">
        <v>1269</v>
      </c>
      <c r="N1391" s="347" t="str">
        <f>VLOOKUP(M1391,Dados!$G$2:$H$1673,2,FALSE)</f>
        <v>Gestão de Resíduos Sólidos</v>
      </c>
      <c r="O1391" s="366" t="s">
        <v>1550</v>
      </c>
      <c r="P1391" s="347" t="str">
        <f>VLOOKUP(O1391,Dados!$I$2:$J$1673,2,FALSE)</f>
        <v>Manutenção da Coleta de Lixo</v>
      </c>
      <c r="Q1391" s="347"/>
      <c r="R1391" s="347"/>
      <c r="S1391" s="347"/>
      <c r="T1391" s="347"/>
      <c r="U1391" s="347"/>
      <c r="V1391" s="347"/>
      <c r="W1391" s="347"/>
      <c r="X1391" s="347"/>
      <c r="Y1391" s="347"/>
      <c r="Z1391" s="347"/>
      <c r="AA1391" s="347"/>
      <c r="AB1391" s="347"/>
      <c r="AC1391" s="347"/>
      <c r="AD1391" s="347"/>
    </row>
    <row r="1392" spans="1:30" s="233" customFormat="1" ht="13.5" customHeight="1" x14ac:dyDescent="0.25">
      <c r="A1392" s="233">
        <v>1391</v>
      </c>
      <c r="B1392" s="241" t="s">
        <v>675</v>
      </c>
      <c r="C1392" s="458" t="s">
        <v>196</v>
      </c>
      <c r="D1392" s="239" t="s">
        <v>197</v>
      </c>
      <c r="E1392" s="398" t="s">
        <v>253</v>
      </c>
      <c r="F1392" s="240" t="s">
        <v>104</v>
      </c>
      <c r="G1392" s="366" t="s">
        <v>1055</v>
      </c>
      <c r="H1392" s="347" t="s">
        <v>1056</v>
      </c>
      <c r="I1392" s="366" t="s">
        <v>1089</v>
      </c>
      <c r="J1392" s="347" t="str">
        <f>VLOOKUP(I1392,Dados!$C$2:$D$1665,2,FALSE)</f>
        <v>Gestão Ambiental</v>
      </c>
      <c r="K1392" s="366" t="s">
        <v>1128</v>
      </c>
      <c r="L1392" s="347" t="str">
        <f>VLOOKUP(K1392,Dados!$E$2:$F$1673,2,FALSE)</f>
        <v>Serviços Urbanos</v>
      </c>
      <c r="M1392" s="366" t="s">
        <v>1269</v>
      </c>
      <c r="N1392" s="347" t="str">
        <f>VLOOKUP(M1392,Dados!$G$2:$H$1673,2,FALSE)</f>
        <v>Gestão de Resíduos Sólidos</v>
      </c>
      <c r="O1392" s="366" t="s">
        <v>1550</v>
      </c>
      <c r="P1392" s="347" t="str">
        <f>VLOOKUP(O1392,Dados!$I$2:$J$1673,2,FALSE)</f>
        <v>Manutenção da Coleta de Lixo</v>
      </c>
      <c r="Q1392" s="347"/>
      <c r="R1392" s="347"/>
      <c r="S1392" s="347"/>
      <c r="T1392" s="347"/>
      <c r="U1392" s="347"/>
      <c r="V1392" s="347"/>
      <c r="W1392" s="347"/>
      <c r="X1392" s="347"/>
      <c r="Y1392" s="347"/>
      <c r="Z1392" s="347"/>
      <c r="AA1392" s="347"/>
      <c r="AB1392" s="347"/>
      <c r="AC1392" s="347"/>
      <c r="AD1392" s="347"/>
    </row>
    <row r="1393" spans="1:30" s="233" customFormat="1" ht="13.5" customHeight="1" x14ac:dyDescent="0.25">
      <c r="A1393" s="233">
        <v>1392</v>
      </c>
      <c r="B1393" s="241" t="s">
        <v>675</v>
      </c>
      <c r="C1393" s="458" t="s">
        <v>198</v>
      </c>
      <c r="D1393" s="239" t="s">
        <v>158</v>
      </c>
      <c r="E1393" s="398" t="s">
        <v>253</v>
      </c>
      <c r="F1393" s="240" t="s">
        <v>104</v>
      </c>
      <c r="G1393" s="366" t="s">
        <v>1055</v>
      </c>
      <c r="H1393" s="347" t="s">
        <v>1056</v>
      </c>
      <c r="I1393" s="366" t="s">
        <v>1089</v>
      </c>
      <c r="J1393" s="347" t="str">
        <f>VLOOKUP(I1393,Dados!$C$2:$D$1665,2,FALSE)</f>
        <v>Gestão Ambiental</v>
      </c>
      <c r="K1393" s="366" t="s">
        <v>1128</v>
      </c>
      <c r="L1393" s="347" t="str">
        <f>VLOOKUP(K1393,Dados!$E$2:$F$1673,2,FALSE)</f>
        <v>Serviços Urbanos</v>
      </c>
      <c r="M1393" s="366" t="s">
        <v>1269</v>
      </c>
      <c r="N1393" s="347" t="str">
        <f>VLOOKUP(M1393,Dados!$G$2:$H$1673,2,FALSE)</f>
        <v>Gestão de Resíduos Sólidos</v>
      </c>
      <c r="O1393" s="366" t="s">
        <v>1550</v>
      </c>
      <c r="P1393" s="347" t="str">
        <f>VLOOKUP(O1393,Dados!$I$2:$J$1673,2,FALSE)</f>
        <v>Manutenção da Coleta de Lixo</v>
      </c>
      <c r="Q1393" s="347"/>
      <c r="R1393" s="347"/>
      <c r="S1393" s="347"/>
      <c r="T1393" s="347"/>
      <c r="U1393" s="347"/>
      <c r="V1393" s="347"/>
      <c r="W1393" s="347"/>
      <c r="X1393" s="347"/>
      <c r="Y1393" s="347"/>
      <c r="Z1393" s="347"/>
      <c r="AA1393" s="347"/>
      <c r="AB1393" s="347"/>
      <c r="AC1393" s="347"/>
      <c r="AD1393" s="347"/>
    </row>
    <row r="1394" spans="1:30" s="233" customFormat="1" ht="13.5" customHeight="1" x14ac:dyDescent="0.25">
      <c r="A1394" s="233">
        <v>1393</v>
      </c>
      <c r="B1394" s="241" t="s">
        <v>675</v>
      </c>
      <c r="C1394" s="458" t="s">
        <v>170</v>
      </c>
      <c r="D1394" s="239" t="s">
        <v>165</v>
      </c>
      <c r="E1394" s="398" t="s">
        <v>253</v>
      </c>
      <c r="F1394" s="240" t="s">
        <v>104</v>
      </c>
      <c r="G1394" s="366" t="s">
        <v>1055</v>
      </c>
      <c r="H1394" s="347" t="s">
        <v>1056</v>
      </c>
      <c r="I1394" s="366" t="s">
        <v>1089</v>
      </c>
      <c r="J1394" s="347" t="str">
        <f>VLOOKUP(I1394,Dados!$C$2:$D$1665,2,FALSE)</f>
        <v>Gestão Ambiental</v>
      </c>
      <c r="K1394" s="366" t="s">
        <v>1128</v>
      </c>
      <c r="L1394" s="347" t="str">
        <f>VLOOKUP(K1394,Dados!$E$2:$F$1673,2,FALSE)</f>
        <v>Serviços Urbanos</v>
      </c>
      <c r="M1394" s="366" t="s">
        <v>1269</v>
      </c>
      <c r="N1394" s="347" t="str">
        <f>VLOOKUP(M1394,Dados!$G$2:$H$1673,2,FALSE)</f>
        <v>Gestão de Resíduos Sólidos</v>
      </c>
      <c r="O1394" s="366" t="s">
        <v>1550</v>
      </c>
      <c r="P1394" s="347" t="str">
        <f>VLOOKUP(O1394,Dados!$I$2:$J$1673,2,FALSE)</f>
        <v>Manutenção da Coleta de Lixo</v>
      </c>
      <c r="Q1394" s="347"/>
      <c r="R1394" s="347"/>
      <c r="S1394" s="347"/>
      <c r="T1394" s="347"/>
      <c r="U1394" s="347"/>
      <c r="V1394" s="347"/>
      <c r="W1394" s="347"/>
      <c r="X1394" s="347"/>
      <c r="Y1394" s="347"/>
      <c r="Z1394" s="347"/>
      <c r="AA1394" s="347"/>
      <c r="AB1394" s="347"/>
      <c r="AC1394" s="347"/>
      <c r="AD1394" s="347"/>
    </row>
    <row r="1395" spans="1:30" s="233" customFormat="1" ht="13.5" customHeight="1" x14ac:dyDescent="0.25">
      <c r="A1395" s="233">
        <v>1394</v>
      </c>
      <c r="B1395" s="241" t="s">
        <v>676</v>
      </c>
      <c r="C1395" s="458" t="s">
        <v>189</v>
      </c>
      <c r="D1395" s="239" t="s">
        <v>159</v>
      </c>
      <c r="E1395" s="398" t="s">
        <v>253</v>
      </c>
      <c r="F1395" s="240" t="s">
        <v>104</v>
      </c>
      <c r="G1395" s="366" t="s">
        <v>1055</v>
      </c>
      <c r="H1395" s="347" t="s">
        <v>1056</v>
      </c>
      <c r="I1395" s="366" t="s">
        <v>1089</v>
      </c>
      <c r="J1395" s="347" t="str">
        <f>VLOOKUP(I1395,Dados!$C$2:$D$1665,2,FALSE)</f>
        <v>Gestão Ambiental</v>
      </c>
      <c r="K1395" s="366" t="s">
        <v>1128</v>
      </c>
      <c r="L1395" s="347" t="str">
        <f>VLOOKUP(K1395,Dados!$E$2:$F$1673,2,FALSE)</f>
        <v>Serviços Urbanos</v>
      </c>
      <c r="M1395" s="366" t="s">
        <v>1269</v>
      </c>
      <c r="N1395" s="347" t="str">
        <f>VLOOKUP(M1395,Dados!$G$2:$H$1673,2,FALSE)</f>
        <v>Gestão de Resíduos Sólidos</v>
      </c>
      <c r="O1395" s="366" t="s">
        <v>1551</v>
      </c>
      <c r="P1395" s="347" t="str">
        <f>VLOOKUP(O1395,Dados!$I$2:$J$1673,2,FALSE)</f>
        <v>Implantação e Manutenção da Coleta Seletiva de Lixo</v>
      </c>
      <c r="Q1395" s="347"/>
      <c r="R1395" s="347"/>
      <c r="S1395" s="347"/>
      <c r="T1395" s="347"/>
      <c r="U1395" s="347"/>
      <c r="V1395" s="347"/>
      <c r="W1395" s="347"/>
      <c r="X1395" s="347"/>
      <c r="Y1395" s="347"/>
      <c r="Z1395" s="347"/>
      <c r="AA1395" s="347"/>
      <c r="AB1395" s="347"/>
      <c r="AC1395" s="347"/>
      <c r="AD1395" s="347"/>
    </row>
    <row r="1396" spans="1:30" s="233" customFormat="1" ht="13.5" customHeight="1" x14ac:dyDescent="0.25">
      <c r="A1396" s="233">
        <v>1395</v>
      </c>
      <c r="B1396" s="241" t="s">
        <v>676</v>
      </c>
      <c r="C1396" s="458" t="s">
        <v>196</v>
      </c>
      <c r="D1396" s="239" t="s">
        <v>197</v>
      </c>
      <c r="E1396" s="398" t="s">
        <v>253</v>
      </c>
      <c r="F1396" s="240" t="s">
        <v>104</v>
      </c>
      <c r="G1396" s="366" t="s">
        <v>1055</v>
      </c>
      <c r="H1396" s="347" t="s">
        <v>1056</v>
      </c>
      <c r="I1396" s="366" t="s">
        <v>1089</v>
      </c>
      <c r="J1396" s="347" t="str">
        <f>VLOOKUP(I1396,Dados!$C$2:$D$1665,2,FALSE)</f>
        <v>Gestão Ambiental</v>
      </c>
      <c r="K1396" s="366" t="s">
        <v>1128</v>
      </c>
      <c r="L1396" s="347" t="str">
        <f>VLOOKUP(K1396,Dados!$E$2:$F$1673,2,FALSE)</f>
        <v>Serviços Urbanos</v>
      </c>
      <c r="M1396" s="366" t="s">
        <v>1269</v>
      </c>
      <c r="N1396" s="347" t="str">
        <f>VLOOKUP(M1396,Dados!$G$2:$H$1673,2,FALSE)</f>
        <v>Gestão de Resíduos Sólidos</v>
      </c>
      <c r="O1396" s="366" t="s">
        <v>1551</v>
      </c>
      <c r="P1396" s="347" t="str">
        <f>VLOOKUP(O1396,Dados!$I$2:$J$1673,2,FALSE)</f>
        <v>Implantação e Manutenção da Coleta Seletiva de Lixo</v>
      </c>
      <c r="Q1396" s="347"/>
      <c r="R1396" s="347"/>
      <c r="S1396" s="347"/>
      <c r="T1396" s="347"/>
      <c r="U1396" s="347"/>
      <c r="V1396" s="347"/>
      <c r="W1396" s="347"/>
      <c r="X1396" s="347"/>
      <c r="Y1396" s="347"/>
      <c r="Z1396" s="347"/>
      <c r="AA1396" s="347"/>
      <c r="AB1396" s="347"/>
      <c r="AC1396" s="347"/>
      <c r="AD1396" s="347"/>
    </row>
    <row r="1397" spans="1:30" s="233" customFormat="1" ht="13.5" customHeight="1" x14ac:dyDescent="0.25">
      <c r="A1397" s="233">
        <v>1396</v>
      </c>
      <c r="B1397" s="241" t="s">
        <v>676</v>
      </c>
      <c r="C1397" s="458" t="s">
        <v>198</v>
      </c>
      <c r="D1397" s="239" t="s">
        <v>158</v>
      </c>
      <c r="E1397" s="398" t="s">
        <v>253</v>
      </c>
      <c r="F1397" s="240" t="s">
        <v>104</v>
      </c>
      <c r="G1397" s="366" t="s">
        <v>1055</v>
      </c>
      <c r="H1397" s="347" t="s">
        <v>1056</v>
      </c>
      <c r="I1397" s="366" t="s">
        <v>1089</v>
      </c>
      <c r="J1397" s="347" t="str">
        <f>VLOOKUP(I1397,Dados!$C$2:$D$1665,2,FALSE)</f>
        <v>Gestão Ambiental</v>
      </c>
      <c r="K1397" s="366" t="s">
        <v>1128</v>
      </c>
      <c r="L1397" s="347" t="str">
        <f>VLOOKUP(K1397,Dados!$E$2:$F$1673,2,FALSE)</f>
        <v>Serviços Urbanos</v>
      </c>
      <c r="M1397" s="366" t="s">
        <v>1269</v>
      </c>
      <c r="N1397" s="347" t="str">
        <f>VLOOKUP(M1397,Dados!$G$2:$H$1673,2,FALSE)</f>
        <v>Gestão de Resíduos Sólidos</v>
      </c>
      <c r="O1397" s="366" t="s">
        <v>1551</v>
      </c>
      <c r="P1397" s="347" t="str">
        <f>VLOOKUP(O1397,Dados!$I$2:$J$1673,2,FALSE)</f>
        <v>Implantação e Manutenção da Coleta Seletiva de Lixo</v>
      </c>
      <c r="Q1397" s="347"/>
      <c r="R1397" s="347"/>
      <c r="S1397" s="347"/>
      <c r="T1397" s="347"/>
      <c r="U1397" s="347"/>
      <c r="V1397" s="347"/>
      <c r="W1397" s="347"/>
      <c r="X1397" s="347"/>
      <c r="Y1397" s="347"/>
      <c r="Z1397" s="347"/>
      <c r="AA1397" s="347"/>
      <c r="AB1397" s="347"/>
      <c r="AC1397" s="347"/>
      <c r="AD1397" s="347"/>
    </row>
    <row r="1398" spans="1:30" s="233" customFormat="1" ht="13.5" customHeight="1" x14ac:dyDescent="0.25">
      <c r="A1398" s="233">
        <v>1397</v>
      </c>
      <c r="B1398" s="241" t="s">
        <v>676</v>
      </c>
      <c r="C1398" s="458" t="s">
        <v>170</v>
      </c>
      <c r="D1398" s="239" t="s">
        <v>165</v>
      </c>
      <c r="E1398" s="398" t="s">
        <v>253</v>
      </c>
      <c r="F1398" s="240" t="s">
        <v>104</v>
      </c>
      <c r="G1398" s="366" t="s">
        <v>1055</v>
      </c>
      <c r="H1398" s="347" t="s">
        <v>1056</v>
      </c>
      <c r="I1398" s="366" t="s">
        <v>1089</v>
      </c>
      <c r="J1398" s="347" t="str">
        <f>VLOOKUP(I1398,Dados!$C$2:$D$1665,2,FALSE)</f>
        <v>Gestão Ambiental</v>
      </c>
      <c r="K1398" s="366" t="s">
        <v>1128</v>
      </c>
      <c r="L1398" s="347" t="str">
        <f>VLOOKUP(K1398,Dados!$E$2:$F$1673,2,FALSE)</f>
        <v>Serviços Urbanos</v>
      </c>
      <c r="M1398" s="366" t="s">
        <v>1269</v>
      </c>
      <c r="N1398" s="347" t="str">
        <f>VLOOKUP(M1398,Dados!$G$2:$H$1673,2,FALSE)</f>
        <v>Gestão de Resíduos Sólidos</v>
      </c>
      <c r="O1398" s="366" t="s">
        <v>1551</v>
      </c>
      <c r="P1398" s="347" t="str">
        <f>VLOOKUP(O1398,Dados!$I$2:$J$1673,2,FALSE)</f>
        <v>Implantação e Manutenção da Coleta Seletiva de Lixo</v>
      </c>
      <c r="Q1398" s="347"/>
      <c r="R1398" s="347"/>
      <c r="S1398" s="347"/>
      <c r="T1398" s="347"/>
      <c r="U1398" s="347"/>
      <c r="V1398" s="347"/>
      <c r="W1398" s="347"/>
      <c r="X1398" s="347"/>
      <c r="Y1398" s="347"/>
      <c r="Z1398" s="347"/>
      <c r="AA1398" s="347"/>
      <c r="AB1398" s="347"/>
      <c r="AC1398" s="347"/>
      <c r="AD1398" s="347"/>
    </row>
    <row r="1399" spans="1:30" s="233" customFormat="1" ht="13.5" customHeight="1" x14ac:dyDescent="0.25">
      <c r="A1399" s="233">
        <v>1398</v>
      </c>
      <c r="B1399" s="241" t="s">
        <v>677</v>
      </c>
      <c r="C1399" s="458" t="s">
        <v>189</v>
      </c>
      <c r="D1399" s="166" t="str">
        <f>VLOOKUP(C1399,Dados!$M$1:$NL$1653,2,FALSE)</f>
        <v>Material de Consumo</v>
      </c>
      <c r="E1399" s="398" t="s">
        <v>689</v>
      </c>
      <c r="F1399" s="240" t="s">
        <v>288</v>
      </c>
      <c r="G1399" s="366" t="s">
        <v>1057</v>
      </c>
      <c r="H1399" s="347" t="s">
        <v>1060</v>
      </c>
      <c r="I1399" s="366" t="s">
        <v>1073</v>
      </c>
      <c r="J1399" s="347" t="str">
        <f>VLOOKUP(I1399,Dados!$C$2:$D$1665,2,FALSE)</f>
        <v>Essencial a Justiça</v>
      </c>
      <c r="K1399" s="366" t="s">
        <v>707</v>
      </c>
      <c r="L1399" s="347" t="str">
        <f>VLOOKUP(K1399,Dados!$E$2:$F$1673,2,FALSE)</f>
        <v>Administração Geral</v>
      </c>
      <c r="M1399" s="366" t="s">
        <v>1200</v>
      </c>
      <c r="N1399" s="347" t="str">
        <f>VLOOKUP(M1399,Dados!$G$2:$H$1673,2,FALSE)</f>
        <v>Gestão Administrativa</v>
      </c>
      <c r="O1399" s="366" t="s">
        <v>1232</v>
      </c>
      <c r="P1399" s="347" t="str">
        <f>VLOOKUP(O1399,Dados!$I$2:$J$1673,2,FALSE)</f>
        <v>Manutenção e Operacionalização da Unidade</v>
      </c>
      <c r="Q1399" s="347"/>
      <c r="R1399" s="347"/>
      <c r="S1399" s="347"/>
      <c r="T1399" s="347"/>
      <c r="U1399" s="347"/>
      <c r="V1399" s="347"/>
      <c r="W1399" s="347"/>
      <c r="X1399" s="347"/>
      <c r="Y1399" s="347"/>
      <c r="Z1399" s="347"/>
      <c r="AA1399" s="347"/>
      <c r="AB1399" s="347"/>
      <c r="AC1399" s="347"/>
      <c r="AD1399" s="347"/>
    </row>
    <row r="1400" spans="1:30" s="233" customFormat="1" ht="13.5" customHeight="1" x14ac:dyDescent="0.25">
      <c r="A1400" s="233">
        <v>1399</v>
      </c>
      <c r="B1400" s="241" t="s">
        <v>677</v>
      </c>
      <c r="C1400" s="458" t="s">
        <v>198</v>
      </c>
      <c r="D1400" s="166" t="str">
        <f>VLOOKUP(C1400,Dados!$M$1:$NL$1653,2,FALSE)</f>
        <v>Outros Serviços de Terceiros - Pessoa Jurídica</v>
      </c>
      <c r="E1400" s="398" t="s">
        <v>689</v>
      </c>
      <c r="F1400" s="240" t="s">
        <v>288</v>
      </c>
      <c r="G1400" s="366" t="s">
        <v>1057</v>
      </c>
      <c r="H1400" s="347" t="s">
        <v>1060</v>
      </c>
      <c r="I1400" s="366" t="s">
        <v>1073</v>
      </c>
      <c r="J1400" s="347" t="str">
        <f>VLOOKUP(I1400,Dados!$C$2:$D$1665,2,FALSE)</f>
        <v>Essencial a Justiça</v>
      </c>
      <c r="K1400" s="366" t="s">
        <v>707</v>
      </c>
      <c r="L1400" s="347" t="str">
        <f>VLOOKUP(K1400,Dados!$E$2:$F$1673,2,FALSE)</f>
        <v>Administração Geral</v>
      </c>
      <c r="M1400" s="366" t="s">
        <v>1200</v>
      </c>
      <c r="N1400" s="347" t="str">
        <f>VLOOKUP(M1400,Dados!$G$2:$H$1673,2,FALSE)</f>
        <v>Gestão Administrativa</v>
      </c>
      <c r="O1400" s="366" t="s">
        <v>1232</v>
      </c>
      <c r="P1400" s="347" t="str">
        <f>VLOOKUP(O1400,Dados!$I$2:$J$1673,2,FALSE)</f>
        <v>Manutenção e Operacionalização da Unidade</v>
      </c>
      <c r="Q1400" s="347"/>
      <c r="R1400" s="347"/>
      <c r="S1400" s="347"/>
      <c r="T1400" s="347"/>
      <c r="U1400" s="347"/>
      <c r="V1400" s="347"/>
      <c r="W1400" s="347"/>
      <c r="X1400" s="347"/>
      <c r="Y1400" s="347"/>
      <c r="Z1400" s="347"/>
      <c r="AA1400" s="347"/>
      <c r="AB1400" s="347"/>
      <c r="AC1400" s="347"/>
      <c r="AD1400" s="347"/>
    </row>
    <row r="1401" spans="1:30" s="233" customFormat="1" ht="13.5" customHeight="1" x14ac:dyDescent="0.25">
      <c r="A1401" s="233">
        <v>1400</v>
      </c>
      <c r="B1401" s="241" t="s">
        <v>678</v>
      </c>
      <c r="C1401" s="458" t="s">
        <v>187</v>
      </c>
      <c r="D1401" s="166" t="str">
        <f>VLOOKUP(C1401,Dados!$M$1:$NL$1653,2,FALSE)</f>
        <v>Diárias - Civil</v>
      </c>
      <c r="E1401" s="398" t="s">
        <v>722</v>
      </c>
      <c r="F1401" s="240" t="s">
        <v>288</v>
      </c>
      <c r="G1401" s="366" t="s">
        <v>1057</v>
      </c>
      <c r="H1401" s="347" t="s">
        <v>1060</v>
      </c>
      <c r="I1401" s="366" t="s">
        <v>1073</v>
      </c>
      <c r="J1401" s="347" t="str">
        <f>VLOOKUP(I1401,Dados!$C$2:$D$1665,2,FALSE)</f>
        <v>Essencial a Justiça</v>
      </c>
      <c r="K1401" s="366" t="s">
        <v>707</v>
      </c>
      <c r="L1401" s="347" t="str">
        <f>VLOOKUP(K1401,Dados!$E$2:$F$1673,2,FALSE)</f>
        <v>Administração Geral</v>
      </c>
      <c r="M1401" s="366" t="s">
        <v>1200</v>
      </c>
      <c r="N1401" s="347" t="str">
        <f>VLOOKUP(M1401,Dados!$G$2:$H$1673,2,FALSE)</f>
        <v>Gestão Administrativa</v>
      </c>
      <c r="O1401" s="366" t="s">
        <v>1322</v>
      </c>
      <c r="P1401" s="347" t="str">
        <f>VLOOKUP(O1401,Dados!$I$2:$J$1673,2,FALSE)</f>
        <v>Realização e Participação de Reuniões, Seminários e Fóruns</v>
      </c>
      <c r="Q1401" s="347"/>
      <c r="R1401" s="347"/>
      <c r="S1401" s="347"/>
      <c r="T1401" s="347"/>
      <c r="U1401" s="347"/>
      <c r="V1401" s="347"/>
      <c r="W1401" s="347"/>
      <c r="X1401" s="347"/>
      <c r="Y1401" s="347"/>
      <c r="Z1401" s="347"/>
      <c r="AA1401" s="347"/>
      <c r="AB1401" s="347"/>
      <c r="AC1401" s="347"/>
      <c r="AD1401" s="347"/>
    </row>
    <row r="1402" spans="1:30" s="233" customFormat="1" ht="13.5" customHeight="1" x14ac:dyDescent="0.25">
      <c r="A1402" s="233">
        <v>1401</v>
      </c>
      <c r="B1402" s="241" t="s">
        <v>678</v>
      </c>
      <c r="C1402" s="458" t="s">
        <v>189</v>
      </c>
      <c r="D1402" s="166" t="str">
        <f>VLOOKUP(C1402,Dados!$M$1:$NL$1653,2,FALSE)</f>
        <v>Material de Consumo</v>
      </c>
      <c r="E1402" s="398" t="s">
        <v>722</v>
      </c>
      <c r="F1402" s="240" t="s">
        <v>288</v>
      </c>
      <c r="G1402" s="366" t="s">
        <v>1057</v>
      </c>
      <c r="H1402" s="347" t="s">
        <v>1060</v>
      </c>
      <c r="I1402" s="366" t="s">
        <v>1073</v>
      </c>
      <c r="J1402" s="347" t="str">
        <f>VLOOKUP(I1402,Dados!$C$2:$D$1665,2,FALSE)</f>
        <v>Essencial a Justiça</v>
      </c>
      <c r="K1402" s="366" t="s">
        <v>707</v>
      </c>
      <c r="L1402" s="347" t="str">
        <f>VLOOKUP(K1402,Dados!$E$2:$F$1673,2,FALSE)</f>
        <v>Administração Geral</v>
      </c>
      <c r="M1402" s="366" t="s">
        <v>1200</v>
      </c>
      <c r="N1402" s="347" t="str">
        <f>VLOOKUP(M1402,Dados!$G$2:$H$1673,2,FALSE)</f>
        <v>Gestão Administrativa</v>
      </c>
      <c r="O1402" s="366" t="s">
        <v>1322</v>
      </c>
      <c r="P1402" s="347" t="str">
        <f>VLOOKUP(O1402,Dados!$I$2:$J$1673,2,FALSE)</f>
        <v>Realização e Participação de Reuniões, Seminários e Fóruns</v>
      </c>
      <c r="Q1402" s="347"/>
      <c r="R1402" s="347"/>
      <c r="S1402" s="347"/>
      <c r="T1402" s="347"/>
      <c r="U1402" s="347"/>
      <c r="V1402" s="347"/>
      <c r="W1402" s="347"/>
      <c r="X1402" s="347"/>
      <c r="Y1402" s="347"/>
      <c r="Z1402" s="347"/>
      <c r="AA1402" s="347"/>
      <c r="AB1402" s="347"/>
      <c r="AC1402" s="347"/>
      <c r="AD1402" s="347"/>
    </row>
    <row r="1403" spans="1:30" s="233" customFormat="1" ht="13.5" customHeight="1" x14ac:dyDescent="0.25">
      <c r="A1403" s="233">
        <v>1402</v>
      </c>
      <c r="B1403" s="241" t="s">
        <v>679</v>
      </c>
      <c r="C1403" s="458" t="s">
        <v>189</v>
      </c>
      <c r="D1403" s="166" t="str">
        <f>VLOOKUP(C1403,Dados!$M$1:$NL$1653,2,FALSE)</f>
        <v>Material de Consumo</v>
      </c>
      <c r="E1403" s="398" t="s">
        <v>722</v>
      </c>
      <c r="F1403" s="240" t="s">
        <v>288</v>
      </c>
      <c r="G1403" s="366" t="s">
        <v>1057</v>
      </c>
      <c r="H1403" s="347" t="s">
        <v>1060</v>
      </c>
      <c r="I1403" s="366" t="s">
        <v>1073</v>
      </c>
      <c r="J1403" s="347" t="str">
        <f>VLOOKUP(I1403,Dados!$C$2:$D$1665,2,FALSE)</f>
        <v>Essencial a Justiça</v>
      </c>
      <c r="K1403" s="366" t="s">
        <v>707</v>
      </c>
      <c r="L1403" s="347" t="str">
        <f>VLOOKUP(K1403,Dados!$E$2:$F$1673,2,FALSE)</f>
        <v>Administração Geral</v>
      </c>
      <c r="M1403" s="366" t="s">
        <v>1233</v>
      </c>
      <c r="N1403" s="347" t="str">
        <f>VLOOKUP(M1403,Dados!$G$2:$H$1673,2,FALSE)</f>
        <v>Modernização da Estrutura Administrativa</v>
      </c>
      <c r="O1403" s="366" t="s">
        <v>1294</v>
      </c>
      <c r="P1403" s="347" t="str">
        <f>VLOOKUP(O1403,Dados!$I$2:$J$1673,2,FALSE)</f>
        <v>Construção, Reforma, Modernização e Reequipamento da Unidade Administrativa</v>
      </c>
      <c r="Q1403" s="347"/>
      <c r="R1403" s="347"/>
      <c r="S1403" s="347"/>
      <c r="T1403" s="347"/>
      <c r="U1403" s="347"/>
      <c r="V1403" s="347"/>
      <c r="W1403" s="347"/>
      <c r="X1403" s="347"/>
      <c r="Y1403" s="347"/>
      <c r="Z1403" s="347"/>
      <c r="AA1403" s="347"/>
      <c r="AB1403" s="347"/>
      <c r="AC1403" s="347"/>
      <c r="AD1403" s="347"/>
    </row>
    <row r="1404" spans="1:30" s="233" customFormat="1" ht="13.5" customHeight="1" x14ac:dyDescent="0.25">
      <c r="A1404" s="233">
        <v>1403</v>
      </c>
      <c r="B1404" s="241" t="s">
        <v>679</v>
      </c>
      <c r="C1404" s="458" t="s">
        <v>198</v>
      </c>
      <c r="D1404" s="166" t="str">
        <f>VLOOKUP(C1404,Dados!$M$1:$NL$1653,2,FALSE)</f>
        <v>Outros Serviços de Terceiros - Pessoa Jurídica</v>
      </c>
      <c r="E1404" s="398" t="s">
        <v>722</v>
      </c>
      <c r="F1404" s="240" t="s">
        <v>288</v>
      </c>
      <c r="G1404" s="366" t="s">
        <v>1057</v>
      </c>
      <c r="H1404" s="347" t="s">
        <v>1060</v>
      </c>
      <c r="I1404" s="366" t="s">
        <v>1073</v>
      </c>
      <c r="J1404" s="347" t="str">
        <f>VLOOKUP(I1404,Dados!$C$2:$D$1665,2,FALSE)</f>
        <v>Essencial a Justiça</v>
      </c>
      <c r="K1404" s="366" t="s">
        <v>707</v>
      </c>
      <c r="L1404" s="347" t="str">
        <f>VLOOKUP(K1404,Dados!$E$2:$F$1673,2,FALSE)</f>
        <v>Administração Geral</v>
      </c>
      <c r="M1404" s="366" t="s">
        <v>1233</v>
      </c>
      <c r="N1404" s="347" t="str">
        <f>VLOOKUP(M1404,Dados!$G$2:$H$1673,2,FALSE)</f>
        <v>Modernização da Estrutura Administrativa</v>
      </c>
      <c r="O1404" s="366" t="s">
        <v>1294</v>
      </c>
      <c r="P1404" s="347" t="str">
        <f>VLOOKUP(O1404,Dados!$I$2:$J$1673,2,FALSE)</f>
        <v>Construção, Reforma, Modernização e Reequipamento da Unidade Administrativa</v>
      </c>
      <c r="Q1404" s="347"/>
      <c r="R1404" s="347"/>
      <c r="S1404" s="347"/>
      <c r="T1404" s="347"/>
      <c r="U1404" s="347"/>
      <c r="V1404" s="347"/>
      <c r="W1404" s="347"/>
      <c r="X1404" s="347"/>
      <c r="Y1404" s="347"/>
      <c r="Z1404" s="347"/>
      <c r="AA1404" s="347"/>
      <c r="AB1404" s="347"/>
      <c r="AC1404" s="347"/>
      <c r="AD1404" s="347"/>
    </row>
    <row r="1405" spans="1:30" s="233" customFormat="1" ht="13.5" customHeight="1" x14ac:dyDescent="0.25">
      <c r="A1405" s="233">
        <v>1404</v>
      </c>
      <c r="B1405" s="241" t="s">
        <v>680</v>
      </c>
      <c r="C1405" s="458" t="s">
        <v>189</v>
      </c>
      <c r="D1405" s="166" t="str">
        <f>VLOOKUP(C1405,Dados!$M$1:$NL$1653,2,FALSE)</f>
        <v>Material de Consumo</v>
      </c>
      <c r="E1405" s="398" t="s">
        <v>254</v>
      </c>
      <c r="F1405" s="240" t="s">
        <v>289</v>
      </c>
      <c r="G1405" s="366" t="s">
        <v>1058</v>
      </c>
      <c r="H1405" s="347" t="s">
        <v>1061</v>
      </c>
      <c r="I1405" s="366" t="s">
        <v>1105</v>
      </c>
      <c r="J1405" s="347" t="str">
        <f>VLOOKUP(I1405,Dados!$C$2:$D$1665,2,FALSE)</f>
        <v>Desporto e Lazer</v>
      </c>
      <c r="K1405" s="366" t="s">
        <v>707</v>
      </c>
      <c r="L1405" s="347" t="str">
        <f>VLOOKUP(K1405,Dados!$E$2:$F$1673,2,FALSE)</f>
        <v>Administração Geral</v>
      </c>
      <c r="M1405" s="366" t="s">
        <v>1200</v>
      </c>
      <c r="N1405" s="347" t="str">
        <f>VLOOKUP(M1405,Dados!$G$2:$H$1673,2,FALSE)</f>
        <v>Gestão Administrativa</v>
      </c>
      <c r="O1405" s="366" t="s">
        <v>1232</v>
      </c>
      <c r="P1405" s="347" t="str">
        <f>VLOOKUP(O1405,Dados!$I$2:$J$1673,2,FALSE)</f>
        <v>Manutenção e Operacionalização da Unidade</v>
      </c>
      <c r="Q1405" s="347"/>
      <c r="R1405" s="347"/>
      <c r="S1405" s="347"/>
      <c r="T1405" s="347"/>
      <c r="U1405" s="347"/>
      <c r="V1405" s="347"/>
      <c r="W1405" s="347"/>
      <c r="X1405" s="347"/>
      <c r="Y1405" s="347"/>
      <c r="Z1405" s="347"/>
      <c r="AA1405" s="347"/>
      <c r="AB1405" s="347"/>
      <c r="AC1405" s="347"/>
      <c r="AD1405" s="347"/>
    </row>
    <row r="1406" spans="1:30" s="233" customFormat="1" ht="13.5" customHeight="1" x14ac:dyDescent="0.25">
      <c r="A1406" s="233">
        <v>1405</v>
      </c>
      <c r="B1406" s="241" t="s">
        <v>680</v>
      </c>
      <c r="C1406" s="458" t="s">
        <v>196</v>
      </c>
      <c r="D1406" s="166" t="str">
        <f>VLOOKUP(C1406,Dados!$M$1:$NL$1653,2,FALSE)</f>
        <v>Outros Serviços de Terceiros - Pessoa Física</v>
      </c>
      <c r="E1406" s="398" t="s">
        <v>254</v>
      </c>
      <c r="F1406" s="240" t="s">
        <v>289</v>
      </c>
      <c r="G1406" s="366" t="s">
        <v>1058</v>
      </c>
      <c r="H1406" s="347" t="s">
        <v>1061</v>
      </c>
      <c r="I1406" s="366" t="s">
        <v>1105</v>
      </c>
      <c r="J1406" s="347" t="str">
        <f>VLOOKUP(I1406,Dados!$C$2:$D$1665,2,FALSE)</f>
        <v>Desporto e Lazer</v>
      </c>
      <c r="K1406" s="366" t="s">
        <v>707</v>
      </c>
      <c r="L1406" s="347" t="str">
        <f>VLOOKUP(K1406,Dados!$E$2:$F$1673,2,FALSE)</f>
        <v>Administração Geral</v>
      </c>
      <c r="M1406" s="366" t="s">
        <v>1200</v>
      </c>
      <c r="N1406" s="347" t="str">
        <f>VLOOKUP(M1406,Dados!$G$2:$H$1673,2,FALSE)</f>
        <v>Gestão Administrativa</v>
      </c>
      <c r="O1406" s="366" t="s">
        <v>1232</v>
      </c>
      <c r="P1406" s="347" t="str">
        <f>VLOOKUP(O1406,Dados!$I$2:$J$1673,2,FALSE)</f>
        <v>Manutenção e Operacionalização da Unidade</v>
      </c>
      <c r="Q1406" s="347"/>
      <c r="R1406" s="347"/>
      <c r="S1406" s="347"/>
      <c r="T1406" s="347"/>
      <c r="U1406" s="347"/>
      <c r="V1406" s="347"/>
      <c r="W1406" s="347"/>
      <c r="X1406" s="347"/>
      <c r="Y1406" s="347"/>
      <c r="Z1406" s="347"/>
      <c r="AA1406" s="347"/>
      <c r="AB1406" s="347"/>
      <c r="AC1406" s="347"/>
      <c r="AD1406" s="347"/>
    </row>
    <row r="1407" spans="1:30" s="233" customFormat="1" ht="13.5" customHeight="1" x14ac:dyDescent="0.25">
      <c r="A1407" s="233">
        <v>1406</v>
      </c>
      <c r="B1407" s="241" t="s">
        <v>680</v>
      </c>
      <c r="C1407" s="458" t="s">
        <v>198</v>
      </c>
      <c r="D1407" s="166" t="str">
        <f>VLOOKUP(C1407,Dados!$M$1:$NL$1653,2,FALSE)</f>
        <v>Outros Serviços de Terceiros - Pessoa Jurídica</v>
      </c>
      <c r="E1407" s="398" t="s">
        <v>254</v>
      </c>
      <c r="F1407" s="240" t="s">
        <v>289</v>
      </c>
      <c r="G1407" s="366" t="s">
        <v>1058</v>
      </c>
      <c r="H1407" s="347" t="s">
        <v>1061</v>
      </c>
      <c r="I1407" s="366" t="s">
        <v>1105</v>
      </c>
      <c r="J1407" s="347" t="str">
        <f>VLOOKUP(I1407,Dados!$C$2:$D$1665,2,FALSE)</f>
        <v>Desporto e Lazer</v>
      </c>
      <c r="K1407" s="366" t="s">
        <v>707</v>
      </c>
      <c r="L1407" s="347" t="str">
        <f>VLOOKUP(K1407,Dados!$E$2:$F$1673,2,FALSE)</f>
        <v>Administração Geral</v>
      </c>
      <c r="M1407" s="366" t="s">
        <v>1200</v>
      </c>
      <c r="N1407" s="347" t="str">
        <f>VLOOKUP(M1407,Dados!$G$2:$H$1673,2,FALSE)</f>
        <v>Gestão Administrativa</v>
      </c>
      <c r="O1407" s="366" t="s">
        <v>1232</v>
      </c>
      <c r="P1407" s="347" t="str">
        <f>VLOOKUP(O1407,Dados!$I$2:$J$1673,2,FALSE)</f>
        <v>Manutenção e Operacionalização da Unidade</v>
      </c>
      <c r="Q1407" s="347"/>
      <c r="R1407" s="347"/>
      <c r="S1407" s="347"/>
      <c r="T1407" s="347"/>
      <c r="U1407" s="347"/>
      <c r="V1407" s="347"/>
      <c r="W1407" s="347"/>
      <c r="X1407" s="347"/>
      <c r="Y1407" s="347"/>
      <c r="Z1407" s="347"/>
      <c r="AA1407" s="347"/>
      <c r="AB1407" s="347"/>
      <c r="AC1407" s="347"/>
      <c r="AD1407" s="347"/>
    </row>
    <row r="1408" spans="1:30" s="233" customFormat="1" ht="13.5" customHeight="1" x14ac:dyDescent="0.25">
      <c r="A1408" s="233">
        <v>1407</v>
      </c>
      <c r="B1408" s="241" t="s">
        <v>681</v>
      </c>
      <c r="C1408" s="458" t="s">
        <v>189</v>
      </c>
      <c r="D1408" s="166" t="str">
        <f>VLOOKUP(C1408,Dados!$M$1:$NL$1653,2,FALSE)</f>
        <v>Material de Consumo</v>
      </c>
      <c r="E1408" s="398" t="s">
        <v>254</v>
      </c>
      <c r="F1408" s="240" t="s">
        <v>289</v>
      </c>
      <c r="G1408" s="366" t="s">
        <v>1058</v>
      </c>
      <c r="H1408" s="347" t="s">
        <v>1061</v>
      </c>
      <c r="I1408" s="366" t="s">
        <v>1105</v>
      </c>
      <c r="J1408" s="347" t="str">
        <f>VLOOKUP(I1408,Dados!$C$2:$D$1665,2,FALSE)</f>
        <v>Desporto e Lazer</v>
      </c>
      <c r="K1408" s="366" t="s">
        <v>1187</v>
      </c>
      <c r="L1408" s="347" t="str">
        <f>VLOOKUP(K1408,Dados!$E$2:$F$1673,2,FALSE)</f>
        <v>Lazer</v>
      </c>
      <c r="M1408" s="366" t="s">
        <v>1270</v>
      </c>
      <c r="N1408" s="347" t="str">
        <f>VLOOKUP(M1408,Dados!$G$2:$H$1673,2,FALSE)</f>
        <v>Esporte em Ação</v>
      </c>
      <c r="O1408" s="366" t="s">
        <v>1552</v>
      </c>
      <c r="P1408" s="347" t="str">
        <f>VLOOKUP(O1408,Dados!$I$2:$J$1673,2,FALSE)</f>
        <v>Esporte Para Todos - Incentivo ao Esporte Amador</v>
      </c>
      <c r="Q1408" s="347"/>
      <c r="R1408" s="347"/>
      <c r="S1408" s="347"/>
      <c r="T1408" s="347"/>
      <c r="U1408" s="347"/>
      <c r="V1408" s="347"/>
      <c r="W1408" s="347"/>
      <c r="X1408" s="347"/>
      <c r="Y1408" s="347"/>
      <c r="Z1408" s="347"/>
      <c r="AA1408" s="347"/>
      <c r="AB1408" s="347"/>
      <c r="AC1408" s="347"/>
      <c r="AD1408" s="347"/>
    </row>
    <row r="1409" spans="1:30" s="233" customFormat="1" ht="13.5" customHeight="1" x14ac:dyDescent="0.25">
      <c r="A1409" s="233">
        <v>1408</v>
      </c>
      <c r="B1409" s="241" t="s">
        <v>681</v>
      </c>
      <c r="C1409" s="458" t="s">
        <v>190</v>
      </c>
      <c r="D1409" s="166" t="str">
        <f>VLOOKUP(C1409,Dados!$M$1:$NL$1653,2,FALSE)</f>
        <v>Material, Bem ou Serviço para Distribuição Gratuita</v>
      </c>
      <c r="E1409" s="398" t="s">
        <v>254</v>
      </c>
      <c r="F1409" s="240" t="s">
        <v>289</v>
      </c>
      <c r="G1409" s="366" t="s">
        <v>1058</v>
      </c>
      <c r="H1409" s="347" t="s">
        <v>1061</v>
      </c>
      <c r="I1409" s="366" t="s">
        <v>1105</v>
      </c>
      <c r="J1409" s="347" t="str">
        <f>VLOOKUP(I1409,Dados!$C$2:$D$1665,2,FALSE)</f>
        <v>Desporto e Lazer</v>
      </c>
      <c r="K1409" s="366" t="s">
        <v>1187</v>
      </c>
      <c r="L1409" s="347" t="str">
        <f>VLOOKUP(K1409,Dados!$E$2:$F$1673,2,FALSE)</f>
        <v>Lazer</v>
      </c>
      <c r="M1409" s="366" t="s">
        <v>1270</v>
      </c>
      <c r="N1409" s="347" t="str">
        <f>VLOOKUP(M1409,Dados!$G$2:$H$1673,2,FALSE)</f>
        <v>Esporte em Ação</v>
      </c>
      <c r="O1409" s="366" t="s">
        <v>1552</v>
      </c>
      <c r="P1409" s="347" t="str">
        <f>VLOOKUP(O1409,Dados!$I$2:$J$1673,2,FALSE)</f>
        <v>Esporte Para Todos - Incentivo ao Esporte Amador</v>
      </c>
      <c r="Q1409" s="347"/>
      <c r="R1409" s="347"/>
      <c r="S1409" s="347"/>
      <c r="T1409" s="347"/>
      <c r="U1409" s="347"/>
      <c r="V1409" s="347"/>
      <c r="W1409" s="347"/>
      <c r="X1409" s="347"/>
      <c r="Y1409" s="347"/>
      <c r="Z1409" s="347"/>
      <c r="AA1409" s="347"/>
      <c r="AB1409" s="347"/>
      <c r="AC1409" s="347"/>
      <c r="AD1409" s="347"/>
    </row>
    <row r="1410" spans="1:30" s="233" customFormat="1" ht="13.5" customHeight="1" x14ac:dyDescent="0.25">
      <c r="A1410" s="233">
        <v>1409</v>
      </c>
      <c r="B1410" s="241" t="s">
        <v>681</v>
      </c>
      <c r="C1410" s="458" t="s">
        <v>198</v>
      </c>
      <c r="D1410" s="166" t="str">
        <f>VLOOKUP(C1410,Dados!$M$1:$NL$1653,2,FALSE)</f>
        <v>Outros Serviços de Terceiros - Pessoa Jurídica</v>
      </c>
      <c r="E1410" s="398" t="s">
        <v>254</v>
      </c>
      <c r="F1410" s="240" t="s">
        <v>289</v>
      </c>
      <c r="G1410" s="366" t="s">
        <v>1058</v>
      </c>
      <c r="H1410" s="347" t="s">
        <v>1061</v>
      </c>
      <c r="I1410" s="366" t="s">
        <v>1105</v>
      </c>
      <c r="J1410" s="347" t="str">
        <f>VLOOKUP(I1410,Dados!$C$2:$D$1665,2,FALSE)</f>
        <v>Desporto e Lazer</v>
      </c>
      <c r="K1410" s="366" t="s">
        <v>1187</v>
      </c>
      <c r="L1410" s="347" t="str">
        <f>VLOOKUP(K1410,Dados!$E$2:$F$1673,2,FALSE)</f>
        <v>Lazer</v>
      </c>
      <c r="M1410" s="366" t="s">
        <v>1270</v>
      </c>
      <c r="N1410" s="347" t="str">
        <f>VLOOKUP(M1410,Dados!$G$2:$H$1673,2,FALSE)</f>
        <v>Esporte em Ação</v>
      </c>
      <c r="O1410" s="366" t="s">
        <v>1552</v>
      </c>
      <c r="P1410" s="347" t="str">
        <f>VLOOKUP(O1410,Dados!$I$2:$J$1673,2,FALSE)</f>
        <v>Esporte Para Todos - Incentivo ao Esporte Amador</v>
      </c>
      <c r="Q1410" s="347"/>
      <c r="R1410" s="347"/>
      <c r="S1410" s="347"/>
      <c r="T1410" s="347"/>
      <c r="U1410" s="347"/>
      <c r="V1410" s="347"/>
      <c r="W1410" s="347"/>
      <c r="X1410" s="347"/>
      <c r="Y1410" s="347"/>
      <c r="Z1410" s="347"/>
      <c r="AA1410" s="347"/>
      <c r="AB1410" s="347"/>
      <c r="AC1410" s="347"/>
      <c r="AD1410" s="347"/>
    </row>
    <row r="1411" spans="1:30" s="233" customFormat="1" ht="13.5" customHeight="1" x14ac:dyDescent="0.25">
      <c r="A1411" s="233">
        <v>1410</v>
      </c>
      <c r="B1411" s="241" t="s">
        <v>682</v>
      </c>
      <c r="C1411" s="458" t="s">
        <v>189</v>
      </c>
      <c r="D1411" s="166" t="str">
        <f>VLOOKUP(C1411,Dados!$M$1:$NL$1653,2,FALSE)</f>
        <v>Material de Consumo</v>
      </c>
      <c r="E1411" s="398" t="s">
        <v>254</v>
      </c>
      <c r="F1411" s="240" t="s">
        <v>289</v>
      </c>
      <c r="G1411" s="366" t="s">
        <v>1058</v>
      </c>
      <c r="H1411" s="347" t="s">
        <v>1061</v>
      </c>
      <c r="I1411" s="366" t="s">
        <v>1105</v>
      </c>
      <c r="J1411" s="347" t="str">
        <f>VLOOKUP(I1411,Dados!$C$2:$D$1665,2,FALSE)</f>
        <v>Desporto e Lazer</v>
      </c>
      <c r="K1411" s="366" t="s">
        <v>1187</v>
      </c>
      <c r="L1411" s="347" t="str">
        <f>VLOOKUP(K1411,Dados!$E$2:$F$1673,2,FALSE)</f>
        <v>Lazer</v>
      </c>
      <c r="M1411" s="366" t="s">
        <v>1270</v>
      </c>
      <c r="N1411" s="347" t="str">
        <f>VLOOKUP(M1411,Dados!$G$2:$H$1673,2,FALSE)</f>
        <v>Esporte em Ação</v>
      </c>
      <c r="O1411" s="366" t="s">
        <v>1553</v>
      </c>
      <c r="P1411" s="347" t="str">
        <f>VLOOKUP(O1411,Dados!$I$2:$J$1673,2,FALSE)</f>
        <v>Patrocínio ao Esporte Amador</v>
      </c>
      <c r="Q1411" s="347"/>
      <c r="R1411" s="347"/>
      <c r="S1411" s="347"/>
      <c r="T1411" s="347"/>
      <c r="U1411" s="347"/>
      <c r="V1411" s="347"/>
      <c r="W1411" s="347"/>
      <c r="X1411" s="347"/>
      <c r="Y1411" s="347"/>
      <c r="Z1411" s="347"/>
      <c r="AA1411" s="347"/>
      <c r="AB1411" s="347"/>
      <c r="AC1411" s="347"/>
      <c r="AD1411" s="347"/>
    </row>
    <row r="1412" spans="1:30" s="233" customFormat="1" ht="13.5" customHeight="1" x14ac:dyDescent="0.25">
      <c r="A1412" s="233">
        <v>1411</v>
      </c>
      <c r="B1412" s="241" t="s">
        <v>682</v>
      </c>
      <c r="C1412" s="458" t="s">
        <v>190</v>
      </c>
      <c r="D1412" s="166" t="str">
        <f>VLOOKUP(C1412,Dados!$M$1:$NL$1653,2,FALSE)</f>
        <v>Material, Bem ou Serviço para Distribuição Gratuita</v>
      </c>
      <c r="E1412" s="398" t="s">
        <v>254</v>
      </c>
      <c r="F1412" s="240" t="s">
        <v>289</v>
      </c>
      <c r="G1412" s="366" t="s">
        <v>1058</v>
      </c>
      <c r="H1412" s="347" t="s">
        <v>1061</v>
      </c>
      <c r="I1412" s="366" t="s">
        <v>1105</v>
      </c>
      <c r="J1412" s="347" t="str">
        <f>VLOOKUP(I1412,Dados!$C$2:$D$1665,2,FALSE)</f>
        <v>Desporto e Lazer</v>
      </c>
      <c r="K1412" s="366" t="s">
        <v>1187</v>
      </c>
      <c r="L1412" s="347" t="str">
        <f>VLOOKUP(K1412,Dados!$E$2:$F$1673,2,FALSE)</f>
        <v>Lazer</v>
      </c>
      <c r="M1412" s="366" t="s">
        <v>1270</v>
      </c>
      <c r="N1412" s="347" t="str">
        <f>VLOOKUP(M1412,Dados!$G$2:$H$1673,2,FALSE)</f>
        <v>Esporte em Ação</v>
      </c>
      <c r="O1412" s="366" t="s">
        <v>1553</v>
      </c>
      <c r="P1412" s="347" t="str">
        <f>VLOOKUP(O1412,Dados!$I$2:$J$1673,2,FALSE)</f>
        <v>Patrocínio ao Esporte Amador</v>
      </c>
      <c r="Q1412" s="347"/>
      <c r="R1412" s="347"/>
      <c r="S1412" s="347"/>
      <c r="T1412" s="347"/>
      <c r="U1412" s="347"/>
      <c r="V1412" s="347"/>
      <c r="W1412" s="347"/>
      <c r="X1412" s="347"/>
      <c r="Y1412" s="347"/>
      <c r="Z1412" s="347"/>
      <c r="AA1412" s="347"/>
      <c r="AB1412" s="347"/>
      <c r="AC1412" s="347"/>
      <c r="AD1412" s="347"/>
    </row>
    <row r="1413" spans="1:30" s="233" customFormat="1" ht="13.5" customHeight="1" x14ac:dyDescent="0.25">
      <c r="A1413" s="233">
        <v>1412</v>
      </c>
      <c r="B1413" s="241" t="s">
        <v>682</v>
      </c>
      <c r="C1413" s="458" t="s">
        <v>198</v>
      </c>
      <c r="D1413" s="166" t="str">
        <f>VLOOKUP(C1413,Dados!$M$1:$NL$1653,2,FALSE)</f>
        <v>Outros Serviços de Terceiros - Pessoa Jurídica</v>
      </c>
      <c r="E1413" s="398" t="s">
        <v>254</v>
      </c>
      <c r="F1413" s="240" t="s">
        <v>289</v>
      </c>
      <c r="G1413" s="366" t="s">
        <v>1058</v>
      </c>
      <c r="H1413" s="347" t="s">
        <v>1061</v>
      </c>
      <c r="I1413" s="366" t="s">
        <v>1105</v>
      </c>
      <c r="J1413" s="347" t="str">
        <f>VLOOKUP(I1413,Dados!$C$2:$D$1665,2,FALSE)</f>
        <v>Desporto e Lazer</v>
      </c>
      <c r="K1413" s="366" t="s">
        <v>1187</v>
      </c>
      <c r="L1413" s="347" t="str">
        <f>VLOOKUP(K1413,Dados!$E$2:$F$1673,2,FALSE)</f>
        <v>Lazer</v>
      </c>
      <c r="M1413" s="366" t="s">
        <v>1270</v>
      </c>
      <c r="N1413" s="347" t="str">
        <f>VLOOKUP(M1413,Dados!$G$2:$H$1673,2,FALSE)</f>
        <v>Esporte em Ação</v>
      </c>
      <c r="O1413" s="366" t="s">
        <v>1553</v>
      </c>
      <c r="P1413" s="347" t="str">
        <f>VLOOKUP(O1413,Dados!$I$2:$J$1673,2,FALSE)</f>
        <v>Patrocínio ao Esporte Amador</v>
      </c>
      <c r="Q1413" s="347"/>
      <c r="R1413" s="347"/>
      <c r="S1413" s="347"/>
      <c r="T1413" s="347"/>
      <c r="U1413" s="347"/>
      <c r="V1413" s="347"/>
      <c r="W1413" s="347"/>
      <c r="X1413" s="347"/>
      <c r="Y1413" s="347"/>
      <c r="Z1413" s="347"/>
      <c r="AA1413" s="347"/>
      <c r="AB1413" s="347"/>
      <c r="AC1413" s="347"/>
      <c r="AD1413" s="347"/>
    </row>
    <row r="1414" spans="1:30" s="233" customFormat="1" ht="13.5" customHeight="1" x14ac:dyDescent="0.25">
      <c r="A1414" s="233">
        <v>1413</v>
      </c>
      <c r="B1414" s="241" t="s">
        <v>683</v>
      </c>
      <c r="C1414" s="458" t="s">
        <v>290</v>
      </c>
      <c r="D1414" s="166" t="str">
        <f>VLOOKUP(C1414,Dados!$M$1:$NL$1653,2,FALSE)</f>
        <v>Sentenças Judiciais</v>
      </c>
      <c r="E1414" s="398" t="s">
        <v>252</v>
      </c>
      <c r="F1414" s="240" t="s">
        <v>291</v>
      </c>
      <c r="G1414" s="366" t="s">
        <v>1059</v>
      </c>
      <c r="H1414" s="347" t="s">
        <v>1062</v>
      </c>
      <c r="I1414" s="366" t="s">
        <v>1073</v>
      </c>
      <c r="J1414" s="347" t="str">
        <f>VLOOKUP(I1414,Dados!$C$2:$D$1665,2,FALSE)</f>
        <v>Essencial a Justiça</v>
      </c>
      <c r="K1414" s="366" t="s">
        <v>1201</v>
      </c>
      <c r="L1414" s="347" t="str">
        <f>VLOOKUP(K1414,Dados!$E$2:$F$1673,2,FALSE)</f>
        <v>Defesa da Ordem Jurídica</v>
      </c>
      <c r="M1414" s="366" t="s">
        <v>1235</v>
      </c>
      <c r="N1414" s="347" t="str">
        <f>VLOOKUP(M1414,Dados!$G$2:$H$1673,2,FALSE)</f>
        <v>Ação Judiciária</v>
      </c>
      <c r="O1414" s="366" t="s">
        <v>1554</v>
      </c>
      <c r="P1414" s="347" t="str">
        <f>VLOOKUP(O1414,Dados!$I$2:$J$1673,2,FALSE)</f>
        <v>Manutenção das Despesas Judiciais - Precatórios</v>
      </c>
      <c r="Q1414" s="347"/>
      <c r="R1414" s="347"/>
      <c r="S1414" s="347"/>
      <c r="T1414" s="347"/>
      <c r="U1414" s="347"/>
      <c r="V1414" s="347"/>
      <c r="W1414" s="347"/>
      <c r="X1414" s="347"/>
      <c r="Y1414" s="347"/>
      <c r="Z1414" s="347"/>
      <c r="AA1414" s="347"/>
      <c r="AB1414" s="347"/>
      <c r="AC1414" s="347"/>
      <c r="AD1414" s="347"/>
    </row>
    <row r="1415" spans="1:30" s="233" customFormat="1" ht="13.5" customHeight="1" x14ac:dyDescent="0.25">
      <c r="A1415" s="233">
        <v>1414</v>
      </c>
      <c r="B1415" s="241" t="s">
        <v>683</v>
      </c>
      <c r="C1415" s="458" t="s">
        <v>290</v>
      </c>
      <c r="D1415" s="166" t="str">
        <f>VLOOKUP(C1415,Dados!$M$1:$NL$1653,2,FALSE)</f>
        <v>Sentenças Judiciais</v>
      </c>
      <c r="E1415" s="398" t="s">
        <v>1995</v>
      </c>
      <c r="F1415" s="240" t="s">
        <v>291</v>
      </c>
      <c r="G1415" s="366" t="s">
        <v>1059</v>
      </c>
      <c r="H1415" s="347" t="s">
        <v>1062</v>
      </c>
      <c r="I1415" s="366" t="s">
        <v>1073</v>
      </c>
      <c r="J1415" s="347" t="str">
        <f>VLOOKUP(I1415,Dados!$C$2:$D$1665,2,FALSE)</f>
        <v>Essencial a Justiça</v>
      </c>
      <c r="K1415" s="366" t="s">
        <v>1201</v>
      </c>
      <c r="L1415" s="347" t="str">
        <f>VLOOKUP(K1415,Dados!$E$2:$F$1673,2,FALSE)</f>
        <v>Defesa da Ordem Jurídica</v>
      </c>
      <c r="M1415" s="366" t="s">
        <v>1235</v>
      </c>
      <c r="N1415" s="347" t="str">
        <f>VLOOKUP(M1415,Dados!$G$2:$H$1673,2,FALSE)</f>
        <v>Ação Judiciária</v>
      </c>
      <c r="O1415" s="366" t="s">
        <v>1554</v>
      </c>
      <c r="P1415" s="347" t="str">
        <f>VLOOKUP(O1415,Dados!$I$2:$J$1673,2,FALSE)</f>
        <v>Manutenção das Despesas Judiciais - Precatórios</v>
      </c>
      <c r="Q1415" s="347"/>
      <c r="R1415" s="347"/>
      <c r="S1415" s="347"/>
      <c r="T1415" s="347"/>
      <c r="U1415" s="347"/>
      <c r="V1415" s="347"/>
      <c r="W1415" s="347"/>
      <c r="X1415" s="347"/>
      <c r="Y1415" s="347"/>
      <c r="Z1415" s="347"/>
      <c r="AA1415" s="347"/>
      <c r="AB1415" s="347"/>
      <c r="AC1415" s="347"/>
      <c r="AD1415" s="347"/>
    </row>
    <row r="1416" spans="1:30" s="233" customFormat="1" ht="13.5" customHeight="1" x14ac:dyDescent="0.25">
      <c r="A1416" s="233">
        <v>1415</v>
      </c>
      <c r="B1416" s="241" t="s">
        <v>683</v>
      </c>
      <c r="C1416" s="458" t="s">
        <v>290</v>
      </c>
      <c r="D1416" s="166" t="str">
        <f>VLOOKUP(C1416,Dados!$M$1:$NL$1653,2,FALSE)</f>
        <v>Sentenças Judiciais</v>
      </c>
      <c r="E1416" s="398" t="s">
        <v>2076</v>
      </c>
      <c r="F1416" s="240" t="s">
        <v>291</v>
      </c>
      <c r="G1416" s="366" t="s">
        <v>1059</v>
      </c>
      <c r="H1416" s="347" t="s">
        <v>1062</v>
      </c>
      <c r="I1416" s="366" t="s">
        <v>1073</v>
      </c>
      <c r="J1416" s="347" t="str">
        <f>VLOOKUP(I1416,Dados!$C$2:$D$1665,2,FALSE)</f>
        <v>Essencial a Justiça</v>
      </c>
      <c r="K1416" s="366" t="s">
        <v>1201</v>
      </c>
      <c r="L1416" s="347" t="str">
        <f>VLOOKUP(K1416,Dados!$E$2:$F$1673,2,FALSE)</f>
        <v>Defesa da Ordem Jurídica</v>
      </c>
      <c r="M1416" s="366" t="s">
        <v>1235</v>
      </c>
      <c r="N1416" s="347" t="str">
        <f>VLOOKUP(M1416,Dados!$G$2:$H$1673,2,FALSE)</f>
        <v>Ação Judiciária</v>
      </c>
      <c r="O1416" s="366" t="s">
        <v>1554</v>
      </c>
      <c r="P1416" s="347" t="str">
        <f>VLOOKUP(O1416,Dados!$I$2:$J$1673,2,FALSE)</f>
        <v>Manutenção das Despesas Judiciais - Precatórios</v>
      </c>
      <c r="Q1416" s="347"/>
      <c r="R1416" s="347"/>
      <c r="S1416" s="347"/>
      <c r="T1416" s="347"/>
      <c r="U1416" s="347"/>
      <c r="V1416" s="347"/>
      <c r="W1416" s="347"/>
      <c r="X1416" s="347"/>
      <c r="Y1416" s="347"/>
      <c r="Z1416" s="347"/>
      <c r="AA1416" s="347"/>
      <c r="AB1416" s="347"/>
      <c r="AC1416" s="347"/>
      <c r="AD1416" s="347"/>
    </row>
    <row r="1417" spans="1:30" s="233" customFormat="1" ht="13.5" customHeight="1" x14ac:dyDescent="0.25">
      <c r="A1417" s="233">
        <v>1416</v>
      </c>
      <c r="B1417" s="241" t="s">
        <v>684</v>
      </c>
      <c r="C1417" s="458" t="s">
        <v>198</v>
      </c>
      <c r="D1417" s="166" t="str">
        <f>VLOOKUP(C1417,Dados!$M$1:$NL$1653,2,FALSE)</f>
        <v>Outros Serviços de Terceiros - Pessoa Jurídica</v>
      </c>
      <c r="E1417" s="398" t="s">
        <v>689</v>
      </c>
      <c r="F1417" s="240" t="s">
        <v>291</v>
      </c>
      <c r="G1417" s="366" t="s">
        <v>1059</v>
      </c>
      <c r="H1417" s="347" t="s">
        <v>1062</v>
      </c>
      <c r="I1417" s="366" t="s">
        <v>1073</v>
      </c>
      <c r="J1417" s="347" t="str">
        <f>VLOOKUP(I1417,Dados!$C$2:$D$1665,2,FALSE)</f>
        <v>Essencial a Justiça</v>
      </c>
      <c r="K1417" s="366" t="s">
        <v>707</v>
      </c>
      <c r="L1417" s="347" t="str">
        <f>VLOOKUP(K1417,Dados!$E$2:$F$1673,2,FALSE)</f>
        <v>Administração Geral</v>
      </c>
      <c r="M1417" s="366" t="s">
        <v>1200</v>
      </c>
      <c r="N1417" s="347" t="str">
        <f>VLOOKUP(M1417,Dados!$G$2:$H$1673,2,FALSE)</f>
        <v>Gestão Administrativa</v>
      </c>
      <c r="O1417" s="366" t="s">
        <v>1232</v>
      </c>
      <c r="P1417" s="347" t="str">
        <f>VLOOKUP(O1417,Dados!$I$2:$J$1673,2,FALSE)</f>
        <v>Manutenção e Operacionalização da Unidade</v>
      </c>
      <c r="Q1417" s="347"/>
      <c r="R1417" s="347"/>
      <c r="S1417" s="347"/>
      <c r="T1417" s="347"/>
      <c r="U1417" s="347"/>
      <c r="V1417" s="347"/>
      <c r="W1417" s="347"/>
      <c r="X1417" s="347"/>
      <c r="Y1417" s="347"/>
      <c r="Z1417" s="347"/>
      <c r="AA1417" s="347"/>
      <c r="AB1417" s="347"/>
      <c r="AC1417" s="347"/>
      <c r="AD1417" s="347"/>
    </row>
    <row r="1418" spans="1:30" s="233" customFormat="1" ht="13.5" customHeight="1" x14ac:dyDescent="0.25">
      <c r="A1418" s="233">
        <v>1417</v>
      </c>
      <c r="B1418" s="240" t="s">
        <v>688</v>
      </c>
      <c r="C1418" s="458" t="s">
        <v>189</v>
      </c>
      <c r="D1418" s="166" t="str">
        <f>VLOOKUP(C1418,Dados!$M$1:$NL$1653,2,FALSE)</f>
        <v>Material de Consumo</v>
      </c>
      <c r="E1418" s="397" t="s">
        <v>205</v>
      </c>
      <c r="F1418" s="240" t="s">
        <v>164</v>
      </c>
      <c r="G1418" s="366" t="s">
        <v>1055</v>
      </c>
      <c r="H1418" s="347" t="s">
        <v>1056</v>
      </c>
      <c r="I1418" s="366" t="s">
        <v>1091</v>
      </c>
      <c r="J1418" s="347" t="str">
        <f>VLOOKUP(I1418,Dados!$C$2:$D$1665,2,FALSE)</f>
        <v>Energia</v>
      </c>
      <c r="K1418" s="366" t="s">
        <v>1181</v>
      </c>
      <c r="L1418" s="347" t="str">
        <f>VLOOKUP(K1418,Dados!$E$2:$F$1673,2,FALSE)</f>
        <v>Energia Elétrica</v>
      </c>
      <c r="M1418" s="366" t="s">
        <v>1256</v>
      </c>
      <c r="N1418" s="347" t="str">
        <f>VLOOKUP(M1418,Dados!$G$2:$H$1673,2,FALSE)</f>
        <v>Iluminação Pública</v>
      </c>
      <c r="O1418" s="366" t="s">
        <v>1390</v>
      </c>
      <c r="P1418" s="347" t="str">
        <f>VLOOKUP(O1418,Dados!$I$2:$J$1673,2,FALSE)</f>
        <v>Manutenção e Ampliação do Parque de Iluminação Pública</v>
      </c>
      <c r="Q1418" s="347"/>
      <c r="R1418" s="347"/>
      <c r="S1418" s="347"/>
      <c r="T1418" s="347"/>
      <c r="U1418" s="347"/>
      <c r="V1418" s="347"/>
      <c r="W1418" s="347"/>
      <c r="X1418" s="347"/>
      <c r="Y1418" s="347"/>
      <c r="Z1418" s="347"/>
      <c r="AA1418" s="347"/>
      <c r="AB1418" s="347"/>
      <c r="AC1418" s="347"/>
      <c r="AD1418" s="347"/>
    </row>
    <row r="1419" spans="1:30" s="233" customFormat="1" ht="13.5" customHeight="1" x14ac:dyDescent="0.25">
      <c r="A1419" s="233">
        <v>1418</v>
      </c>
      <c r="B1419" s="240" t="s">
        <v>688</v>
      </c>
      <c r="C1419" s="458" t="s">
        <v>198</v>
      </c>
      <c r="D1419" s="166" t="str">
        <f>VLOOKUP(C1419,Dados!$M$1:$NL$1653,2,FALSE)</f>
        <v>Outros Serviços de Terceiros - Pessoa Jurídica</v>
      </c>
      <c r="E1419" s="397" t="s">
        <v>205</v>
      </c>
      <c r="F1419" s="240" t="s">
        <v>164</v>
      </c>
      <c r="G1419" s="366" t="s">
        <v>1055</v>
      </c>
      <c r="H1419" s="347" t="s">
        <v>1056</v>
      </c>
      <c r="I1419" s="366" t="s">
        <v>1091</v>
      </c>
      <c r="J1419" s="347" t="str">
        <f>VLOOKUP(I1419,Dados!$C$2:$D$1665,2,FALSE)</f>
        <v>Energia</v>
      </c>
      <c r="K1419" s="366" t="s">
        <v>1181</v>
      </c>
      <c r="L1419" s="347" t="str">
        <f>VLOOKUP(K1419,Dados!$E$2:$F$1673,2,FALSE)</f>
        <v>Energia Elétrica</v>
      </c>
      <c r="M1419" s="366" t="s">
        <v>1256</v>
      </c>
      <c r="N1419" s="347" t="str">
        <f>VLOOKUP(M1419,Dados!$G$2:$H$1673,2,FALSE)</f>
        <v>Iluminação Pública</v>
      </c>
      <c r="O1419" s="366" t="s">
        <v>1390</v>
      </c>
      <c r="P1419" s="347" t="str">
        <f>VLOOKUP(O1419,Dados!$I$2:$J$1673,2,FALSE)</f>
        <v>Manutenção e Ampliação do Parque de Iluminação Pública</v>
      </c>
      <c r="Q1419" s="347"/>
      <c r="R1419" s="347"/>
      <c r="S1419" s="347"/>
      <c r="T1419" s="347"/>
      <c r="U1419" s="347"/>
      <c r="V1419" s="347"/>
      <c r="W1419" s="347"/>
      <c r="X1419" s="347"/>
      <c r="Y1419" s="347"/>
      <c r="Z1419" s="347"/>
      <c r="AA1419" s="347"/>
      <c r="AB1419" s="347"/>
      <c r="AC1419" s="347"/>
      <c r="AD1419" s="347"/>
    </row>
    <row r="1420" spans="1:30" ht="13.5" customHeight="1" x14ac:dyDescent="0.25">
      <c r="A1420">
        <v>1419</v>
      </c>
      <c r="B1420" s="48" t="s">
        <v>505</v>
      </c>
      <c r="C1420" s="459" t="s">
        <v>196</v>
      </c>
      <c r="D1420" s="166" t="str">
        <f>VLOOKUP(C1420,Dados!$M$1:$NL$1653,2,FALSE)</f>
        <v>Outros Serviços de Terceiros - Pessoa Física</v>
      </c>
      <c r="E1420" s="399" t="s">
        <v>698</v>
      </c>
      <c r="F1420" s="46" t="s">
        <v>685</v>
      </c>
      <c r="G1420" s="366" t="s">
        <v>1032</v>
      </c>
      <c r="H1420" s="347" t="s">
        <v>1033</v>
      </c>
      <c r="I1420" s="364" t="s">
        <v>1080</v>
      </c>
      <c r="J1420" s="347" t="str">
        <f>VLOOKUP(I1420,Dados!$C$2:$D$1665,2,FALSE)</f>
        <v>Assistência Social</v>
      </c>
      <c r="K1420" s="366" t="s">
        <v>1136</v>
      </c>
      <c r="L1420" s="347" t="str">
        <f>VLOOKUP(K1420,Dados!$E$2:$F$1673,2,FALSE)</f>
        <v>Assistência Comunitária</v>
      </c>
      <c r="M1420" s="366" t="s">
        <v>1215</v>
      </c>
      <c r="N1420" s="347" t="str">
        <f>VLOOKUP(M1420,Dados!$G$2:$H$1673,2,FALSE)</f>
        <v>Políticas de Assistência Social</v>
      </c>
      <c r="O1420" s="366" t="s">
        <v>1408</v>
      </c>
      <c r="P1420" s="347" t="str">
        <f>VLOOKUP(O1420,Dados!$I$2:$J$1673,2,FALSE)</f>
        <v>Manutenção do Programa de Atendimento Integral à Família - PAIF</v>
      </c>
    </row>
    <row r="1421" spans="1:30" ht="13.5" customHeight="1" x14ac:dyDescent="0.25">
      <c r="A1421">
        <v>1420</v>
      </c>
      <c r="B1421" s="48" t="s">
        <v>512</v>
      </c>
      <c r="C1421" s="459" t="s">
        <v>196</v>
      </c>
      <c r="D1421" s="166" t="str">
        <f>VLOOKUP(C1421,Dados!$M$1:$NL$1653,2,FALSE)</f>
        <v>Outros Serviços de Terceiros - Pessoa Física</v>
      </c>
      <c r="E1421" s="399" t="s">
        <v>696</v>
      </c>
      <c r="F1421" s="46" t="s">
        <v>685</v>
      </c>
      <c r="G1421" s="366" t="s">
        <v>1032</v>
      </c>
      <c r="H1421" s="347" t="s">
        <v>1033</v>
      </c>
      <c r="I1421" s="364" t="s">
        <v>1080</v>
      </c>
      <c r="J1421" s="347" t="str">
        <f>VLOOKUP(I1421,Dados!$C$2:$D$1665,2,FALSE)</f>
        <v>Assistência Social</v>
      </c>
      <c r="K1421" s="366" t="s">
        <v>1136</v>
      </c>
      <c r="L1421" s="347" t="str">
        <f>VLOOKUP(K1421,Dados!$E$2:$F$1673,2,FALSE)</f>
        <v>Assistência Comunitária</v>
      </c>
      <c r="M1421" s="366" t="s">
        <v>1215</v>
      </c>
      <c r="N1421" s="347" t="str">
        <f>VLOOKUP(M1421,Dados!$G$2:$H$1673,2,FALSE)</f>
        <v>Políticas de Assistência Social</v>
      </c>
      <c r="O1421" s="366" t="s">
        <v>1414</v>
      </c>
      <c r="P1421" s="347" t="str">
        <f>VLOOKUP(O1421,Dados!$I$2:$J$1673,2,FALSE)</f>
        <v>Manutenção da Proteção Social Especial Estadual</v>
      </c>
    </row>
    <row r="1422" spans="1:30" ht="13.5" customHeight="1" x14ac:dyDescent="0.25">
      <c r="A1422">
        <v>1421</v>
      </c>
      <c r="B1422" s="48" t="s">
        <v>458</v>
      </c>
      <c r="C1422" s="460" t="s">
        <v>170</v>
      </c>
      <c r="D1422" s="166" t="str">
        <f>VLOOKUP(C1422,Dados!$M$1:$NL$1653,2,FALSE)</f>
        <v>Equipamentos e Material Permanente</v>
      </c>
      <c r="E1422" s="399" t="s">
        <v>689</v>
      </c>
      <c r="F1422" s="46" t="s">
        <v>246</v>
      </c>
      <c r="G1422" s="366" t="s">
        <v>1023</v>
      </c>
      <c r="H1422" s="347" t="s">
        <v>1022</v>
      </c>
      <c r="I1422" s="364" t="s">
        <v>1087</v>
      </c>
      <c r="J1422" s="347" t="str">
        <f>VLOOKUP(I1422,Dados!$C$2:$D$1665,2,FALSE)</f>
        <v>Urbanismo</v>
      </c>
      <c r="K1422" s="366" t="s">
        <v>1128</v>
      </c>
      <c r="L1422" s="347" t="str">
        <f>VLOOKUP(K1422,Dados!$E$2:$F$1673,2,FALSE)</f>
        <v>Serviços Urbanos</v>
      </c>
      <c r="M1422" s="366" t="s">
        <v>1254</v>
      </c>
      <c r="N1422" s="347" t="str">
        <f>VLOOKUP(M1422,Dados!$G$2:$H$1673,2,FALSE)</f>
        <v>Parques, Jardins e Praias</v>
      </c>
      <c r="O1422" s="366" t="s">
        <v>1383</v>
      </c>
      <c r="P1422" s="347" t="str">
        <f>VLOOKUP(O1422,Dados!$I$2:$J$1673,2,FALSE)</f>
        <v>Revitalização e Manutenção de Praças, Parques, Jardins e Banheiros Públicos</v>
      </c>
    </row>
    <row r="1423" spans="1:30" ht="13.5" customHeight="1" x14ac:dyDescent="0.25">
      <c r="A1423">
        <v>1422</v>
      </c>
      <c r="B1423" s="48" t="s">
        <v>469</v>
      </c>
      <c r="C1423" s="460" t="s">
        <v>199</v>
      </c>
      <c r="D1423" s="166" t="str">
        <f>VLOOKUP(C1423,Dados!$M$1:$NL$1653,2,FALSE)</f>
        <v>Despesas de Exercícios Anteriores</v>
      </c>
      <c r="E1423" s="399" t="s">
        <v>689</v>
      </c>
      <c r="F1423" s="46" t="s">
        <v>167</v>
      </c>
      <c r="G1423" s="366" t="s">
        <v>1024</v>
      </c>
      <c r="H1423" s="347" t="s">
        <v>1025</v>
      </c>
      <c r="I1423" s="364" t="s">
        <v>1080</v>
      </c>
      <c r="J1423" s="347" t="str">
        <f>VLOOKUP(I1423,Dados!$C$2:$D$1665,2,FALSE)</f>
        <v>Assistência Social</v>
      </c>
      <c r="K1423" s="366" t="s">
        <v>1135</v>
      </c>
      <c r="L1423" s="347" t="str">
        <f>VLOOKUP(K1423,Dados!$E$2:$F$1673,2,FALSE)</f>
        <v>Assistência a Criança e ao Adolescente</v>
      </c>
      <c r="M1423" s="366" t="s">
        <v>1212</v>
      </c>
      <c r="N1423" s="347" t="str">
        <f>VLOOKUP(M1423,Dados!$G$2:$H$1673,2,FALSE)</f>
        <v>Promoção, Proteção e Defesa dos Direitos Humanos e Cidadania</v>
      </c>
      <c r="O1423" s="366" t="s">
        <v>1391</v>
      </c>
      <c r="P1423" s="347" t="str">
        <f>VLOOKUP(O1423,Dados!$I$2:$J$1673,2,FALSE)</f>
        <v>Manutenção dos Conselhos Tutelares</v>
      </c>
    </row>
    <row r="1424" spans="1:30" s="233" customFormat="1" ht="13.5" customHeight="1" x14ac:dyDescent="0.25">
      <c r="A1424" s="233">
        <v>1423</v>
      </c>
      <c r="B1424" s="240" t="s">
        <v>686</v>
      </c>
      <c r="C1424" s="458" t="s">
        <v>198</v>
      </c>
      <c r="D1424" s="166" t="str">
        <f>VLOOKUP(C1424,Dados!$M$1:$NL$1653,2,FALSE)</f>
        <v>Outros Serviços de Terceiros - Pessoa Jurídica</v>
      </c>
      <c r="E1424" s="398" t="s">
        <v>716</v>
      </c>
      <c r="F1424" s="240" t="s">
        <v>282</v>
      </c>
      <c r="G1424" s="366" t="s">
        <v>1048</v>
      </c>
      <c r="H1424" s="347" t="s">
        <v>1047</v>
      </c>
      <c r="I1424" s="366" t="s">
        <v>1084</v>
      </c>
      <c r="J1424" s="347" t="str">
        <f>VLOOKUP(I1424,Dados!$C$2:$D$1665,2,FALSE)</f>
        <v>Saúde</v>
      </c>
      <c r="K1424" s="366" t="s">
        <v>707</v>
      </c>
      <c r="L1424" s="347" t="str">
        <f>VLOOKUP(K1424,Dados!$E$2:$F$1673,2,FALSE)</f>
        <v>Administração Geral</v>
      </c>
      <c r="M1424" s="366" t="s">
        <v>1233</v>
      </c>
      <c r="N1424" s="347" t="str">
        <f>VLOOKUP(M1424,Dados!$G$2:$H$1673,2,FALSE)</f>
        <v>Modernização da Estrutura Administrativa</v>
      </c>
      <c r="O1424" s="366" t="s">
        <v>1294</v>
      </c>
      <c r="P1424" s="347" t="str">
        <f>VLOOKUP(O1424,Dados!$I$2:$J$1673,2,FALSE)</f>
        <v>Construção, Reforma, Modernização e Reequipamento da Unidade Administrativa</v>
      </c>
      <c r="Q1424" s="347"/>
      <c r="R1424" s="347"/>
      <c r="S1424" s="347"/>
      <c r="T1424" s="347"/>
      <c r="U1424" s="347"/>
      <c r="V1424" s="347"/>
      <c r="W1424" s="347"/>
      <c r="X1424" s="347"/>
      <c r="Y1424" s="347"/>
      <c r="Z1424" s="347"/>
      <c r="AA1424" s="347"/>
      <c r="AB1424" s="347"/>
      <c r="AC1424" s="347"/>
      <c r="AD1424" s="347"/>
    </row>
    <row r="1425" spans="1:30" s="233" customFormat="1" ht="13.5" customHeight="1" x14ac:dyDescent="0.25">
      <c r="A1425" s="233">
        <v>1424</v>
      </c>
      <c r="B1425" s="240" t="s">
        <v>686</v>
      </c>
      <c r="C1425" s="458" t="s">
        <v>168</v>
      </c>
      <c r="D1425" s="166" t="str">
        <f>VLOOKUP(C1425,Dados!$M$1:$NL$1653,2,FALSE)</f>
        <v>Obras e Instalações</v>
      </c>
      <c r="E1425" s="398" t="s">
        <v>716</v>
      </c>
      <c r="F1425" s="240" t="s">
        <v>282</v>
      </c>
      <c r="G1425" s="366" t="s">
        <v>1048</v>
      </c>
      <c r="H1425" s="347" t="s">
        <v>1047</v>
      </c>
      <c r="I1425" s="366" t="s">
        <v>1084</v>
      </c>
      <c r="J1425" s="347" t="str">
        <f>VLOOKUP(I1425,Dados!$C$2:$D$1665,2,FALSE)</f>
        <v>Saúde</v>
      </c>
      <c r="K1425" s="366" t="s">
        <v>707</v>
      </c>
      <c r="L1425" s="347" t="str">
        <f>VLOOKUP(K1425,Dados!$E$2:$F$1673,2,FALSE)</f>
        <v>Administração Geral</v>
      </c>
      <c r="M1425" s="366" t="s">
        <v>1233</v>
      </c>
      <c r="N1425" s="347" t="str">
        <f>VLOOKUP(M1425,Dados!$G$2:$H$1673,2,FALSE)</f>
        <v>Modernização da Estrutura Administrativa</v>
      </c>
      <c r="O1425" s="366" t="s">
        <v>1294</v>
      </c>
      <c r="P1425" s="347" t="str">
        <f>VLOOKUP(O1425,Dados!$I$2:$J$1673,2,FALSE)</f>
        <v>Construção, Reforma, Modernização e Reequipamento da Unidade Administrativa</v>
      </c>
      <c r="Q1425" s="347"/>
      <c r="R1425" s="347"/>
      <c r="S1425" s="347"/>
      <c r="T1425" s="347"/>
      <c r="U1425" s="347"/>
      <c r="V1425" s="347"/>
      <c r="W1425" s="347"/>
      <c r="X1425" s="347"/>
      <c r="Y1425" s="347"/>
      <c r="Z1425" s="347"/>
      <c r="AA1425" s="347"/>
      <c r="AB1425" s="347"/>
      <c r="AC1425" s="347"/>
      <c r="AD1425" s="347"/>
    </row>
    <row r="1426" spans="1:30" s="233" customFormat="1" ht="13.5" customHeight="1" x14ac:dyDescent="0.25">
      <c r="A1426" s="233">
        <v>1425</v>
      </c>
      <c r="B1426" s="240" t="s">
        <v>638</v>
      </c>
      <c r="C1426" s="458" t="s">
        <v>196</v>
      </c>
      <c r="D1426" s="166" t="str">
        <f>VLOOKUP(C1426,Dados!$M$1:$NL$1653,2,FALSE)</f>
        <v>Outros Serviços de Terceiros - Pessoa Física</v>
      </c>
      <c r="E1426" s="398" t="s">
        <v>716</v>
      </c>
      <c r="F1426" s="240" t="s">
        <v>282</v>
      </c>
      <c r="G1426" s="366" t="s">
        <v>1048</v>
      </c>
      <c r="H1426" s="347" t="s">
        <v>1047</v>
      </c>
      <c r="I1426" s="366" t="s">
        <v>1084</v>
      </c>
      <c r="J1426" s="347" t="str">
        <f>VLOOKUP(I1426,Dados!$C$2:$D$1665,2,FALSE)</f>
        <v>Saúde</v>
      </c>
      <c r="K1426" s="366" t="s">
        <v>707</v>
      </c>
      <c r="L1426" s="347" t="str">
        <f>VLOOKUP(K1426,Dados!$E$2:$F$1673,2,FALSE)</f>
        <v>Administração Geral</v>
      </c>
      <c r="M1426" s="366" t="s">
        <v>1220</v>
      </c>
      <c r="N1426" s="347" t="str">
        <f>VLOOKUP(M1426,Dados!$G$2:$H$1673,2,FALSE)</f>
        <v>Gestão Administrativa do FAMES</v>
      </c>
      <c r="O1426" s="366" t="s">
        <v>1232</v>
      </c>
      <c r="P1426" s="347" t="str">
        <f>VLOOKUP(O1426,Dados!$I$2:$J$1673,2,FALSE)</f>
        <v>Manutenção e Operacionalização da Unidade</v>
      </c>
      <c r="Q1426" s="347"/>
      <c r="R1426" s="347"/>
      <c r="S1426" s="347"/>
      <c r="T1426" s="347"/>
      <c r="U1426" s="347"/>
      <c r="V1426" s="347"/>
      <c r="W1426" s="347"/>
      <c r="X1426" s="347"/>
      <c r="Y1426" s="347"/>
      <c r="Z1426" s="347"/>
      <c r="AA1426" s="347"/>
      <c r="AB1426" s="347"/>
      <c r="AC1426" s="347"/>
      <c r="AD1426" s="347"/>
    </row>
    <row r="1427" spans="1:30" s="233" customFormat="1" ht="13.5" customHeight="1" x14ac:dyDescent="0.25">
      <c r="A1427" s="233">
        <v>1426</v>
      </c>
      <c r="B1427" s="240" t="s">
        <v>675</v>
      </c>
      <c r="C1427" s="458" t="s">
        <v>198</v>
      </c>
      <c r="D1427" s="166" t="str">
        <f>VLOOKUP(C1427,Dados!$M$1:$NL$1653,2,FALSE)</f>
        <v>Outros Serviços de Terceiros - Pessoa Jurídica</v>
      </c>
      <c r="E1427" s="397" t="s">
        <v>252</v>
      </c>
      <c r="F1427" s="240" t="s">
        <v>164</v>
      </c>
      <c r="G1427" s="366" t="s">
        <v>1055</v>
      </c>
      <c r="H1427" s="347" t="s">
        <v>1056</v>
      </c>
      <c r="I1427" s="366" t="s">
        <v>1089</v>
      </c>
      <c r="J1427" s="347" t="str">
        <f>VLOOKUP(I1427,Dados!$C$2:$D$1665,2,FALSE)</f>
        <v>Gestão Ambiental</v>
      </c>
      <c r="K1427" s="366" t="s">
        <v>1128</v>
      </c>
      <c r="L1427" s="347" t="str">
        <f>VLOOKUP(K1427,Dados!$E$2:$F$1673,2,FALSE)</f>
        <v>Serviços Urbanos</v>
      </c>
      <c r="M1427" s="366" t="s">
        <v>1269</v>
      </c>
      <c r="N1427" s="347" t="str">
        <f>VLOOKUP(M1427,Dados!$G$2:$H$1673,2,FALSE)</f>
        <v>Gestão de Resíduos Sólidos</v>
      </c>
      <c r="O1427" s="366" t="s">
        <v>1550</v>
      </c>
      <c r="P1427" s="347" t="str">
        <f>VLOOKUP(O1427,Dados!$I$2:$J$1673,2,FALSE)</f>
        <v>Manutenção da Coleta de Lixo</v>
      </c>
      <c r="Q1427" s="347"/>
      <c r="R1427" s="347"/>
      <c r="S1427" s="347"/>
      <c r="T1427" s="347"/>
      <c r="U1427" s="347"/>
      <c r="V1427" s="347"/>
      <c r="W1427" s="347"/>
      <c r="X1427" s="347"/>
      <c r="Y1427" s="347"/>
      <c r="Z1427" s="347"/>
      <c r="AA1427" s="347"/>
      <c r="AB1427" s="347"/>
      <c r="AC1427" s="347"/>
      <c r="AD1427" s="347"/>
    </row>
    <row r="1428" spans="1:30" ht="13.5" customHeight="1" x14ac:dyDescent="0.25">
      <c r="A1428">
        <v>1427</v>
      </c>
      <c r="B1428" s="53" t="s">
        <v>505</v>
      </c>
      <c r="C1428" s="459" t="s">
        <v>198</v>
      </c>
      <c r="D1428" s="166" t="str">
        <f>VLOOKUP(C1428,Dados!$M$1:$NL$1653,2,FALSE)</f>
        <v>Outros Serviços de Terceiros - Pessoa Jurídica</v>
      </c>
      <c r="E1428" s="404" t="s">
        <v>254</v>
      </c>
      <c r="F1428" s="46" t="s">
        <v>685</v>
      </c>
      <c r="G1428" s="366" t="s">
        <v>1032</v>
      </c>
      <c r="H1428" s="347" t="s">
        <v>1033</v>
      </c>
      <c r="I1428" s="364" t="s">
        <v>1080</v>
      </c>
      <c r="J1428" s="347" t="str">
        <f>VLOOKUP(I1428,Dados!$C$2:$D$1665,2,FALSE)</f>
        <v>Assistência Social</v>
      </c>
      <c r="K1428" s="366" t="s">
        <v>1136</v>
      </c>
      <c r="L1428" s="347" t="str">
        <f>VLOOKUP(K1428,Dados!$E$2:$F$1673,2,FALSE)</f>
        <v>Assistência Comunitária</v>
      </c>
      <c r="M1428" s="366" t="s">
        <v>1215</v>
      </c>
      <c r="N1428" s="347" t="str">
        <f>VLOOKUP(M1428,Dados!$G$2:$H$1673,2,FALSE)</f>
        <v>Políticas de Assistência Social</v>
      </c>
      <c r="O1428" s="366" t="s">
        <v>1408</v>
      </c>
      <c r="P1428" s="347" t="str">
        <f>VLOOKUP(O1428,Dados!$I$2:$J$1673,2,FALSE)</f>
        <v>Manutenção do Programa de Atendimento Integral à Família - PAIF</v>
      </c>
    </row>
    <row r="1429" spans="1:30" ht="13.5" customHeight="1" x14ac:dyDescent="0.25">
      <c r="A1429">
        <v>1428</v>
      </c>
      <c r="B1429" s="53" t="s">
        <v>512</v>
      </c>
      <c r="C1429" s="459" t="s">
        <v>198</v>
      </c>
      <c r="D1429" s="166" t="str">
        <f>VLOOKUP(C1429,Dados!$M$1:$NL$1653,2,FALSE)</f>
        <v>Outros Serviços de Terceiros - Pessoa Jurídica</v>
      </c>
      <c r="E1429" s="404" t="s">
        <v>696</v>
      </c>
      <c r="F1429" s="46" t="s">
        <v>685</v>
      </c>
      <c r="G1429" s="366" t="s">
        <v>1032</v>
      </c>
      <c r="H1429" s="347" t="s">
        <v>1033</v>
      </c>
      <c r="I1429" s="364" t="s">
        <v>1080</v>
      </c>
      <c r="J1429" s="347" t="str">
        <f>VLOOKUP(I1429,Dados!$C$2:$D$1665,2,FALSE)</f>
        <v>Assistência Social</v>
      </c>
      <c r="K1429" s="366" t="s">
        <v>1136</v>
      </c>
      <c r="L1429" s="347" t="str">
        <f>VLOOKUP(K1429,Dados!$E$2:$F$1673,2,FALSE)</f>
        <v>Assistência Comunitária</v>
      </c>
      <c r="M1429" s="366" t="s">
        <v>1215</v>
      </c>
      <c r="N1429" s="347" t="str">
        <f>VLOOKUP(M1429,Dados!$G$2:$H$1673,2,FALSE)</f>
        <v>Políticas de Assistência Social</v>
      </c>
      <c r="O1429" s="366" t="s">
        <v>1414</v>
      </c>
      <c r="P1429" s="347" t="str">
        <f>VLOOKUP(O1429,Dados!$I$2:$J$1673,2,FALSE)</f>
        <v>Manutenção da Proteção Social Especial Estadual</v>
      </c>
    </row>
    <row r="1430" spans="1:30" s="233" customFormat="1" ht="13.5" customHeight="1" x14ac:dyDescent="0.25">
      <c r="A1430" s="233">
        <v>1429</v>
      </c>
      <c r="B1430" s="240" t="s">
        <v>679</v>
      </c>
      <c r="C1430" s="461" t="s">
        <v>170</v>
      </c>
      <c r="D1430" s="166" t="str">
        <f>VLOOKUP(C1430,Dados!$M$1:$NL$1653,2,FALSE)</f>
        <v>Equipamentos e Material Permanente</v>
      </c>
      <c r="E1430" s="400" t="s">
        <v>722</v>
      </c>
      <c r="F1430" s="240" t="s">
        <v>288</v>
      </c>
      <c r="G1430" s="366" t="s">
        <v>1057</v>
      </c>
      <c r="H1430" s="347" t="s">
        <v>1060</v>
      </c>
      <c r="I1430" s="366" t="s">
        <v>1073</v>
      </c>
      <c r="J1430" s="347" t="str">
        <f>VLOOKUP(I1430,Dados!$C$2:$D$1665,2,FALSE)</f>
        <v>Essencial a Justiça</v>
      </c>
      <c r="K1430" s="366" t="s">
        <v>707</v>
      </c>
      <c r="L1430" s="347" t="str">
        <f>VLOOKUP(K1430,Dados!$E$2:$F$1673,2,FALSE)</f>
        <v>Administração Geral</v>
      </c>
      <c r="M1430" s="366" t="s">
        <v>1233</v>
      </c>
      <c r="N1430" s="347" t="str">
        <f>VLOOKUP(M1430,Dados!$G$2:$H$1673,2,FALSE)</f>
        <v>Modernização da Estrutura Administrativa</v>
      </c>
      <c r="O1430" s="366" t="s">
        <v>1294</v>
      </c>
      <c r="P1430" s="347" t="str">
        <f>VLOOKUP(O1430,Dados!$I$2:$J$1673,2,FALSE)</f>
        <v>Construção, Reforma, Modernização e Reequipamento da Unidade Administrativa</v>
      </c>
      <c r="Q1430" s="347"/>
      <c r="R1430" s="347"/>
      <c r="S1430" s="347"/>
      <c r="T1430" s="347"/>
      <c r="U1430" s="347"/>
      <c r="V1430" s="347"/>
      <c r="W1430" s="347"/>
      <c r="X1430" s="347"/>
      <c r="Y1430" s="347"/>
      <c r="Z1430" s="347"/>
      <c r="AA1430" s="347"/>
      <c r="AB1430" s="347"/>
      <c r="AC1430" s="347"/>
      <c r="AD1430" s="347"/>
    </row>
    <row r="1431" spans="1:30" s="233" customFormat="1" ht="13.5" customHeight="1" x14ac:dyDescent="0.25">
      <c r="A1431" s="233">
        <v>1430</v>
      </c>
      <c r="B1431" s="240" t="s">
        <v>677</v>
      </c>
      <c r="C1431" s="458" t="s">
        <v>189</v>
      </c>
      <c r="D1431" s="166" t="str">
        <f>VLOOKUP(C1431,Dados!$M$1:$NL$1653,2,FALSE)</f>
        <v>Material de Consumo</v>
      </c>
      <c r="E1431" s="398" t="s">
        <v>722</v>
      </c>
      <c r="F1431" s="240" t="s">
        <v>288</v>
      </c>
      <c r="G1431" s="366" t="s">
        <v>1057</v>
      </c>
      <c r="H1431" s="347" t="s">
        <v>1060</v>
      </c>
      <c r="I1431" s="366" t="s">
        <v>1073</v>
      </c>
      <c r="J1431" s="347" t="str">
        <f>VLOOKUP(I1431,Dados!$C$2:$D$1665,2,FALSE)</f>
        <v>Essencial a Justiça</v>
      </c>
      <c r="K1431" s="366" t="s">
        <v>707</v>
      </c>
      <c r="L1431" s="347" t="str">
        <f>VLOOKUP(K1431,Dados!$E$2:$F$1673,2,FALSE)</f>
        <v>Administração Geral</v>
      </c>
      <c r="M1431" s="366" t="s">
        <v>1200</v>
      </c>
      <c r="N1431" s="347" t="str">
        <f>VLOOKUP(M1431,Dados!$G$2:$H$1673,2,FALSE)</f>
        <v>Gestão Administrativa</v>
      </c>
      <c r="O1431" s="366" t="s">
        <v>1232</v>
      </c>
      <c r="P1431" s="347" t="str">
        <f>VLOOKUP(O1431,Dados!$I$2:$J$1673,2,FALSE)</f>
        <v>Manutenção e Operacionalização da Unidade</v>
      </c>
      <c r="Q1431" s="347"/>
      <c r="R1431" s="347"/>
      <c r="S1431" s="347"/>
      <c r="T1431" s="347"/>
      <c r="U1431" s="347"/>
      <c r="V1431" s="347"/>
      <c r="W1431" s="347"/>
      <c r="X1431" s="347"/>
      <c r="Y1431" s="347"/>
      <c r="Z1431" s="347"/>
      <c r="AA1431" s="347"/>
      <c r="AB1431" s="347"/>
      <c r="AC1431" s="347"/>
      <c r="AD1431" s="347"/>
    </row>
    <row r="1432" spans="1:30" s="233" customFormat="1" ht="13.5" customHeight="1" x14ac:dyDescent="0.25">
      <c r="A1432" s="233">
        <v>1431</v>
      </c>
      <c r="B1432" s="240" t="s">
        <v>639</v>
      </c>
      <c r="C1432" s="458" t="s">
        <v>198</v>
      </c>
      <c r="D1432" s="166" t="str">
        <f>VLOOKUP(C1432,Dados!$M$1:$NL$1653,2,FALSE)</f>
        <v>Outros Serviços de Terceiros - Pessoa Jurídica</v>
      </c>
      <c r="E1432" s="398" t="s">
        <v>717</v>
      </c>
      <c r="F1432" s="240" t="s">
        <v>283</v>
      </c>
      <c r="G1432" s="366" t="s">
        <v>1049</v>
      </c>
      <c r="H1432" s="347" t="s">
        <v>1050</v>
      </c>
      <c r="I1432" s="366" t="s">
        <v>1089</v>
      </c>
      <c r="J1432" s="347" t="str">
        <f>VLOOKUP(I1432,Dados!$C$2:$D$1665,2,FALSE)</f>
        <v>Gestão Ambiental</v>
      </c>
      <c r="K1432" s="366" t="s">
        <v>707</v>
      </c>
      <c r="L1432" s="347" t="str">
        <f>VLOOKUP(K1432,Dados!$E$2:$F$1673,2,FALSE)</f>
        <v>Administração Geral</v>
      </c>
      <c r="M1432" s="366" t="s">
        <v>1200</v>
      </c>
      <c r="N1432" s="347" t="str">
        <f>VLOOKUP(M1432,Dados!$G$2:$H$1673,2,FALSE)</f>
        <v>Gestão Administrativa</v>
      </c>
      <c r="O1432" s="366" t="s">
        <v>1232</v>
      </c>
      <c r="P1432" s="347" t="str">
        <f>VLOOKUP(O1432,Dados!$I$2:$J$1673,2,FALSE)</f>
        <v>Manutenção e Operacionalização da Unidade</v>
      </c>
      <c r="Q1432" s="347"/>
      <c r="R1432" s="347"/>
      <c r="S1432" s="347"/>
      <c r="T1432" s="347"/>
      <c r="U1432" s="347"/>
      <c r="V1432" s="347"/>
      <c r="W1432" s="347"/>
      <c r="X1432" s="347"/>
      <c r="Y1432" s="347"/>
      <c r="Z1432" s="347"/>
      <c r="AA1432" s="347"/>
      <c r="AB1432" s="347"/>
      <c r="AC1432" s="347"/>
      <c r="AD1432" s="347"/>
    </row>
    <row r="1433" spans="1:30" ht="13.5" customHeight="1" x14ac:dyDescent="0.25">
      <c r="A1433">
        <v>1432</v>
      </c>
      <c r="B1433" s="53" t="s">
        <v>459</v>
      </c>
      <c r="C1433" s="459" t="s">
        <v>198</v>
      </c>
      <c r="D1433" s="166" t="str">
        <f>VLOOKUP(C1433,Dados!$M$1:$NL$1653,2,FALSE)</f>
        <v>Outros Serviços de Terceiros - Pessoa Jurídica</v>
      </c>
      <c r="E1433" s="405" t="s">
        <v>2024</v>
      </c>
      <c r="F1433" s="53" t="s">
        <v>246</v>
      </c>
      <c r="G1433" s="366" t="s">
        <v>1023</v>
      </c>
      <c r="H1433" s="347" t="s">
        <v>1022</v>
      </c>
      <c r="I1433" s="366" t="s">
        <v>1087</v>
      </c>
      <c r="J1433" s="347" t="str">
        <f>VLOOKUP(I1433,Dados!$C$2:$D$1665,2,FALSE)</f>
        <v>Urbanismo</v>
      </c>
      <c r="K1433" s="366" t="s">
        <v>1128</v>
      </c>
      <c r="L1433" s="347" t="str">
        <f>VLOOKUP(K1433,Dados!$E$2:$F$1673,2,FALSE)</f>
        <v>Serviços Urbanos</v>
      </c>
      <c r="M1433" s="366" t="s">
        <v>1255</v>
      </c>
      <c r="N1433" s="347" t="str">
        <f>VLOOKUP(M1433,Dados!$G$2:$H$1673,2,FALSE)</f>
        <v>Saneamento e Pavimentação</v>
      </c>
      <c r="O1433" s="366" t="s">
        <v>1384</v>
      </c>
      <c r="P1433" s="347" t="str">
        <f>VLOOKUP(O1433,Dados!$I$2:$J$1673,2,FALSE)</f>
        <v>Manutenção, Limpeza, Recapeamento e Pavimentação de Logradouros</v>
      </c>
    </row>
    <row r="1434" spans="1:30" ht="13.5" customHeight="1" x14ac:dyDescent="0.25">
      <c r="A1434">
        <v>1433</v>
      </c>
      <c r="B1434" s="53" t="s">
        <v>628</v>
      </c>
      <c r="C1434" s="462" t="s">
        <v>785</v>
      </c>
      <c r="D1434" s="166" t="str">
        <f>VLOOKUP(C1434,Dados!$M$1:$NL$1653,2,FALSE)</f>
        <v>Outros Serviços de Terceiros - Pessoa Jurídica</v>
      </c>
      <c r="E1434" s="405" t="s">
        <v>715</v>
      </c>
      <c r="F1434" s="53" t="s">
        <v>271</v>
      </c>
      <c r="G1434" s="366" t="s">
        <v>1042</v>
      </c>
      <c r="H1434" s="347" t="s">
        <v>1046</v>
      </c>
      <c r="I1434" s="366" t="s">
        <v>1081</v>
      </c>
      <c r="J1434" s="347" t="str">
        <f>VLOOKUP(I1434,Dados!$C$2:$D$1665,2,FALSE)</f>
        <v>Previdência Social</v>
      </c>
      <c r="K1434" s="366" t="s">
        <v>707</v>
      </c>
      <c r="L1434" s="347" t="str">
        <f>VLOOKUP(K1434,Dados!$E$2:$F$1673,2,FALSE)</f>
        <v>Administração Geral</v>
      </c>
      <c r="M1434" s="366" t="s">
        <v>1265</v>
      </c>
      <c r="N1434" s="347" t="str">
        <f>VLOOKUP(M1434,Dados!$G$2:$H$1673,2,FALSE)</f>
        <v>Fundo Financeiro Previdenciário</v>
      </c>
      <c r="O1434" s="366" t="s">
        <v>1517</v>
      </c>
      <c r="P1434" s="347" t="str">
        <f>VLOOKUP(O1434,Dados!$I$2:$J$1673,2,FALSE)</f>
        <v>Custeio da Taxa de Administração do RPPS - FFP</v>
      </c>
    </row>
    <row r="1435" spans="1:30" ht="13.5" customHeight="1" x14ac:dyDescent="0.25">
      <c r="A1435">
        <v>1434</v>
      </c>
      <c r="B1435" s="53" t="s">
        <v>630</v>
      </c>
      <c r="C1435" s="462" t="s">
        <v>785</v>
      </c>
      <c r="D1435" s="166" t="str">
        <f>VLOOKUP(C1435,Dados!$M$1:$NL$1653,2,FALSE)</f>
        <v>Outros Serviços de Terceiros - Pessoa Jurídica</v>
      </c>
      <c r="E1435" s="405" t="s">
        <v>723</v>
      </c>
      <c r="F1435" s="53" t="s">
        <v>271</v>
      </c>
      <c r="G1435" s="366" t="s">
        <v>1042</v>
      </c>
      <c r="H1435" s="347" t="s">
        <v>1046</v>
      </c>
      <c r="I1435" s="366" t="s">
        <v>1081</v>
      </c>
      <c r="J1435" s="347" t="str">
        <f>VLOOKUP(I1435,Dados!$C$2:$D$1665,2,FALSE)</f>
        <v>Previdência Social</v>
      </c>
      <c r="K1435" s="366" t="s">
        <v>707</v>
      </c>
      <c r="L1435" s="347" t="str">
        <f>VLOOKUP(K1435,Dados!$E$2:$F$1673,2,FALSE)</f>
        <v>Administração Geral</v>
      </c>
      <c r="M1435" s="366" t="s">
        <v>1266</v>
      </c>
      <c r="N1435" s="347" t="str">
        <f>VLOOKUP(M1435,Dados!$G$2:$H$1673,2,FALSE)</f>
        <v>Fundo Previdenciário Capitalizado</v>
      </c>
      <c r="O1435" s="366" t="s">
        <v>1519</v>
      </c>
      <c r="P1435" s="347" t="str">
        <f>VLOOKUP(O1435,Dados!$I$2:$J$1673,2,FALSE)</f>
        <v>Custeio da Taxa de Administração do RPPS - FPC</v>
      </c>
    </row>
    <row r="1436" spans="1:30" ht="13.5" customHeight="1" x14ac:dyDescent="0.25">
      <c r="A1436">
        <v>1435</v>
      </c>
      <c r="B1436" s="117" t="s">
        <v>404</v>
      </c>
      <c r="C1436" s="463" t="s">
        <v>168</v>
      </c>
      <c r="D1436" s="166" t="str">
        <f>VLOOKUP(C1436,Dados!$M$1:$NL$1653,2,FALSE)</f>
        <v>Obras e Instalações</v>
      </c>
      <c r="E1436" s="401" t="s">
        <v>791</v>
      </c>
      <c r="F1436" s="46" t="s">
        <v>239</v>
      </c>
      <c r="G1436" s="366" t="s">
        <v>1016</v>
      </c>
      <c r="H1436" s="347" t="s">
        <v>1017</v>
      </c>
      <c r="I1436" s="366" t="s">
        <v>705</v>
      </c>
      <c r="J1436" s="347" t="str">
        <f>VLOOKUP(I1436,Dados!$C$2:$D$1665,2,FALSE)</f>
        <v>Educação</v>
      </c>
      <c r="K1436" s="366" t="s">
        <v>1152</v>
      </c>
      <c r="L1436" s="347" t="str">
        <f>VLOOKUP(K1436,Dados!$E$2:$F$1673,2,FALSE)</f>
        <v>Ensino Fundamental</v>
      </c>
      <c r="M1436" s="366" t="s">
        <v>1252</v>
      </c>
      <c r="N1436" s="347" t="str">
        <f>VLOOKUP(M1436,Dados!$G$2:$H$1673,2,FALSE)</f>
        <v>Escola Nota 10 (Construção, Ampliação, Reforma)</v>
      </c>
      <c r="O1436" s="366" t="s">
        <v>1340</v>
      </c>
      <c r="P1436" s="347" t="str">
        <f>VLOOKUP(O1436,Dados!$I$2:$J$1673,2,FALSE)</f>
        <v>Construção, Ampliação, Reforma e Reaparelhamento das Unidades de Ensino Fundamental</v>
      </c>
    </row>
    <row r="1437" spans="1:30" ht="13.5" customHeight="1" x14ac:dyDescent="0.25">
      <c r="A1437">
        <v>1436</v>
      </c>
      <c r="B1437" s="117" t="s">
        <v>404</v>
      </c>
      <c r="C1437" s="463" t="s">
        <v>170</v>
      </c>
      <c r="D1437" s="166" t="str">
        <f>VLOOKUP(C1437,Dados!$M$1:$NL$1653,2,FALSE)</f>
        <v>Equipamentos e Material Permanente</v>
      </c>
      <c r="E1437" s="401" t="s">
        <v>791</v>
      </c>
      <c r="F1437" s="46" t="s">
        <v>239</v>
      </c>
      <c r="G1437" s="366" t="s">
        <v>1016</v>
      </c>
      <c r="H1437" s="347" t="s">
        <v>1017</v>
      </c>
      <c r="I1437" s="366" t="s">
        <v>705</v>
      </c>
      <c r="J1437" s="347" t="str">
        <f>VLOOKUP(I1437,Dados!$C$2:$D$1665,2,FALSE)</f>
        <v>Educação</v>
      </c>
      <c r="K1437" s="366" t="s">
        <v>1152</v>
      </c>
      <c r="L1437" s="347" t="str">
        <f>VLOOKUP(K1437,Dados!$E$2:$F$1673,2,FALSE)</f>
        <v>Ensino Fundamental</v>
      </c>
      <c r="M1437" s="366" t="s">
        <v>1252</v>
      </c>
      <c r="N1437" s="347" t="str">
        <f>VLOOKUP(M1437,Dados!$G$2:$H$1673,2,FALSE)</f>
        <v>Escola Nota 10 (Construção, Ampliação, Reforma)</v>
      </c>
      <c r="O1437" s="366" t="s">
        <v>1340</v>
      </c>
      <c r="P1437" s="347" t="str">
        <f>VLOOKUP(O1437,Dados!$I$2:$J$1673,2,FALSE)</f>
        <v>Construção, Ampliação, Reforma e Reaparelhamento das Unidades de Ensino Fundamental</v>
      </c>
    </row>
    <row r="1438" spans="1:30" ht="13.5" customHeight="1" x14ac:dyDescent="0.25">
      <c r="A1438">
        <v>1437</v>
      </c>
      <c r="B1438" s="117" t="s">
        <v>424</v>
      </c>
      <c r="C1438" s="463" t="s">
        <v>170</v>
      </c>
      <c r="D1438" s="166" t="str">
        <f>VLOOKUP(C1438,Dados!$M$1:$NL$1653,2,FALSE)</f>
        <v>Equipamentos e Material Permanente</v>
      </c>
      <c r="E1438" s="401" t="s">
        <v>791</v>
      </c>
      <c r="F1438" s="46" t="s">
        <v>239</v>
      </c>
      <c r="G1438" s="366" t="s">
        <v>1016</v>
      </c>
      <c r="H1438" s="347" t="s">
        <v>1017</v>
      </c>
      <c r="I1438" s="366" t="s">
        <v>705</v>
      </c>
      <c r="J1438" s="347" t="str">
        <f>VLOOKUP(I1438,Dados!$C$2:$D$1665,2,FALSE)</f>
        <v>Educação</v>
      </c>
      <c r="K1438" s="366" t="s">
        <v>1154</v>
      </c>
      <c r="L1438" s="347" t="str">
        <f>VLOOKUP(K1438,Dados!$E$2:$F$1673,2,FALSE)</f>
        <v>Educação Infantil</v>
      </c>
      <c r="M1438" s="366" t="s">
        <v>1252</v>
      </c>
      <c r="N1438" s="347" t="str">
        <f>VLOOKUP(M1438,Dados!$G$2:$H$1673,2,FALSE)</f>
        <v>Escola Nota 10 (Construção, Ampliação, Reforma)</v>
      </c>
      <c r="O1438" s="366" t="s">
        <v>1360</v>
      </c>
      <c r="P1438" s="347" t="str">
        <f>VLOOKUP(O1438,Dados!$I$2:$J$1673,2,FALSE)</f>
        <v>Construção, Ampliação, Reforma e Reaparelhamento das Unidades de Educaçção Infantil - Creche</v>
      </c>
    </row>
    <row r="1439" spans="1:30" ht="13.5" customHeight="1" x14ac:dyDescent="0.25">
      <c r="A1439">
        <v>1438</v>
      </c>
      <c r="B1439" s="117" t="s">
        <v>425</v>
      </c>
      <c r="C1439" s="463" t="s">
        <v>170</v>
      </c>
      <c r="D1439" s="166" t="str">
        <f>VLOOKUP(C1439,Dados!$M$1:$NL$1653,2,FALSE)</f>
        <v>Equipamentos e Material Permanente</v>
      </c>
      <c r="E1439" s="401" t="s">
        <v>791</v>
      </c>
      <c r="F1439" s="46" t="s">
        <v>239</v>
      </c>
      <c r="G1439" s="366" t="s">
        <v>1016</v>
      </c>
      <c r="H1439" s="347" t="s">
        <v>1017</v>
      </c>
      <c r="I1439" s="366" t="s">
        <v>705</v>
      </c>
      <c r="J1439" s="347" t="str">
        <f>VLOOKUP(I1439,Dados!$C$2:$D$1665,2,FALSE)</f>
        <v>Educação</v>
      </c>
      <c r="K1439" s="366" t="s">
        <v>1154</v>
      </c>
      <c r="L1439" s="347" t="str">
        <f>VLOOKUP(K1439,Dados!$E$2:$F$1673,2,FALSE)</f>
        <v>Educação Infantil</v>
      </c>
      <c r="M1439" s="366" t="s">
        <v>1252</v>
      </c>
      <c r="N1439" s="347" t="str">
        <f>VLOOKUP(M1439,Dados!$G$2:$H$1673,2,FALSE)</f>
        <v>Escola Nota 10 (Construção, Ampliação, Reforma)</v>
      </c>
      <c r="O1439" s="366" t="s">
        <v>1361</v>
      </c>
      <c r="P1439" s="347" t="str">
        <f>VLOOKUP(O1439,Dados!$I$2:$J$1673,2,FALSE)</f>
        <v>Construção, Ampliação, Reforma e Reaparelhamento das Unidades de Educaçção Infantil - Pré-Escola</v>
      </c>
    </row>
    <row r="1440" spans="1:30" ht="13.5" customHeight="1" x14ac:dyDescent="0.25">
      <c r="A1440">
        <v>1439</v>
      </c>
      <c r="B1440" s="117" t="s">
        <v>474</v>
      </c>
      <c r="C1440" s="463" t="s">
        <v>178</v>
      </c>
      <c r="D1440" s="166" t="str">
        <f>VLOOKUP(C1440,Dados!$M$1:$NL$1653,2,FALSE)</f>
        <v>Despesas de Exercícios Anteriores</v>
      </c>
      <c r="E1440" s="401" t="s">
        <v>689</v>
      </c>
      <c r="F1440" s="46" t="s">
        <v>250</v>
      </c>
      <c r="G1440" s="366" t="s">
        <v>1029</v>
      </c>
      <c r="H1440" s="347" t="s">
        <v>1028</v>
      </c>
      <c r="I1440" s="366" t="s">
        <v>1089</v>
      </c>
      <c r="J1440" s="347" t="str">
        <f>VLOOKUP(I1440,Dados!$C$2:$D$1665,2,FALSE)</f>
        <v>Gestão Ambiental</v>
      </c>
      <c r="K1440" s="366" t="s">
        <v>707</v>
      </c>
      <c r="L1440" s="347" t="str">
        <f>VLOOKUP(K1440,Dados!$E$2:$F$1673,2,FALSE)</f>
        <v>Administração Geral</v>
      </c>
      <c r="M1440" s="366" t="s">
        <v>1200</v>
      </c>
      <c r="N1440" s="347" t="str">
        <f>VLOOKUP(M1440,Dados!$G$2:$H$1673,2,FALSE)</f>
        <v>Gestão Administrativa</v>
      </c>
      <c r="O1440" s="366" t="s">
        <v>1289</v>
      </c>
      <c r="P1440" s="347" t="str">
        <f>VLOOKUP(O1440,Dados!$I$2:$J$1673,2,FALSE)</f>
        <v>Pessoal e Encargos Sociais da Unidade</v>
      </c>
    </row>
    <row r="1441" spans="1:16" ht="13.5" customHeight="1" x14ac:dyDescent="0.25">
      <c r="A1441">
        <v>1440</v>
      </c>
      <c r="B1441" s="117" t="s">
        <v>574</v>
      </c>
      <c r="C1441" s="463" t="s">
        <v>170</v>
      </c>
      <c r="D1441" s="166" t="str">
        <f>VLOOKUP(C1441,Dados!$M$1:$NL$1653,2,FALSE)</f>
        <v>Equipamentos e Material Permanente</v>
      </c>
      <c r="E1441" s="401" t="s">
        <v>792</v>
      </c>
      <c r="F1441" s="46" t="s">
        <v>264</v>
      </c>
      <c r="G1441" s="366" t="s">
        <v>1036</v>
      </c>
      <c r="H1441" s="347" t="s">
        <v>1037</v>
      </c>
      <c r="I1441" s="366" t="s">
        <v>1084</v>
      </c>
      <c r="J1441" s="347" t="str">
        <f>VLOOKUP(I1441,Dados!$C$2:$D$1665,2,FALSE)</f>
        <v>Saúde</v>
      </c>
      <c r="K1441" s="366" t="s">
        <v>1143</v>
      </c>
      <c r="L1441" s="347" t="str">
        <f>VLOOKUP(K1441,Dados!$E$2:$F$1673,2,FALSE)</f>
        <v>Assistência Hospitalar e Ambulatorial</v>
      </c>
      <c r="M1441" s="366" t="s">
        <v>1262</v>
      </c>
      <c r="N1441" s="347" t="str">
        <f>VLOOKUP(M1441,Dados!$G$2:$H$1673,2,FALSE)</f>
        <v>Atenção Especializada, Urgência e Emergência</v>
      </c>
      <c r="O1441" s="366" t="s">
        <v>1469</v>
      </c>
      <c r="P1441" s="347" t="str">
        <f>VLOOKUP(O1441,Dados!$I$2:$J$1673,2,FALSE)</f>
        <v>Estruturação das Ações e Serviços da Atenção Especializada, Urgência e Emergência</v>
      </c>
    </row>
    <row r="1442" spans="1:16" ht="13.5" customHeight="1" x14ac:dyDescent="0.25">
      <c r="A1442">
        <v>1441</v>
      </c>
      <c r="B1442" s="117" t="s">
        <v>574</v>
      </c>
      <c r="C1442" s="463" t="s">
        <v>170</v>
      </c>
      <c r="D1442" s="166" t="str">
        <f>VLOOKUP(C1442,Dados!$M$1:$NL$1653,2,FALSE)</f>
        <v>Equipamentos e Material Permanente</v>
      </c>
      <c r="E1442" s="401" t="s">
        <v>793</v>
      </c>
      <c r="F1442" s="46" t="s">
        <v>264</v>
      </c>
      <c r="G1442" s="366" t="s">
        <v>1036</v>
      </c>
      <c r="H1442" s="347" t="s">
        <v>1037</v>
      </c>
      <c r="I1442" s="366" t="s">
        <v>1084</v>
      </c>
      <c r="J1442" s="347" t="str">
        <f>VLOOKUP(I1442,Dados!$C$2:$D$1665,2,FALSE)</f>
        <v>Saúde</v>
      </c>
      <c r="K1442" s="366" t="s">
        <v>1143</v>
      </c>
      <c r="L1442" s="347" t="str">
        <f>VLOOKUP(K1442,Dados!$E$2:$F$1673,2,FALSE)</f>
        <v>Assistência Hospitalar e Ambulatorial</v>
      </c>
      <c r="M1442" s="366" t="s">
        <v>1262</v>
      </c>
      <c r="N1442" s="347" t="str">
        <f>VLOOKUP(M1442,Dados!$G$2:$H$1673,2,FALSE)</f>
        <v>Atenção Especializada, Urgência e Emergência</v>
      </c>
      <c r="O1442" s="366" t="s">
        <v>1469</v>
      </c>
      <c r="P1442" s="347" t="str">
        <f>VLOOKUP(O1442,Dados!$I$2:$J$1673,2,FALSE)</f>
        <v>Estruturação das Ações e Serviços da Atenção Especializada, Urgência e Emergência</v>
      </c>
    </row>
    <row r="1443" spans="1:16" ht="13.5" customHeight="1" x14ac:dyDescent="0.25">
      <c r="A1443">
        <v>1442</v>
      </c>
      <c r="B1443" s="117" t="s">
        <v>816</v>
      </c>
      <c r="C1443" s="463" t="s">
        <v>221</v>
      </c>
      <c r="D1443" s="166" t="str">
        <f>VLOOKUP(C1443,Dados!$M$1:$NL$1653,2,FALSE)</f>
        <v>Obrigações Tributárias e Contributivas</v>
      </c>
      <c r="E1443" s="401" t="s">
        <v>258</v>
      </c>
      <c r="F1443" s="45" t="s">
        <v>220</v>
      </c>
      <c r="G1443" s="366" t="s">
        <v>1004</v>
      </c>
      <c r="H1443" s="347" t="s">
        <v>1005</v>
      </c>
      <c r="I1443" s="366" t="s">
        <v>705</v>
      </c>
      <c r="J1443" s="347" t="str">
        <f>VLOOKUP(I1443,Dados!$C$2:$D$1665,2,FALSE)</f>
        <v>Educação</v>
      </c>
      <c r="K1443" s="366" t="s">
        <v>1121</v>
      </c>
      <c r="L1443" s="347" t="str">
        <f>VLOOKUP(K1443,Dados!$E$2:$F$1673,2,FALSE)</f>
        <v>Administração Financeira</v>
      </c>
      <c r="M1443" s="366" t="s">
        <v>1200</v>
      </c>
      <c r="N1443" s="347" t="str">
        <f>VLOOKUP(M1443,Dados!$G$2:$H$1673,2,FALSE)</f>
        <v>Gestão Administrativa</v>
      </c>
      <c r="O1443" s="366" t="s">
        <v>1200</v>
      </c>
      <c r="P1443" s="347" t="str">
        <f>VLOOKUP(O1443,Dados!$I$2:$J$1673,2,FALSE)</f>
        <v>Contribuição para Formação do PASEP</v>
      </c>
    </row>
    <row r="1444" spans="1:16" ht="13.5" customHeight="1" x14ac:dyDescent="0.25">
      <c r="A1444">
        <v>1443</v>
      </c>
      <c r="B1444" s="117" t="s">
        <v>815</v>
      </c>
      <c r="C1444" s="463" t="s">
        <v>221</v>
      </c>
      <c r="D1444" s="166" t="str">
        <f>VLOOKUP(C1444,Dados!$M$1:$NL$1653,2,FALSE)</f>
        <v>Obrigações Tributárias e Contributivas</v>
      </c>
      <c r="E1444" s="401" t="s">
        <v>259</v>
      </c>
      <c r="F1444" s="45" t="s">
        <v>220</v>
      </c>
      <c r="G1444" s="366" t="s">
        <v>1004</v>
      </c>
      <c r="H1444" s="347" t="s">
        <v>1005</v>
      </c>
      <c r="I1444" s="366" t="s">
        <v>1084</v>
      </c>
      <c r="J1444" s="347" t="str">
        <f>VLOOKUP(I1444,Dados!$C$2:$D$1665,2,FALSE)</f>
        <v>Saúde</v>
      </c>
      <c r="K1444" s="366" t="s">
        <v>1121</v>
      </c>
      <c r="L1444" s="347" t="str">
        <f>VLOOKUP(K1444,Dados!$E$2:$F$1673,2,FALSE)</f>
        <v>Administração Financeira</v>
      </c>
      <c r="M1444" s="366" t="s">
        <v>1200</v>
      </c>
      <c r="N1444" s="347" t="str">
        <f>VLOOKUP(M1444,Dados!$G$2:$H$1673,2,FALSE)</f>
        <v>Gestão Administrativa</v>
      </c>
      <c r="O1444" s="366" t="s">
        <v>1200</v>
      </c>
      <c r="P1444" s="347" t="str">
        <f>VLOOKUP(O1444,Dados!$I$2:$J$1673,2,FALSE)</f>
        <v>Contribuição para Formação do PASEP</v>
      </c>
    </row>
    <row r="1445" spans="1:16" ht="13.5" customHeight="1" x14ac:dyDescent="0.25">
      <c r="A1445">
        <v>1444</v>
      </c>
      <c r="B1445" s="117" t="s">
        <v>816</v>
      </c>
      <c r="C1445" s="463" t="s">
        <v>199</v>
      </c>
      <c r="D1445" s="166" t="str">
        <f>VLOOKUP(C1445,Dados!$M$1:$NL$1653,2,FALSE)</f>
        <v>Despesas de Exercícios Anteriores</v>
      </c>
      <c r="E1445" s="401" t="s">
        <v>258</v>
      </c>
      <c r="F1445" s="45" t="s">
        <v>220</v>
      </c>
      <c r="G1445" s="366" t="s">
        <v>1004</v>
      </c>
      <c r="H1445" s="347" t="s">
        <v>1005</v>
      </c>
      <c r="I1445" s="366" t="s">
        <v>705</v>
      </c>
      <c r="J1445" s="347" t="str">
        <f>VLOOKUP(I1445,Dados!$C$2:$D$1665,2,FALSE)</f>
        <v>Educação</v>
      </c>
      <c r="K1445" s="366" t="s">
        <v>1121</v>
      </c>
      <c r="L1445" s="347" t="str">
        <f>VLOOKUP(K1445,Dados!$E$2:$F$1673,2,FALSE)</f>
        <v>Administração Financeira</v>
      </c>
      <c r="M1445" s="366" t="s">
        <v>1200</v>
      </c>
      <c r="N1445" s="347" t="str">
        <f>VLOOKUP(M1445,Dados!$G$2:$H$1673,2,FALSE)</f>
        <v>Gestão Administrativa</v>
      </c>
      <c r="O1445" s="366" t="s">
        <v>1200</v>
      </c>
      <c r="P1445" s="347" t="str">
        <f>VLOOKUP(O1445,Dados!$I$2:$J$1673,2,FALSE)</f>
        <v>Contribuição para Formação do PASEP</v>
      </c>
    </row>
    <row r="1446" spans="1:16" ht="13.5" customHeight="1" x14ac:dyDescent="0.25">
      <c r="A1446">
        <v>1445</v>
      </c>
      <c r="B1446" s="117" t="s">
        <v>815</v>
      </c>
      <c r="C1446" s="463" t="s">
        <v>199</v>
      </c>
      <c r="D1446" s="166" t="str">
        <f>VLOOKUP(C1446,Dados!$M$1:$NL$1653,2,FALSE)</f>
        <v>Despesas de Exercícios Anteriores</v>
      </c>
      <c r="E1446" s="401" t="s">
        <v>259</v>
      </c>
      <c r="F1446" s="45" t="s">
        <v>220</v>
      </c>
      <c r="G1446" s="366" t="s">
        <v>1004</v>
      </c>
      <c r="H1446" s="347" t="s">
        <v>1005</v>
      </c>
      <c r="I1446" s="366" t="s">
        <v>1084</v>
      </c>
      <c r="J1446" s="347" t="str">
        <f>VLOOKUP(I1446,Dados!$C$2:$D$1665,2,FALSE)</f>
        <v>Saúde</v>
      </c>
      <c r="K1446" s="366" t="s">
        <v>1121</v>
      </c>
      <c r="L1446" s="347" t="str">
        <f>VLOOKUP(K1446,Dados!$E$2:$F$1673,2,FALSE)</f>
        <v>Administração Financeira</v>
      </c>
      <c r="M1446" s="366" t="s">
        <v>1200</v>
      </c>
      <c r="N1446" s="347" t="str">
        <f>VLOOKUP(M1446,Dados!$G$2:$H$1673,2,FALSE)</f>
        <v>Gestão Administrativa</v>
      </c>
      <c r="O1446" s="366" t="s">
        <v>1200</v>
      </c>
      <c r="P1446" s="347" t="str">
        <f>VLOOKUP(O1446,Dados!$I$2:$J$1673,2,FALSE)</f>
        <v>Contribuição para Formação do PASEP</v>
      </c>
    </row>
    <row r="1447" spans="1:16" ht="13.5" customHeight="1" x14ac:dyDescent="0.25">
      <c r="A1447">
        <v>1446</v>
      </c>
      <c r="B1447" s="117" t="s">
        <v>341</v>
      </c>
      <c r="C1447" s="463" t="s">
        <v>199</v>
      </c>
      <c r="D1447" s="166" t="str">
        <f>VLOOKUP(C1447,Dados!$M$1:$NL$1653,2,FALSE)</f>
        <v>Despesas de Exercícios Anteriores</v>
      </c>
      <c r="E1447" s="401" t="s">
        <v>252</v>
      </c>
      <c r="F1447" s="45" t="s">
        <v>220</v>
      </c>
      <c r="G1447" s="366" t="s">
        <v>1004</v>
      </c>
      <c r="H1447" s="347" t="s">
        <v>1005</v>
      </c>
      <c r="I1447" s="366" t="s">
        <v>1076</v>
      </c>
      <c r="J1447" s="347" t="str">
        <f>VLOOKUP(I1447,Dados!$C$2:$D$1665,2,FALSE)</f>
        <v>Administração</v>
      </c>
      <c r="K1447" s="366" t="s">
        <v>1121</v>
      </c>
      <c r="L1447" s="347" t="str">
        <f>VLOOKUP(K1447,Dados!$E$2:$F$1673,2,FALSE)</f>
        <v>Administração Financeira</v>
      </c>
      <c r="M1447" s="366" t="s">
        <v>1200</v>
      </c>
      <c r="N1447" s="347" t="str">
        <f>VLOOKUP(M1447,Dados!$G$2:$H$1673,2,FALSE)</f>
        <v>Gestão Administrativa</v>
      </c>
      <c r="O1447" s="366" t="s">
        <v>1308</v>
      </c>
      <c r="P1447" s="347" t="str">
        <f>VLOOKUP(O1447,Dados!$I$2:$J$1673,2,FALSE)</f>
        <v>Manutenção das Despesas Financeiras</v>
      </c>
    </row>
    <row r="1448" spans="1:16" ht="13.5" customHeight="1" x14ac:dyDescent="0.25">
      <c r="A1448">
        <v>1447</v>
      </c>
      <c r="B1448" s="117" t="s">
        <v>341</v>
      </c>
      <c r="C1448" s="463" t="s">
        <v>199</v>
      </c>
      <c r="D1448" s="166" t="str">
        <f>VLOOKUP(C1448,Dados!$M$1:$NL$1653,2,FALSE)</f>
        <v>Despesas de Exercícios Anteriores</v>
      </c>
      <c r="E1448" s="401" t="s">
        <v>253</v>
      </c>
      <c r="F1448" s="45" t="s">
        <v>220</v>
      </c>
      <c r="G1448" s="366" t="s">
        <v>1004</v>
      </c>
      <c r="H1448" s="347" t="s">
        <v>1005</v>
      </c>
      <c r="I1448" s="366" t="s">
        <v>1076</v>
      </c>
      <c r="J1448" s="347" t="str">
        <f>VLOOKUP(I1448,Dados!$C$2:$D$1665,2,FALSE)</f>
        <v>Administração</v>
      </c>
      <c r="K1448" s="366" t="s">
        <v>1121</v>
      </c>
      <c r="L1448" s="347" t="str">
        <f>VLOOKUP(K1448,Dados!$E$2:$F$1673,2,FALSE)</f>
        <v>Administração Financeira</v>
      </c>
      <c r="M1448" s="366" t="s">
        <v>1200</v>
      </c>
      <c r="N1448" s="347" t="str">
        <f>VLOOKUP(M1448,Dados!$G$2:$H$1673,2,FALSE)</f>
        <v>Gestão Administrativa</v>
      </c>
      <c r="O1448" s="366" t="s">
        <v>1308</v>
      </c>
      <c r="P1448" s="347" t="str">
        <f>VLOOKUP(O1448,Dados!$I$2:$J$1673,2,FALSE)</f>
        <v>Manutenção das Despesas Financeiras</v>
      </c>
    </row>
    <row r="1449" spans="1:16" ht="13.5" customHeight="1" x14ac:dyDescent="0.25">
      <c r="A1449">
        <v>1448</v>
      </c>
      <c r="B1449" s="117" t="s">
        <v>341</v>
      </c>
      <c r="C1449" s="463" t="s">
        <v>199</v>
      </c>
      <c r="D1449" s="166" t="str">
        <f>VLOOKUP(C1449,Dados!$M$1:$NL$1653,2,FALSE)</f>
        <v>Despesas de Exercícios Anteriores</v>
      </c>
      <c r="E1449" s="401" t="s">
        <v>256</v>
      </c>
      <c r="F1449" s="45" t="s">
        <v>220</v>
      </c>
      <c r="G1449" s="366" t="s">
        <v>1004</v>
      </c>
      <c r="H1449" s="347" t="s">
        <v>1005</v>
      </c>
      <c r="I1449" s="366" t="s">
        <v>1076</v>
      </c>
      <c r="J1449" s="347" t="str">
        <f>VLOOKUP(I1449,Dados!$C$2:$D$1665,2,FALSE)</f>
        <v>Administração</v>
      </c>
      <c r="K1449" s="366" t="s">
        <v>1121</v>
      </c>
      <c r="L1449" s="347" t="str">
        <f>VLOOKUP(K1449,Dados!$E$2:$F$1673,2,FALSE)</f>
        <v>Administração Financeira</v>
      </c>
      <c r="M1449" s="366" t="s">
        <v>1200</v>
      </c>
      <c r="N1449" s="347" t="str">
        <f>VLOOKUP(M1449,Dados!$G$2:$H$1673,2,FALSE)</f>
        <v>Gestão Administrativa</v>
      </c>
      <c r="O1449" s="366" t="s">
        <v>1308</v>
      </c>
      <c r="P1449" s="347" t="str">
        <f>VLOOKUP(O1449,Dados!$I$2:$J$1673,2,FALSE)</f>
        <v>Manutenção das Despesas Financeiras</v>
      </c>
    </row>
    <row r="1450" spans="1:16" ht="13.5" customHeight="1" x14ac:dyDescent="0.25">
      <c r="A1450">
        <v>1449</v>
      </c>
      <c r="B1450" s="117" t="s">
        <v>677</v>
      </c>
      <c r="C1450" s="463" t="s">
        <v>198</v>
      </c>
      <c r="D1450" s="166" t="str">
        <f>VLOOKUP(C1450,Dados!$M$1:$NL$1653,2,FALSE)</f>
        <v>Outros Serviços de Terceiros - Pessoa Jurídica</v>
      </c>
      <c r="E1450" s="406" t="s">
        <v>722</v>
      </c>
      <c r="F1450" s="51" t="s">
        <v>288</v>
      </c>
      <c r="G1450" s="366" t="s">
        <v>1057</v>
      </c>
      <c r="H1450" s="347" t="s">
        <v>1060</v>
      </c>
      <c r="I1450" s="366" t="s">
        <v>1073</v>
      </c>
      <c r="J1450" s="347" t="str">
        <f>VLOOKUP(I1450,Dados!$C$2:$D$1665,2,FALSE)</f>
        <v>Essencial a Justiça</v>
      </c>
      <c r="K1450" s="366" t="s">
        <v>707</v>
      </c>
      <c r="L1450" s="347" t="str">
        <f>VLOOKUP(K1450,Dados!$E$2:$F$1673,2,FALSE)</f>
        <v>Administração Geral</v>
      </c>
      <c r="M1450" s="366" t="s">
        <v>1200</v>
      </c>
      <c r="N1450" s="347" t="str">
        <f>VLOOKUP(M1450,Dados!$G$2:$H$1673,2,FALSE)</f>
        <v>Gestão Administrativa</v>
      </c>
      <c r="O1450" s="366" t="s">
        <v>1232</v>
      </c>
      <c r="P1450" s="347" t="str">
        <f>VLOOKUP(O1450,Dados!$I$2:$J$1673,2,FALSE)</f>
        <v>Manutenção e Operacionalização da Unidade</v>
      </c>
    </row>
    <row r="1451" spans="1:16" ht="13.5" customHeight="1" x14ac:dyDescent="0.25">
      <c r="A1451">
        <v>1450</v>
      </c>
      <c r="B1451" s="117" t="s">
        <v>816</v>
      </c>
      <c r="C1451" s="463" t="s">
        <v>221</v>
      </c>
      <c r="D1451" s="166" t="str">
        <f>VLOOKUP(C1451,Dados!$M$1:$NL$1653,2,FALSE)</f>
        <v>Obrigações Tributárias e Contributivas</v>
      </c>
      <c r="E1451" s="401" t="s">
        <v>175</v>
      </c>
      <c r="F1451" s="45" t="s">
        <v>220</v>
      </c>
      <c r="G1451" s="366" t="s">
        <v>1004</v>
      </c>
      <c r="H1451" s="347" t="s">
        <v>1005</v>
      </c>
      <c r="I1451" s="366" t="s">
        <v>705</v>
      </c>
      <c r="J1451" s="347" t="str">
        <f>VLOOKUP(I1451,Dados!$C$2:$D$1665,2,FALSE)</f>
        <v>Educação</v>
      </c>
      <c r="K1451" s="366" t="s">
        <v>1121</v>
      </c>
      <c r="L1451" s="347" t="str">
        <f>VLOOKUP(K1451,Dados!$E$2:$F$1673,2,FALSE)</f>
        <v>Administração Financeira</v>
      </c>
      <c r="M1451" s="366" t="s">
        <v>1200</v>
      </c>
      <c r="N1451" s="347" t="str">
        <f>VLOOKUP(M1451,Dados!$G$2:$H$1673,2,FALSE)</f>
        <v>Gestão Administrativa</v>
      </c>
      <c r="O1451" s="366" t="s">
        <v>1200</v>
      </c>
      <c r="P1451" s="347" t="str">
        <f>VLOOKUP(O1451,Dados!$I$2:$J$1673,2,FALSE)</f>
        <v>Contribuição para Formação do PASEP</v>
      </c>
    </row>
    <row r="1452" spans="1:16" ht="13.5" customHeight="1" x14ac:dyDescent="0.25">
      <c r="A1452">
        <v>1451</v>
      </c>
      <c r="B1452" s="117" t="s">
        <v>816</v>
      </c>
      <c r="C1452" s="463" t="s">
        <v>221</v>
      </c>
      <c r="D1452" s="166" t="str">
        <f>VLOOKUP(C1452,Dados!$M$1:$NL$1653,2,FALSE)</f>
        <v>Obrigações Tributárias e Contributivas</v>
      </c>
      <c r="E1452" s="401" t="s">
        <v>224</v>
      </c>
      <c r="F1452" s="45" t="s">
        <v>220</v>
      </c>
      <c r="G1452" s="366" t="s">
        <v>1004</v>
      </c>
      <c r="H1452" s="347" t="s">
        <v>1005</v>
      </c>
      <c r="I1452" s="366" t="s">
        <v>705</v>
      </c>
      <c r="J1452" s="347" t="str">
        <f>VLOOKUP(I1452,Dados!$C$2:$D$1665,2,FALSE)</f>
        <v>Educação</v>
      </c>
      <c r="K1452" s="366" t="s">
        <v>1121</v>
      </c>
      <c r="L1452" s="347" t="str">
        <f>VLOOKUP(K1452,Dados!$E$2:$F$1673,2,FALSE)</f>
        <v>Administração Financeira</v>
      </c>
      <c r="M1452" s="366" t="s">
        <v>1200</v>
      </c>
      <c r="N1452" s="347" t="str">
        <f>VLOOKUP(M1452,Dados!$G$2:$H$1673,2,FALSE)</f>
        <v>Gestão Administrativa</v>
      </c>
      <c r="O1452" s="366" t="s">
        <v>1200</v>
      </c>
      <c r="P1452" s="347" t="str">
        <f>VLOOKUP(O1452,Dados!$I$2:$J$1673,2,FALSE)</f>
        <v>Contribuição para Formação do PASEP</v>
      </c>
    </row>
    <row r="1453" spans="1:16" ht="13.5" customHeight="1" x14ac:dyDescent="0.25">
      <c r="A1453">
        <v>1452</v>
      </c>
      <c r="B1453" s="117" t="s">
        <v>816</v>
      </c>
      <c r="C1453" s="463" t="s">
        <v>221</v>
      </c>
      <c r="D1453" s="166" t="str">
        <f>VLOOKUP(C1453,Dados!$M$1:$NL$1653,2,FALSE)</f>
        <v>Obrigações Tributárias e Contributivas</v>
      </c>
      <c r="E1453" s="401" t="s">
        <v>240</v>
      </c>
      <c r="F1453" s="45" t="s">
        <v>220</v>
      </c>
      <c r="G1453" s="366" t="s">
        <v>1004</v>
      </c>
      <c r="H1453" s="347" t="s">
        <v>1005</v>
      </c>
      <c r="I1453" s="366" t="s">
        <v>705</v>
      </c>
      <c r="J1453" s="347" t="str">
        <f>VLOOKUP(I1453,Dados!$C$2:$D$1665,2,FALSE)</f>
        <v>Educação</v>
      </c>
      <c r="K1453" s="366" t="s">
        <v>1121</v>
      </c>
      <c r="L1453" s="347" t="str">
        <f>VLOOKUP(K1453,Dados!$E$2:$F$1673,2,FALSE)</f>
        <v>Administração Financeira</v>
      </c>
      <c r="M1453" s="366" t="s">
        <v>1200</v>
      </c>
      <c r="N1453" s="347" t="str">
        <f>VLOOKUP(M1453,Dados!$G$2:$H$1673,2,FALSE)</f>
        <v>Gestão Administrativa</v>
      </c>
      <c r="O1453" s="366" t="s">
        <v>1200</v>
      </c>
      <c r="P1453" s="347" t="str">
        <f>VLOOKUP(O1453,Dados!$I$2:$J$1673,2,FALSE)</f>
        <v>Contribuição para Formação do PASEP</v>
      </c>
    </row>
    <row r="1454" spans="1:16" ht="13.5" customHeight="1" x14ac:dyDescent="0.25">
      <c r="A1454">
        <v>1453</v>
      </c>
      <c r="B1454" s="117" t="s">
        <v>513</v>
      </c>
      <c r="C1454" s="463" t="s">
        <v>198</v>
      </c>
      <c r="D1454" s="166" t="str">
        <f>VLOOKUP(C1454,Dados!$M$1:$NL$1653,2,FALSE)</f>
        <v>Outros Serviços de Terceiros - Pessoa Jurídica</v>
      </c>
      <c r="E1454" s="401" t="s">
        <v>794</v>
      </c>
      <c r="F1454" s="46" t="s">
        <v>685</v>
      </c>
      <c r="G1454" s="366" t="s">
        <v>1032</v>
      </c>
      <c r="H1454" s="347" t="s">
        <v>1033</v>
      </c>
      <c r="I1454" s="364" t="s">
        <v>1080</v>
      </c>
      <c r="J1454" s="347" t="str">
        <f>VLOOKUP(I1454,Dados!$C$2:$D$1665,2,FALSE)</f>
        <v>Assistência Social</v>
      </c>
      <c r="K1454" s="366" t="s">
        <v>1136</v>
      </c>
      <c r="L1454" s="347" t="str">
        <f>VLOOKUP(K1454,Dados!$E$2:$F$1673,2,FALSE)</f>
        <v>Assistência Comunitária</v>
      </c>
      <c r="M1454" s="366" t="s">
        <v>1215</v>
      </c>
      <c r="N1454" s="347" t="str">
        <f>VLOOKUP(M1454,Dados!$G$2:$H$1673,2,FALSE)</f>
        <v>Políticas de Assistência Social</v>
      </c>
      <c r="O1454" s="366" t="s">
        <v>1415</v>
      </c>
      <c r="P1454" s="347" t="str">
        <f>VLOOKUP(O1454,Dados!$I$2:$J$1673,2,FALSE)</f>
        <v>Manutenção do Benefício de Prestação Continuada - BPC</v>
      </c>
    </row>
    <row r="1455" spans="1:16" ht="13.5" customHeight="1" x14ac:dyDescent="0.25">
      <c r="A1455">
        <v>1454</v>
      </c>
      <c r="B1455" s="117" t="s">
        <v>504</v>
      </c>
      <c r="C1455" s="463" t="s">
        <v>189</v>
      </c>
      <c r="D1455" s="166" t="str">
        <f>VLOOKUP(C1455,Dados!$M$1:$NL$1653,2,FALSE)</f>
        <v>Material de Consumo</v>
      </c>
      <c r="E1455" s="401" t="s">
        <v>795</v>
      </c>
      <c r="F1455" s="46" t="s">
        <v>685</v>
      </c>
      <c r="G1455" s="366" t="s">
        <v>1032</v>
      </c>
      <c r="H1455" s="347" t="s">
        <v>1033</v>
      </c>
      <c r="I1455" s="364" t="s">
        <v>1080</v>
      </c>
      <c r="J1455" s="347" t="str">
        <f>VLOOKUP(I1455,Dados!$C$2:$D$1665,2,FALSE)</f>
        <v>Assistência Social</v>
      </c>
      <c r="K1455" s="366" t="s">
        <v>1136</v>
      </c>
      <c r="L1455" s="347" t="str">
        <f>VLOOKUP(K1455,Dados!$E$2:$F$1673,2,FALSE)</f>
        <v>Assistência Comunitária</v>
      </c>
      <c r="M1455" s="366" t="s">
        <v>1215</v>
      </c>
      <c r="N1455" s="347" t="str">
        <f>VLOOKUP(M1455,Dados!$G$2:$H$1673,2,FALSE)</f>
        <v>Políticas de Assistência Social</v>
      </c>
      <c r="O1455" s="366" t="s">
        <v>1407</v>
      </c>
      <c r="P1455" s="347" t="str">
        <f>VLOOKUP(O1455,Dados!$I$2:$J$1673,2,FALSE)</f>
        <v>Estruturaçã da Rede do SUAS</v>
      </c>
    </row>
    <row r="1456" spans="1:16" ht="13.5" customHeight="1" x14ac:dyDescent="0.25">
      <c r="A1456">
        <v>1455</v>
      </c>
      <c r="B1456" s="117" t="s">
        <v>504</v>
      </c>
      <c r="C1456" s="463" t="s">
        <v>198</v>
      </c>
      <c r="D1456" s="166" t="str">
        <f>VLOOKUP(C1456,Dados!$M$1:$NL$1653,2,FALSE)</f>
        <v>Outros Serviços de Terceiros - Pessoa Jurídica</v>
      </c>
      <c r="E1456" s="401" t="s">
        <v>795</v>
      </c>
      <c r="F1456" s="46" t="s">
        <v>685</v>
      </c>
      <c r="G1456" s="366" t="s">
        <v>1032</v>
      </c>
      <c r="H1456" s="347" t="s">
        <v>1033</v>
      </c>
      <c r="I1456" s="364" t="s">
        <v>1080</v>
      </c>
      <c r="J1456" s="347" t="str">
        <f>VLOOKUP(I1456,Dados!$C$2:$D$1665,2,FALSE)</f>
        <v>Assistência Social</v>
      </c>
      <c r="K1456" s="366" t="s">
        <v>1136</v>
      </c>
      <c r="L1456" s="347" t="str">
        <f>VLOOKUP(K1456,Dados!$E$2:$F$1673,2,FALSE)</f>
        <v>Assistência Comunitária</v>
      </c>
      <c r="M1456" s="366" t="s">
        <v>1215</v>
      </c>
      <c r="N1456" s="347" t="str">
        <f>VLOOKUP(M1456,Dados!$G$2:$H$1673,2,FALSE)</f>
        <v>Políticas de Assistência Social</v>
      </c>
      <c r="O1456" s="366" t="s">
        <v>1407</v>
      </c>
      <c r="P1456" s="347" t="str">
        <f>VLOOKUP(O1456,Dados!$I$2:$J$1673,2,FALSE)</f>
        <v>Estruturaçã da Rede do SUAS</v>
      </c>
    </row>
    <row r="1457" spans="1:16" ht="13.5" customHeight="1" x14ac:dyDescent="0.25">
      <c r="A1457">
        <v>1456</v>
      </c>
      <c r="B1457" s="117" t="s">
        <v>504</v>
      </c>
      <c r="C1457" s="463" t="s">
        <v>189</v>
      </c>
      <c r="D1457" s="166" t="str">
        <f>VLOOKUP(C1457,Dados!$M$1:$NL$1653,2,FALSE)</f>
        <v>Material de Consumo</v>
      </c>
      <c r="E1457" s="401" t="s">
        <v>796</v>
      </c>
      <c r="F1457" s="46" t="s">
        <v>685</v>
      </c>
      <c r="G1457" s="366" t="s">
        <v>1032</v>
      </c>
      <c r="H1457" s="347" t="s">
        <v>1033</v>
      </c>
      <c r="I1457" s="364" t="s">
        <v>1080</v>
      </c>
      <c r="J1457" s="347" t="str">
        <f>VLOOKUP(I1457,Dados!$C$2:$D$1665,2,FALSE)</f>
        <v>Assistência Social</v>
      </c>
      <c r="K1457" s="366" t="s">
        <v>1136</v>
      </c>
      <c r="L1457" s="347" t="str">
        <f>VLOOKUP(K1457,Dados!$E$2:$F$1673,2,FALSE)</f>
        <v>Assistência Comunitária</v>
      </c>
      <c r="M1457" s="366" t="s">
        <v>1215</v>
      </c>
      <c r="N1457" s="347" t="str">
        <f>VLOOKUP(M1457,Dados!$G$2:$H$1673,2,FALSE)</f>
        <v>Políticas de Assistência Social</v>
      </c>
      <c r="O1457" s="366" t="s">
        <v>1407</v>
      </c>
      <c r="P1457" s="347" t="str">
        <f>VLOOKUP(O1457,Dados!$I$2:$J$1673,2,FALSE)</f>
        <v>Estruturaçã da Rede do SUAS</v>
      </c>
    </row>
    <row r="1458" spans="1:16" ht="13.5" customHeight="1" x14ac:dyDescent="0.25">
      <c r="A1458">
        <v>1457</v>
      </c>
      <c r="B1458" s="117" t="s">
        <v>504</v>
      </c>
      <c r="C1458" s="463" t="s">
        <v>198</v>
      </c>
      <c r="D1458" s="166" t="str">
        <f>VLOOKUP(C1458,Dados!$M$1:$NL$1653,2,FALSE)</f>
        <v>Outros Serviços de Terceiros - Pessoa Jurídica</v>
      </c>
      <c r="E1458" s="401" t="s">
        <v>796</v>
      </c>
      <c r="F1458" s="46" t="s">
        <v>685</v>
      </c>
      <c r="G1458" s="366" t="s">
        <v>1032</v>
      </c>
      <c r="H1458" s="347" t="s">
        <v>1033</v>
      </c>
      <c r="I1458" s="364" t="s">
        <v>1080</v>
      </c>
      <c r="J1458" s="347" t="str">
        <f>VLOOKUP(I1458,Dados!$C$2:$D$1665,2,FALSE)</f>
        <v>Assistência Social</v>
      </c>
      <c r="K1458" s="366" t="s">
        <v>1136</v>
      </c>
      <c r="L1458" s="347" t="str">
        <f>VLOOKUP(K1458,Dados!$E$2:$F$1673,2,FALSE)</f>
        <v>Assistência Comunitária</v>
      </c>
      <c r="M1458" s="366" t="s">
        <v>1215</v>
      </c>
      <c r="N1458" s="347" t="str">
        <f>VLOOKUP(M1458,Dados!$G$2:$H$1673,2,FALSE)</f>
        <v>Políticas de Assistência Social</v>
      </c>
      <c r="O1458" s="366" t="s">
        <v>1407</v>
      </c>
      <c r="P1458" s="347" t="str">
        <f>VLOOKUP(O1458,Dados!$I$2:$J$1673,2,FALSE)</f>
        <v>Estruturaçã da Rede do SUAS</v>
      </c>
    </row>
    <row r="1459" spans="1:16" ht="13.5" customHeight="1" x14ac:dyDescent="0.25">
      <c r="A1459">
        <v>1458</v>
      </c>
      <c r="B1459" s="117" t="s">
        <v>497</v>
      </c>
      <c r="C1459" s="463" t="s">
        <v>189</v>
      </c>
      <c r="D1459" s="166" t="str">
        <f>VLOOKUP(C1459,Dados!$M$1:$NL$1653,2,FALSE)</f>
        <v>Material de Consumo</v>
      </c>
      <c r="E1459" s="401" t="s">
        <v>797</v>
      </c>
      <c r="F1459" s="46" t="s">
        <v>685</v>
      </c>
      <c r="G1459" s="366" t="s">
        <v>1032</v>
      </c>
      <c r="H1459" s="347" t="s">
        <v>1033</v>
      </c>
      <c r="I1459" s="364" t="s">
        <v>1080</v>
      </c>
      <c r="J1459" s="347" t="str">
        <f>VLOOKUP(I1459,Dados!$C$2:$D$1665,2,FALSE)</f>
        <v>Assistência Social</v>
      </c>
      <c r="K1459" s="366" t="s">
        <v>1135</v>
      </c>
      <c r="L1459" s="347" t="str">
        <f>VLOOKUP(K1459,Dados!$E$2:$F$1673,2,FALSE)</f>
        <v>Assistência a Criança e ao Adolescente</v>
      </c>
      <c r="M1459" s="366" t="s">
        <v>1215</v>
      </c>
      <c r="N1459" s="347" t="str">
        <f>VLOOKUP(M1459,Dados!$G$2:$H$1673,2,FALSE)</f>
        <v>Políticas de Assistência Social</v>
      </c>
      <c r="O1459" s="366" t="s">
        <v>1393</v>
      </c>
      <c r="P1459" s="347" t="str">
        <f>VLOOKUP(O1459,Dados!$I$2:$J$1673,2,FALSE)</f>
        <v>Manutenção do Programa de Erradicação do Trabalho Infantil - AEPETI</v>
      </c>
    </row>
    <row r="1460" spans="1:16" ht="13.5" customHeight="1" x14ac:dyDescent="0.25">
      <c r="A1460">
        <v>1459</v>
      </c>
      <c r="B1460" s="117" t="s">
        <v>497</v>
      </c>
      <c r="C1460" s="463" t="s">
        <v>198</v>
      </c>
      <c r="D1460" s="166" t="str">
        <f>VLOOKUP(C1460,Dados!$M$1:$NL$1653,2,FALSE)</f>
        <v>Outros Serviços de Terceiros - Pessoa Jurídica</v>
      </c>
      <c r="E1460" s="401" t="s">
        <v>797</v>
      </c>
      <c r="F1460" s="46" t="s">
        <v>685</v>
      </c>
      <c r="G1460" s="366" t="s">
        <v>1032</v>
      </c>
      <c r="H1460" s="347" t="s">
        <v>1033</v>
      </c>
      <c r="I1460" s="364" t="s">
        <v>1080</v>
      </c>
      <c r="J1460" s="347" t="str">
        <f>VLOOKUP(I1460,Dados!$C$2:$D$1665,2,FALSE)</f>
        <v>Assistência Social</v>
      </c>
      <c r="K1460" s="366" t="s">
        <v>1135</v>
      </c>
      <c r="L1460" s="347" t="str">
        <f>VLOOKUP(K1460,Dados!$E$2:$F$1673,2,FALSE)</f>
        <v>Assistência a Criança e ao Adolescente</v>
      </c>
      <c r="M1460" s="366" t="s">
        <v>1215</v>
      </c>
      <c r="N1460" s="347" t="str">
        <f>VLOOKUP(M1460,Dados!$G$2:$H$1673,2,FALSE)</f>
        <v>Políticas de Assistência Social</v>
      </c>
      <c r="O1460" s="366" t="s">
        <v>1393</v>
      </c>
      <c r="P1460" s="347" t="str">
        <f>VLOOKUP(O1460,Dados!$I$2:$J$1673,2,FALSE)</f>
        <v>Manutenção do Programa de Erradicação do Trabalho Infantil - AEPETI</v>
      </c>
    </row>
    <row r="1461" spans="1:16" ht="13.5" customHeight="1" x14ac:dyDescent="0.25">
      <c r="A1461">
        <v>1460</v>
      </c>
      <c r="B1461" s="117" t="s">
        <v>509</v>
      </c>
      <c r="C1461" s="463" t="s">
        <v>189</v>
      </c>
      <c r="D1461" s="166" t="str">
        <f>VLOOKUP(C1461,Dados!$M$1:$NL$1653,2,FALSE)</f>
        <v>Material de Consumo</v>
      </c>
      <c r="E1461" s="401" t="s">
        <v>798</v>
      </c>
      <c r="F1461" s="46" t="s">
        <v>685</v>
      </c>
      <c r="G1461" s="366" t="s">
        <v>1032</v>
      </c>
      <c r="H1461" s="347" t="s">
        <v>1033</v>
      </c>
      <c r="I1461" s="364" t="s">
        <v>1080</v>
      </c>
      <c r="J1461" s="347" t="str">
        <f>VLOOKUP(I1461,Dados!$C$2:$D$1665,2,FALSE)</f>
        <v>Assistência Social</v>
      </c>
      <c r="K1461" s="366" t="s">
        <v>1136</v>
      </c>
      <c r="L1461" s="347" t="str">
        <f>VLOOKUP(K1461,Dados!$E$2:$F$1673,2,FALSE)</f>
        <v>Assistência Comunitária</v>
      </c>
      <c r="M1461" s="366" t="s">
        <v>1215</v>
      </c>
      <c r="N1461" s="347" t="str">
        <f>VLOOKUP(M1461,Dados!$G$2:$H$1673,2,FALSE)</f>
        <v>Políticas de Assistência Social</v>
      </c>
      <c r="O1461" s="366" t="s">
        <v>1411</v>
      </c>
      <c r="P1461" s="347" t="str">
        <f>VLOOKUP(O1461,Dados!$I$2:$J$1673,2,FALSE)</f>
        <v>Manutenção das Atividades do Programa Bolsa Família - CadÚnico</v>
      </c>
    </row>
    <row r="1462" spans="1:16" ht="13.5" customHeight="1" x14ac:dyDescent="0.25">
      <c r="A1462">
        <v>1461</v>
      </c>
      <c r="B1462" s="117" t="s">
        <v>509</v>
      </c>
      <c r="C1462" s="463" t="s">
        <v>198</v>
      </c>
      <c r="D1462" s="166" t="str">
        <f>VLOOKUP(C1462,Dados!$M$1:$NL$1653,2,FALSE)</f>
        <v>Outros Serviços de Terceiros - Pessoa Jurídica</v>
      </c>
      <c r="E1462" s="401" t="s">
        <v>798</v>
      </c>
      <c r="F1462" s="46" t="s">
        <v>685</v>
      </c>
      <c r="G1462" s="366" t="s">
        <v>1032</v>
      </c>
      <c r="H1462" s="347" t="s">
        <v>1033</v>
      </c>
      <c r="I1462" s="364" t="s">
        <v>1080</v>
      </c>
      <c r="J1462" s="347" t="str">
        <f>VLOOKUP(I1462,Dados!$C$2:$D$1665,2,FALSE)</f>
        <v>Assistência Social</v>
      </c>
      <c r="K1462" s="366" t="s">
        <v>1136</v>
      </c>
      <c r="L1462" s="347" t="str">
        <f>VLOOKUP(K1462,Dados!$E$2:$F$1673,2,FALSE)</f>
        <v>Assistência Comunitária</v>
      </c>
      <c r="M1462" s="366" t="s">
        <v>1215</v>
      </c>
      <c r="N1462" s="347" t="str">
        <f>VLOOKUP(M1462,Dados!$G$2:$H$1673,2,FALSE)</f>
        <v>Políticas de Assistência Social</v>
      </c>
      <c r="O1462" s="366" t="s">
        <v>1411</v>
      </c>
      <c r="P1462" s="347" t="str">
        <f>VLOOKUP(O1462,Dados!$I$2:$J$1673,2,FALSE)</f>
        <v>Manutenção das Atividades do Programa Bolsa Família - CadÚnico</v>
      </c>
    </row>
    <row r="1463" spans="1:16" ht="13.5" customHeight="1" x14ac:dyDescent="0.25">
      <c r="A1463">
        <v>1462</v>
      </c>
      <c r="B1463" s="117" t="s">
        <v>509</v>
      </c>
      <c r="C1463" s="463" t="s">
        <v>170</v>
      </c>
      <c r="D1463" s="166" t="str">
        <f>VLOOKUP(C1463,Dados!$M$1:$NL$1653,2,FALSE)</f>
        <v>Equipamentos e Material Permanente</v>
      </c>
      <c r="E1463" s="401" t="s">
        <v>798</v>
      </c>
      <c r="F1463" s="46" t="s">
        <v>685</v>
      </c>
      <c r="G1463" s="366" t="s">
        <v>1032</v>
      </c>
      <c r="H1463" s="347" t="s">
        <v>1033</v>
      </c>
      <c r="I1463" s="364" t="s">
        <v>1080</v>
      </c>
      <c r="J1463" s="347" t="str">
        <f>VLOOKUP(I1463,Dados!$C$2:$D$1665,2,FALSE)</f>
        <v>Assistência Social</v>
      </c>
      <c r="K1463" s="366" t="s">
        <v>1136</v>
      </c>
      <c r="L1463" s="347" t="str">
        <f>VLOOKUP(K1463,Dados!$E$2:$F$1673,2,FALSE)</f>
        <v>Assistência Comunitária</v>
      </c>
      <c r="M1463" s="366" t="s">
        <v>1215</v>
      </c>
      <c r="N1463" s="347" t="str">
        <f>VLOOKUP(M1463,Dados!$G$2:$H$1673,2,FALSE)</f>
        <v>Políticas de Assistência Social</v>
      </c>
      <c r="O1463" s="366" t="s">
        <v>1411</v>
      </c>
      <c r="P1463" s="347" t="str">
        <f>VLOOKUP(O1463,Dados!$I$2:$J$1673,2,FALSE)</f>
        <v>Manutenção das Atividades do Programa Bolsa Família - CadÚnico</v>
      </c>
    </row>
    <row r="1464" spans="1:16" ht="13.5" customHeight="1" x14ac:dyDescent="0.25">
      <c r="A1464">
        <v>1463</v>
      </c>
      <c r="B1464" s="117" t="s">
        <v>335</v>
      </c>
      <c r="C1464" s="463" t="s">
        <v>265</v>
      </c>
      <c r="D1464" s="166" t="str">
        <f>VLOOKUP(C1464,Dados!$M$1:$NL$1653,2,FALSE)</f>
        <v>Serviços de Tecnologia da Informação e Comunicação - Pessoa Jurídica</v>
      </c>
      <c r="E1464" s="401" t="s">
        <v>252</v>
      </c>
      <c r="F1464" s="45" t="s">
        <v>220</v>
      </c>
      <c r="G1464" s="366" t="s">
        <v>1004</v>
      </c>
      <c r="H1464" s="347" t="s">
        <v>1005</v>
      </c>
      <c r="I1464" s="366" t="s">
        <v>1076</v>
      </c>
      <c r="J1464" s="347" t="str">
        <f>VLOOKUP(I1464,Dados!$C$2:$D$1665,2,FALSE)</f>
        <v>Administração</v>
      </c>
      <c r="K1464" s="366" t="s">
        <v>707</v>
      </c>
      <c r="L1464" s="347" t="str">
        <f>VLOOKUP(K1464,Dados!$E$2:$F$1673,2,FALSE)</f>
        <v>Administração Geral</v>
      </c>
      <c r="M1464" s="366" t="s">
        <v>1200</v>
      </c>
      <c r="N1464" s="347" t="str">
        <f>VLOOKUP(M1464,Dados!$G$2:$H$1673,2,FALSE)</f>
        <v>Gestão Administrativa</v>
      </c>
      <c r="O1464" s="366" t="s">
        <v>1299</v>
      </c>
      <c r="P1464" s="347" t="str">
        <f>VLOOKUP(O1464,Dados!$I$2:$J$1673,2,FALSE)</f>
        <v>Manutenção da Tecnologia da Informação</v>
      </c>
    </row>
    <row r="1465" spans="1:16" ht="13.5" customHeight="1" x14ac:dyDescent="0.25">
      <c r="A1465">
        <v>1464</v>
      </c>
      <c r="B1465" s="117" t="s">
        <v>319</v>
      </c>
      <c r="C1465" s="463" t="s">
        <v>265</v>
      </c>
      <c r="D1465" s="166" t="str">
        <f>VLOOKUP(C1465,Dados!$M$1:$NL$1653,2,FALSE)</f>
        <v>Serviços de Tecnologia da Informação e Comunicação - Pessoa Jurídica</v>
      </c>
      <c r="E1465" s="401" t="s">
        <v>252</v>
      </c>
      <c r="F1465" s="44" t="s">
        <v>215</v>
      </c>
      <c r="G1465" s="366" t="s">
        <v>999</v>
      </c>
      <c r="H1465" s="347" t="s">
        <v>1001</v>
      </c>
      <c r="I1465" s="366" t="s">
        <v>1076</v>
      </c>
      <c r="J1465" s="347" t="str">
        <f>VLOOKUP(I1465,Dados!$C$2:$D$1665,2,FALSE)</f>
        <v>Administração</v>
      </c>
      <c r="K1465" s="366" t="s">
        <v>1124</v>
      </c>
      <c r="L1465" s="347" t="str">
        <f>VLOOKUP(K1465,Dados!$E$2:$F$1673,2,FALSE)</f>
        <v>Controle Interno</v>
      </c>
      <c r="M1465" s="366" t="s">
        <v>1200</v>
      </c>
      <c r="N1465" s="347" t="str">
        <f>VLOOKUP(M1465,Dados!$G$2:$H$1673,2,FALSE)</f>
        <v>Gestão Administrativa</v>
      </c>
      <c r="O1465" s="366" t="s">
        <v>1299</v>
      </c>
      <c r="P1465" s="347" t="str">
        <f>VLOOKUP(O1465,Dados!$I$2:$J$1673,2,FALSE)</f>
        <v>Manutenção da Tecnologia da Informação</v>
      </c>
    </row>
    <row r="1466" spans="1:16" ht="13.5" customHeight="1" x14ac:dyDescent="0.25">
      <c r="A1466">
        <v>1465</v>
      </c>
      <c r="B1466" s="117" t="s">
        <v>507</v>
      </c>
      <c r="C1466" s="463" t="s">
        <v>189</v>
      </c>
      <c r="D1466" s="166" t="str">
        <f>VLOOKUP(C1466,Dados!$M$1:$NL$1653,2,FALSE)</f>
        <v>Material de Consumo</v>
      </c>
      <c r="E1466" s="401" t="s">
        <v>799</v>
      </c>
      <c r="F1466" s="46" t="s">
        <v>685</v>
      </c>
      <c r="G1466" s="366" t="s">
        <v>1032</v>
      </c>
      <c r="H1466" s="347" t="s">
        <v>1033</v>
      </c>
      <c r="I1466" s="364" t="s">
        <v>1080</v>
      </c>
      <c r="J1466" s="347" t="str">
        <f>VLOOKUP(I1466,Dados!$C$2:$D$1665,2,FALSE)</f>
        <v>Assistência Social</v>
      </c>
      <c r="K1466" s="366" t="s">
        <v>1136</v>
      </c>
      <c r="L1466" s="347" t="str">
        <f>VLOOKUP(K1466,Dados!$E$2:$F$1673,2,FALSE)</f>
        <v>Assistência Comunitária</v>
      </c>
      <c r="M1466" s="366" t="s">
        <v>1215</v>
      </c>
      <c r="N1466" s="347" t="str">
        <f>VLOOKUP(M1466,Dados!$G$2:$H$1673,2,FALSE)</f>
        <v>Políticas de Assistência Social</v>
      </c>
      <c r="O1466" s="366" t="s">
        <v>1118</v>
      </c>
      <c r="P1466" s="347" t="str">
        <f>VLOOKUP(O1466,Dados!$I$2:$J$1673,2,FALSE)</f>
        <v>Manutenção do Piso de Transição de Média Complexidade - PTMC</v>
      </c>
    </row>
    <row r="1467" spans="1:16" ht="13.5" customHeight="1" x14ac:dyDescent="0.25">
      <c r="A1467">
        <v>1466</v>
      </c>
      <c r="B1467" s="117" t="s">
        <v>507</v>
      </c>
      <c r="C1467" s="463" t="s">
        <v>196</v>
      </c>
      <c r="D1467" s="166" t="str">
        <f>VLOOKUP(C1467,Dados!$M$1:$NL$1653,2,FALSE)</f>
        <v>Outros Serviços de Terceiros - Pessoa Física</v>
      </c>
      <c r="E1467" s="401" t="s">
        <v>799</v>
      </c>
      <c r="F1467" s="46" t="s">
        <v>685</v>
      </c>
      <c r="G1467" s="366" t="s">
        <v>1032</v>
      </c>
      <c r="H1467" s="347" t="s">
        <v>1033</v>
      </c>
      <c r="I1467" s="364" t="s">
        <v>1080</v>
      </c>
      <c r="J1467" s="347" t="str">
        <f>VLOOKUP(I1467,Dados!$C$2:$D$1665,2,FALSE)</f>
        <v>Assistência Social</v>
      </c>
      <c r="K1467" s="366" t="s">
        <v>1136</v>
      </c>
      <c r="L1467" s="347" t="str">
        <f>VLOOKUP(K1467,Dados!$E$2:$F$1673,2,FALSE)</f>
        <v>Assistência Comunitária</v>
      </c>
      <c r="M1467" s="366" t="s">
        <v>1215</v>
      </c>
      <c r="N1467" s="347" t="str">
        <f>VLOOKUP(M1467,Dados!$G$2:$H$1673,2,FALSE)</f>
        <v>Políticas de Assistência Social</v>
      </c>
      <c r="O1467" s="366" t="s">
        <v>1118</v>
      </c>
      <c r="P1467" s="347" t="str">
        <f>VLOOKUP(O1467,Dados!$I$2:$J$1673,2,FALSE)</f>
        <v>Manutenção do Piso de Transição de Média Complexidade - PTMC</v>
      </c>
    </row>
    <row r="1468" spans="1:16" ht="13.5" customHeight="1" x14ac:dyDescent="0.25">
      <c r="A1468">
        <v>1467</v>
      </c>
      <c r="B1468" s="117" t="s">
        <v>507</v>
      </c>
      <c r="C1468" s="463" t="s">
        <v>198</v>
      </c>
      <c r="D1468" s="166" t="str">
        <f>VLOOKUP(C1468,Dados!$M$1:$NL$1653,2,FALSE)</f>
        <v>Outros Serviços de Terceiros - Pessoa Jurídica</v>
      </c>
      <c r="E1468" s="401" t="s">
        <v>799</v>
      </c>
      <c r="F1468" s="46" t="s">
        <v>685</v>
      </c>
      <c r="G1468" s="366" t="s">
        <v>1032</v>
      </c>
      <c r="H1468" s="347" t="s">
        <v>1033</v>
      </c>
      <c r="I1468" s="364" t="s">
        <v>1080</v>
      </c>
      <c r="J1468" s="347" t="str">
        <f>VLOOKUP(I1468,Dados!$C$2:$D$1665,2,FALSE)</f>
        <v>Assistência Social</v>
      </c>
      <c r="K1468" s="366" t="s">
        <v>1136</v>
      </c>
      <c r="L1468" s="347" t="str">
        <f>VLOOKUP(K1468,Dados!$E$2:$F$1673,2,FALSE)</f>
        <v>Assistência Comunitária</v>
      </c>
      <c r="M1468" s="366" t="s">
        <v>1215</v>
      </c>
      <c r="N1468" s="347" t="str">
        <f>VLOOKUP(M1468,Dados!$G$2:$H$1673,2,FALSE)</f>
        <v>Políticas de Assistência Social</v>
      </c>
      <c r="O1468" s="366" t="s">
        <v>1118</v>
      </c>
      <c r="P1468" s="347" t="str">
        <f>VLOOKUP(O1468,Dados!$I$2:$J$1673,2,FALSE)</f>
        <v>Manutenção do Piso de Transição de Média Complexidade - PTMC</v>
      </c>
    </row>
    <row r="1469" spans="1:16" ht="13.5" customHeight="1" x14ac:dyDescent="0.25">
      <c r="A1469">
        <v>1468</v>
      </c>
      <c r="B1469" s="117" t="s">
        <v>507</v>
      </c>
      <c r="C1469" s="463" t="s">
        <v>170</v>
      </c>
      <c r="D1469" s="166" t="str">
        <f>VLOOKUP(C1469,Dados!$M$1:$NL$1653,2,FALSE)</f>
        <v>Equipamentos e Material Permanente</v>
      </c>
      <c r="E1469" s="401" t="s">
        <v>799</v>
      </c>
      <c r="F1469" s="46" t="s">
        <v>685</v>
      </c>
      <c r="G1469" s="366" t="s">
        <v>1032</v>
      </c>
      <c r="H1469" s="347" t="s">
        <v>1033</v>
      </c>
      <c r="I1469" s="364" t="s">
        <v>1080</v>
      </c>
      <c r="J1469" s="347" t="str">
        <f>VLOOKUP(I1469,Dados!$C$2:$D$1665,2,FALSE)</f>
        <v>Assistência Social</v>
      </c>
      <c r="K1469" s="366" t="s">
        <v>1136</v>
      </c>
      <c r="L1469" s="347" t="str">
        <f>VLOOKUP(K1469,Dados!$E$2:$F$1673,2,FALSE)</f>
        <v>Assistência Comunitária</v>
      </c>
      <c r="M1469" s="366" t="s">
        <v>1215</v>
      </c>
      <c r="N1469" s="347" t="str">
        <f>VLOOKUP(M1469,Dados!$G$2:$H$1673,2,FALSE)</f>
        <v>Políticas de Assistência Social</v>
      </c>
      <c r="O1469" s="366" t="s">
        <v>1118</v>
      </c>
      <c r="P1469" s="347" t="str">
        <f>VLOOKUP(O1469,Dados!$I$2:$J$1673,2,FALSE)</f>
        <v>Manutenção do Piso de Transição de Média Complexidade - PTMC</v>
      </c>
    </row>
    <row r="1470" spans="1:16" ht="13.5" customHeight="1" x14ac:dyDescent="0.25">
      <c r="A1470">
        <v>1469</v>
      </c>
      <c r="B1470" s="117" t="s">
        <v>508</v>
      </c>
      <c r="C1470" s="463" t="s">
        <v>168</v>
      </c>
      <c r="D1470" s="166" t="str">
        <f>VLOOKUP(C1470,Dados!$M$1:$NL$1653,2,FALSE)</f>
        <v>Obras e Instalações</v>
      </c>
      <c r="E1470" s="401" t="s">
        <v>799</v>
      </c>
      <c r="F1470" s="46" t="s">
        <v>685</v>
      </c>
      <c r="G1470" s="366" t="s">
        <v>1032</v>
      </c>
      <c r="H1470" s="347" t="s">
        <v>1033</v>
      </c>
      <c r="I1470" s="364" t="s">
        <v>1080</v>
      </c>
      <c r="J1470" s="347" t="str">
        <f>VLOOKUP(I1470,Dados!$C$2:$D$1665,2,FALSE)</f>
        <v>Assistência Social</v>
      </c>
      <c r="K1470" s="366" t="s">
        <v>1136</v>
      </c>
      <c r="L1470" s="347" t="str">
        <f>VLOOKUP(K1470,Dados!$E$2:$F$1673,2,FALSE)</f>
        <v>Assistência Comunitária</v>
      </c>
      <c r="M1470" s="366" t="s">
        <v>1215</v>
      </c>
      <c r="N1470" s="347" t="str">
        <f>VLOOKUP(M1470,Dados!$G$2:$H$1673,2,FALSE)</f>
        <v>Políticas de Assistência Social</v>
      </c>
      <c r="O1470" s="366" t="s">
        <v>1410</v>
      </c>
      <c r="P1470" s="347" t="str">
        <f>VLOOKUP(O1470,Dados!$I$2:$J$1673,2,FALSE)</f>
        <v>Manutenção de Proteção e Atendimento Especializado à Família e Indivíduos  - PAEFI</v>
      </c>
    </row>
    <row r="1471" spans="1:16" ht="13.5" customHeight="1" x14ac:dyDescent="0.25">
      <c r="A1471">
        <v>1470</v>
      </c>
      <c r="B1471" s="117" t="s">
        <v>508</v>
      </c>
      <c r="C1471" s="463" t="s">
        <v>170</v>
      </c>
      <c r="D1471" s="166" t="str">
        <f>VLOOKUP(C1471,Dados!$M$1:$NL$1653,2,FALSE)</f>
        <v>Equipamentos e Material Permanente</v>
      </c>
      <c r="E1471" s="401" t="s">
        <v>799</v>
      </c>
      <c r="F1471" s="46" t="s">
        <v>685</v>
      </c>
      <c r="G1471" s="366" t="s">
        <v>1032</v>
      </c>
      <c r="H1471" s="347" t="s">
        <v>1033</v>
      </c>
      <c r="I1471" s="364" t="s">
        <v>1080</v>
      </c>
      <c r="J1471" s="347" t="str">
        <f>VLOOKUP(I1471,Dados!$C$2:$D$1665,2,FALSE)</f>
        <v>Assistência Social</v>
      </c>
      <c r="K1471" s="366" t="s">
        <v>1136</v>
      </c>
      <c r="L1471" s="347" t="str">
        <f>VLOOKUP(K1471,Dados!$E$2:$F$1673,2,FALSE)</f>
        <v>Assistência Comunitária</v>
      </c>
      <c r="M1471" s="366" t="s">
        <v>1215</v>
      </c>
      <c r="N1471" s="347" t="str">
        <f>VLOOKUP(M1471,Dados!$G$2:$H$1673,2,FALSE)</f>
        <v>Políticas de Assistência Social</v>
      </c>
      <c r="O1471" s="366" t="s">
        <v>1410</v>
      </c>
      <c r="P1471" s="347" t="str">
        <f>VLOOKUP(O1471,Dados!$I$2:$J$1673,2,FALSE)</f>
        <v>Manutenção de Proteção e Atendimento Especializado à Família e Indivíduos  - PAEFI</v>
      </c>
    </row>
    <row r="1472" spans="1:16" ht="13.5" customHeight="1" x14ac:dyDescent="0.25">
      <c r="A1472">
        <v>1471</v>
      </c>
      <c r="B1472" s="117" t="s">
        <v>496</v>
      </c>
      <c r="C1472" s="463" t="s">
        <v>170</v>
      </c>
      <c r="D1472" s="166" t="str">
        <f>VLOOKUP(C1472,Dados!$M$1:$NL$1653,2,FALSE)</f>
        <v>Equipamentos e Material Permanente</v>
      </c>
      <c r="E1472" s="401" t="s">
        <v>799</v>
      </c>
      <c r="F1472" s="46" t="s">
        <v>685</v>
      </c>
      <c r="G1472" s="366" t="s">
        <v>1032</v>
      </c>
      <c r="H1472" s="347" t="s">
        <v>1033</v>
      </c>
      <c r="I1472" s="364" t="s">
        <v>1080</v>
      </c>
      <c r="J1472" s="347" t="str">
        <f>VLOOKUP(I1472,Dados!$C$2:$D$1665,2,FALSE)</f>
        <v>Assistência Social</v>
      </c>
      <c r="K1472" s="366" t="s">
        <v>1135</v>
      </c>
      <c r="L1472" s="347" t="str">
        <f>VLOOKUP(K1472,Dados!$E$2:$F$1673,2,FALSE)</f>
        <v>Assistência a Criança e ao Adolescente</v>
      </c>
      <c r="M1472" s="366" t="s">
        <v>1215</v>
      </c>
      <c r="N1472" s="347" t="str">
        <f>VLOOKUP(M1472,Dados!$G$2:$H$1673,2,FALSE)</f>
        <v>Políticas de Assistência Social</v>
      </c>
      <c r="O1472" s="366" t="s">
        <v>1403</v>
      </c>
      <c r="P1472" s="347" t="str">
        <f>VLOOKUP(O1472,Dados!$I$2:$J$1673,2,FALSE)</f>
        <v>Manutenção de Medidas Sócio-Educativas (MSE)</v>
      </c>
    </row>
    <row r="1473" spans="1:30" ht="13.5" customHeight="1" x14ac:dyDescent="0.25">
      <c r="A1473">
        <v>1472</v>
      </c>
      <c r="B1473" s="117" t="s">
        <v>505</v>
      </c>
      <c r="C1473" s="463" t="s">
        <v>189</v>
      </c>
      <c r="D1473" s="166" t="str">
        <f>VLOOKUP(C1473,Dados!$M$1:$NL$1653,2,FALSE)</f>
        <v>Material de Consumo</v>
      </c>
      <c r="E1473" s="401" t="s">
        <v>800</v>
      </c>
      <c r="F1473" s="46" t="s">
        <v>685</v>
      </c>
      <c r="G1473" s="366" t="s">
        <v>1032</v>
      </c>
      <c r="H1473" s="347" t="s">
        <v>1033</v>
      </c>
      <c r="I1473" s="364" t="s">
        <v>1080</v>
      </c>
      <c r="J1473" s="347" t="str">
        <f>VLOOKUP(I1473,Dados!$C$2:$D$1665,2,FALSE)</f>
        <v>Assistência Social</v>
      </c>
      <c r="K1473" s="366" t="s">
        <v>1136</v>
      </c>
      <c r="L1473" s="347" t="str">
        <f>VLOOKUP(K1473,Dados!$E$2:$F$1673,2,FALSE)</f>
        <v>Assistência Comunitária</v>
      </c>
      <c r="M1473" s="366" t="s">
        <v>1215</v>
      </c>
      <c r="N1473" s="347" t="str">
        <f>VLOOKUP(M1473,Dados!$G$2:$H$1673,2,FALSE)</f>
        <v>Políticas de Assistência Social</v>
      </c>
      <c r="O1473" s="366" t="s">
        <v>1408</v>
      </c>
      <c r="P1473" s="347" t="str">
        <f>VLOOKUP(O1473,Dados!$I$2:$J$1673,2,FALSE)</f>
        <v>Manutenção do Programa de Atendimento Integral à Família - PAIF</v>
      </c>
    </row>
    <row r="1474" spans="1:30" ht="13.5" customHeight="1" x14ac:dyDescent="0.25">
      <c r="A1474">
        <v>1473</v>
      </c>
      <c r="B1474" s="117" t="s">
        <v>505</v>
      </c>
      <c r="C1474" s="463" t="s">
        <v>196</v>
      </c>
      <c r="D1474" s="166" t="str">
        <f>VLOOKUP(C1474,Dados!$M$1:$NL$1653,2,FALSE)</f>
        <v>Outros Serviços de Terceiros - Pessoa Física</v>
      </c>
      <c r="E1474" s="401" t="s">
        <v>800</v>
      </c>
      <c r="F1474" s="46" t="s">
        <v>685</v>
      </c>
      <c r="G1474" s="366" t="s">
        <v>1032</v>
      </c>
      <c r="H1474" s="347" t="s">
        <v>1033</v>
      </c>
      <c r="I1474" s="364" t="s">
        <v>1080</v>
      </c>
      <c r="J1474" s="347" t="str">
        <f>VLOOKUP(I1474,Dados!$C$2:$D$1665,2,FALSE)</f>
        <v>Assistência Social</v>
      </c>
      <c r="K1474" s="366" t="s">
        <v>1136</v>
      </c>
      <c r="L1474" s="347" t="str">
        <f>VLOOKUP(K1474,Dados!$E$2:$F$1673,2,FALSE)</f>
        <v>Assistência Comunitária</v>
      </c>
      <c r="M1474" s="366" t="s">
        <v>1215</v>
      </c>
      <c r="N1474" s="347" t="str">
        <f>VLOOKUP(M1474,Dados!$G$2:$H$1673,2,FALSE)</f>
        <v>Políticas de Assistência Social</v>
      </c>
      <c r="O1474" s="366" t="s">
        <v>1408</v>
      </c>
      <c r="P1474" s="347" t="str">
        <f>VLOOKUP(O1474,Dados!$I$2:$J$1673,2,FALSE)</f>
        <v>Manutenção do Programa de Atendimento Integral à Família - PAIF</v>
      </c>
    </row>
    <row r="1475" spans="1:30" ht="13.5" customHeight="1" x14ac:dyDescent="0.25">
      <c r="A1475">
        <v>1474</v>
      </c>
      <c r="B1475" s="118" t="s">
        <v>505</v>
      </c>
      <c r="C1475" s="463" t="s">
        <v>198</v>
      </c>
      <c r="D1475" s="166" t="str">
        <f>VLOOKUP(C1475,Dados!$M$1:$NL$1653,2,FALSE)</f>
        <v>Outros Serviços de Terceiros - Pessoa Jurídica</v>
      </c>
      <c r="E1475" s="401" t="s">
        <v>800</v>
      </c>
      <c r="F1475" s="46" t="s">
        <v>685</v>
      </c>
      <c r="G1475" s="366" t="s">
        <v>1032</v>
      </c>
      <c r="H1475" s="347" t="s">
        <v>1033</v>
      </c>
      <c r="I1475" s="364" t="s">
        <v>1080</v>
      </c>
      <c r="J1475" s="347" t="str">
        <f>VLOOKUP(I1475,Dados!$C$2:$D$1665,2,FALSE)</f>
        <v>Assistência Social</v>
      </c>
      <c r="K1475" s="366" t="s">
        <v>1136</v>
      </c>
      <c r="L1475" s="347" t="str">
        <f>VLOOKUP(K1475,Dados!$E$2:$F$1673,2,FALSE)</f>
        <v>Assistência Comunitária</v>
      </c>
      <c r="M1475" s="366" t="s">
        <v>1215</v>
      </c>
      <c r="N1475" s="347" t="str">
        <f>VLOOKUP(M1475,Dados!$G$2:$H$1673,2,FALSE)</f>
        <v>Políticas de Assistência Social</v>
      </c>
      <c r="O1475" s="366" t="s">
        <v>1408</v>
      </c>
      <c r="P1475" s="347" t="str">
        <f>VLOOKUP(O1475,Dados!$I$2:$J$1673,2,FALSE)</f>
        <v>Manutenção do Programa de Atendimento Integral à Família - PAIF</v>
      </c>
    </row>
    <row r="1476" spans="1:30" ht="13.5" customHeight="1" x14ac:dyDescent="0.25">
      <c r="A1476">
        <v>1475</v>
      </c>
      <c r="B1476" s="117" t="s">
        <v>511</v>
      </c>
      <c r="C1476" s="463" t="s">
        <v>189</v>
      </c>
      <c r="D1476" s="166" t="str">
        <f>VLOOKUP(C1476,Dados!$M$1:$NL$1653,2,FALSE)</f>
        <v>Material de Consumo</v>
      </c>
      <c r="E1476" s="401" t="s">
        <v>801</v>
      </c>
      <c r="F1476" s="46" t="s">
        <v>685</v>
      </c>
      <c r="G1476" s="366" t="s">
        <v>1032</v>
      </c>
      <c r="H1476" s="347" t="s">
        <v>1033</v>
      </c>
      <c r="I1476" s="364" t="s">
        <v>1080</v>
      </c>
      <c r="J1476" s="347" t="str">
        <f>VLOOKUP(I1476,Dados!$C$2:$D$1665,2,FALSE)</f>
        <v>Assistência Social</v>
      </c>
      <c r="K1476" s="366" t="s">
        <v>1136</v>
      </c>
      <c r="L1476" s="347" t="str">
        <f>VLOOKUP(K1476,Dados!$E$2:$F$1673,2,FALSE)</f>
        <v>Assistência Comunitária</v>
      </c>
      <c r="M1476" s="366" t="s">
        <v>1215</v>
      </c>
      <c r="N1476" s="347" t="str">
        <f>VLOOKUP(M1476,Dados!$G$2:$H$1673,2,FALSE)</f>
        <v>Políticas de Assistência Social</v>
      </c>
      <c r="O1476" s="366" t="s">
        <v>1413</v>
      </c>
      <c r="P1476" s="347" t="str">
        <f>VLOOKUP(O1476,Dados!$I$2:$J$1673,2,FALSE)</f>
        <v>Manutenção da Proteção Social Básica Estadual</v>
      </c>
    </row>
    <row r="1477" spans="1:30" ht="13.5" customHeight="1" x14ac:dyDescent="0.25">
      <c r="A1477">
        <v>1476</v>
      </c>
      <c r="B1477" s="117" t="s">
        <v>511</v>
      </c>
      <c r="C1477" s="463" t="s">
        <v>198</v>
      </c>
      <c r="D1477" s="166" t="str">
        <f>VLOOKUP(C1477,Dados!$M$1:$NL$1653,2,FALSE)</f>
        <v>Outros Serviços de Terceiros - Pessoa Jurídica</v>
      </c>
      <c r="E1477" s="401" t="s">
        <v>801</v>
      </c>
      <c r="F1477" s="46" t="s">
        <v>685</v>
      </c>
      <c r="G1477" s="366" t="s">
        <v>1032</v>
      </c>
      <c r="H1477" s="347" t="s">
        <v>1033</v>
      </c>
      <c r="I1477" s="364" t="s">
        <v>1080</v>
      </c>
      <c r="J1477" s="347" t="str">
        <f>VLOOKUP(I1477,Dados!$C$2:$D$1665,2,FALSE)</f>
        <v>Assistência Social</v>
      </c>
      <c r="K1477" s="366" t="s">
        <v>1136</v>
      </c>
      <c r="L1477" s="347" t="str">
        <f>VLOOKUP(K1477,Dados!$E$2:$F$1673,2,FALSE)</f>
        <v>Assistência Comunitária</v>
      </c>
      <c r="M1477" s="366" t="s">
        <v>1215</v>
      </c>
      <c r="N1477" s="347" t="str">
        <f>VLOOKUP(M1477,Dados!$G$2:$H$1673,2,FALSE)</f>
        <v>Políticas de Assistência Social</v>
      </c>
      <c r="O1477" s="366" t="s">
        <v>1413</v>
      </c>
      <c r="P1477" s="347" t="str">
        <f>VLOOKUP(O1477,Dados!$I$2:$J$1673,2,FALSE)</f>
        <v>Manutenção da Proteção Social Básica Estadual</v>
      </c>
    </row>
    <row r="1478" spans="1:30" ht="13.5" customHeight="1" x14ac:dyDescent="0.25">
      <c r="A1478">
        <v>1477</v>
      </c>
      <c r="B1478" s="117" t="s">
        <v>511</v>
      </c>
      <c r="C1478" s="463" t="s">
        <v>168</v>
      </c>
      <c r="D1478" s="166" t="str">
        <f>VLOOKUP(C1478,Dados!$M$1:$NL$1653,2,FALSE)</f>
        <v>Obras e Instalações</v>
      </c>
      <c r="E1478" s="401" t="s">
        <v>801</v>
      </c>
      <c r="F1478" s="46" t="s">
        <v>685</v>
      </c>
      <c r="G1478" s="366" t="s">
        <v>1032</v>
      </c>
      <c r="H1478" s="347" t="s">
        <v>1033</v>
      </c>
      <c r="I1478" s="364" t="s">
        <v>1080</v>
      </c>
      <c r="J1478" s="347" t="str">
        <f>VLOOKUP(I1478,Dados!$C$2:$D$1665,2,FALSE)</f>
        <v>Assistência Social</v>
      </c>
      <c r="K1478" s="366" t="s">
        <v>1136</v>
      </c>
      <c r="L1478" s="347" t="str">
        <f>VLOOKUP(K1478,Dados!$E$2:$F$1673,2,FALSE)</f>
        <v>Assistência Comunitária</v>
      </c>
      <c r="M1478" s="366" t="s">
        <v>1215</v>
      </c>
      <c r="N1478" s="347" t="str">
        <f>VLOOKUP(M1478,Dados!$G$2:$H$1673,2,FALSE)</f>
        <v>Políticas de Assistência Social</v>
      </c>
      <c r="O1478" s="366" t="s">
        <v>1413</v>
      </c>
      <c r="P1478" s="347" t="str">
        <f>VLOOKUP(O1478,Dados!$I$2:$J$1673,2,FALSE)</f>
        <v>Manutenção da Proteção Social Básica Estadual</v>
      </c>
    </row>
    <row r="1479" spans="1:30" ht="13.5" customHeight="1" x14ac:dyDescent="0.25">
      <c r="A1479">
        <v>1478</v>
      </c>
      <c r="B1479" s="117" t="s">
        <v>511</v>
      </c>
      <c r="C1479" s="463" t="s">
        <v>170</v>
      </c>
      <c r="D1479" s="166" t="str">
        <f>VLOOKUP(C1479,Dados!$M$1:$NL$1653,2,FALSE)</f>
        <v>Equipamentos e Material Permanente</v>
      </c>
      <c r="E1479" s="401" t="s">
        <v>801</v>
      </c>
      <c r="F1479" s="46" t="s">
        <v>685</v>
      </c>
      <c r="G1479" s="366" t="s">
        <v>1032</v>
      </c>
      <c r="H1479" s="347" t="s">
        <v>1033</v>
      </c>
      <c r="I1479" s="364" t="s">
        <v>1080</v>
      </c>
      <c r="J1479" s="347" t="str">
        <f>VLOOKUP(I1479,Dados!$C$2:$D$1665,2,FALSE)</f>
        <v>Assistência Social</v>
      </c>
      <c r="K1479" s="366" t="s">
        <v>1136</v>
      </c>
      <c r="L1479" s="347" t="str">
        <f>VLOOKUP(K1479,Dados!$E$2:$F$1673,2,FALSE)</f>
        <v>Assistência Comunitária</v>
      </c>
      <c r="M1479" s="366" t="s">
        <v>1215</v>
      </c>
      <c r="N1479" s="347" t="str">
        <f>VLOOKUP(M1479,Dados!$G$2:$H$1673,2,FALSE)</f>
        <v>Políticas de Assistência Social</v>
      </c>
      <c r="O1479" s="366" t="s">
        <v>1413</v>
      </c>
      <c r="P1479" s="347" t="str">
        <f>VLOOKUP(O1479,Dados!$I$2:$J$1673,2,FALSE)</f>
        <v>Manutenção da Proteção Social Básica Estadual</v>
      </c>
    </row>
    <row r="1480" spans="1:30" ht="13.5" customHeight="1" x14ac:dyDescent="0.25">
      <c r="A1480">
        <v>1479</v>
      </c>
      <c r="B1480" s="117" t="s">
        <v>514</v>
      </c>
      <c r="C1480" s="463" t="s">
        <v>189</v>
      </c>
      <c r="D1480" s="166" t="str">
        <f>VLOOKUP(C1480,Dados!$M$1:$NL$1653,2,FALSE)</f>
        <v>Material de Consumo</v>
      </c>
      <c r="E1480" s="401" t="s">
        <v>802</v>
      </c>
      <c r="F1480" s="46" t="s">
        <v>685</v>
      </c>
      <c r="G1480" s="366" t="s">
        <v>1032</v>
      </c>
      <c r="H1480" s="347" t="s">
        <v>1033</v>
      </c>
      <c r="I1480" s="364" t="s">
        <v>1080</v>
      </c>
      <c r="J1480" s="347" t="str">
        <f>VLOOKUP(I1480,Dados!$C$2:$D$1665,2,FALSE)</f>
        <v>Assistência Social</v>
      </c>
      <c r="K1480" s="366" t="s">
        <v>1136</v>
      </c>
      <c r="L1480" s="347" t="str">
        <f>VLOOKUP(K1480,Dados!$E$2:$F$1673,2,FALSE)</f>
        <v>Assistência Comunitária</v>
      </c>
      <c r="M1480" s="366" t="s">
        <v>1215</v>
      </c>
      <c r="N1480" s="347" t="str">
        <f>VLOOKUP(M1480,Dados!$G$2:$H$1673,2,FALSE)</f>
        <v>Políticas de Assistência Social</v>
      </c>
      <c r="O1480" s="366" t="s">
        <v>1416</v>
      </c>
      <c r="P1480" s="347" t="str">
        <f>VLOOKUP(O1480,Dados!$I$2:$J$1673,2,FALSE)</f>
        <v>Promoção ao Mundo do Trabalho - ACESSUAS</v>
      </c>
    </row>
    <row r="1481" spans="1:30" ht="13.5" customHeight="1" x14ac:dyDescent="0.25">
      <c r="A1481">
        <v>1480</v>
      </c>
      <c r="B1481" s="117" t="s">
        <v>514</v>
      </c>
      <c r="C1481" s="463" t="s">
        <v>198</v>
      </c>
      <c r="D1481" s="166" t="str">
        <f>VLOOKUP(C1481,Dados!$M$1:$NL$1653,2,FALSE)</f>
        <v>Outros Serviços de Terceiros - Pessoa Jurídica</v>
      </c>
      <c r="E1481" s="401" t="s">
        <v>802</v>
      </c>
      <c r="F1481" s="46" t="s">
        <v>685</v>
      </c>
      <c r="G1481" s="366" t="s">
        <v>1032</v>
      </c>
      <c r="H1481" s="347" t="s">
        <v>1033</v>
      </c>
      <c r="I1481" s="364" t="s">
        <v>1080</v>
      </c>
      <c r="J1481" s="347" t="str">
        <f>VLOOKUP(I1481,Dados!$C$2:$D$1665,2,FALSE)</f>
        <v>Assistência Social</v>
      </c>
      <c r="K1481" s="366" t="s">
        <v>1136</v>
      </c>
      <c r="L1481" s="347" t="str">
        <f>VLOOKUP(K1481,Dados!$E$2:$F$1673,2,FALSE)</f>
        <v>Assistência Comunitária</v>
      </c>
      <c r="M1481" s="366" t="s">
        <v>1215</v>
      </c>
      <c r="N1481" s="347" t="str">
        <f>VLOOKUP(M1481,Dados!$G$2:$H$1673,2,FALSE)</f>
        <v>Políticas de Assistência Social</v>
      </c>
      <c r="O1481" s="366" t="s">
        <v>1416</v>
      </c>
      <c r="P1481" s="347" t="str">
        <f>VLOOKUP(O1481,Dados!$I$2:$J$1673,2,FALSE)</f>
        <v>Promoção ao Mundo do Trabalho - ACESSUAS</v>
      </c>
    </row>
    <row r="1482" spans="1:30" ht="13.5" customHeight="1" x14ac:dyDescent="0.25">
      <c r="A1482">
        <v>1481</v>
      </c>
      <c r="B1482" s="117" t="s">
        <v>510</v>
      </c>
      <c r="C1482" s="463" t="s">
        <v>189</v>
      </c>
      <c r="D1482" s="166" t="str">
        <f>VLOOKUP(C1482,Dados!$M$1:$NL$1653,2,FALSE)</f>
        <v>Material de Consumo</v>
      </c>
      <c r="E1482" s="401" t="s">
        <v>803</v>
      </c>
      <c r="F1482" s="46" t="s">
        <v>685</v>
      </c>
      <c r="G1482" s="366" t="s">
        <v>1032</v>
      </c>
      <c r="H1482" s="347" t="s">
        <v>1033</v>
      </c>
      <c r="I1482" s="364" t="s">
        <v>1080</v>
      </c>
      <c r="J1482" s="347" t="str">
        <f>VLOOKUP(I1482,Dados!$C$2:$D$1665,2,FALSE)</f>
        <v>Assistência Social</v>
      </c>
      <c r="K1482" s="366" t="s">
        <v>1136</v>
      </c>
      <c r="L1482" s="347" t="str">
        <f>VLOOKUP(K1482,Dados!$E$2:$F$1673,2,FALSE)</f>
        <v>Assistência Comunitária</v>
      </c>
      <c r="M1482" s="366" t="s">
        <v>1215</v>
      </c>
      <c r="N1482" s="347" t="str">
        <f>VLOOKUP(M1482,Dados!$G$2:$H$1673,2,FALSE)</f>
        <v>Políticas de Assistência Social</v>
      </c>
      <c r="O1482" s="366" t="s">
        <v>1412</v>
      </c>
      <c r="P1482" s="347" t="str">
        <f>VLOOKUP(O1482,Dados!$I$2:$J$1673,2,FALSE)</f>
        <v>Manutenção das Atividades do IGD-SUAS</v>
      </c>
    </row>
    <row r="1483" spans="1:30" ht="13.5" customHeight="1" x14ac:dyDescent="0.25">
      <c r="A1483">
        <v>1482</v>
      </c>
      <c r="B1483" s="117" t="s">
        <v>512</v>
      </c>
      <c r="C1483" s="463" t="s">
        <v>196</v>
      </c>
      <c r="D1483" s="166" t="str">
        <f>VLOOKUP(C1483,Dados!$M$1:$NL$1653,2,FALSE)</f>
        <v>Outros Serviços de Terceiros - Pessoa Física</v>
      </c>
      <c r="E1483" s="401" t="s">
        <v>804</v>
      </c>
      <c r="F1483" s="46" t="s">
        <v>685</v>
      </c>
      <c r="G1483" s="366" t="s">
        <v>1032</v>
      </c>
      <c r="H1483" s="347" t="s">
        <v>1033</v>
      </c>
      <c r="I1483" s="364" t="s">
        <v>1080</v>
      </c>
      <c r="J1483" s="347" t="str">
        <f>VLOOKUP(I1483,Dados!$C$2:$D$1665,2,FALSE)</f>
        <v>Assistência Social</v>
      </c>
      <c r="K1483" s="366" t="s">
        <v>1136</v>
      </c>
      <c r="L1483" s="347" t="str">
        <f>VLOOKUP(K1483,Dados!$E$2:$F$1673,2,FALSE)</f>
        <v>Assistência Comunitária</v>
      </c>
      <c r="M1483" s="366" t="s">
        <v>1215</v>
      </c>
      <c r="N1483" s="347" t="str">
        <f>VLOOKUP(M1483,Dados!$G$2:$H$1673,2,FALSE)</f>
        <v>Políticas de Assistência Social</v>
      </c>
      <c r="O1483" s="366" t="s">
        <v>1414</v>
      </c>
      <c r="P1483" s="347" t="str">
        <f>VLOOKUP(O1483,Dados!$I$2:$J$1673,2,FALSE)</f>
        <v>Manutenção da Proteção Social Especial Estadual</v>
      </c>
    </row>
    <row r="1484" spans="1:30" ht="13.5" customHeight="1" x14ac:dyDescent="0.25">
      <c r="A1484">
        <v>1483</v>
      </c>
      <c r="B1484" s="117" t="s">
        <v>512</v>
      </c>
      <c r="C1484" s="463" t="s">
        <v>170</v>
      </c>
      <c r="D1484" s="166" t="str">
        <f>VLOOKUP(C1484,Dados!$M$1:$NL$1653,2,FALSE)</f>
        <v>Equipamentos e Material Permanente</v>
      </c>
      <c r="E1484" s="401" t="s">
        <v>804</v>
      </c>
      <c r="F1484" s="46" t="s">
        <v>685</v>
      </c>
      <c r="G1484" s="366" t="s">
        <v>1032</v>
      </c>
      <c r="H1484" s="347" t="s">
        <v>1033</v>
      </c>
      <c r="I1484" s="364" t="s">
        <v>1080</v>
      </c>
      <c r="J1484" s="347" t="str">
        <f>VLOOKUP(I1484,Dados!$C$2:$D$1665,2,FALSE)</f>
        <v>Assistência Social</v>
      </c>
      <c r="K1484" s="366" t="s">
        <v>1136</v>
      </c>
      <c r="L1484" s="347" t="str">
        <f>VLOOKUP(K1484,Dados!$E$2:$F$1673,2,FALSE)</f>
        <v>Assistência Comunitária</v>
      </c>
      <c r="M1484" s="366" t="s">
        <v>1215</v>
      </c>
      <c r="N1484" s="347" t="str">
        <f>VLOOKUP(M1484,Dados!$G$2:$H$1673,2,FALSE)</f>
        <v>Políticas de Assistência Social</v>
      </c>
      <c r="O1484" s="366" t="s">
        <v>1414</v>
      </c>
      <c r="P1484" s="347" t="str">
        <f>VLOOKUP(O1484,Dados!$I$2:$J$1673,2,FALSE)</f>
        <v>Manutenção da Proteção Social Especial Estadual</v>
      </c>
    </row>
    <row r="1485" spans="1:30" ht="13.5" customHeight="1" x14ac:dyDescent="0.25">
      <c r="A1485">
        <v>1484</v>
      </c>
      <c r="B1485" s="117" t="s">
        <v>465</v>
      </c>
      <c r="C1485" s="463" t="s">
        <v>199</v>
      </c>
      <c r="D1485" s="166" t="str">
        <f>VLOOKUP(C1485,Dados!$M$1:$NL$1653,2,FALSE)</f>
        <v>Despesas de Exercícios Anteriores</v>
      </c>
      <c r="E1485" s="401" t="s">
        <v>689</v>
      </c>
      <c r="F1485" s="53" t="s">
        <v>246</v>
      </c>
      <c r="G1485" s="366" t="s">
        <v>1023</v>
      </c>
      <c r="H1485" s="347" t="s">
        <v>1022</v>
      </c>
      <c r="I1485" s="366" t="s">
        <v>1091</v>
      </c>
      <c r="J1485" s="347" t="str">
        <f>VLOOKUP(I1485,Dados!$C$2:$D$1665,2,FALSE)</f>
        <v>Energia</v>
      </c>
      <c r="K1485" s="366" t="s">
        <v>1181</v>
      </c>
      <c r="L1485" s="347" t="str">
        <f>VLOOKUP(K1485,Dados!$E$2:$F$1673,2,FALSE)</f>
        <v>Energia Elétrica</v>
      </c>
      <c r="M1485" s="366" t="s">
        <v>1256</v>
      </c>
      <c r="N1485" s="347" t="str">
        <f>VLOOKUP(M1485,Dados!$G$2:$H$1673,2,FALSE)</f>
        <v>Iluminação Pública</v>
      </c>
      <c r="O1485" s="366" t="s">
        <v>1390</v>
      </c>
      <c r="P1485" s="347" t="str">
        <f>VLOOKUP(O1485,Dados!$I$2:$J$1673,2,FALSE)</f>
        <v>Manutenção e Ampliação do Parque de Iluminação Pública</v>
      </c>
    </row>
    <row r="1486" spans="1:30" ht="13.5" customHeight="1" x14ac:dyDescent="0.25">
      <c r="A1486">
        <v>1485</v>
      </c>
      <c r="B1486" s="117" t="s">
        <v>536</v>
      </c>
      <c r="C1486" s="463" t="s">
        <v>170</v>
      </c>
      <c r="D1486" s="166" t="str">
        <f>VLOOKUP(C1486,Dados!$M$1:$NL$1653,2,FALSE)</f>
        <v>Equipamentos e Material Permanente</v>
      </c>
      <c r="E1486" s="401" t="s">
        <v>704</v>
      </c>
      <c r="F1486" s="46" t="s">
        <v>264</v>
      </c>
      <c r="G1486" s="366" t="s">
        <v>1036</v>
      </c>
      <c r="H1486" s="347" t="s">
        <v>1037</v>
      </c>
      <c r="I1486" s="366" t="s">
        <v>1084</v>
      </c>
      <c r="J1486" s="347" t="str">
        <f>VLOOKUP(I1486,Dados!$C$2:$D$1665,2,FALSE)</f>
        <v>Saúde</v>
      </c>
      <c r="K1486" s="366" t="s">
        <v>707</v>
      </c>
      <c r="L1486" s="347" t="str">
        <f>VLOOKUP(K1486,Dados!$E$2:$F$1673,2,FALSE)</f>
        <v>Administração Geral</v>
      </c>
      <c r="M1486" s="366" t="s">
        <v>1259</v>
      </c>
      <c r="N1486" s="347" t="str">
        <f>VLOOKUP(M1486,Dados!$G$2:$H$1673,2,FALSE)</f>
        <v>Manutenção, Modernização e Profissionalização da Gestão do SUS</v>
      </c>
      <c r="O1486" s="366" t="s">
        <v>1435</v>
      </c>
      <c r="P1486" s="347" t="str">
        <f>VLOOKUP(O1486,Dados!$I$2:$J$1673,2,FALSE)</f>
        <v>Reestruturação das Ações Administrativas e de Gestão do SUS</v>
      </c>
    </row>
    <row r="1487" spans="1:30" ht="13.5" customHeight="1" x14ac:dyDescent="0.25">
      <c r="A1487">
        <v>1486</v>
      </c>
      <c r="B1487" s="117" t="s">
        <v>323</v>
      </c>
      <c r="C1487" s="463" t="s">
        <v>198</v>
      </c>
      <c r="D1487" s="166" t="str">
        <f>VLOOKUP(C1487,Dados!$M$1:$NL$1653,2,FALSE)</f>
        <v>Outros Serviços de Terceiros - Pessoa Jurídica</v>
      </c>
      <c r="E1487" s="401" t="s">
        <v>252</v>
      </c>
      <c r="F1487" s="45" t="s">
        <v>157</v>
      </c>
      <c r="G1487" s="366" t="s">
        <v>1002</v>
      </c>
      <c r="H1487" s="347" t="s">
        <v>1003</v>
      </c>
      <c r="I1487" s="366" t="s">
        <v>1076</v>
      </c>
      <c r="J1487" s="347" t="str">
        <f>VLOOKUP(I1487,Dados!$C$2:$D$1665,2,FALSE)</f>
        <v>Administração</v>
      </c>
      <c r="K1487" s="366" t="s">
        <v>707</v>
      </c>
      <c r="L1487" s="347" t="str">
        <f>VLOOKUP(K1487,Dados!$E$2:$F$1673,2,FALSE)</f>
        <v>Administração Geral</v>
      </c>
      <c r="M1487" s="366" t="s">
        <v>1200</v>
      </c>
      <c r="N1487" s="347" t="str">
        <f>VLOOKUP(M1487,Dados!$G$2:$H$1673,2,FALSE)</f>
        <v>Gestão Administrativa</v>
      </c>
      <c r="O1487" s="366" t="s">
        <v>1300</v>
      </c>
      <c r="P1487" s="347" t="str">
        <f>VLOOKUP(O1487,Dados!$I$2:$J$1673,2,FALSE)</f>
        <v>Manutenção da Secretaria Adjunta de Ações Estratégicas</v>
      </c>
    </row>
    <row r="1488" spans="1:30" s="233" customFormat="1" ht="13.5" customHeight="1" x14ac:dyDescent="0.25">
      <c r="A1488" s="233">
        <v>1487</v>
      </c>
      <c r="B1488" s="245" t="s">
        <v>683</v>
      </c>
      <c r="C1488" s="464" t="s">
        <v>290</v>
      </c>
      <c r="D1488" s="166" t="str">
        <f>VLOOKUP(C1488,Dados!$M$1:$NL$1653,2,FALSE)</f>
        <v>Sentenças Judiciais</v>
      </c>
      <c r="E1488" s="402" t="s">
        <v>689</v>
      </c>
      <c r="F1488" s="240" t="s">
        <v>291</v>
      </c>
      <c r="G1488" s="366" t="s">
        <v>1059</v>
      </c>
      <c r="H1488" s="347" t="s">
        <v>1062</v>
      </c>
      <c r="I1488" s="366" t="s">
        <v>1073</v>
      </c>
      <c r="J1488" s="347" t="str">
        <f>VLOOKUP(I1488,Dados!$C$2:$D$1665,2,FALSE)</f>
        <v>Essencial a Justiça</v>
      </c>
      <c r="K1488" s="366" t="s">
        <v>1201</v>
      </c>
      <c r="L1488" s="347" t="str">
        <f>VLOOKUP(K1488,Dados!$E$2:$F$1673,2,FALSE)</f>
        <v>Defesa da Ordem Jurídica</v>
      </c>
      <c r="M1488" s="366" t="s">
        <v>1235</v>
      </c>
      <c r="N1488" s="347" t="str">
        <f>VLOOKUP(M1488,Dados!$G$2:$H$1673,2,FALSE)</f>
        <v>Ação Judiciária</v>
      </c>
      <c r="O1488" s="366" t="s">
        <v>1554</v>
      </c>
      <c r="P1488" s="347" t="str">
        <f>VLOOKUP(O1488,Dados!$I$2:$J$1673,2,FALSE)</f>
        <v>Manutenção das Despesas Judiciais - Precatórios</v>
      </c>
      <c r="Q1488" s="347"/>
      <c r="R1488" s="347"/>
      <c r="S1488" s="347"/>
      <c r="T1488" s="347"/>
      <c r="U1488" s="347"/>
      <c r="V1488" s="347"/>
      <c r="W1488" s="347"/>
      <c r="X1488" s="347"/>
      <c r="Y1488" s="347"/>
      <c r="Z1488" s="347"/>
      <c r="AA1488" s="347"/>
      <c r="AB1488" s="347"/>
      <c r="AC1488" s="347"/>
      <c r="AD1488" s="347"/>
    </row>
    <row r="1489" spans="1:16" ht="13.5" customHeight="1" x14ac:dyDescent="0.25">
      <c r="A1489">
        <v>1488</v>
      </c>
      <c r="B1489" s="117" t="s">
        <v>393</v>
      </c>
      <c r="C1489" s="463" t="s">
        <v>201</v>
      </c>
      <c r="D1489" s="166" t="str">
        <f>VLOOKUP(C1489,Dados!$M$1:$NL$1653,2,FALSE)</f>
        <v>Contratação por Tempo Determinado</v>
      </c>
      <c r="E1489" s="401" t="s">
        <v>689</v>
      </c>
      <c r="F1489" s="46" t="s">
        <v>239</v>
      </c>
      <c r="G1489" s="366" t="s">
        <v>1016</v>
      </c>
      <c r="H1489" s="347" t="s">
        <v>1017</v>
      </c>
      <c r="I1489" s="366" t="s">
        <v>705</v>
      </c>
      <c r="J1489" s="347" t="str">
        <f>VLOOKUP(I1489,Dados!$C$2:$D$1665,2,FALSE)</f>
        <v>Educação</v>
      </c>
      <c r="K1489" s="366" t="s">
        <v>707</v>
      </c>
      <c r="L1489" s="347" t="str">
        <f>VLOOKUP(K1489,Dados!$E$2:$F$1673,2,FALSE)</f>
        <v>Administração Geral</v>
      </c>
      <c r="M1489" s="366" t="s">
        <v>1210</v>
      </c>
      <c r="N1489" s="347" t="str">
        <f>VLOOKUP(M1489,Dados!$G$2:$H$1673,2,FALSE)</f>
        <v>Gestão Administrativa da Educação</v>
      </c>
      <c r="O1489" s="366" t="s">
        <v>1232</v>
      </c>
      <c r="P1489" s="347" t="str">
        <f>VLOOKUP(O1489,Dados!$I$2:$J$1673,2,FALSE)</f>
        <v>Manutenção e Operacionalização da Unidade</v>
      </c>
    </row>
    <row r="1490" spans="1:16" ht="13.5" customHeight="1" x14ac:dyDescent="0.25">
      <c r="A1490">
        <v>1489</v>
      </c>
      <c r="B1490" s="117" t="s">
        <v>393</v>
      </c>
      <c r="C1490" s="463" t="s">
        <v>171</v>
      </c>
      <c r="D1490" s="166" t="str">
        <f>VLOOKUP(C1490,Dados!$M$1:$NL$1653,2,FALSE)</f>
        <v>Vencimentos e Vantagens Fixas - Pessoal Civil</v>
      </c>
      <c r="E1490" s="401" t="s">
        <v>689</v>
      </c>
      <c r="F1490" s="46" t="s">
        <v>239</v>
      </c>
      <c r="G1490" s="366" t="s">
        <v>1016</v>
      </c>
      <c r="H1490" s="347" t="s">
        <v>1017</v>
      </c>
      <c r="I1490" s="366" t="s">
        <v>705</v>
      </c>
      <c r="J1490" s="347" t="str">
        <f>VLOOKUP(I1490,Dados!$C$2:$D$1665,2,FALSE)</f>
        <v>Educação</v>
      </c>
      <c r="K1490" s="366" t="s">
        <v>707</v>
      </c>
      <c r="L1490" s="347" t="str">
        <f>VLOOKUP(K1490,Dados!$E$2:$F$1673,2,FALSE)</f>
        <v>Administração Geral</v>
      </c>
      <c r="M1490" s="366" t="s">
        <v>1210</v>
      </c>
      <c r="N1490" s="347" t="str">
        <f>VLOOKUP(M1490,Dados!$G$2:$H$1673,2,FALSE)</f>
        <v>Gestão Administrativa da Educação</v>
      </c>
      <c r="O1490" s="366" t="s">
        <v>1232</v>
      </c>
      <c r="P1490" s="347" t="str">
        <f>VLOOKUP(O1490,Dados!$I$2:$J$1673,2,FALSE)</f>
        <v>Manutenção e Operacionalização da Unidade</v>
      </c>
    </row>
    <row r="1491" spans="1:16" ht="13.5" customHeight="1" x14ac:dyDescent="0.25">
      <c r="A1491">
        <v>1490</v>
      </c>
      <c r="B1491" s="117" t="s">
        <v>393</v>
      </c>
      <c r="C1491" s="463" t="s">
        <v>185</v>
      </c>
      <c r="D1491" s="166" t="str">
        <f>VLOOKUP(C1491,Dados!$M$1:$NL$1653,2,FALSE)</f>
        <v>Outros Benefícios Assistenciais do servidor e do militar</v>
      </c>
      <c r="E1491" s="401" t="s">
        <v>689</v>
      </c>
      <c r="F1491" s="46" t="s">
        <v>239</v>
      </c>
      <c r="G1491" s="366" t="s">
        <v>1016</v>
      </c>
      <c r="H1491" s="347" t="s">
        <v>1017</v>
      </c>
      <c r="I1491" s="366" t="s">
        <v>705</v>
      </c>
      <c r="J1491" s="347" t="str">
        <f>VLOOKUP(I1491,Dados!$C$2:$D$1665,2,FALSE)</f>
        <v>Educação</v>
      </c>
      <c r="K1491" s="366" t="s">
        <v>707</v>
      </c>
      <c r="L1491" s="347" t="str">
        <f>VLOOKUP(K1491,Dados!$E$2:$F$1673,2,FALSE)</f>
        <v>Administração Geral</v>
      </c>
      <c r="M1491" s="366" t="s">
        <v>1210</v>
      </c>
      <c r="N1491" s="347" t="str">
        <f>VLOOKUP(M1491,Dados!$G$2:$H$1673,2,FALSE)</f>
        <v>Gestão Administrativa da Educação</v>
      </c>
      <c r="O1491" s="366" t="s">
        <v>1232</v>
      </c>
      <c r="P1491" s="347" t="str">
        <f>VLOOKUP(O1491,Dados!$I$2:$J$1673,2,FALSE)</f>
        <v>Manutenção e Operacionalização da Unidade</v>
      </c>
    </row>
    <row r="1492" spans="1:16" ht="13.5" customHeight="1" x14ac:dyDescent="0.25">
      <c r="A1492">
        <v>1491</v>
      </c>
      <c r="B1492" s="117" t="s">
        <v>393</v>
      </c>
      <c r="C1492" s="463" t="s">
        <v>173</v>
      </c>
      <c r="D1492" s="166" t="str">
        <f>VLOOKUP(C1492,Dados!$M$1:$NL$1653,2,FALSE)</f>
        <v>Obrigações Patronais</v>
      </c>
      <c r="E1492" s="401" t="s">
        <v>689</v>
      </c>
      <c r="F1492" s="46" t="s">
        <v>239</v>
      </c>
      <c r="G1492" s="366" t="s">
        <v>1016</v>
      </c>
      <c r="H1492" s="347" t="s">
        <v>1017</v>
      </c>
      <c r="I1492" s="366" t="s">
        <v>705</v>
      </c>
      <c r="J1492" s="347" t="str">
        <f>VLOOKUP(I1492,Dados!$C$2:$D$1665,2,FALSE)</f>
        <v>Educação</v>
      </c>
      <c r="K1492" s="366" t="s">
        <v>707</v>
      </c>
      <c r="L1492" s="347" t="str">
        <f>VLOOKUP(K1492,Dados!$E$2:$F$1673,2,FALSE)</f>
        <v>Administração Geral</v>
      </c>
      <c r="M1492" s="366" t="s">
        <v>1210</v>
      </c>
      <c r="N1492" s="347" t="str">
        <f>VLOOKUP(M1492,Dados!$G$2:$H$1673,2,FALSE)</f>
        <v>Gestão Administrativa da Educação</v>
      </c>
      <c r="O1492" s="366" t="s">
        <v>1232</v>
      </c>
      <c r="P1492" s="347" t="str">
        <f>VLOOKUP(O1492,Dados!$I$2:$J$1673,2,FALSE)</f>
        <v>Manutenção e Operacionalização da Unidade</v>
      </c>
    </row>
    <row r="1493" spans="1:16" ht="13.5" customHeight="1" x14ac:dyDescent="0.25">
      <c r="A1493">
        <v>1492</v>
      </c>
      <c r="B1493" s="117" t="s">
        <v>393</v>
      </c>
      <c r="C1493" s="463" t="s">
        <v>181</v>
      </c>
      <c r="D1493" s="166" t="str">
        <f>VLOOKUP(C1493,Dados!$M$1:$NL$1653,2,FALSE)</f>
        <v>Contribuições RPPS - FPC</v>
      </c>
      <c r="E1493" s="401" t="s">
        <v>689</v>
      </c>
      <c r="F1493" s="46" t="s">
        <v>239</v>
      </c>
      <c r="G1493" s="366" t="s">
        <v>1016</v>
      </c>
      <c r="H1493" s="347" t="s">
        <v>1017</v>
      </c>
      <c r="I1493" s="366" t="s">
        <v>705</v>
      </c>
      <c r="J1493" s="347" t="str">
        <f>VLOOKUP(I1493,Dados!$C$2:$D$1665,2,FALSE)</f>
        <v>Educação</v>
      </c>
      <c r="K1493" s="366" t="s">
        <v>707</v>
      </c>
      <c r="L1493" s="347" t="str">
        <f>VLOOKUP(K1493,Dados!$E$2:$F$1673,2,FALSE)</f>
        <v>Administração Geral</v>
      </c>
      <c r="M1493" s="366" t="s">
        <v>1210</v>
      </c>
      <c r="N1493" s="347" t="str">
        <f>VLOOKUP(M1493,Dados!$G$2:$H$1673,2,FALSE)</f>
        <v>Gestão Administrativa da Educação</v>
      </c>
      <c r="O1493" s="366" t="s">
        <v>1232</v>
      </c>
      <c r="P1493" s="347" t="str">
        <f>VLOOKUP(O1493,Dados!$I$2:$J$1673,2,FALSE)</f>
        <v>Manutenção e Operacionalização da Unidade</v>
      </c>
    </row>
    <row r="1494" spans="1:16" ht="13.5" customHeight="1" x14ac:dyDescent="0.25">
      <c r="A1494">
        <v>1493</v>
      </c>
      <c r="B1494" s="117" t="s">
        <v>393</v>
      </c>
      <c r="C1494" s="463" t="s">
        <v>183</v>
      </c>
      <c r="D1494" s="166" t="str">
        <f>VLOOKUP(C1494,Dados!$M$1:$NL$1653,2,FALSE)</f>
        <v>Contribuições RPPS - FFP</v>
      </c>
      <c r="E1494" s="401" t="s">
        <v>689</v>
      </c>
      <c r="F1494" s="46" t="s">
        <v>239</v>
      </c>
      <c r="G1494" s="366" t="s">
        <v>1016</v>
      </c>
      <c r="H1494" s="347" t="s">
        <v>1017</v>
      </c>
      <c r="I1494" s="366" t="s">
        <v>705</v>
      </c>
      <c r="J1494" s="347" t="str">
        <f>VLOOKUP(I1494,Dados!$C$2:$D$1665,2,FALSE)</f>
        <v>Educação</v>
      </c>
      <c r="K1494" s="366" t="s">
        <v>707</v>
      </c>
      <c r="L1494" s="347" t="str">
        <f>VLOOKUP(K1494,Dados!$E$2:$F$1673,2,FALSE)</f>
        <v>Administração Geral</v>
      </c>
      <c r="M1494" s="366" t="s">
        <v>1210</v>
      </c>
      <c r="N1494" s="347" t="str">
        <f>VLOOKUP(M1494,Dados!$G$2:$H$1673,2,FALSE)</f>
        <v>Gestão Administrativa da Educação</v>
      </c>
      <c r="O1494" s="366" t="s">
        <v>1232</v>
      </c>
      <c r="P1494" s="347" t="str">
        <f>VLOOKUP(O1494,Dados!$I$2:$J$1673,2,FALSE)</f>
        <v>Manutenção e Operacionalização da Unidade</v>
      </c>
    </row>
    <row r="1495" spans="1:16" ht="13.5" customHeight="1" x14ac:dyDescent="0.25">
      <c r="A1495">
        <v>1494</v>
      </c>
      <c r="B1495" s="117" t="s">
        <v>393</v>
      </c>
      <c r="C1495" s="463" t="s">
        <v>178</v>
      </c>
      <c r="D1495" s="166" t="str">
        <f>VLOOKUP(C1495,Dados!$M$1:$NL$1653,2,FALSE)</f>
        <v>Despesas de Exercícios Anteriores</v>
      </c>
      <c r="E1495" s="401" t="s">
        <v>689</v>
      </c>
      <c r="F1495" s="46" t="s">
        <v>239</v>
      </c>
      <c r="G1495" s="366" t="s">
        <v>1016</v>
      </c>
      <c r="H1495" s="347" t="s">
        <v>1017</v>
      </c>
      <c r="I1495" s="366" t="s">
        <v>705</v>
      </c>
      <c r="J1495" s="347" t="str">
        <f>VLOOKUP(I1495,Dados!$C$2:$D$1665,2,FALSE)</f>
        <v>Educação</v>
      </c>
      <c r="K1495" s="366" t="s">
        <v>707</v>
      </c>
      <c r="L1495" s="347" t="str">
        <f>VLOOKUP(K1495,Dados!$E$2:$F$1673,2,FALSE)</f>
        <v>Administração Geral</v>
      </c>
      <c r="M1495" s="366" t="s">
        <v>1210</v>
      </c>
      <c r="N1495" s="347" t="str">
        <f>VLOOKUP(M1495,Dados!$G$2:$H$1673,2,FALSE)</f>
        <v>Gestão Administrativa da Educação</v>
      </c>
      <c r="O1495" s="366" t="s">
        <v>1232</v>
      </c>
      <c r="P1495" s="347" t="str">
        <f>VLOOKUP(O1495,Dados!$I$2:$J$1673,2,FALSE)</f>
        <v>Manutenção e Operacionalização da Unidade</v>
      </c>
    </row>
    <row r="1496" spans="1:16" ht="13.5" customHeight="1" x14ac:dyDescent="0.25">
      <c r="A1496">
        <v>1495</v>
      </c>
      <c r="B1496" s="117" t="s">
        <v>405</v>
      </c>
      <c r="C1496" s="463" t="s">
        <v>178</v>
      </c>
      <c r="D1496" s="166" t="str">
        <f>VLOOKUP(C1496,Dados!$M$1:$NL$1653,2,FALSE)</f>
        <v>Despesas de Exercícios Anteriores</v>
      </c>
      <c r="E1496" s="401" t="s">
        <v>689</v>
      </c>
      <c r="F1496" s="46" t="s">
        <v>239</v>
      </c>
      <c r="G1496" s="366" t="s">
        <v>1016</v>
      </c>
      <c r="H1496" s="347" t="s">
        <v>1017</v>
      </c>
      <c r="I1496" s="366" t="s">
        <v>705</v>
      </c>
      <c r="J1496" s="347" t="str">
        <f>VLOOKUP(I1496,Dados!$C$2:$D$1665,2,FALSE)</f>
        <v>Educação</v>
      </c>
      <c r="K1496" s="366" t="s">
        <v>1153</v>
      </c>
      <c r="L1496" s="347" t="str">
        <f>VLOOKUP(K1496,Dados!$E$2:$F$1673,2,FALSE)</f>
        <v>Ensino Médio</v>
      </c>
      <c r="M1496" s="366" t="s">
        <v>1246</v>
      </c>
      <c r="N1496" s="347" t="str">
        <f>VLOOKUP(M1496,Dados!$G$2:$H$1673,2,FALSE)</f>
        <v>Gestão de Pessoal da Educação</v>
      </c>
      <c r="O1496" s="366" t="s">
        <v>1341</v>
      </c>
      <c r="P1496" s="347" t="str">
        <f>VLOOKUP(O1496,Dados!$I$2:$J$1673,2,FALSE)</f>
        <v>Remuneração dos Profissionais da Educação - Ensino Médio</v>
      </c>
    </row>
    <row r="1497" spans="1:16" ht="13.5" customHeight="1" x14ac:dyDescent="0.25">
      <c r="A1497">
        <v>1496</v>
      </c>
      <c r="B1497" s="117" t="s">
        <v>396</v>
      </c>
      <c r="C1497" s="463" t="s">
        <v>178</v>
      </c>
      <c r="D1497" s="166" t="str">
        <f>VLOOKUP(C1497,Dados!$M$1:$NL$1653,2,FALSE)</f>
        <v>Despesas de Exercícios Anteriores</v>
      </c>
      <c r="E1497" s="401" t="s">
        <v>689</v>
      </c>
      <c r="F1497" s="46" t="s">
        <v>239</v>
      </c>
      <c r="G1497" s="366" t="s">
        <v>1016</v>
      </c>
      <c r="H1497" s="347" t="s">
        <v>1017</v>
      </c>
      <c r="I1497" s="366" t="s">
        <v>705</v>
      </c>
      <c r="J1497" s="347" t="str">
        <f>VLOOKUP(I1497,Dados!$C$2:$D$1665,2,FALSE)</f>
        <v>Educação</v>
      </c>
      <c r="K1497" s="366" t="s">
        <v>1152</v>
      </c>
      <c r="L1497" s="347" t="str">
        <f>VLOOKUP(K1497,Dados!$E$2:$F$1673,2,FALSE)</f>
        <v>Ensino Fundamental</v>
      </c>
      <c r="M1497" s="366" t="s">
        <v>1246</v>
      </c>
      <c r="N1497" s="347" t="str">
        <f>VLOOKUP(M1497,Dados!$G$2:$H$1673,2,FALSE)</f>
        <v>Gestão de Pessoal da Educação</v>
      </c>
      <c r="O1497" s="366" t="s">
        <v>1289</v>
      </c>
      <c r="P1497" s="347" t="str">
        <f>VLOOKUP(O1497,Dados!$I$2:$J$1673,2,FALSE)</f>
        <v>Pessoal e Encargos Sociais da Unidade</v>
      </c>
    </row>
    <row r="1498" spans="1:16" ht="13.5" customHeight="1" x14ac:dyDescent="0.25">
      <c r="A1498">
        <v>1497</v>
      </c>
      <c r="B1498" s="117" t="s">
        <v>440</v>
      </c>
      <c r="C1498" s="463" t="s">
        <v>198</v>
      </c>
      <c r="D1498" s="166" t="str">
        <f>VLOOKUP(C1498,Dados!$M$1:$NL$1653,2,FALSE)</f>
        <v>Outros Serviços de Terceiros - Pessoa Jurídica</v>
      </c>
      <c r="E1498" s="401" t="s">
        <v>252</v>
      </c>
      <c r="F1498" s="46" t="s">
        <v>243</v>
      </c>
      <c r="G1498" s="366" t="s">
        <v>1018</v>
      </c>
      <c r="H1498" s="347" t="s">
        <v>1019</v>
      </c>
      <c r="I1498" s="364" t="s">
        <v>1080</v>
      </c>
      <c r="J1498" s="347" t="str">
        <f>VLOOKUP(I1498,Dados!$C$2:$D$1665,2,FALSE)</f>
        <v>Assistência Social</v>
      </c>
      <c r="K1498" s="366" t="s">
        <v>1071</v>
      </c>
      <c r="L1498" s="347" t="str">
        <f>VLOOKUP(K1498,Dados!$E$2:$F$1673,2,FALSE)</f>
        <v>Assistência ao Idoso</v>
      </c>
      <c r="M1498" s="366" t="s">
        <v>1253</v>
      </c>
      <c r="N1498" s="347" t="str">
        <f>VLOOKUP(M1498,Dados!$G$2:$H$1673,2,FALSE)</f>
        <v>Terceira Idade</v>
      </c>
      <c r="O1498" s="366" t="s">
        <v>1372</v>
      </c>
      <c r="P1498" s="347" t="str">
        <f>VLOOKUP(O1498,Dados!$I$2:$J$1673,2,FALSE)</f>
        <v>ILPI - Instituição de Longa Permanência para Pessoa Idosa</v>
      </c>
    </row>
    <row r="1499" spans="1:16" ht="13.5" customHeight="1" x14ac:dyDescent="0.25">
      <c r="A1499">
        <v>1498</v>
      </c>
      <c r="B1499" s="53" t="s">
        <v>539</v>
      </c>
      <c r="C1499" s="463" t="s">
        <v>212</v>
      </c>
      <c r="D1499" s="166" t="str">
        <f>VLOOKUP(C1499,Dados!$M$1:$NL$1653,2,FALSE)</f>
        <v>Sentenças Judiciais</v>
      </c>
      <c r="E1499" s="405" t="s">
        <v>708</v>
      </c>
      <c r="F1499" s="46" t="s">
        <v>264</v>
      </c>
      <c r="G1499" s="366" t="s">
        <v>1036</v>
      </c>
      <c r="H1499" s="347" t="s">
        <v>1037</v>
      </c>
      <c r="I1499" s="366" t="s">
        <v>1084</v>
      </c>
      <c r="J1499" s="347" t="str">
        <f>VLOOKUP(I1499,Dados!$C$2:$D$1665,2,FALSE)</f>
        <v>Saúde</v>
      </c>
      <c r="K1499" s="366" t="s">
        <v>707</v>
      </c>
      <c r="L1499" s="347" t="str">
        <f>VLOOKUP(K1499,Dados!$E$2:$F$1673,2,FALSE)</f>
        <v>Administração Geral</v>
      </c>
      <c r="M1499" s="366" t="s">
        <v>1259</v>
      </c>
      <c r="N1499" s="347" t="str">
        <f>VLOOKUP(M1499,Dados!$G$2:$H$1673,2,FALSE)</f>
        <v>Manutenção, Modernização e Profissionalização da Gestão do SUS</v>
      </c>
      <c r="O1499" s="366" t="s">
        <v>1437</v>
      </c>
      <c r="P1499" s="347" t="str">
        <f>VLOOKUP(O1499,Dados!$I$2:$J$1673,2,FALSE)</f>
        <v>Manutenção e Modernização das Ações Administrativas e de Gestão do SUS</v>
      </c>
    </row>
    <row r="1500" spans="1:16" ht="13.5" customHeight="1" x14ac:dyDescent="0.25">
      <c r="A1500">
        <v>1499</v>
      </c>
      <c r="B1500" s="53" t="s">
        <v>549</v>
      </c>
      <c r="C1500" s="463" t="s">
        <v>170</v>
      </c>
      <c r="D1500" s="166" t="str">
        <f>VLOOKUP(C1500,Dados!$M$1:$NL$1653,2,FALSE)</f>
        <v>Equipamentos e Material Permanente</v>
      </c>
      <c r="E1500" s="405" t="s">
        <v>2030</v>
      </c>
      <c r="F1500" s="46" t="s">
        <v>264</v>
      </c>
      <c r="G1500" s="366" t="s">
        <v>1036</v>
      </c>
      <c r="H1500" s="347" t="s">
        <v>1037</v>
      </c>
      <c r="I1500" s="366" t="s">
        <v>1084</v>
      </c>
      <c r="J1500" s="347" t="str">
        <f>VLOOKUP(I1500,Dados!$C$2:$D$1665,2,FALSE)</f>
        <v>Saúde</v>
      </c>
      <c r="K1500" s="366" t="s">
        <v>1142</v>
      </c>
      <c r="L1500" s="347" t="str">
        <f>VLOOKUP(K1500,Dados!$E$2:$F$1673,2,FALSE)</f>
        <v>Atenção Básica</v>
      </c>
      <c r="M1500" s="366" t="s">
        <v>1261</v>
      </c>
      <c r="N1500" s="347" t="str">
        <f>VLOOKUP(M1500,Dados!$G$2:$H$1673,2,FALSE)</f>
        <v>Atenção Primária à Saúde</v>
      </c>
      <c r="O1500" s="366" t="s">
        <v>1446</v>
      </c>
      <c r="P1500" s="347" t="str">
        <f>VLOOKUP(O1500,Dados!$I$2:$J$1673,2,FALSE)</f>
        <v>Estruturação da Rede de Serviços da Atenção Primária à Saúde</v>
      </c>
    </row>
    <row r="1501" spans="1:16" ht="13.5" customHeight="1" x14ac:dyDescent="0.25">
      <c r="A1501">
        <v>1500</v>
      </c>
      <c r="B1501" s="53" t="s">
        <v>549</v>
      </c>
      <c r="C1501" s="463" t="s">
        <v>170</v>
      </c>
      <c r="D1501" s="166" t="str">
        <f>VLOOKUP(C1501,Dados!$M$1:$NL$1653,2,FALSE)</f>
        <v>Equipamentos e Material Permanente</v>
      </c>
      <c r="E1501" s="405" t="s">
        <v>2028</v>
      </c>
      <c r="F1501" s="46" t="s">
        <v>264</v>
      </c>
      <c r="G1501" s="366" t="s">
        <v>1036</v>
      </c>
      <c r="H1501" s="347" t="s">
        <v>1037</v>
      </c>
      <c r="I1501" s="366" t="s">
        <v>1084</v>
      </c>
      <c r="J1501" s="347" t="str">
        <f>VLOOKUP(I1501,Dados!$C$2:$D$1665,2,FALSE)</f>
        <v>Saúde</v>
      </c>
      <c r="K1501" s="366" t="s">
        <v>1142</v>
      </c>
      <c r="L1501" s="347" t="str">
        <f>VLOOKUP(K1501,Dados!$E$2:$F$1673,2,FALSE)</f>
        <v>Atenção Básica</v>
      </c>
      <c r="M1501" s="366" t="s">
        <v>1261</v>
      </c>
      <c r="N1501" s="347" t="str">
        <f>VLOOKUP(M1501,Dados!$G$2:$H$1673,2,FALSE)</f>
        <v>Atenção Primária à Saúde</v>
      </c>
      <c r="O1501" s="366" t="s">
        <v>1446</v>
      </c>
      <c r="P1501" s="347" t="str">
        <f>VLOOKUP(O1501,Dados!$I$2:$J$1673,2,FALSE)</f>
        <v>Estruturação da Rede de Serviços da Atenção Primária à Saúde</v>
      </c>
    </row>
    <row r="1502" spans="1:16" ht="13.5" customHeight="1" x14ac:dyDescent="0.25">
      <c r="A1502">
        <v>1501</v>
      </c>
      <c r="B1502" s="53" t="s">
        <v>593</v>
      </c>
      <c r="C1502" s="463" t="s">
        <v>170</v>
      </c>
      <c r="D1502" s="166" t="str">
        <f>VLOOKUP(C1502,Dados!$M$1:$NL$1653,2,FALSE)</f>
        <v>Equipamentos e Material Permanente</v>
      </c>
      <c r="E1502" s="405" t="s">
        <v>2019</v>
      </c>
      <c r="F1502" s="46" t="s">
        <v>264</v>
      </c>
      <c r="G1502" s="366" t="s">
        <v>1036</v>
      </c>
      <c r="H1502" s="347" t="s">
        <v>1037</v>
      </c>
      <c r="I1502" s="366" t="s">
        <v>1084</v>
      </c>
      <c r="J1502" s="347" t="str">
        <f>VLOOKUP(I1502,Dados!$C$2:$D$1665,2,FALSE)</f>
        <v>Saúde</v>
      </c>
      <c r="K1502" s="366" t="s">
        <v>1144</v>
      </c>
      <c r="L1502" s="347" t="str">
        <f>VLOOKUP(K1502,Dados!$E$2:$F$1673,2,FALSE)</f>
        <v>Vigilância Sanitária</v>
      </c>
      <c r="M1502" s="366" t="s">
        <v>1263</v>
      </c>
      <c r="N1502" s="347" t="str">
        <f>VLOOKUP(M1502,Dados!$G$2:$H$1673,2,FALSE)</f>
        <v>Vigilâncias em Saúde</v>
      </c>
      <c r="O1502" s="366" t="s">
        <v>1487</v>
      </c>
      <c r="P1502" s="347" t="str">
        <f>VLOOKUP(O1502,Dados!$I$2:$J$1673,2,FALSE)</f>
        <v>Estruturação das Ações e Serviços de Vigilância Sanitária</v>
      </c>
    </row>
    <row r="1503" spans="1:16" ht="13.5" customHeight="1" x14ac:dyDescent="0.25">
      <c r="A1503">
        <v>1502</v>
      </c>
      <c r="B1503" s="53" t="s">
        <v>594</v>
      </c>
      <c r="C1503" s="463" t="s">
        <v>189</v>
      </c>
      <c r="D1503" s="166" t="str">
        <f>VLOOKUP(C1503,Dados!$M$1:$NL$1653,2,FALSE)</f>
        <v>Material de Consumo</v>
      </c>
      <c r="E1503" s="405" t="s">
        <v>2019</v>
      </c>
      <c r="F1503" s="46" t="s">
        <v>264</v>
      </c>
      <c r="G1503" s="366" t="s">
        <v>1036</v>
      </c>
      <c r="H1503" s="347" t="s">
        <v>1037</v>
      </c>
      <c r="I1503" s="366" t="s">
        <v>1084</v>
      </c>
      <c r="J1503" s="347" t="str">
        <f>VLOOKUP(I1503,Dados!$C$2:$D$1665,2,FALSE)</f>
        <v>Saúde</v>
      </c>
      <c r="K1503" s="366" t="s">
        <v>1144</v>
      </c>
      <c r="L1503" s="347" t="str">
        <f>VLOOKUP(K1503,Dados!$E$2:$F$1673,2,FALSE)</f>
        <v>Vigilância Sanitária</v>
      </c>
      <c r="M1503" s="366" t="s">
        <v>1263</v>
      </c>
      <c r="N1503" s="347" t="str">
        <f>VLOOKUP(M1503,Dados!$G$2:$H$1673,2,FALSE)</f>
        <v>Vigilâncias em Saúde</v>
      </c>
      <c r="O1503" s="366" t="s">
        <v>1488</v>
      </c>
      <c r="P1503" s="347" t="str">
        <f>VLOOKUP(O1503,Dados!$I$2:$J$1673,2,FALSE)</f>
        <v>Manutenção das Ações e Serviços de Vigilância Sanitária</v>
      </c>
    </row>
    <row r="1504" spans="1:16" ht="13.5" customHeight="1" x14ac:dyDescent="0.25">
      <c r="A1504">
        <v>1503</v>
      </c>
      <c r="B1504" s="53" t="s">
        <v>596</v>
      </c>
      <c r="C1504" s="463" t="s">
        <v>170</v>
      </c>
      <c r="D1504" s="166" t="str">
        <f>VLOOKUP(C1504,Dados!$M$1:$NL$1653,2,FALSE)</f>
        <v>Equipamentos e Material Permanente</v>
      </c>
      <c r="E1504" s="405" t="s">
        <v>2019</v>
      </c>
      <c r="F1504" s="46" t="s">
        <v>264</v>
      </c>
      <c r="G1504" s="366" t="s">
        <v>1036</v>
      </c>
      <c r="H1504" s="347" t="s">
        <v>1037</v>
      </c>
      <c r="I1504" s="366" t="s">
        <v>1084</v>
      </c>
      <c r="J1504" s="347" t="str">
        <f>VLOOKUP(I1504,Dados!$C$2:$D$1665,2,FALSE)</f>
        <v>Saúde</v>
      </c>
      <c r="K1504" s="366" t="s">
        <v>1145</v>
      </c>
      <c r="L1504" s="347" t="str">
        <f>VLOOKUP(K1504,Dados!$E$2:$F$1673,2,FALSE)</f>
        <v>Vigilância Epidemiológica</v>
      </c>
      <c r="M1504" s="366" t="s">
        <v>1263</v>
      </c>
      <c r="N1504" s="347" t="str">
        <f>VLOOKUP(M1504,Dados!$G$2:$H$1673,2,FALSE)</f>
        <v>Vigilâncias em Saúde</v>
      </c>
      <c r="O1504" s="366" t="s">
        <v>1490</v>
      </c>
      <c r="P1504" s="347" t="str">
        <f>VLOOKUP(O1504,Dados!$I$2:$J$1673,2,FALSE)</f>
        <v>Estruturação das Ações e Serviços de Vigilância Ambiental</v>
      </c>
    </row>
    <row r="1505" spans="1:30" ht="13.5" customHeight="1" x14ac:dyDescent="0.25">
      <c r="A1505">
        <v>1504</v>
      </c>
      <c r="B1505" s="53" t="s">
        <v>599</v>
      </c>
      <c r="C1505" s="463" t="s">
        <v>189</v>
      </c>
      <c r="D1505" s="166" t="str">
        <f>VLOOKUP(C1505,Dados!$M$1:$NL$1653,2,FALSE)</f>
        <v>Material de Consumo</v>
      </c>
      <c r="E1505" s="405" t="s">
        <v>2019</v>
      </c>
      <c r="F1505" s="46" t="s">
        <v>264</v>
      </c>
      <c r="G1505" s="366" t="s">
        <v>1036</v>
      </c>
      <c r="H1505" s="347" t="s">
        <v>1037</v>
      </c>
      <c r="I1505" s="366" t="s">
        <v>1084</v>
      </c>
      <c r="J1505" s="347" t="str">
        <f>VLOOKUP(I1505,Dados!$C$2:$D$1665,2,FALSE)</f>
        <v>Saúde</v>
      </c>
      <c r="K1505" s="366" t="s">
        <v>1145</v>
      </c>
      <c r="L1505" s="347" t="str">
        <f>VLOOKUP(K1505,Dados!$E$2:$F$1673,2,FALSE)</f>
        <v>Vigilância Epidemiológica</v>
      </c>
      <c r="M1505" s="366" t="s">
        <v>1263</v>
      </c>
      <c r="N1505" s="347" t="str">
        <f>VLOOKUP(M1505,Dados!$G$2:$H$1673,2,FALSE)</f>
        <v>Vigilâncias em Saúde</v>
      </c>
      <c r="O1505" s="366" t="s">
        <v>1493</v>
      </c>
      <c r="P1505" s="347" t="str">
        <f>VLOOKUP(O1505,Dados!$I$2:$J$1673,2,FALSE)</f>
        <v>Manutenção das Ações e Serviços de Vigilância Ambiental</v>
      </c>
    </row>
    <row r="1506" spans="1:30" ht="13.5" customHeight="1" x14ac:dyDescent="0.25">
      <c r="A1506">
        <v>1505</v>
      </c>
      <c r="B1506" s="53" t="s">
        <v>595</v>
      </c>
      <c r="C1506" s="463" t="s">
        <v>170</v>
      </c>
      <c r="D1506" s="166" t="str">
        <f>VLOOKUP(C1506,Dados!$M$1:$NL$1653,2,FALSE)</f>
        <v>Equipamentos e Material Permanente</v>
      </c>
      <c r="E1506" s="405" t="s">
        <v>2019</v>
      </c>
      <c r="F1506" s="46" t="s">
        <v>264</v>
      </c>
      <c r="G1506" s="366" t="s">
        <v>1036</v>
      </c>
      <c r="H1506" s="347" t="s">
        <v>1037</v>
      </c>
      <c r="I1506" s="366" t="s">
        <v>1084</v>
      </c>
      <c r="J1506" s="347" t="str">
        <f>VLOOKUP(I1506,Dados!$C$2:$D$1665,2,FALSE)</f>
        <v>Saúde</v>
      </c>
      <c r="K1506" s="366" t="s">
        <v>1145</v>
      </c>
      <c r="L1506" s="347" t="str">
        <f>VLOOKUP(K1506,Dados!$E$2:$F$1673,2,FALSE)</f>
        <v>Vigilância Epidemiológica</v>
      </c>
      <c r="M1506" s="366" t="s">
        <v>1263</v>
      </c>
      <c r="N1506" s="347" t="str">
        <f>VLOOKUP(M1506,Dados!$G$2:$H$1673,2,FALSE)</f>
        <v>Vigilâncias em Saúde</v>
      </c>
      <c r="O1506" s="366" t="s">
        <v>1489</v>
      </c>
      <c r="P1506" s="347" t="str">
        <f>VLOOKUP(O1506,Dados!$I$2:$J$1673,2,FALSE)</f>
        <v>Estruturação da Rede de Serviços da Vigilância Epidemiológica e da Saúde do Trabalhador</v>
      </c>
    </row>
    <row r="1507" spans="1:30" ht="13.5" customHeight="1" x14ac:dyDescent="0.25">
      <c r="A1507">
        <v>1506</v>
      </c>
      <c r="B1507" s="53" t="s">
        <v>598</v>
      </c>
      <c r="C1507" s="463" t="s">
        <v>189</v>
      </c>
      <c r="D1507" s="166" t="str">
        <f>VLOOKUP(C1507,Dados!$M$1:$NL$1653,2,FALSE)</f>
        <v>Material de Consumo</v>
      </c>
      <c r="E1507" s="405" t="s">
        <v>2019</v>
      </c>
      <c r="F1507" s="46" t="s">
        <v>264</v>
      </c>
      <c r="G1507" s="366" t="s">
        <v>1036</v>
      </c>
      <c r="H1507" s="347" t="s">
        <v>1037</v>
      </c>
      <c r="I1507" s="366" t="s">
        <v>1084</v>
      </c>
      <c r="J1507" s="347" t="str">
        <f>VLOOKUP(I1507,Dados!$C$2:$D$1665,2,FALSE)</f>
        <v>Saúde</v>
      </c>
      <c r="K1507" s="366" t="s">
        <v>1145</v>
      </c>
      <c r="L1507" s="347" t="str">
        <f>VLOOKUP(K1507,Dados!$E$2:$F$1673,2,FALSE)</f>
        <v>Vigilância Epidemiológica</v>
      </c>
      <c r="M1507" s="366" t="s">
        <v>1263</v>
      </c>
      <c r="N1507" s="347" t="str">
        <f>VLOOKUP(M1507,Dados!$G$2:$H$1673,2,FALSE)</f>
        <v>Vigilâncias em Saúde</v>
      </c>
      <c r="O1507" s="366" t="s">
        <v>1492</v>
      </c>
      <c r="P1507" s="347" t="str">
        <f>VLOOKUP(O1507,Dados!$I$2:$J$1673,2,FALSE)</f>
        <v>Ampliação e Manutenção das Ações e Serviços de Vigilância Epidemiológica e da Saúde do Trabalhador</v>
      </c>
    </row>
    <row r="1508" spans="1:30" ht="13.5" customHeight="1" x14ac:dyDescent="0.25">
      <c r="A1508">
        <v>1507</v>
      </c>
      <c r="B1508" s="53" t="s">
        <v>549</v>
      </c>
      <c r="C1508" s="463" t="s">
        <v>170</v>
      </c>
      <c r="D1508" s="166" t="str">
        <f>VLOOKUP(C1508,Dados!$M$1:$NL$1653,2,FALSE)</f>
        <v>Equipamentos e Material Permanente</v>
      </c>
      <c r="E1508" s="405" t="s">
        <v>2027</v>
      </c>
      <c r="F1508" s="46" t="s">
        <v>264</v>
      </c>
      <c r="G1508" s="366" t="s">
        <v>1036</v>
      </c>
      <c r="H1508" s="347" t="s">
        <v>1037</v>
      </c>
      <c r="I1508" s="366" t="s">
        <v>1084</v>
      </c>
      <c r="J1508" s="347" t="str">
        <f>VLOOKUP(I1508,Dados!$C$2:$D$1665,2,FALSE)</f>
        <v>Saúde</v>
      </c>
      <c r="K1508" s="366" t="s">
        <v>1142</v>
      </c>
      <c r="L1508" s="347" t="str">
        <f>VLOOKUP(K1508,Dados!$E$2:$F$1673,2,FALSE)</f>
        <v>Atenção Básica</v>
      </c>
      <c r="M1508" s="366" t="s">
        <v>1261</v>
      </c>
      <c r="N1508" s="347" t="str">
        <f>VLOOKUP(M1508,Dados!$G$2:$H$1673,2,FALSE)</f>
        <v>Atenção Primária à Saúde</v>
      </c>
      <c r="O1508" s="366" t="s">
        <v>1446</v>
      </c>
      <c r="P1508" s="347" t="str">
        <f>VLOOKUP(O1508,Dados!$I$2:$J$1673,2,FALSE)</f>
        <v>Estruturação da Rede de Serviços da Atenção Primária à Saúde</v>
      </c>
    </row>
    <row r="1509" spans="1:30" ht="13.5" customHeight="1" x14ac:dyDescent="0.25">
      <c r="A1509">
        <v>1508</v>
      </c>
      <c r="B1509" s="53" t="s">
        <v>549</v>
      </c>
      <c r="C1509" s="463" t="s">
        <v>170</v>
      </c>
      <c r="D1509" s="166" t="str">
        <f>VLOOKUP(C1509,Dados!$M$1:$NL$1653,2,FALSE)</f>
        <v>Equipamentos e Material Permanente</v>
      </c>
      <c r="E1509" s="405" t="s">
        <v>2029</v>
      </c>
      <c r="F1509" s="46" t="s">
        <v>264</v>
      </c>
      <c r="G1509" s="366" t="s">
        <v>1036</v>
      </c>
      <c r="H1509" s="347" t="s">
        <v>1037</v>
      </c>
      <c r="I1509" s="366" t="s">
        <v>1084</v>
      </c>
      <c r="J1509" s="347" t="str">
        <f>VLOOKUP(I1509,Dados!$C$2:$D$1665,2,FALSE)</f>
        <v>Saúde</v>
      </c>
      <c r="K1509" s="366" t="s">
        <v>1142</v>
      </c>
      <c r="L1509" s="347" t="str">
        <f>VLOOKUP(K1509,Dados!$E$2:$F$1673,2,FALSE)</f>
        <v>Atenção Básica</v>
      </c>
      <c r="M1509" s="366" t="s">
        <v>1261</v>
      </c>
      <c r="N1509" s="347" t="str">
        <f>VLOOKUP(M1509,Dados!$G$2:$H$1673,2,FALSE)</f>
        <v>Atenção Primária à Saúde</v>
      </c>
      <c r="O1509" s="366" t="s">
        <v>1446</v>
      </c>
      <c r="P1509" s="347" t="str">
        <f>VLOOKUP(O1509,Dados!$I$2:$J$1673,2,FALSE)</f>
        <v>Estruturação da Rede de Serviços da Atenção Primária à Saúde</v>
      </c>
    </row>
    <row r="1510" spans="1:30" ht="13.5" customHeight="1" x14ac:dyDescent="0.25">
      <c r="A1510">
        <v>1509</v>
      </c>
      <c r="B1510" s="53" t="s">
        <v>539</v>
      </c>
      <c r="C1510" s="463" t="s">
        <v>198</v>
      </c>
      <c r="D1510" s="166" t="str">
        <f>VLOOKUP(C1510,Dados!$M$1:$NL$1653,2,FALSE)</f>
        <v>Outros Serviços de Terceiros - Pessoa Jurídica</v>
      </c>
      <c r="E1510" s="405" t="s">
        <v>253</v>
      </c>
      <c r="F1510" s="46" t="s">
        <v>264</v>
      </c>
      <c r="G1510" s="366" t="s">
        <v>1036</v>
      </c>
      <c r="H1510" s="347" t="s">
        <v>1037</v>
      </c>
      <c r="I1510" s="366" t="s">
        <v>1084</v>
      </c>
      <c r="J1510" s="347" t="str">
        <f>VLOOKUP(I1510,Dados!$C$2:$D$1665,2,FALSE)</f>
        <v>Saúde</v>
      </c>
      <c r="K1510" s="366" t="s">
        <v>707</v>
      </c>
      <c r="L1510" s="347" t="str">
        <f>VLOOKUP(K1510,Dados!$E$2:$F$1673,2,FALSE)</f>
        <v>Administração Geral</v>
      </c>
      <c r="M1510" s="366" t="s">
        <v>1259</v>
      </c>
      <c r="N1510" s="347" t="str">
        <f>VLOOKUP(M1510,Dados!$G$2:$H$1673,2,FALSE)</f>
        <v>Manutenção, Modernização e Profissionalização da Gestão do SUS</v>
      </c>
      <c r="O1510" s="366" t="s">
        <v>1437</v>
      </c>
      <c r="P1510" s="347" t="str">
        <f>VLOOKUP(O1510,Dados!$I$2:$J$1673,2,FALSE)</f>
        <v>Manutenção e Modernização das Ações Administrativas e de Gestão do SUS</v>
      </c>
    </row>
    <row r="1511" spans="1:30" ht="13.5" customHeight="1" x14ac:dyDescent="0.25">
      <c r="A1511">
        <v>1510</v>
      </c>
      <c r="B1511" s="53" t="s">
        <v>539</v>
      </c>
      <c r="C1511" s="463" t="s">
        <v>198</v>
      </c>
      <c r="D1511" s="166" t="str">
        <f>VLOOKUP(C1511,Dados!$M$1:$NL$1653,2,FALSE)</f>
        <v>Outros Serviços de Terceiros - Pessoa Jurídica</v>
      </c>
      <c r="E1511" s="405" t="s">
        <v>252</v>
      </c>
      <c r="F1511" s="46" t="s">
        <v>264</v>
      </c>
      <c r="G1511" s="366" t="s">
        <v>1036</v>
      </c>
      <c r="H1511" s="347" t="s">
        <v>1037</v>
      </c>
      <c r="I1511" s="366" t="s">
        <v>1084</v>
      </c>
      <c r="J1511" s="347" t="str">
        <f>VLOOKUP(I1511,Dados!$C$2:$D$1665,2,FALSE)</f>
        <v>Saúde</v>
      </c>
      <c r="K1511" s="366" t="s">
        <v>707</v>
      </c>
      <c r="L1511" s="347" t="str">
        <f>VLOOKUP(K1511,Dados!$E$2:$F$1673,2,FALSE)</f>
        <v>Administração Geral</v>
      </c>
      <c r="M1511" s="366" t="s">
        <v>1259</v>
      </c>
      <c r="N1511" s="347" t="str">
        <f>VLOOKUP(M1511,Dados!$G$2:$H$1673,2,FALSE)</f>
        <v>Manutenção, Modernização e Profissionalização da Gestão do SUS</v>
      </c>
      <c r="O1511" s="366" t="s">
        <v>1437</v>
      </c>
      <c r="P1511" s="347" t="str">
        <f>VLOOKUP(O1511,Dados!$I$2:$J$1673,2,FALSE)</f>
        <v>Manutenção e Modernização das Ações Administrativas e de Gestão do SUS</v>
      </c>
    </row>
    <row r="1512" spans="1:30" ht="13.5" customHeight="1" x14ac:dyDescent="0.25">
      <c r="A1512">
        <v>1511</v>
      </c>
      <c r="B1512" s="53" t="s">
        <v>539</v>
      </c>
      <c r="C1512" s="463" t="s">
        <v>198</v>
      </c>
      <c r="D1512" s="166" t="str">
        <f>VLOOKUP(C1512,Dados!$M$1:$NL$1653,2,FALSE)</f>
        <v>Outros Serviços de Terceiros - Pessoa Jurídica</v>
      </c>
      <c r="E1512" s="405" t="s">
        <v>259</v>
      </c>
      <c r="F1512" s="46" t="s">
        <v>264</v>
      </c>
      <c r="G1512" s="366" t="s">
        <v>1036</v>
      </c>
      <c r="H1512" s="347" t="s">
        <v>1037</v>
      </c>
      <c r="I1512" s="366" t="s">
        <v>1084</v>
      </c>
      <c r="J1512" s="347" t="str">
        <f>VLOOKUP(I1512,Dados!$C$2:$D$1665,2,FALSE)</f>
        <v>Saúde</v>
      </c>
      <c r="K1512" s="366" t="s">
        <v>707</v>
      </c>
      <c r="L1512" s="347" t="str">
        <f>VLOOKUP(K1512,Dados!$E$2:$F$1673,2,FALSE)</f>
        <v>Administração Geral</v>
      </c>
      <c r="M1512" s="366" t="s">
        <v>1259</v>
      </c>
      <c r="N1512" s="347" t="str">
        <f>VLOOKUP(M1512,Dados!$G$2:$H$1673,2,FALSE)</f>
        <v>Manutenção, Modernização e Profissionalização da Gestão do SUS</v>
      </c>
      <c r="O1512" s="366" t="s">
        <v>1437</v>
      </c>
      <c r="P1512" s="347" t="str">
        <f>VLOOKUP(O1512,Dados!$I$2:$J$1673,2,FALSE)</f>
        <v>Manutenção e Modernização das Ações Administrativas e de Gestão do SUS</v>
      </c>
    </row>
    <row r="1513" spans="1:30" ht="13.5" customHeight="1" x14ac:dyDescent="0.25">
      <c r="A1513">
        <v>1512</v>
      </c>
      <c r="B1513" s="53" t="s">
        <v>539</v>
      </c>
      <c r="C1513" s="463" t="s">
        <v>198</v>
      </c>
      <c r="D1513" s="166" t="str">
        <f>VLOOKUP(C1513,Dados!$M$1:$NL$1653,2,FALSE)</f>
        <v>Outros Serviços de Terceiros - Pessoa Jurídica</v>
      </c>
      <c r="E1513" s="405" t="s">
        <v>703</v>
      </c>
      <c r="F1513" s="46" t="s">
        <v>264</v>
      </c>
      <c r="G1513" s="366" t="s">
        <v>1036</v>
      </c>
      <c r="H1513" s="347" t="s">
        <v>1037</v>
      </c>
      <c r="I1513" s="366" t="s">
        <v>1084</v>
      </c>
      <c r="J1513" s="347" t="str">
        <f>VLOOKUP(I1513,Dados!$C$2:$D$1665,2,FALSE)</f>
        <v>Saúde</v>
      </c>
      <c r="K1513" s="366" t="s">
        <v>707</v>
      </c>
      <c r="L1513" s="347" t="str">
        <f>VLOOKUP(K1513,Dados!$E$2:$F$1673,2,FALSE)</f>
        <v>Administração Geral</v>
      </c>
      <c r="M1513" s="366" t="s">
        <v>1259</v>
      </c>
      <c r="N1513" s="347" t="str">
        <f>VLOOKUP(M1513,Dados!$G$2:$H$1673,2,FALSE)</f>
        <v>Manutenção, Modernização e Profissionalização da Gestão do SUS</v>
      </c>
      <c r="O1513" s="366" t="s">
        <v>1437</v>
      </c>
      <c r="P1513" s="347" t="str">
        <f>VLOOKUP(O1513,Dados!$I$2:$J$1673,2,FALSE)</f>
        <v>Manutenção e Modernização das Ações Administrativas e de Gestão do SUS</v>
      </c>
    </row>
    <row r="1514" spans="1:30" ht="13.5" customHeight="1" x14ac:dyDescent="0.25">
      <c r="A1514">
        <v>1513</v>
      </c>
      <c r="B1514" s="53" t="s">
        <v>539</v>
      </c>
      <c r="C1514" s="463" t="s">
        <v>198</v>
      </c>
      <c r="D1514" s="166" t="str">
        <f>VLOOKUP(C1514,Dados!$M$1:$NL$1653,2,FALSE)</f>
        <v>Outros Serviços de Terceiros - Pessoa Jurídica</v>
      </c>
      <c r="E1514" s="405" t="s">
        <v>2071</v>
      </c>
      <c r="F1514" s="46" t="s">
        <v>264</v>
      </c>
      <c r="G1514" s="366" t="s">
        <v>1036</v>
      </c>
      <c r="H1514" s="347" t="s">
        <v>1037</v>
      </c>
      <c r="I1514" s="366" t="s">
        <v>1084</v>
      </c>
      <c r="J1514" s="347" t="str">
        <f>VLOOKUP(I1514,Dados!$C$2:$D$1665,2,FALSE)</f>
        <v>Saúde</v>
      </c>
      <c r="K1514" s="366" t="s">
        <v>707</v>
      </c>
      <c r="L1514" s="347" t="str">
        <f>VLOOKUP(K1514,Dados!$E$2:$F$1673,2,FALSE)</f>
        <v>Administração Geral</v>
      </c>
      <c r="M1514" s="366" t="s">
        <v>1259</v>
      </c>
      <c r="N1514" s="347" t="str">
        <f>VLOOKUP(M1514,Dados!$G$2:$H$1673,2,FALSE)</f>
        <v>Manutenção, Modernização e Profissionalização da Gestão do SUS</v>
      </c>
      <c r="O1514" s="366" t="s">
        <v>1437</v>
      </c>
      <c r="P1514" s="347" t="str">
        <f>VLOOKUP(O1514,Dados!$I$2:$J$1673,2,FALSE)</f>
        <v>Manutenção e Modernização das Ações Administrativas e de Gestão do SUS</v>
      </c>
    </row>
    <row r="1515" spans="1:30" ht="13.5" customHeight="1" x14ac:dyDescent="0.25">
      <c r="A1515">
        <v>1514</v>
      </c>
      <c r="B1515" s="53" t="s">
        <v>539</v>
      </c>
      <c r="C1515" s="463" t="s">
        <v>198</v>
      </c>
      <c r="D1515" s="166" t="str">
        <f>VLOOKUP(C1515,Dados!$M$1:$NL$1653,2,FALSE)</f>
        <v>Outros Serviços de Terceiros - Pessoa Jurídica</v>
      </c>
      <c r="E1515" s="405" t="s">
        <v>2070</v>
      </c>
      <c r="F1515" s="46" t="s">
        <v>264</v>
      </c>
      <c r="G1515" s="366" t="s">
        <v>1036</v>
      </c>
      <c r="H1515" s="347" t="s">
        <v>1037</v>
      </c>
      <c r="I1515" s="366" t="s">
        <v>1084</v>
      </c>
      <c r="J1515" s="347" t="str">
        <f>VLOOKUP(I1515,Dados!$C$2:$D$1665,2,FALSE)</f>
        <v>Saúde</v>
      </c>
      <c r="K1515" s="366" t="s">
        <v>707</v>
      </c>
      <c r="L1515" s="347" t="str">
        <f>VLOOKUP(K1515,Dados!$E$2:$F$1673,2,FALSE)</f>
        <v>Administração Geral</v>
      </c>
      <c r="M1515" s="366" t="s">
        <v>1259</v>
      </c>
      <c r="N1515" s="347" t="str">
        <f>VLOOKUP(M1515,Dados!$G$2:$H$1673,2,FALSE)</f>
        <v>Manutenção, Modernização e Profissionalização da Gestão do SUS</v>
      </c>
      <c r="O1515" s="366" t="s">
        <v>1437</v>
      </c>
      <c r="P1515" s="347" t="str">
        <f>VLOOKUP(O1515,Dados!$I$2:$J$1673,2,FALSE)</f>
        <v>Manutenção e Modernização das Ações Administrativas e de Gestão do SUS</v>
      </c>
    </row>
    <row r="1516" spans="1:30" ht="13.5" customHeight="1" x14ac:dyDescent="0.25">
      <c r="A1516">
        <v>1515</v>
      </c>
      <c r="B1516" s="53" t="s">
        <v>539</v>
      </c>
      <c r="C1516" s="463" t="s">
        <v>198</v>
      </c>
      <c r="D1516" s="166" t="str">
        <f>VLOOKUP(C1516,Dados!$M$1:$NL$1653,2,FALSE)</f>
        <v>Outros Serviços de Terceiros - Pessoa Jurídica</v>
      </c>
      <c r="E1516" s="405" t="s">
        <v>708</v>
      </c>
      <c r="F1516" s="46" t="s">
        <v>264</v>
      </c>
      <c r="G1516" s="366" t="s">
        <v>1036</v>
      </c>
      <c r="H1516" s="347" t="s">
        <v>1037</v>
      </c>
      <c r="I1516" s="366" t="s">
        <v>1084</v>
      </c>
      <c r="J1516" s="347" t="str">
        <f>VLOOKUP(I1516,Dados!$C$2:$D$1665,2,FALSE)</f>
        <v>Saúde</v>
      </c>
      <c r="K1516" s="366" t="s">
        <v>707</v>
      </c>
      <c r="L1516" s="347" t="str">
        <f>VLOOKUP(K1516,Dados!$E$2:$F$1673,2,FALSE)</f>
        <v>Administração Geral</v>
      </c>
      <c r="M1516" s="366" t="s">
        <v>1259</v>
      </c>
      <c r="N1516" s="347" t="str">
        <f>VLOOKUP(M1516,Dados!$G$2:$H$1673,2,FALSE)</f>
        <v>Manutenção, Modernização e Profissionalização da Gestão do SUS</v>
      </c>
      <c r="O1516" s="366" t="s">
        <v>1437</v>
      </c>
      <c r="P1516" s="347" t="str">
        <f>VLOOKUP(O1516,Dados!$I$2:$J$1673,2,FALSE)</f>
        <v>Manutenção e Modernização das Ações Administrativas e de Gestão do SUS</v>
      </c>
    </row>
    <row r="1517" spans="1:30" s="233" customFormat="1" ht="13.5" customHeight="1" x14ac:dyDescent="0.25">
      <c r="A1517" s="233">
        <v>1516</v>
      </c>
      <c r="B1517" s="240" t="s">
        <v>677</v>
      </c>
      <c r="C1517" s="464" t="s">
        <v>189</v>
      </c>
      <c r="D1517" s="166" t="str">
        <f>VLOOKUP(C1517,Dados!$M$1:$NL$1653,2,FALSE)</f>
        <v>Material de Consumo</v>
      </c>
      <c r="E1517" s="400" t="s">
        <v>1460</v>
      </c>
      <c r="F1517" s="240" t="s">
        <v>288</v>
      </c>
      <c r="G1517" s="366" t="s">
        <v>1057</v>
      </c>
      <c r="H1517" s="347" t="s">
        <v>1060</v>
      </c>
      <c r="I1517" s="366" t="s">
        <v>1073</v>
      </c>
      <c r="J1517" s="347" t="str">
        <f>VLOOKUP(I1517,Dados!$C$2:$D$1665,2,FALSE)</f>
        <v>Essencial a Justiça</v>
      </c>
      <c r="K1517" s="366" t="s">
        <v>707</v>
      </c>
      <c r="L1517" s="347" t="str">
        <f>VLOOKUP(K1517,Dados!$E$2:$F$1673,2,FALSE)</f>
        <v>Administração Geral</v>
      </c>
      <c r="M1517" s="366" t="s">
        <v>1200</v>
      </c>
      <c r="N1517" s="347" t="str">
        <f>VLOOKUP(M1517,Dados!$G$2:$H$1673,2,FALSE)</f>
        <v>Gestão Administrativa</v>
      </c>
      <c r="O1517" s="366" t="s">
        <v>1232</v>
      </c>
      <c r="P1517" s="347" t="str">
        <f>VLOOKUP(O1517,Dados!$I$2:$J$1673,2,FALSE)</f>
        <v>Manutenção e Operacionalização da Unidade</v>
      </c>
      <c r="Q1517" s="347"/>
      <c r="R1517" s="347"/>
      <c r="S1517" s="347"/>
      <c r="T1517" s="347"/>
      <c r="U1517" s="347"/>
      <c r="V1517" s="347"/>
      <c r="W1517" s="347"/>
      <c r="X1517" s="347"/>
      <c r="Y1517" s="347"/>
      <c r="Z1517" s="347"/>
      <c r="AA1517" s="347"/>
      <c r="AB1517" s="347"/>
      <c r="AC1517" s="347"/>
      <c r="AD1517" s="347"/>
    </row>
    <row r="1518" spans="1:30" s="233" customFormat="1" ht="13.5" customHeight="1" x14ac:dyDescent="0.25">
      <c r="A1518" s="233">
        <v>1517</v>
      </c>
      <c r="B1518" s="240" t="s">
        <v>679</v>
      </c>
      <c r="C1518" s="464" t="s">
        <v>189</v>
      </c>
      <c r="D1518" s="166" t="str">
        <f>VLOOKUP(C1518,Dados!$M$1:$NL$1653,2,FALSE)</f>
        <v>Material de Consumo</v>
      </c>
      <c r="E1518" s="400" t="s">
        <v>1460</v>
      </c>
      <c r="F1518" s="240" t="s">
        <v>288</v>
      </c>
      <c r="G1518" s="366" t="s">
        <v>1057</v>
      </c>
      <c r="H1518" s="347" t="s">
        <v>1060</v>
      </c>
      <c r="I1518" s="366" t="s">
        <v>1073</v>
      </c>
      <c r="J1518" s="347" t="str">
        <f>VLOOKUP(I1518,Dados!$C$2:$D$1665,2,FALSE)</f>
        <v>Essencial a Justiça</v>
      </c>
      <c r="K1518" s="366" t="s">
        <v>707</v>
      </c>
      <c r="L1518" s="347" t="str">
        <f>VLOOKUP(K1518,Dados!$E$2:$F$1673,2,FALSE)</f>
        <v>Administração Geral</v>
      </c>
      <c r="M1518" s="366" t="s">
        <v>1233</v>
      </c>
      <c r="N1518" s="347" t="str">
        <f>VLOOKUP(M1518,Dados!$G$2:$H$1673,2,FALSE)</f>
        <v>Modernização da Estrutura Administrativa</v>
      </c>
      <c r="O1518" s="366" t="s">
        <v>1294</v>
      </c>
      <c r="P1518" s="347" t="str">
        <f>VLOOKUP(O1518,Dados!$I$2:$J$1673,2,FALSE)</f>
        <v>Construção, Reforma, Modernização e Reequipamento da Unidade Administrativa</v>
      </c>
      <c r="Q1518" s="347"/>
      <c r="R1518" s="347"/>
      <c r="S1518" s="347"/>
      <c r="T1518" s="347"/>
      <c r="U1518" s="347"/>
      <c r="V1518" s="347"/>
      <c r="W1518" s="347"/>
      <c r="X1518" s="347"/>
      <c r="Y1518" s="347"/>
      <c r="Z1518" s="347"/>
      <c r="AA1518" s="347"/>
      <c r="AB1518" s="347"/>
      <c r="AC1518" s="347"/>
      <c r="AD1518" s="347"/>
    </row>
    <row r="1519" spans="1:30" s="233" customFormat="1" ht="13.5" customHeight="1" x14ac:dyDescent="0.25">
      <c r="A1519" s="233">
        <v>1518</v>
      </c>
      <c r="B1519" s="240" t="s">
        <v>679</v>
      </c>
      <c r="C1519" s="464" t="s">
        <v>198</v>
      </c>
      <c r="D1519" s="166" t="str">
        <f>VLOOKUP(C1519,Dados!$M$1:$NL$1653,2,FALSE)</f>
        <v>Outros Serviços de Terceiros - Pessoa Jurídica</v>
      </c>
      <c r="E1519" s="400" t="s">
        <v>1460</v>
      </c>
      <c r="F1519" s="240" t="s">
        <v>288</v>
      </c>
      <c r="G1519" s="366" t="s">
        <v>1057</v>
      </c>
      <c r="H1519" s="347" t="s">
        <v>1060</v>
      </c>
      <c r="I1519" s="366" t="s">
        <v>1073</v>
      </c>
      <c r="J1519" s="347" t="str">
        <f>VLOOKUP(I1519,Dados!$C$2:$D$1665,2,FALSE)</f>
        <v>Essencial a Justiça</v>
      </c>
      <c r="K1519" s="366" t="s">
        <v>707</v>
      </c>
      <c r="L1519" s="347" t="str">
        <f>VLOOKUP(K1519,Dados!$E$2:$F$1673,2,FALSE)</f>
        <v>Administração Geral</v>
      </c>
      <c r="M1519" s="366" t="s">
        <v>1233</v>
      </c>
      <c r="N1519" s="347" t="str">
        <f>VLOOKUP(M1519,Dados!$G$2:$H$1673,2,FALSE)</f>
        <v>Modernização da Estrutura Administrativa</v>
      </c>
      <c r="O1519" s="366" t="s">
        <v>1294</v>
      </c>
      <c r="P1519" s="347" t="str">
        <f>VLOOKUP(O1519,Dados!$I$2:$J$1673,2,FALSE)</f>
        <v>Construção, Reforma, Modernização e Reequipamento da Unidade Administrativa</v>
      </c>
      <c r="Q1519" s="347"/>
      <c r="R1519" s="347"/>
      <c r="S1519" s="347"/>
      <c r="T1519" s="347"/>
      <c r="U1519" s="347"/>
      <c r="V1519" s="347"/>
      <c r="W1519" s="347"/>
      <c r="X1519" s="347"/>
      <c r="Y1519" s="347"/>
      <c r="Z1519" s="347"/>
      <c r="AA1519" s="347"/>
      <c r="AB1519" s="347"/>
      <c r="AC1519" s="347"/>
      <c r="AD1519" s="347"/>
    </row>
    <row r="1520" spans="1:30" ht="13.5" customHeight="1" x14ac:dyDescent="0.25">
      <c r="A1520">
        <v>1519</v>
      </c>
      <c r="B1520" s="53" t="s">
        <v>315</v>
      </c>
      <c r="C1520" s="463" t="s">
        <v>201</v>
      </c>
      <c r="D1520" s="166" t="str">
        <f>VLOOKUP(C1520,Dados!$M$1:$NL$1653,2,FALSE)</f>
        <v>Contratação por Tempo Determinado</v>
      </c>
      <c r="E1520" s="405" t="s">
        <v>253</v>
      </c>
      <c r="F1520" s="44" t="s">
        <v>215</v>
      </c>
      <c r="G1520" s="366" t="s">
        <v>999</v>
      </c>
      <c r="H1520" s="347" t="s">
        <v>1001</v>
      </c>
      <c r="I1520" s="366" t="s">
        <v>1076</v>
      </c>
      <c r="J1520" s="347" t="str">
        <f>VLOOKUP(I1520,Dados!$C$2:$D$1665,2,FALSE)</f>
        <v>Administração</v>
      </c>
      <c r="K1520" s="366" t="s">
        <v>707</v>
      </c>
      <c r="L1520" s="347" t="str">
        <f>VLOOKUP(K1520,Dados!$E$2:$F$1673,2,FALSE)</f>
        <v>Administração Geral</v>
      </c>
      <c r="M1520" s="366" t="s">
        <v>1200</v>
      </c>
      <c r="N1520" s="347" t="str">
        <f>VLOOKUP(M1520,Dados!$G$2:$H$1673,2,FALSE)</f>
        <v>Gestão Administrativa</v>
      </c>
      <c r="O1520" s="366" t="s">
        <v>1289</v>
      </c>
      <c r="P1520" s="347" t="str">
        <f>VLOOKUP(O1520,Dados!$I$2:$J$1673,2,FALSE)</f>
        <v>Pessoal e Encargos Sociais da Unidade</v>
      </c>
    </row>
    <row r="1521" spans="1:16" ht="13.5" customHeight="1" x14ac:dyDescent="0.25">
      <c r="A1521">
        <v>1520</v>
      </c>
      <c r="B1521" s="53" t="s">
        <v>315</v>
      </c>
      <c r="C1521" s="463" t="s">
        <v>185</v>
      </c>
      <c r="D1521" s="166" t="str">
        <f>VLOOKUP(C1521,Dados!$M$1:$NL$1653,2,FALSE)</f>
        <v>Outros Benefícios Assistenciais do servidor e do militar</v>
      </c>
      <c r="E1521" s="405" t="s">
        <v>253</v>
      </c>
      <c r="F1521" s="44" t="s">
        <v>215</v>
      </c>
      <c r="G1521" s="366" t="s">
        <v>999</v>
      </c>
      <c r="H1521" s="347" t="s">
        <v>1001</v>
      </c>
      <c r="I1521" s="366" t="s">
        <v>1076</v>
      </c>
      <c r="J1521" s="347" t="str">
        <f>VLOOKUP(I1521,Dados!$C$2:$D$1665,2,FALSE)</f>
        <v>Administração</v>
      </c>
      <c r="K1521" s="366" t="s">
        <v>707</v>
      </c>
      <c r="L1521" s="347" t="str">
        <f>VLOOKUP(K1521,Dados!$E$2:$F$1673,2,FALSE)</f>
        <v>Administração Geral</v>
      </c>
      <c r="M1521" s="366" t="s">
        <v>1200</v>
      </c>
      <c r="N1521" s="347" t="str">
        <f>VLOOKUP(M1521,Dados!$G$2:$H$1673,2,FALSE)</f>
        <v>Gestão Administrativa</v>
      </c>
      <c r="O1521" s="366" t="s">
        <v>1289</v>
      </c>
      <c r="P1521" s="347" t="str">
        <f>VLOOKUP(O1521,Dados!$I$2:$J$1673,2,FALSE)</f>
        <v>Pessoal e Encargos Sociais da Unidade</v>
      </c>
    </row>
    <row r="1522" spans="1:16" ht="13.5" customHeight="1" x14ac:dyDescent="0.25">
      <c r="A1522">
        <v>1521</v>
      </c>
      <c r="B1522" s="166" t="s">
        <v>333</v>
      </c>
      <c r="C1522" s="465" t="s">
        <v>179</v>
      </c>
      <c r="D1522" s="166" t="str">
        <f>VLOOKUP(C1522,Dados!$M$1:$NL$1653,2,FALSE)</f>
        <v>Indenizações e Restituições Trabalhistas</v>
      </c>
      <c r="E1522" s="407" t="s">
        <v>253</v>
      </c>
      <c r="F1522" s="166" t="s">
        <v>220</v>
      </c>
      <c r="G1522" s="366" t="s">
        <v>1004</v>
      </c>
      <c r="H1522" s="347" t="s">
        <v>1005</v>
      </c>
      <c r="I1522" s="366" t="s">
        <v>1076</v>
      </c>
      <c r="J1522" s="347" t="str">
        <f>VLOOKUP(I1522,Dados!$C$2:$D$1665,2,FALSE)</f>
        <v>Administração</v>
      </c>
      <c r="K1522" s="366" t="s">
        <v>707</v>
      </c>
      <c r="L1522" s="347" t="str">
        <f>VLOOKUP(K1522,Dados!$E$2:$F$1673,2,FALSE)</f>
        <v>Administração Geral</v>
      </c>
      <c r="M1522" s="366" t="s">
        <v>1200</v>
      </c>
      <c r="N1522" s="347" t="str">
        <f>VLOOKUP(M1522,Dados!$G$2:$H$1673,2,FALSE)</f>
        <v>Gestão Administrativa</v>
      </c>
      <c r="O1522" s="366" t="s">
        <v>1289</v>
      </c>
      <c r="P1522" s="347" t="str">
        <f>VLOOKUP(O1522,Dados!$I$2:$J$1673,2,FALSE)</f>
        <v>Pessoal e Encargos Sociais da Unidade</v>
      </c>
    </row>
    <row r="1523" spans="1:16" ht="13.5" customHeight="1" x14ac:dyDescent="0.25">
      <c r="A1523">
        <v>1522</v>
      </c>
      <c r="B1523" s="53" t="s">
        <v>315</v>
      </c>
      <c r="C1523" s="463" t="s">
        <v>212</v>
      </c>
      <c r="D1523" s="166" t="str">
        <f>VLOOKUP(C1523,Dados!$M$1:$NL$1653,2,FALSE)</f>
        <v>Sentenças Judiciais</v>
      </c>
      <c r="E1523" s="405" t="s">
        <v>689</v>
      </c>
      <c r="F1523" s="44" t="s">
        <v>215</v>
      </c>
      <c r="G1523" s="366" t="s">
        <v>999</v>
      </c>
      <c r="H1523" s="347" t="s">
        <v>1001</v>
      </c>
      <c r="I1523" s="366" t="s">
        <v>1076</v>
      </c>
      <c r="J1523" s="347" t="str">
        <f>VLOOKUP(I1523,Dados!$C$2:$D$1665,2,FALSE)</f>
        <v>Administração</v>
      </c>
      <c r="K1523" s="366" t="s">
        <v>707</v>
      </c>
      <c r="L1523" s="347" t="str">
        <f>VLOOKUP(K1523,Dados!$E$2:$F$1673,2,FALSE)</f>
        <v>Administração Geral</v>
      </c>
      <c r="M1523" s="366" t="s">
        <v>1200</v>
      </c>
      <c r="N1523" s="347" t="str">
        <f>VLOOKUP(M1523,Dados!$G$2:$H$1673,2,FALSE)</f>
        <v>Gestão Administrativa</v>
      </c>
      <c r="O1523" s="366" t="s">
        <v>1289</v>
      </c>
      <c r="P1523" s="347" t="str">
        <f>VLOOKUP(O1523,Dados!$I$2:$J$1673,2,FALSE)</f>
        <v>Pessoal e Encargos Sociais da Unidade</v>
      </c>
    </row>
    <row r="1524" spans="1:16" ht="13.5" customHeight="1" x14ac:dyDescent="0.25">
      <c r="A1524">
        <v>1523</v>
      </c>
      <c r="B1524" s="53" t="s">
        <v>493</v>
      </c>
      <c r="C1524" s="463" t="s">
        <v>201</v>
      </c>
      <c r="D1524" s="166" t="str">
        <f>VLOOKUP(C1524,Dados!$M$1:$NL$1653,2,FALSE)</f>
        <v>Contratação por Tempo Determinado</v>
      </c>
      <c r="E1524" s="405" t="s">
        <v>689</v>
      </c>
      <c r="F1524" s="46" t="s">
        <v>685</v>
      </c>
      <c r="G1524" s="366" t="s">
        <v>1032</v>
      </c>
      <c r="H1524" s="347" t="s">
        <v>1033</v>
      </c>
      <c r="I1524" s="364" t="s">
        <v>1080</v>
      </c>
      <c r="J1524" s="347" t="str">
        <f>VLOOKUP(I1524,Dados!$C$2:$D$1665,2,FALSE)</f>
        <v>Assistência Social</v>
      </c>
      <c r="K1524" s="366" t="s">
        <v>707</v>
      </c>
      <c r="L1524" s="347" t="str">
        <f>VLOOKUP(K1524,Dados!$E$2:$F$1673,2,FALSE)</f>
        <v>Administração Geral</v>
      </c>
      <c r="M1524" s="366" t="s">
        <v>1215</v>
      </c>
      <c r="N1524" s="347" t="str">
        <f>VLOOKUP(M1524,Dados!$G$2:$H$1673,2,FALSE)</f>
        <v>Políticas de Assistência Social</v>
      </c>
      <c r="O1524" s="366" t="s">
        <v>1232</v>
      </c>
      <c r="P1524" s="347" t="str">
        <f>VLOOKUP(O1524,Dados!$I$2:$J$1673,2,FALSE)</f>
        <v>Manutenção e Operacionalização da Unidade</v>
      </c>
    </row>
    <row r="1525" spans="1:16" ht="13.5" customHeight="1" x14ac:dyDescent="0.25">
      <c r="A1525">
        <v>1524</v>
      </c>
      <c r="B1525" s="53" t="s">
        <v>493</v>
      </c>
      <c r="C1525" s="463" t="s">
        <v>173</v>
      </c>
      <c r="D1525" s="166" t="str">
        <f>VLOOKUP(C1525,Dados!$M$1:$NL$1653,2,FALSE)</f>
        <v>Obrigações Patronais</v>
      </c>
      <c r="E1525" s="405" t="s">
        <v>689</v>
      </c>
      <c r="F1525" s="46" t="s">
        <v>685</v>
      </c>
      <c r="G1525" s="366" t="s">
        <v>1032</v>
      </c>
      <c r="H1525" s="347" t="s">
        <v>1033</v>
      </c>
      <c r="I1525" s="364" t="s">
        <v>1080</v>
      </c>
      <c r="J1525" s="347" t="str">
        <f>VLOOKUP(I1525,Dados!$C$2:$D$1665,2,FALSE)</f>
        <v>Assistência Social</v>
      </c>
      <c r="K1525" s="366" t="s">
        <v>707</v>
      </c>
      <c r="L1525" s="347" t="str">
        <f>VLOOKUP(K1525,Dados!$E$2:$F$1673,2,FALSE)</f>
        <v>Administração Geral</v>
      </c>
      <c r="M1525" s="366" t="s">
        <v>1215</v>
      </c>
      <c r="N1525" s="347" t="str">
        <f>VLOOKUP(M1525,Dados!$G$2:$H$1673,2,FALSE)</f>
        <v>Políticas de Assistência Social</v>
      </c>
      <c r="O1525" s="366" t="s">
        <v>1232</v>
      </c>
      <c r="P1525" s="347" t="str">
        <f>VLOOKUP(O1525,Dados!$I$2:$J$1673,2,FALSE)</f>
        <v>Manutenção e Operacionalização da Unidade</v>
      </c>
    </row>
    <row r="1526" spans="1:16" ht="13.5" customHeight="1" x14ac:dyDescent="0.25">
      <c r="A1526">
        <v>1525</v>
      </c>
      <c r="B1526" s="53" t="s">
        <v>475</v>
      </c>
      <c r="C1526" s="463" t="s">
        <v>199</v>
      </c>
      <c r="D1526" s="166" t="str">
        <f>VLOOKUP(C1526,Dados!$M$1:$NL$1653,2,FALSE)</f>
        <v>Despesas de Exercícios Anteriores</v>
      </c>
      <c r="E1526" s="405" t="s">
        <v>690</v>
      </c>
      <c r="F1526" s="46" t="s">
        <v>250</v>
      </c>
      <c r="G1526" s="366" t="s">
        <v>1029</v>
      </c>
      <c r="H1526" s="347" t="s">
        <v>1028</v>
      </c>
      <c r="I1526" s="366" t="s">
        <v>1089</v>
      </c>
      <c r="J1526" s="347" t="str">
        <f>VLOOKUP(I1526,Dados!$C$2:$D$1665,2,FALSE)</f>
        <v>Gestão Ambiental</v>
      </c>
      <c r="K1526" s="366" t="s">
        <v>707</v>
      </c>
      <c r="L1526" s="347" t="str">
        <f>VLOOKUP(K1526,Dados!$E$2:$F$1673,2,FALSE)</f>
        <v>Administração Geral</v>
      </c>
      <c r="M1526" s="366" t="s">
        <v>1200</v>
      </c>
      <c r="N1526" s="347" t="str">
        <f>VLOOKUP(M1526,Dados!$G$2:$H$1673,2,FALSE)</f>
        <v>Gestão Administrativa</v>
      </c>
      <c r="O1526" s="366" t="s">
        <v>1232</v>
      </c>
      <c r="P1526" s="347" t="str">
        <f>VLOOKUP(O1526,Dados!$I$2:$J$1673,2,FALSE)</f>
        <v>Manutenção e Operacionalização da Unidade</v>
      </c>
    </row>
    <row r="1527" spans="1:16" ht="13.5" customHeight="1" x14ac:dyDescent="0.25">
      <c r="A1527">
        <v>1526</v>
      </c>
      <c r="B1527" s="53" t="s">
        <v>361</v>
      </c>
      <c r="C1527" s="463" t="s">
        <v>196</v>
      </c>
      <c r="D1527" s="166" t="str">
        <f>VLOOKUP(C1527,Dados!$M$1:$NL$1653,2,FALSE)</f>
        <v>Outros Serviços de Terceiros - Pessoa Física</v>
      </c>
      <c r="E1527" s="405" t="s">
        <v>689</v>
      </c>
      <c r="F1527" s="53" t="s">
        <v>856</v>
      </c>
      <c r="G1527" s="366" t="s">
        <v>1008</v>
      </c>
      <c r="H1527" s="347" t="s">
        <v>1009</v>
      </c>
      <c r="I1527" s="364" t="s">
        <v>1080</v>
      </c>
      <c r="J1527" s="347" t="str">
        <f>VLOOKUP(I1527,Dados!$C$2:$D$1665,2,FALSE)</f>
        <v>Assistência Social</v>
      </c>
      <c r="K1527" s="366" t="s">
        <v>707</v>
      </c>
      <c r="L1527" s="347" t="str">
        <f>VLOOKUP(K1527,Dados!$E$2:$F$1673,2,FALSE)</f>
        <v>Administração Geral</v>
      </c>
      <c r="M1527" s="366" t="s">
        <v>1200</v>
      </c>
      <c r="N1527" s="347" t="str">
        <f>VLOOKUP(M1527,Dados!$G$2:$H$1673,2,FALSE)</f>
        <v>Gestão Administrativa</v>
      </c>
      <c r="O1527" s="366" t="s">
        <v>1232</v>
      </c>
      <c r="P1527" s="347" t="str">
        <f>VLOOKUP(O1527,Dados!$I$2:$J$1673,2,FALSE)</f>
        <v>Manutenção e Operacionalização da Unidade</v>
      </c>
    </row>
    <row r="1528" spans="1:16" ht="13.5" customHeight="1" x14ac:dyDescent="0.25">
      <c r="A1528">
        <v>1527</v>
      </c>
      <c r="B1528" s="53" t="s">
        <v>424</v>
      </c>
      <c r="C1528" s="463" t="s">
        <v>168</v>
      </c>
      <c r="D1528" s="166" t="str">
        <f>VLOOKUP(C1528,Dados!$M$1:$NL$1653,2,FALSE)</f>
        <v>Obras e Instalações</v>
      </c>
      <c r="E1528" s="405" t="s">
        <v>1315</v>
      </c>
      <c r="F1528" s="46" t="s">
        <v>239</v>
      </c>
      <c r="G1528" s="366" t="s">
        <v>1016</v>
      </c>
      <c r="H1528" s="347" t="s">
        <v>1017</v>
      </c>
      <c r="I1528" s="366" t="s">
        <v>705</v>
      </c>
      <c r="J1528" s="347" t="str">
        <f>VLOOKUP(I1528,Dados!$C$2:$D$1665,2,FALSE)</f>
        <v>Educação</v>
      </c>
      <c r="K1528" s="366" t="s">
        <v>1154</v>
      </c>
      <c r="L1528" s="347" t="str">
        <f>VLOOKUP(K1528,Dados!$E$2:$F$1673,2,FALSE)</f>
        <v>Educação Infantil</v>
      </c>
      <c r="M1528" s="366" t="s">
        <v>1252</v>
      </c>
      <c r="N1528" s="347" t="str">
        <f>VLOOKUP(M1528,Dados!$G$2:$H$1673,2,FALSE)</f>
        <v>Escola Nota 10 (Construção, Ampliação, Reforma)</v>
      </c>
      <c r="O1528" s="366" t="s">
        <v>1360</v>
      </c>
      <c r="P1528" s="347" t="str">
        <f>VLOOKUP(O1528,Dados!$I$2:$J$1673,2,FALSE)</f>
        <v>Construção, Ampliação, Reforma e Reaparelhamento das Unidades de Educaçção Infantil - Creche</v>
      </c>
    </row>
    <row r="1529" spans="1:16" ht="13.5" customHeight="1" x14ac:dyDescent="0.25">
      <c r="A1529">
        <v>1528</v>
      </c>
      <c r="B1529" s="53" t="s">
        <v>424</v>
      </c>
      <c r="C1529" s="463" t="s">
        <v>170</v>
      </c>
      <c r="D1529" s="166" t="str">
        <f>VLOOKUP(C1529,Dados!$M$1:$NL$1653,2,FALSE)</f>
        <v>Equipamentos e Material Permanente</v>
      </c>
      <c r="E1529" s="405" t="s">
        <v>1315</v>
      </c>
      <c r="F1529" s="46" t="s">
        <v>239</v>
      </c>
      <c r="G1529" s="366" t="s">
        <v>1016</v>
      </c>
      <c r="H1529" s="347" t="s">
        <v>1017</v>
      </c>
      <c r="I1529" s="366" t="s">
        <v>705</v>
      </c>
      <c r="J1529" s="347" t="str">
        <f>VLOOKUP(I1529,Dados!$C$2:$D$1665,2,FALSE)</f>
        <v>Educação</v>
      </c>
      <c r="K1529" s="366" t="s">
        <v>1154</v>
      </c>
      <c r="L1529" s="347" t="str">
        <f>VLOOKUP(K1529,Dados!$E$2:$F$1673,2,FALSE)</f>
        <v>Educação Infantil</v>
      </c>
      <c r="M1529" s="366" t="s">
        <v>1252</v>
      </c>
      <c r="N1529" s="347" t="str">
        <f>VLOOKUP(M1529,Dados!$G$2:$H$1673,2,FALSE)</f>
        <v>Escola Nota 10 (Construção, Ampliação, Reforma)</v>
      </c>
      <c r="O1529" s="366" t="s">
        <v>1360</v>
      </c>
      <c r="P1529" s="347" t="str">
        <f>VLOOKUP(O1529,Dados!$I$2:$J$1673,2,FALSE)</f>
        <v>Construção, Ampliação, Reforma e Reaparelhamento das Unidades de Educaçção Infantil - Creche</v>
      </c>
    </row>
    <row r="1530" spans="1:16" ht="13.5" customHeight="1" x14ac:dyDescent="0.25">
      <c r="A1530">
        <v>1529</v>
      </c>
      <c r="B1530" s="53" t="s">
        <v>425</v>
      </c>
      <c r="C1530" s="463" t="s">
        <v>168</v>
      </c>
      <c r="D1530" s="166" t="str">
        <f>VLOOKUP(C1530,Dados!$M$1:$NL$1653,2,FALSE)</f>
        <v>Obras e Instalações</v>
      </c>
      <c r="E1530" s="405" t="s">
        <v>1315</v>
      </c>
      <c r="F1530" s="46" t="s">
        <v>239</v>
      </c>
      <c r="G1530" s="366" t="s">
        <v>1016</v>
      </c>
      <c r="H1530" s="347" t="s">
        <v>1017</v>
      </c>
      <c r="I1530" s="366" t="s">
        <v>705</v>
      </c>
      <c r="J1530" s="347" t="str">
        <f>VLOOKUP(I1530,Dados!$C$2:$D$1665,2,FALSE)</f>
        <v>Educação</v>
      </c>
      <c r="K1530" s="366" t="s">
        <v>1154</v>
      </c>
      <c r="L1530" s="347" t="str">
        <f>VLOOKUP(K1530,Dados!$E$2:$F$1673,2,FALSE)</f>
        <v>Educação Infantil</v>
      </c>
      <c r="M1530" s="366" t="s">
        <v>1252</v>
      </c>
      <c r="N1530" s="347" t="str">
        <f>VLOOKUP(M1530,Dados!$G$2:$H$1673,2,FALSE)</f>
        <v>Escola Nota 10 (Construção, Ampliação, Reforma)</v>
      </c>
      <c r="O1530" s="366" t="s">
        <v>1361</v>
      </c>
      <c r="P1530" s="347" t="str">
        <f>VLOOKUP(O1530,Dados!$I$2:$J$1673,2,FALSE)</f>
        <v>Construção, Ampliação, Reforma e Reaparelhamento das Unidades de Educaçção Infantil - Pré-Escola</v>
      </c>
    </row>
    <row r="1531" spans="1:16" ht="13.5" customHeight="1" x14ac:dyDescent="0.25">
      <c r="A1531">
        <v>1530</v>
      </c>
      <c r="B1531" s="53" t="s">
        <v>425</v>
      </c>
      <c r="C1531" s="463" t="s">
        <v>170</v>
      </c>
      <c r="D1531" s="166" t="str">
        <f>VLOOKUP(C1531,Dados!$M$1:$NL$1653,2,FALSE)</f>
        <v>Equipamentos e Material Permanente</v>
      </c>
      <c r="E1531" s="405" t="s">
        <v>1315</v>
      </c>
      <c r="F1531" s="46" t="s">
        <v>239</v>
      </c>
      <c r="G1531" s="366" t="s">
        <v>1016</v>
      </c>
      <c r="H1531" s="347" t="s">
        <v>1017</v>
      </c>
      <c r="I1531" s="366" t="s">
        <v>705</v>
      </c>
      <c r="J1531" s="347" t="str">
        <f>VLOOKUP(I1531,Dados!$C$2:$D$1665,2,FALSE)</f>
        <v>Educação</v>
      </c>
      <c r="K1531" s="366" t="s">
        <v>1154</v>
      </c>
      <c r="L1531" s="347" t="str">
        <f>VLOOKUP(K1531,Dados!$E$2:$F$1673,2,FALSE)</f>
        <v>Educação Infantil</v>
      </c>
      <c r="M1531" s="366" t="s">
        <v>1252</v>
      </c>
      <c r="N1531" s="347" t="str">
        <f>VLOOKUP(M1531,Dados!$G$2:$H$1673,2,FALSE)</f>
        <v>Escola Nota 10 (Construção, Ampliação, Reforma)</v>
      </c>
      <c r="O1531" s="366" t="s">
        <v>1361</v>
      </c>
      <c r="P1531" s="347" t="str">
        <f>VLOOKUP(O1531,Dados!$I$2:$J$1673,2,FALSE)</f>
        <v>Construção, Ampliação, Reforma e Reaparelhamento das Unidades de Educaçção Infantil - Pré-Escola</v>
      </c>
    </row>
    <row r="1532" spans="1:16" ht="13.5" customHeight="1" x14ac:dyDescent="0.25">
      <c r="A1532">
        <v>1531</v>
      </c>
      <c r="B1532" s="53" t="s">
        <v>401</v>
      </c>
      <c r="C1532" s="463" t="s">
        <v>189</v>
      </c>
      <c r="D1532" s="166" t="str">
        <f>VLOOKUP(C1532,Dados!$M$1:$NL$1653,2,FALSE)</f>
        <v>Material de Consumo</v>
      </c>
      <c r="E1532" s="405" t="s">
        <v>1897</v>
      </c>
      <c r="F1532" s="46" t="s">
        <v>239</v>
      </c>
      <c r="G1532" s="366" t="s">
        <v>1016</v>
      </c>
      <c r="H1532" s="347" t="s">
        <v>1017</v>
      </c>
      <c r="I1532" s="366" t="s">
        <v>705</v>
      </c>
      <c r="J1532" s="347" t="str">
        <f>VLOOKUP(I1532,Dados!$C$2:$D$1665,2,FALSE)</f>
        <v>Educação</v>
      </c>
      <c r="K1532" s="366" t="s">
        <v>1152</v>
      </c>
      <c r="L1532" s="347" t="str">
        <f>VLOOKUP(K1532,Dados!$E$2:$F$1673,2,FALSE)</f>
        <v>Ensino Fundamental</v>
      </c>
      <c r="M1532" s="366" t="s">
        <v>1250</v>
      </c>
      <c r="N1532" s="347" t="str">
        <f>VLOOKUP(M1532,Dados!$G$2:$H$1673,2,FALSE)</f>
        <v>Transporte Escolar</v>
      </c>
      <c r="O1532" s="366" t="s">
        <v>1337</v>
      </c>
      <c r="P1532" s="347" t="str">
        <f>VLOOKUP(O1532,Dados!$I$2:$J$1673,2,FALSE)</f>
        <v>Manutenção do Transporte Escolar - Ensino Fundamental</v>
      </c>
    </row>
    <row r="1533" spans="1:16" ht="13.5" customHeight="1" x14ac:dyDescent="0.25">
      <c r="A1533">
        <v>1532</v>
      </c>
      <c r="B1533" s="53" t="s">
        <v>402</v>
      </c>
      <c r="C1533" s="463" t="s">
        <v>189</v>
      </c>
      <c r="D1533" s="166" t="str">
        <f>VLOOKUP(C1533,Dados!$M$1:$NL$1653,2,FALSE)</f>
        <v>Material de Consumo</v>
      </c>
      <c r="E1533" s="405" t="s">
        <v>1896</v>
      </c>
      <c r="F1533" s="46" t="s">
        <v>239</v>
      </c>
      <c r="G1533" s="366" t="s">
        <v>1016</v>
      </c>
      <c r="H1533" s="347" t="s">
        <v>1017</v>
      </c>
      <c r="I1533" s="366" t="s">
        <v>705</v>
      </c>
      <c r="J1533" s="347" t="str">
        <f>VLOOKUP(I1533,Dados!$C$2:$D$1665,2,FALSE)</f>
        <v>Educação</v>
      </c>
      <c r="K1533" s="366" t="s">
        <v>1152</v>
      </c>
      <c r="L1533" s="347" t="str">
        <f>VLOOKUP(K1533,Dados!$E$2:$F$1673,2,FALSE)</f>
        <v>Ensino Fundamental</v>
      </c>
      <c r="M1533" s="366" t="s">
        <v>1251</v>
      </c>
      <c r="N1533" s="347" t="str">
        <f>VLOOKUP(M1533,Dados!$G$2:$H$1673,2,FALSE)</f>
        <v>Alimentação Escolar</v>
      </c>
      <c r="O1533" s="366" t="s">
        <v>1338</v>
      </c>
      <c r="P1533" s="347" t="str">
        <f>VLOOKUP(O1533,Dados!$I$2:$J$1673,2,FALSE)</f>
        <v xml:space="preserve">Manutenção da Alimentação Escolar - Ensino Fundamental </v>
      </c>
    </row>
    <row r="1534" spans="1:16" ht="13.5" customHeight="1" x14ac:dyDescent="0.25">
      <c r="A1534">
        <v>1533</v>
      </c>
      <c r="B1534" s="53" t="s">
        <v>422</v>
      </c>
      <c r="C1534" s="463" t="s">
        <v>189</v>
      </c>
      <c r="D1534" s="166" t="str">
        <f>VLOOKUP(C1534,Dados!$M$1:$NL$1653,2,FALSE)</f>
        <v>Material de Consumo</v>
      </c>
      <c r="E1534" s="405" t="s">
        <v>1896</v>
      </c>
      <c r="F1534" s="46" t="s">
        <v>239</v>
      </c>
      <c r="G1534" s="366" t="s">
        <v>1016</v>
      </c>
      <c r="H1534" s="347" t="s">
        <v>1017</v>
      </c>
      <c r="I1534" s="366" t="s">
        <v>705</v>
      </c>
      <c r="J1534" s="347" t="str">
        <f>VLOOKUP(I1534,Dados!$C$2:$D$1665,2,FALSE)</f>
        <v>Educação</v>
      </c>
      <c r="K1534" s="366" t="s">
        <v>1154</v>
      </c>
      <c r="L1534" s="347" t="str">
        <f>VLOOKUP(K1534,Dados!$E$2:$F$1673,2,FALSE)</f>
        <v>Educação Infantil</v>
      </c>
      <c r="M1534" s="366" t="s">
        <v>1251</v>
      </c>
      <c r="N1534" s="347" t="str">
        <f>VLOOKUP(M1534,Dados!$G$2:$H$1673,2,FALSE)</f>
        <v>Alimentação Escolar</v>
      </c>
      <c r="O1534" s="366" t="s">
        <v>1358</v>
      </c>
      <c r="P1534" s="347" t="str">
        <f>VLOOKUP(O1534,Dados!$I$2:$J$1673,2,FALSE)</f>
        <v>Manutenção da Alimentação Escolar - Creche</v>
      </c>
    </row>
    <row r="1535" spans="1:16" ht="13.5" customHeight="1" x14ac:dyDescent="0.25">
      <c r="A1535">
        <v>1534</v>
      </c>
      <c r="B1535" s="53" t="s">
        <v>423</v>
      </c>
      <c r="C1535" s="463" t="s">
        <v>189</v>
      </c>
      <c r="D1535" s="166" t="str">
        <f>VLOOKUP(C1535,Dados!$M$1:$NL$1653,2,FALSE)</f>
        <v>Material de Consumo</v>
      </c>
      <c r="E1535" s="405" t="s">
        <v>1896</v>
      </c>
      <c r="F1535" s="46" t="s">
        <v>239</v>
      </c>
      <c r="G1535" s="366" t="s">
        <v>1016</v>
      </c>
      <c r="H1535" s="347" t="s">
        <v>1017</v>
      </c>
      <c r="I1535" s="366" t="s">
        <v>705</v>
      </c>
      <c r="J1535" s="347" t="str">
        <f>VLOOKUP(I1535,Dados!$C$2:$D$1665,2,FALSE)</f>
        <v>Educação</v>
      </c>
      <c r="K1535" s="366" t="s">
        <v>1154</v>
      </c>
      <c r="L1535" s="347" t="str">
        <f>VLOOKUP(K1535,Dados!$E$2:$F$1673,2,FALSE)</f>
        <v>Educação Infantil</v>
      </c>
      <c r="M1535" s="366" t="s">
        <v>1251</v>
      </c>
      <c r="N1535" s="347" t="str">
        <f>VLOOKUP(M1535,Dados!$G$2:$H$1673,2,FALSE)</f>
        <v>Alimentação Escolar</v>
      </c>
      <c r="O1535" s="366" t="s">
        <v>1359</v>
      </c>
      <c r="P1535" s="347" t="str">
        <f>VLOOKUP(O1535,Dados!$I$2:$J$1673,2,FALSE)</f>
        <v>Manutenção da Alimentação Escolar - Pré Escola</v>
      </c>
    </row>
    <row r="1536" spans="1:16" ht="13.5" customHeight="1" x14ac:dyDescent="0.25">
      <c r="A1536">
        <v>1535</v>
      </c>
      <c r="B1536" s="53" t="s">
        <v>466</v>
      </c>
      <c r="C1536" s="463" t="s">
        <v>178</v>
      </c>
      <c r="D1536" s="166" t="str">
        <f>VLOOKUP(C1536,Dados!$M$1:$NL$1653,2,FALSE)</f>
        <v>Despesas de Exercícios Anteriores</v>
      </c>
      <c r="E1536" s="405" t="s">
        <v>689</v>
      </c>
      <c r="F1536" s="46" t="s">
        <v>167</v>
      </c>
      <c r="G1536" s="366" t="s">
        <v>1024</v>
      </c>
      <c r="H1536" s="347" t="s">
        <v>1025</v>
      </c>
      <c r="I1536" s="364" t="s">
        <v>1080</v>
      </c>
      <c r="J1536" s="347" t="str">
        <f>VLOOKUP(I1536,Dados!$C$2:$D$1665,2,FALSE)</f>
        <v>Assistência Social</v>
      </c>
      <c r="K1536" s="366" t="s">
        <v>707</v>
      </c>
      <c r="L1536" s="347" t="str">
        <f>VLOOKUP(K1536,Dados!$E$2:$F$1673,2,FALSE)</f>
        <v>Administração Geral</v>
      </c>
      <c r="M1536" s="366" t="s">
        <v>1212</v>
      </c>
      <c r="N1536" s="347" t="str">
        <f>VLOOKUP(M1536,Dados!$G$2:$H$1673,2,FALSE)</f>
        <v>Promoção, Proteção e Defesa dos Direitos Humanos e Cidadania</v>
      </c>
      <c r="O1536" s="366" t="s">
        <v>1289</v>
      </c>
      <c r="P1536" s="347" t="str">
        <f>VLOOKUP(O1536,Dados!$I$2:$J$1673,2,FALSE)</f>
        <v>Pessoal e Encargos Sociais da Unidade</v>
      </c>
    </row>
    <row r="1537" spans="1:16" ht="13.5" customHeight="1" x14ac:dyDescent="0.25">
      <c r="A1537">
        <v>1536</v>
      </c>
      <c r="B1537" s="53" t="s">
        <v>333</v>
      </c>
      <c r="C1537" s="463" t="s">
        <v>178</v>
      </c>
      <c r="D1537" s="166" t="str">
        <f>VLOOKUP(C1537,Dados!$M$1:$NL$1653,2,FALSE)</f>
        <v>Despesas de Exercícios Anteriores</v>
      </c>
      <c r="E1537" s="405" t="s">
        <v>689</v>
      </c>
      <c r="F1537" s="53" t="s">
        <v>220</v>
      </c>
      <c r="G1537" s="366" t="s">
        <v>1004</v>
      </c>
      <c r="H1537" s="347" t="s">
        <v>1005</v>
      </c>
      <c r="I1537" s="366" t="s">
        <v>1076</v>
      </c>
      <c r="J1537" s="347" t="str">
        <f>VLOOKUP(I1537,Dados!$C$2:$D$1665,2,FALSE)</f>
        <v>Administração</v>
      </c>
      <c r="K1537" s="366" t="s">
        <v>707</v>
      </c>
      <c r="L1537" s="347" t="str">
        <f>VLOOKUP(K1537,Dados!$E$2:$F$1673,2,FALSE)</f>
        <v>Administração Geral</v>
      </c>
      <c r="M1537" s="366" t="s">
        <v>1200</v>
      </c>
      <c r="N1537" s="347" t="str">
        <f>VLOOKUP(M1537,Dados!$G$2:$H$1673,2,FALSE)</f>
        <v>Gestão Administrativa</v>
      </c>
      <c r="O1537" s="366" t="s">
        <v>1289</v>
      </c>
      <c r="P1537" s="347" t="str">
        <f>VLOOKUP(O1537,Dados!$I$2:$J$1673,2,FALSE)</f>
        <v>Pessoal e Encargos Sociais da Unidade</v>
      </c>
    </row>
    <row r="1538" spans="1:16" ht="13.5" customHeight="1" x14ac:dyDescent="0.25">
      <c r="A1538">
        <v>1537</v>
      </c>
      <c r="B1538" s="53" t="s">
        <v>549</v>
      </c>
      <c r="C1538" s="463" t="s">
        <v>170</v>
      </c>
      <c r="D1538" s="166" t="str">
        <f>VLOOKUP(C1538,Dados!$M$1:$NL$1653,2,FALSE)</f>
        <v>Equipamentos e Material Permanente</v>
      </c>
      <c r="E1538" s="405" t="s">
        <v>704</v>
      </c>
      <c r="F1538" s="53" t="s">
        <v>264</v>
      </c>
      <c r="G1538" s="366" t="s">
        <v>1036</v>
      </c>
      <c r="H1538" s="347" t="s">
        <v>1037</v>
      </c>
      <c r="I1538" s="366" t="s">
        <v>1084</v>
      </c>
      <c r="J1538" s="347" t="str">
        <f>VLOOKUP(I1538,Dados!$C$2:$D$1665,2,FALSE)</f>
        <v>Saúde</v>
      </c>
      <c r="K1538" s="366" t="s">
        <v>1142</v>
      </c>
      <c r="L1538" s="347" t="str">
        <f>VLOOKUP(K1538,Dados!$E$2:$F$1673,2,FALSE)</f>
        <v>Atenção Básica</v>
      </c>
      <c r="M1538" s="366" t="s">
        <v>1261</v>
      </c>
      <c r="N1538" s="347" t="str">
        <f>VLOOKUP(M1538,Dados!$G$2:$H$1673,2,FALSE)</f>
        <v>Atenção Primária à Saúde</v>
      </c>
      <c r="O1538" s="366" t="s">
        <v>1446</v>
      </c>
      <c r="P1538" s="347" t="str">
        <f>VLOOKUP(O1538,Dados!$I$2:$J$1673,2,FALSE)</f>
        <v>Estruturação da Rede de Serviços da Atenção Primária à Saúde</v>
      </c>
    </row>
    <row r="1539" spans="1:16" ht="13.5" customHeight="1" x14ac:dyDescent="0.25">
      <c r="A1539">
        <v>1538</v>
      </c>
      <c r="B1539" s="53" t="s">
        <v>461</v>
      </c>
      <c r="C1539" s="463" t="s">
        <v>168</v>
      </c>
      <c r="D1539" s="166" t="str">
        <f>VLOOKUP(C1539,Dados!$M$1:$NL$1653,2,FALSE)</f>
        <v>Obras e Instalações</v>
      </c>
      <c r="E1539" s="405" t="s">
        <v>256</v>
      </c>
      <c r="F1539" s="53" t="s">
        <v>246</v>
      </c>
      <c r="G1539" s="366" t="s">
        <v>1023</v>
      </c>
      <c r="H1539" s="347" t="s">
        <v>1022</v>
      </c>
      <c r="I1539" s="366" t="s">
        <v>1087</v>
      </c>
      <c r="J1539" s="347" t="str">
        <f>VLOOKUP(I1539,Dados!$C$2:$D$1665,2,FALSE)</f>
        <v>Urbanismo</v>
      </c>
      <c r="K1539" s="366" t="s">
        <v>1128</v>
      </c>
      <c r="L1539" s="347" t="str">
        <f>VLOOKUP(K1539,Dados!$E$2:$F$1673,2,FALSE)</f>
        <v>Serviços Urbanos</v>
      </c>
      <c r="M1539" s="366" t="s">
        <v>1202</v>
      </c>
      <c r="N1539" s="347" t="str">
        <f>VLOOKUP(M1539,Dados!$G$2:$H$1673,2,FALSE)</f>
        <v>Serviços Públicos</v>
      </c>
      <c r="O1539" s="366" t="s">
        <v>1386</v>
      </c>
      <c r="P1539" s="347" t="str">
        <f>VLOOKUP(O1539,Dados!$I$2:$J$1673,2,FALSE)</f>
        <v>Manutenção e Obras nos Cemitários Municipais</v>
      </c>
    </row>
    <row r="1540" spans="1:16" ht="13.5" customHeight="1" x14ac:dyDescent="0.25">
      <c r="A1540">
        <v>1539</v>
      </c>
      <c r="B1540" s="53" t="s">
        <v>549</v>
      </c>
      <c r="C1540" s="463" t="s">
        <v>168</v>
      </c>
      <c r="D1540" s="166" t="str">
        <f>VLOOKUP(C1540,Dados!$M$1:$NL$1653,2,FALSE)</f>
        <v>Obras e Instalações</v>
      </c>
      <c r="E1540" s="405" t="s">
        <v>2068</v>
      </c>
      <c r="F1540" s="53" t="s">
        <v>264</v>
      </c>
      <c r="G1540" s="366" t="s">
        <v>1036</v>
      </c>
      <c r="H1540" s="347" t="s">
        <v>1037</v>
      </c>
      <c r="I1540" s="366" t="s">
        <v>1084</v>
      </c>
      <c r="J1540" s="347" t="str">
        <f>VLOOKUP(I1540,Dados!$C$2:$D$1665,2,FALSE)</f>
        <v>Saúde</v>
      </c>
      <c r="K1540" s="366" t="s">
        <v>1142</v>
      </c>
      <c r="L1540" s="347" t="str">
        <f>VLOOKUP(K1540,Dados!$E$2:$F$1673,2,FALSE)</f>
        <v>Atenção Básica</v>
      </c>
      <c r="M1540" s="366" t="s">
        <v>1261</v>
      </c>
      <c r="N1540" s="347" t="str">
        <f>VLOOKUP(M1540,Dados!$G$2:$H$1673,2,FALSE)</f>
        <v>Atenção Primária à Saúde</v>
      </c>
      <c r="O1540" s="366" t="s">
        <v>1446</v>
      </c>
      <c r="P1540" s="347" t="str">
        <f>VLOOKUP(O1540,Dados!$I$2:$J$1673,2,FALSE)</f>
        <v>Estruturação da Rede de Serviços da Atenção Primária à Saúde</v>
      </c>
    </row>
    <row r="1541" spans="1:16" ht="13.5" customHeight="1" x14ac:dyDescent="0.25">
      <c r="A1541">
        <v>1540</v>
      </c>
      <c r="B1541" s="53" t="s">
        <v>549</v>
      </c>
      <c r="C1541" s="463" t="s">
        <v>168</v>
      </c>
      <c r="D1541" s="166" t="str">
        <f>VLOOKUP(C1541,Dados!$M$1:$NL$1653,2,FALSE)</f>
        <v>Obras e Instalações</v>
      </c>
      <c r="E1541" s="405" t="s">
        <v>2067</v>
      </c>
      <c r="F1541" s="53" t="s">
        <v>264</v>
      </c>
      <c r="G1541" s="366" t="s">
        <v>1036</v>
      </c>
      <c r="H1541" s="347" t="s">
        <v>1037</v>
      </c>
      <c r="I1541" s="366" t="s">
        <v>1084</v>
      </c>
      <c r="J1541" s="347" t="str">
        <f>VLOOKUP(I1541,Dados!$C$2:$D$1665,2,FALSE)</f>
        <v>Saúde</v>
      </c>
      <c r="K1541" s="366" t="s">
        <v>1142</v>
      </c>
      <c r="L1541" s="347" t="str">
        <f>VLOOKUP(K1541,Dados!$E$2:$F$1673,2,FALSE)</f>
        <v>Atenção Básica</v>
      </c>
      <c r="M1541" s="366" t="s">
        <v>1261</v>
      </c>
      <c r="N1541" s="347" t="str">
        <f>VLOOKUP(M1541,Dados!$G$2:$H$1673,2,FALSE)</f>
        <v>Atenção Primária à Saúde</v>
      </c>
      <c r="O1541" s="366" t="s">
        <v>1446</v>
      </c>
      <c r="P1541" s="347" t="str">
        <f>VLOOKUP(O1541,Dados!$I$2:$J$1673,2,FALSE)</f>
        <v>Estruturação da Rede de Serviços da Atenção Primária à Saúde</v>
      </c>
    </row>
    <row r="1542" spans="1:16" ht="13.5" customHeight="1" x14ac:dyDescent="0.25">
      <c r="A1542">
        <v>1541</v>
      </c>
      <c r="B1542" s="53" t="s">
        <v>553</v>
      </c>
      <c r="C1542" s="463" t="s">
        <v>201</v>
      </c>
      <c r="D1542" s="166" t="str">
        <f>VLOOKUP(C1542,Dados!$M$1:$NL$1653,2,FALSE)</f>
        <v>Contratação por Tempo Determinado</v>
      </c>
      <c r="E1542" s="405" t="s">
        <v>2069</v>
      </c>
      <c r="F1542" s="53" t="s">
        <v>264</v>
      </c>
      <c r="G1542" s="366" t="s">
        <v>1036</v>
      </c>
      <c r="H1542" s="347" t="s">
        <v>1037</v>
      </c>
      <c r="I1542" s="366" t="s">
        <v>1084</v>
      </c>
      <c r="J1542" s="347" t="str">
        <f>VLOOKUP(I1542,Dados!$C$2:$D$1665,2,FALSE)</f>
        <v>Saúde</v>
      </c>
      <c r="K1542" s="366" t="s">
        <v>1142</v>
      </c>
      <c r="L1542" s="347" t="str">
        <f>VLOOKUP(K1542,Dados!$E$2:$F$1673,2,FALSE)</f>
        <v>Atenção Básica</v>
      </c>
      <c r="M1542" s="366" t="s">
        <v>1261</v>
      </c>
      <c r="N1542" s="347" t="str">
        <f>VLOOKUP(M1542,Dados!$G$2:$H$1673,2,FALSE)</f>
        <v>Atenção Primária à Saúde</v>
      </c>
      <c r="O1542" s="366" t="s">
        <v>1450</v>
      </c>
      <c r="P1542" s="347" t="str">
        <f>VLOOKUP(O1542,Dados!$I$2:$J$1673,2,FALSE)</f>
        <v>Ampliação da Cobertura de ESF Para 100% da População de Cabo Frio</v>
      </c>
    </row>
    <row r="1543" spans="1:16" ht="13.5" customHeight="1" x14ac:dyDescent="0.25">
      <c r="A1543">
        <v>1542</v>
      </c>
      <c r="B1543" s="53" t="s">
        <v>553</v>
      </c>
      <c r="C1543" s="463" t="s">
        <v>173</v>
      </c>
      <c r="D1543" s="166" t="str">
        <f>VLOOKUP(C1543,Dados!$M$1:$NL$1653,2,FALSE)</f>
        <v>Obrigações Patronais</v>
      </c>
      <c r="E1543" s="405" t="s">
        <v>2069</v>
      </c>
      <c r="F1543" s="53" t="s">
        <v>264</v>
      </c>
      <c r="G1543" s="366" t="s">
        <v>1036</v>
      </c>
      <c r="H1543" s="347" t="s">
        <v>1037</v>
      </c>
      <c r="I1543" s="366" t="s">
        <v>1084</v>
      </c>
      <c r="J1543" s="347" t="str">
        <f>VLOOKUP(I1543,Dados!$C$2:$D$1665,2,FALSE)</f>
        <v>Saúde</v>
      </c>
      <c r="K1543" s="366" t="s">
        <v>1142</v>
      </c>
      <c r="L1543" s="347" t="str">
        <f>VLOOKUP(K1543,Dados!$E$2:$F$1673,2,FALSE)</f>
        <v>Atenção Básica</v>
      </c>
      <c r="M1543" s="366" t="s">
        <v>1261</v>
      </c>
      <c r="N1543" s="347" t="str">
        <f>VLOOKUP(M1543,Dados!$G$2:$H$1673,2,FALSE)</f>
        <v>Atenção Primária à Saúde</v>
      </c>
      <c r="O1543" s="366" t="s">
        <v>1450</v>
      </c>
      <c r="P1543" s="347" t="str">
        <f>VLOOKUP(O1543,Dados!$I$2:$J$1673,2,FALSE)</f>
        <v>Ampliação da Cobertura de ESF Para 100% da População de Cabo Frio</v>
      </c>
    </row>
    <row r="1544" spans="1:16" ht="13.5" customHeight="1" x14ac:dyDescent="0.25">
      <c r="A1544">
        <v>1543</v>
      </c>
      <c r="B1544" s="53" t="s">
        <v>860</v>
      </c>
      <c r="C1544" s="463" t="s">
        <v>189</v>
      </c>
      <c r="D1544" s="166" t="str">
        <f>VLOOKUP(C1544,Dados!$M$1:$NL$1653,2,FALSE)</f>
        <v>Material de Consumo</v>
      </c>
      <c r="E1544" s="405" t="s">
        <v>689</v>
      </c>
      <c r="F1544" s="46" t="s">
        <v>167</v>
      </c>
      <c r="G1544" s="366" t="s">
        <v>1024</v>
      </c>
      <c r="H1544" s="347" t="s">
        <v>1025</v>
      </c>
      <c r="I1544" s="364" t="s">
        <v>1080</v>
      </c>
      <c r="J1544" s="347" t="str">
        <f>VLOOKUP(I1544,Dados!$C$2:$D$1665,2,FALSE)</f>
        <v>Assistência Social</v>
      </c>
      <c r="K1544" s="366" t="s">
        <v>1135</v>
      </c>
      <c r="L1544" s="347" t="str">
        <f>VLOOKUP(K1544,Dados!$E$2:$F$1673,2,FALSE)</f>
        <v>Assistência a Criança e ao Adolescente</v>
      </c>
      <c r="M1544" s="366" t="s">
        <v>1212</v>
      </c>
      <c r="N1544" s="347" t="str">
        <f>VLOOKUP(M1544,Dados!$G$2:$H$1673,2,FALSE)</f>
        <v>Promoção, Proteção e Defesa dos Direitos Humanos e Cidadania</v>
      </c>
      <c r="O1544" s="366" t="s">
        <v>1421</v>
      </c>
      <c r="P1544" s="347" t="str">
        <f>VLOOKUP(O1544,Dados!$I$2:$J$1673,2,FALSE)</f>
        <v>Manutenção do Serviço de Acolhimento à Criança e ao Adolescente</v>
      </c>
    </row>
    <row r="1545" spans="1:16" ht="13.5" customHeight="1" x14ac:dyDescent="0.25">
      <c r="A1545">
        <v>1544</v>
      </c>
      <c r="B1545" s="53" t="s">
        <v>860</v>
      </c>
      <c r="C1545" s="463" t="s">
        <v>196</v>
      </c>
      <c r="D1545" s="166" t="str">
        <f>VLOOKUP(C1545,Dados!$M$1:$NL$1653,2,FALSE)</f>
        <v>Outros Serviços de Terceiros - Pessoa Física</v>
      </c>
      <c r="E1545" s="405" t="s">
        <v>689</v>
      </c>
      <c r="F1545" s="46" t="s">
        <v>167</v>
      </c>
      <c r="G1545" s="366" t="s">
        <v>1024</v>
      </c>
      <c r="H1545" s="347" t="s">
        <v>1025</v>
      </c>
      <c r="I1545" s="364" t="s">
        <v>1080</v>
      </c>
      <c r="J1545" s="347" t="str">
        <f>VLOOKUP(I1545,Dados!$C$2:$D$1665,2,FALSE)</f>
        <v>Assistência Social</v>
      </c>
      <c r="K1545" s="366" t="s">
        <v>1135</v>
      </c>
      <c r="L1545" s="347" t="str">
        <f>VLOOKUP(K1545,Dados!$E$2:$F$1673,2,FALSE)</f>
        <v>Assistência a Criança e ao Adolescente</v>
      </c>
      <c r="M1545" s="366" t="s">
        <v>1212</v>
      </c>
      <c r="N1545" s="347" t="str">
        <f>VLOOKUP(M1545,Dados!$G$2:$H$1673,2,FALSE)</f>
        <v>Promoção, Proteção e Defesa dos Direitos Humanos e Cidadania</v>
      </c>
      <c r="O1545" s="366" t="s">
        <v>1421</v>
      </c>
      <c r="P1545" s="347" t="str">
        <f>VLOOKUP(O1545,Dados!$I$2:$J$1673,2,FALSE)</f>
        <v>Manutenção do Serviço de Acolhimento à Criança e ao Adolescente</v>
      </c>
    </row>
    <row r="1546" spans="1:16" ht="13.5" customHeight="1" x14ac:dyDescent="0.25">
      <c r="A1546">
        <v>1545</v>
      </c>
      <c r="B1546" s="53" t="s">
        <v>860</v>
      </c>
      <c r="C1546" s="463" t="s">
        <v>198</v>
      </c>
      <c r="D1546" s="166" t="str">
        <f>VLOOKUP(C1546,Dados!$M$1:$NL$1653,2,FALSE)</f>
        <v>Outros Serviços de Terceiros - Pessoa Jurídica</v>
      </c>
      <c r="E1546" s="405" t="s">
        <v>689</v>
      </c>
      <c r="F1546" s="46" t="s">
        <v>167</v>
      </c>
      <c r="G1546" s="366" t="s">
        <v>1024</v>
      </c>
      <c r="H1546" s="347" t="s">
        <v>1025</v>
      </c>
      <c r="I1546" s="364" t="s">
        <v>1080</v>
      </c>
      <c r="J1546" s="347" t="str">
        <f>VLOOKUP(I1546,Dados!$C$2:$D$1665,2,FALSE)</f>
        <v>Assistência Social</v>
      </c>
      <c r="K1546" s="366" t="s">
        <v>1135</v>
      </c>
      <c r="L1546" s="347" t="str">
        <f>VLOOKUP(K1546,Dados!$E$2:$F$1673,2,FALSE)</f>
        <v>Assistência a Criança e ao Adolescente</v>
      </c>
      <c r="M1546" s="366" t="s">
        <v>1212</v>
      </c>
      <c r="N1546" s="347" t="str">
        <f>VLOOKUP(M1546,Dados!$G$2:$H$1673,2,FALSE)</f>
        <v>Promoção, Proteção e Defesa dos Direitos Humanos e Cidadania</v>
      </c>
      <c r="O1546" s="366" t="s">
        <v>1421</v>
      </c>
      <c r="P1546" s="347" t="str">
        <f>VLOOKUP(O1546,Dados!$I$2:$J$1673,2,FALSE)</f>
        <v>Manutenção do Serviço de Acolhimento à Criança e ao Adolescente</v>
      </c>
    </row>
    <row r="1547" spans="1:16" ht="13.5" customHeight="1" x14ac:dyDescent="0.25">
      <c r="A1547">
        <v>1546</v>
      </c>
      <c r="B1547" s="53" t="s">
        <v>860</v>
      </c>
      <c r="C1547" s="463" t="s">
        <v>168</v>
      </c>
      <c r="D1547" s="166" t="str">
        <f>VLOOKUP(C1547,Dados!$M$1:$NL$1653,2,FALSE)</f>
        <v>Obras e Instalações</v>
      </c>
      <c r="E1547" s="405" t="s">
        <v>689</v>
      </c>
      <c r="F1547" s="46" t="s">
        <v>167</v>
      </c>
      <c r="G1547" s="366" t="s">
        <v>1024</v>
      </c>
      <c r="H1547" s="347" t="s">
        <v>1025</v>
      </c>
      <c r="I1547" s="364" t="s">
        <v>1080</v>
      </c>
      <c r="J1547" s="347" t="str">
        <f>VLOOKUP(I1547,Dados!$C$2:$D$1665,2,FALSE)</f>
        <v>Assistência Social</v>
      </c>
      <c r="K1547" s="366" t="s">
        <v>1135</v>
      </c>
      <c r="L1547" s="347" t="str">
        <f>VLOOKUP(K1547,Dados!$E$2:$F$1673,2,FALSE)</f>
        <v>Assistência a Criança e ao Adolescente</v>
      </c>
      <c r="M1547" s="366" t="s">
        <v>1212</v>
      </c>
      <c r="N1547" s="347" t="str">
        <f>VLOOKUP(M1547,Dados!$G$2:$H$1673,2,FALSE)</f>
        <v>Promoção, Proteção e Defesa dos Direitos Humanos e Cidadania</v>
      </c>
      <c r="O1547" s="366" t="s">
        <v>1421</v>
      </c>
      <c r="P1547" s="347" t="str">
        <f>VLOOKUP(O1547,Dados!$I$2:$J$1673,2,FALSE)</f>
        <v>Manutenção do Serviço de Acolhimento à Criança e ao Adolescente</v>
      </c>
    </row>
    <row r="1548" spans="1:16" ht="13.5" customHeight="1" x14ac:dyDescent="0.25">
      <c r="A1548">
        <v>1547</v>
      </c>
      <c r="B1548" s="53" t="s">
        <v>860</v>
      </c>
      <c r="C1548" s="463" t="s">
        <v>170</v>
      </c>
      <c r="D1548" s="166" t="str">
        <f>VLOOKUP(C1548,Dados!$M$1:$NL$1653,2,FALSE)</f>
        <v>Equipamentos e Material Permanente</v>
      </c>
      <c r="E1548" s="405" t="s">
        <v>689</v>
      </c>
      <c r="F1548" s="46" t="s">
        <v>167</v>
      </c>
      <c r="G1548" s="366" t="s">
        <v>1024</v>
      </c>
      <c r="H1548" s="347" t="s">
        <v>1025</v>
      </c>
      <c r="I1548" s="364" t="s">
        <v>1080</v>
      </c>
      <c r="J1548" s="347" t="str">
        <f>VLOOKUP(I1548,Dados!$C$2:$D$1665,2,FALSE)</f>
        <v>Assistência Social</v>
      </c>
      <c r="K1548" s="366" t="s">
        <v>1135</v>
      </c>
      <c r="L1548" s="347" t="str">
        <f>VLOOKUP(K1548,Dados!$E$2:$F$1673,2,FALSE)</f>
        <v>Assistência a Criança e ao Adolescente</v>
      </c>
      <c r="M1548" s="366" t="s">
        <v>1212</v>
      </c>
      <c r="N1548" s="347" t="str">
        <f>VLOOKUP(M1548,Dados!$G$2:$H$1673,2,FALSE)</f>
        <v>Promoção, Proteção e Defesa dos Direitos Humanos e Cidadania</v>
      </c>
      <c r="O1548" s="366" t="s">
        <v>1421</v>
      </c>
      <c r="P1548" s="347" t="str">
        <f>VLOOKUP(O1548,Dados!$I$2:$J$1673,2,FALSE)</f>
        <v>Manutenção do Serviço de Acolhimento à Criança e ao Adolescente</v>
      </c>
    </row>
    <row r="1549" spans="1:16" ht="13.5" customHeight="1" x14ac:dyDescent="0.25">
      <c r="A1549">
        <v>1548</v>
      </c>
      <c r="B1549" s="53" t="s">
        <v>458</v>
      </c>
      <c r="C1549" s="463" t="s">
        <v>168</v>
      </c>
      <c r="D1549" s="166" t="str">
        <f>VLOOKUP(C1549,Dados!$M$1:$NL$1653,2,FALSE)</f>
        <v>Obras e Instalações</v>
      </c>
      <c r="E1549" s="405" t="s">
        <v>2066</v>
      </c>
      <c r="F1549" s="53" t="s">
        <v>246</v>
      </c>
      <c r="G1549" s="366" t="s">
        <v>1023</v>
      </c>
      <c r="H1549" s="347" t="s">
        <v>1022</v>
      </c>
      <c r="I1549" s="366" t="s">
        <v>1087</v>
      </c>
      <c r="J1549" s="347" t="str">
        <f>VLOOKUP(I1549,Dados!$C$2:$D$1665,2,FALSE)</f>
        <v>Urbanismo</v>
      </c>
      <c r="K1549" s="366" t="s">
        <v>1128</v>
      </c>
      <c r="L1549" s="347" t="str">
        <f>VLOOKUP(K1549,Dados!$E$2:$F$1673,2,FALSE)</f>
        <v>Serviços Urbanos</v>
      </c>
      <c r="M1549" s="366" t="s">
        <v>1254</v>
      </c>
      <c r="N1549" s="347" t="str">
        <f>VLOOKUP(M1549,Dados!$G$2:$H$1673,2,FALSE)</f>
        <v>Parques, Jardins e Praias</v>
      </c>
      <c r="O1549" s="366" t="s">
        <v>1383</v>
      </c>
      <c r="P1549" s="347" t="str">
        <f>VLOOKUP(O1549,Dados!$I$2:$J$1673,2,FALSE)</f>
        <v>Revitalização e Manutenção de Praças, Parques, Jardins e Banheiros Públicos</v>
      </c>
    </row>
    <row r="1550" spans="1:16" ht="13.5" customHeight="1" x14ac:dyDescent="0.25">
      <c r="A1550">
        <v>1549</v>
      </c>
      <c r="B1550" s="53" t="s">
        <v>458</v>
      </c>
      <c r="C1550" s="463" t="s">
        <v>168</v>
      </c>
      <c r="D1550" s="166" t="str">
        <f>VLOOKUP(C1550,Dados!$M$1:$NL$1653,2,FALSE)</f>
        <v>Obras e Instalações</v>
      </c>
      <c r="E1550" s="405" t="s">
        <v>689</v>
      </c>
      <c r="F1550" s="53" t="s">
        <v>246</v>
      </c>
      <c r="G1550" s="366" t="s">
        <v>1023</v>
      </c>
      <c r="H1550" s="347" t="s">
        <v>1022</v>
      </c>
      <c r="I1550" s="366" t="s">
        <v>1087</v>
      </c>
      <c r="J1550" s="347" t="str">
        <f>VLOOKUP(I1550,Dados!$C$2:$D$1665,2,FALSE)</f>
        <v>Urbanismo</v>
      </c>
      <c r="K1550" s="366" t="s">
        <v>1128</v>
      </c>
      <c r="L1550" s="347" t="str">
        <f>VLOOKUP(K1550,Dados!$E$2:$F$1673,2,FALSE)</f>
        <v>Serviços Urbanos</v>
      </c>
      <c r="M1550" s="366" t="s">
        <v>1254</v>
      </c>
      <c r="N1550" s="347" t="str">
        <f>VLOOKUP(M1550,Dados!$G$2:$H$1673,2,FALSE)</f>
        <v>Parques, Jardins e Praias</v>
      </c>
      <c r="O1550" s="366" t="s">
        <v>1383</v>
      </c>
      <c r="P1550" s="347" t="str">
        <f>VLOOKUP(O1550,Dados!$I$2:$J$1673,2,FALSE)</f>
        <v>Revitalização e Manutenção de Praças, Parques, Jardins e Banheiros Públicos</v>
      </c>
    </row>
    <row r="1551" spans="1:16" ht="13.5" customHeight="1" x14ac:dyDescent="0.25">
      <c r="A1551">
        <v>1550</v>
      </c>
      <c r="B1551" s="53" t="s">
        <v>315</v>
      </c>
      <c r="C1551" s="463" t="s">
        <v>201</v>
      </c>
      <c r="D1551" s="166" t="str">
        <f>VLOOKUP(C1551,Dados!$M$1:$NL$1653,2,FALSE)</f>
        <v>Contratação por Tempo Determinado</v>
      </c>
      <c r="E1551" s="405" t="s">
        <v>689</v>
      </c>
      <c r="F1551" s="44" t="s">
        <v>215</v>
      </c>
      <c r="G1551" s="366" t="s">
        <v>999</v>
      </c>
      <c r="H1551" s="347" t="s">
        <v>1001</v>
      </c>
      <c r="I1551" s="364" t="s">
        <v>1076</v>
      </c>
      <c r="J1551" s="347" t="str">
        <f>VLOOKUP(I1551,Dados!$C$2:$D$1665,2,FALSE)</f>
        <v>Administração</v>
      </c>
      <c r="K1551" s="366" t="s">
        <v>707</v>
      </c>
      <c r="L1551" s="347" t="str">
        <f>VLOOKUP(K1551,Dados!$E$2:$F$1673,2,FALSE)</f>
        <v>Administração Geral</v>
      </c>
      <c r="M1551" s="366" t="s">
        <v>1200</v>
      </c>
      <c r="N1551" s="347" t="str">
        <f>VLOOKUP(M1551,Dados!$G$2:$H$1673,2,FALSE)</f>
        <v>Gestão Administrativa</v>
      </c>
      <c r="O1551" s="366" t="s">
        <v>1289</v>
      </c>
      <c r="P1551" s="347" t="str">
        <f>VLOOKUP(O1551,Dados!$I$2:$J$1673,2,FALSE)</f>
        <v>Pessoal e Encargos Sociais da Unidade</v>
      </c>
    </row>
    <row r="1552" spans="1:16" ht="13.5" customHeight="1" x14ac:dyDescent="0.25">
      <c r="A1552">
        <v>1551</v>
      </c>
      <c r="B1552" s="53" t="s">
        <v>404</v>
      </c>
      <c r="C1552" s="463" t="s">
        <v>168</v>
      </c>
      <c r="D1552" s="166" t="str">
        <f>VLOOKUP(C1552,Dados!$M$1:$NL$1653,2,FALSE)</f>
        <v>Obras e Instalações</v>
      </c>
      <c r="E1552" s="405" t="s">
        <v>175</v>
      </c>
      <c r="F1552" s="46" t="s">
        <v>239</v>
      </c>
      <c r="G1552" s="366" t="s">
        <v>1016</v>
      </c>
      <c r="H1552" s="347" t="s">
        <v>1017</v>
      </c>
      <c r="I1552" s="366" t="s">
        <v>705</v>
      </c>
      <c r="J1552" s="347" t="str">
        <f>VLOOKUP(I1552,Dados!$C$2:$D$1665,2,FALSE)</f>
        <v>Educação</v>
      </c>
      <c r="K1552" s="366" t="s">
        <v>1152</v>
      </c>
      <c r="L1552" s="347" t="str">
        <f>VLOOKUP(K1552,Dados!$E$2:$F$1673,2,FALSE)</f>
        <v>Ensino Fundamental</v>
      </c>
      <c r="M1552" s="366" t="s">
        <v>1252</v>
      </c>
      <c r="N1552" s="347" t="str">
        <f>VLOOKUP(M1552,Dados!$G$2:$H$1673,2,FALSE)</f>
        <v>Escola Nota 10 (Construção, Ampliação, Reforma)</v>
      </c>
      <c r="O1552" s="366" t="s">
        <v>1340</v>
      </c>
      <c r="P1552" s="347" t="str">
        <f>VLOOKUP(O1552,Dados!$I$2:$J$1673,2,FALSE)</f>
        <v>Construção, Ampliação, Reforma e Reaparelhamento das Unidades de Ensino Fundamental</v>
      </c>
    </row>
    <row r="1553" spans="1:30" ht="13.5" customHeight="1" x14ac:dyDescent="0.25">
      <c r="A1553">
        <v>1552</v>
      </c>
      <c r="B1553" s="53" t="s">
        <v>404</v>
      </c>
      <c r="C1553" s="463" t="s">
        <v>170</v>
      </c>
      <c r="D1553" s="166" t="str">
        <f>VLOOKUP(C1553,Dados!$M$1:$NL$1653,2,FALSE)</f>
        <v>Equipamentos e Material Permanente</v>
      </c>
      <c r="E1553" s="405" t="s">
        <v>175</v>
      </c>
      <c r="F1553" s="46" t="s">
        <v>239</v>
      </c>
      <c r="G1553" s="366" t="s">
        <v>1016</v>
      </c>
      <c r="H1553" s="347" t="s">
        <v>1017</v>
      </c>
      <c r="I1553" s="366" t="s">
        <v>705</v>
      </c>
      <c r="J1553" s="347" t="str">
        <f>VLOOKUP(I1553,Dados!$C$2:$D$1665,2,FALSE)</f>
        <v>Educação</v>
      </c>
      <c r="K1553" s="366" t="s">
        <v>1152</v>
      </c>
      <c r="L1553" s="347" t="str">
        <f>VLOOKUP(K1553,Dados!$E$2:$F$1673,2,FALSE)</f>
        <v>Ensino Fundamental</v>
      </c>
      <c r="M1553" s="366" t="s">
        <v>1252</v>
      </c>
      <c r="N1553" s="347" t="str">
        <f>VLOOKUP(M1553,Dados!$G$2:$H$1673,2,FALSE)</f>
        <v>Escola Nota 10 (Construção, Ampliação, Reforma)</v>
      </c>
      <c r="O1553" s="366" t="s">
        <v>1340</v>
      </c>
      <c r="P1553" s="347" t="str">
        <f>VLOOKUP(O1553,Dados!$I$2:$J$1673,2,FALSE)</f>
        <v>Construção, Ampliação, Reforma e Reaparelhamento das Unidades de Ensino Fundamental</v>
      </c>
    </row>
    <row r="1554" spans="1:30" ht="13.5" customHeight="1" x14ac:dyDescent="0.25">
      <c r="A1554">
        <v>1553</v>
      </c>
      <c r="B1554" s="53" t="s">
        <v>404</v>
      </c>
      <c r="C1554" s="463" t="s">
        <v>168</v>
      </c>
      <c r="D1554" s="166" t="str">
        <f>VLOOKUP(C1554,Dados!$M$1:$NL$1653,2,FALSE)</f>
        <v>Obras e Instalações</v>
      </c>
      <c r="E1554" s="405" t="s">
        <v>1315</v>
      </c>
      <c r="F1554" s="46" t="s">
        <v>239</v>
      </c>
      <c r="G1554" s="366" t="s">
        <v>1016</v>
      </c>
      <c r="H1554" s="347" t="s">
        <v>1017</v>
      </c>
      <c r="I1554" s="366" t="s">
        <v>705</v>
      </c>
      <c r="J1554" s="347" t="str">
        <f>VLOOKUP(I1554,Dados!$C$2:$D$1665,2,FALSE)</f>
        <v>Educação</v>
      </c>
      <c r="K1554" s="366" t="s">
        <v>1152</v>
      </c>
      <c r="L1554" s="347" t="str">
        <f>VLOOKUP(K1554,Dados!$E$2:$F$1673,2,FALSE)</f>
        <v>Ensino Fundamental</v>
      </c>
      <c r="M1554" s="366" t="s">
        <v>1252</v>
      </c>
      <c r="N1554" s="347" t="str">
        <f>VLOOKUP(M1554,Dados!$G$2:$H$1673,2,FALSE)</f>
        <v>Escola Nota 10 (Construção, Ampliação, Reforma)</v>
      </c>
      <c r="O1554" s="366" t="s">
        <v>1340</v>
      </c>
      <c r="P1554" s="347" t="str">
        <f>VLOOKUP(O1554,Dados!$I$2:$J$1673,2,FALSE)</f>
        <v>Construção, Ampliação, Reforma e Reaparelhamento das Unidades de Ensino Fundamental</v>
      </c>
    </row>
    <row r="1555" spans="1:30" ht="13.5" customHeight="1" x14ac:dyDescent="0.25">
      <c r="A1555">
        <v>1554</v>
      </c>
      <c r="B1555" s="53" t="s">
        <v>404</v>
      </c>
      <c r="C1555" s="463" t="s">
        <v>170</v>
      </c>
      <c r="D1555" s="166" t="str">
        <f>VLOOKUP(C1555,Dados!$M$1:$NL$1653,2,FALSE)</f>
        <v>Equipamentos e Material Permanente</v>
      </c>
      <c r="E1555" s="405" t="s">
        <v>1315</v>
      </c>
      <c r="F1555" s="46" t="s">
        <v>239</v>
      </c>
      <c r="G1555" s="366" t="s">
        <v>1016</v>
      </c>
      <c r="H1555" s="347" t="s">
        <v>1017</v>
      </c>
      <c r="I1555" s="366" t="s">
        <v>705</v>
      </c>
      <c r="J1555" s="347" t="str">
        <f>VLOOKUP(I1555,Dados!$C$2:$D$1665,2,FALSE)</f>
        <v>Educação</v>
      </c>
      <c r="K1555" s="366" t="s">
        <v>1152</v>
      </c>
      <c r="L1555" s="347" t="str">
        <f>VLOOKUP(K1555,Dados!$E$2:$F$1673,2,FALSE)</f>
        <v>Ensino Fundamental</v>
      </c>
      <c r="M1555" s="366" t="s">
        <v>1252</v>
      </c>
      <c r="N1555" s="347" t="str">
        <f>VLOOKUP(M1555,Dados!$G$2:$H$1673,2,FALSE)</f>
        <v>Escola Nota 10 (Construção, Ampliação, Reforma)</v>
      </c>
      <c r="O1555" s="366" t="s">
        <v>1340</v>
      </c>
      <c r="P1555" s="347" t="str">
        <f>VLOOKUP(O1555,Dados!$I$2:$J$1673,2,FALSE)</f>
        <v>Construção, Ampliação, Reforma e Reaparelhamento das Unidades de Ensino Fundamental</v>
      </c>
    </row>
    <row r="1556" spans="1:30" ht="13.5" customHeight="1" x14ac:dyDescent="0.25">
      <c r="A1556">
        <v>1555</v>
      </c>
      <c r="B1556" s="53" t="s">
        <v>467</v>
      </c>
      <c r="C1556" s="463" t="s">
        <v>198</v>
      </c>
      <c r="D1556" s="166" t="str">
        <f>VLOOKUP(C1556,Dados!$M$1:$NL$1653,2,FALSE)</f>
        <v>Outros Serviços de Terceiros - Pessoa Jurídica</v>
      </c>
      <c r="E1556" s="405" t="s">
        <v>255</v>
      </c>
      <c r="F1556" s="46" t="s">
        <v>167</v>
      </c>
      <c r="G1556" s="366" t="s">
        <v>1024</v>
      </c>
      <c r="H1556" s="347" t="s">
        <v>1025</v>
      </c>
      <c r="I1556" s="364" t="s">
        <v>1080</v>
      </c>
      <c r="J1556" s="347" t="str">
        <f>VLOOKUP(I1556,Dados!$C$2:$D$1665,2,FALSE)</f>
        <v>Assistência Social</v>
      </c>
      <c r="K1556" s="366" t="s">
        <v>707</v>
      </c>
      <c r="L1556" s="347" t="str">
        <f>VLOOKUP(K1556,Dados!$E$2:$F$1673,2,FALSE)</f>
        <v>Administração Geral</v>
      </c>
      <c r="M1556" s="366" t="s">
        <v>1212</v>
      </c>
      <c r="N1556" s="347" t="str">
        <f>VLOOKUP(M1556,Dados!$G$2:$H$1673,2,FALSE)</f>
        <v>Promoção, Proteção e Defesa dos Direitos Humanos e Cidadania</v>
      </c>
      <c r="O1556" s="366" t="s">
        <v>1232</v>
      </c>
      <c r="P1556" s="347" t="str">
        <f>VLOOKUP(O1556,Dados!$I$2:$J$1673,2,FALSE)</f>
        <v>Manutenção e Operacionalização da Unidade</v>
      </c>
    </row>
    <row r="1557" spans="1:30" ht="13.5" customHeight="1" x14ac:dyDescent="0.25">
      <c r="A1557">
        <v>1556</v>
      </c>
      <c r="B1557" s="53" t="s">
        <v>539</v>
      </c>
      <c r="C1557" s="463" t="s">
        <v>201</v>
      </c>
      <c r="D1557" s="166" t="str">
        <f>VLOOKUP(C1557,Dados!$M$1:$NL$1653,2,FALSE)</f>
        <v>Contratação por Tempo Determinado</v>
      </c>
      <c r="E1557" s="405" t="s">
        <v>252</v>
      </c>
      <c r="F1557" s="53" t="s">
        <v>264</v>
      </c>
      <c r="G1557" s="366" t="s">
        <v>1036</v>
      </c>
      <c r="H1557" s="347" t="s">
        <v>1037</v>
      </c>
      <c r="I1557" s="366" t="s">
        <v>1084</v>
      </c>
      <c r="J1557" s="347" t="str">
        <f>VLOOKUP(I1557,Dados!$C$2:$D$1665,2,FALSE)</f>
        <v>Saúde</v>
      </c>
      <c r="K1557" s="366" t="s">
        <v>707</v>
      </c>
      <c r="L1557" s="347" t="str">
        <f>VLOOKUP(K1557,Dados!$E$2:$F$1673,2,FALSE)</f>
        <v>Administração Geral</v>
      </c>
      <c r="M1557" s="366" t="s">
        <v>1259</v>
      </c>
      <c r="N1557" s="347" t="str">
        <f>VLOOKUP(M1557,Dados!$G$2:$H$1673,2,FALSE)</f>
        <v>Manutenção, Modernização e Profissionalização da Gestão do SUS</v>
      </c>
      <c r="O1557" s="366" t="s">
        <v>1437</v>
      </c>
      <c r="P1557" s="347" t="str">
        <f>VLOOKUP(O1557,Dados!$I$2:$J$1673,2,FALSE)</f>
        <v>Manutenção e Modernização das Ações Administrativas e de Gestão do SUS</v>
      </c>
    </row>
    <row r="1558" spans="1:30" ht="13.5" customHeight="1" x14ac:dyDescent="0.25">
      <c r="A1558">
        <v>1557</v>
      </c>
      <c r="B1558" s="53" t="s">
        <v>403</v>
      </c>
      <c r="C1558" s="463" t="s">
        <v>189</v>
      </c>
      <c r="D1558" s="166" t="str">
        <f>VLOOKUP(C1558,Dados!$M$1:$NL$1653,2,FALSE)</f>
        <v>Material de Consumo</v>
      </c>
      <c r="E1558" s="405" t="s">
        <v>1896</v>
      </c>
      <c r="F1558" s="46" t="s">
        <v>239</v>
      </c>
      <c r="G1558" s="366" t="s">
        <v>1016</v>
      </c>
      <c r="H1558" s="347" t="s">
        <v>1017</v>
      </c>
      <c r="I1558" s="366" t="s">
        <v>705</v>
      </c>
      <c r="J1558" s="347" t="str">
        <f>VLOOKUP(I1558,Dados!$C$2:$D$1665,2,FALSE)</f>
        <v>Educação</v>
      </c>
      <c r="K1558" s="366" t="s">
        <v>1152</v>
      </c>
      <c r="L1558" s="347" t="str">
        <f>VLOOKUP(K1558,Dados!$E$2:$F$1673,2,FALSE)</f>
        <v>Ensino Fundamental</v>
      </c>
      <c r="M1558" s="366" t="s">
        <v>1251</v>
      </c>
      <c r="N1558" s="347" t="str">
        <f>VLOOKUP(M1558,Dados!$G$2:$H$1673,2,FALSE)</f>
        <v>Alimentação Escolar</v>
      </c>
      <c r="O1558" s="366" t="s">
        <v>1339</v>
      </c>
      <c r="P1558" s="347" t="str">
        <f>VLOOKUP(O1558,Dados!$I$2:$J$1673,2,FALSE)</f>
        <v>Manutenção da Alimentação Escolar - Quilombola</v>
      </c>
    </row>
    <row r="1559" spans="1:30" ht="13.5" customHeight="1" x14ac:dyDescent="0.25">
      <c r="A1559">
        <v>1558</v>
      </c>
      <c r="B1559" s="53" t="s">
        <v>408</v>
      </c>
      <c r="C1559" s="463" t="s">
        <v>189</v>
      </c>
      <c r="D1559" s="166" t="str">
        <f>VLOOKUP(C1559,Dados!$M$1:$NL$1653,2,FALSE)</f>
        <v>Material de Consumo</v>
      </c>
      <c r="E1559" s="405" t="s">
        <v>1896</v>
      </c>
      <c r="F1559" s="46" t="s">
        <v>239</v>
      </c>
      <c r="G1559" s="366" t="s">
        <v>1016</v>
      </c>
      <c r="H1559" s="347" t="s">
        <v>1017</v>
      </c>
      <c r="I1559" s="366" t="s">
        <v>705</v>
      </c>
      <c r="J1559" s="347" t="str">
        <f>VLOOKUP(I1559,Dados!$C$2:$D$1665,2,FALSE)</f>
        <v>Educação</v>
      </c>
      <c r="K1559" s="366" t="s">
        <v>1153</v>
      </c>
      <c r="L1559" s="347" t="str">
        <f>VLOOKUP(K1559,Dados!$E$2:$F$1673,2,FALSE)</f>
        <v>Ensino Médio</v>
      </c>
      <c r="M1559" s="366" t="s">
        <v>1251</v>
      </c>
      <c r="N1559" s="347" t="str">
        <f>VLOOKUP(M1559,Dados!$G$2:$H$1673,2,FALSE)</f>
        <v>Alimentação Escolar</v>
      </c>
      <c r="O1559" s="366" t="s">
        <v>1344</v>
      </c>
      <c r="P1559" s="347" t="str">
        <f>VLOOKUP(O1559,Dados!$I$2:$J$1673,2,FALSE)</f>
        <v>Manutenção da Alimentação Escolar - Ensino Médio</v>
      </c>
    </row>
    <row r="1560" spans="1:30" ht="13.5" customHeight="1" x14ac:dyDescent="0.25">
      <c r="A1560">
        <v>1559</v>
      </c>
      <c r="B1560" s="53" t="s">
        <v>430</v>
      </c>
      <c r="C1560" s="463" t="s">
        <v>189</v>
      </c>
      <c r="D1560" s="166" t="str">
        <f>VLOOKUP(C1560,Dados!$M$1:$NL$1653,2,FALSE)</f>
        <v>Material de Consumo</v>
      </c>
      <c r="E1560" s="405" t="s">
        <v>1896</v>
      </c>
      <c r="F1560" s="46" t="s">
        <v>239</v>
      </c>
      <c r="G1560" s="366" t="s">
        <v>1016</v>
      </c>
      <c r="H1560" s="347" t="s">
        <v>1017</v>
      </c>
      <c r="I1560" s="366" t="s">
        <v>705</v>
      </c>
      <c r="J1560" s="347" t="str">
        <f>VLOOKUP(I1560,Dados!$C$2:$D$1665,2,FALSE)</f>
        <v>Educação</v>
      </c>
      <c r="K1560" s="366" t="s">
        <v>1155</v>
      </c>
      <c r="L1560" s="347" t="str">
        <f>VLOOKUP(K1560,Dados!$E$2:$F$1673,2,FALSE)</f>
        <v>Educação de Jovens e Adultos</v>
      </c>
      <c r="M1560" s="366" t="s">
        <v>1251</v>
      </c>
      <c r="N1560" s="347" t="str">
        <f>VLOOKUP(M1560,Dados!$G$2:$H$1673,2,FALSE)</f>
        <v>Alimentação Escolar</v>
      </c>
      <c r="O1560" s="366" t="s">
        <v>1366</v>
      </c>
      <c r="P1560" s="347" t="str">
        <f>VLOOKUP(O1560,Dados!$I$2:$J$1673,2,FALSE)</f>
        <v>Manutenção da Alimentação Escolar - EJA</v>
      </c>
    </row>
    <row r="1561" spans="1:30" ht="13.5" customHeight="1" x14ac:dyDescent="0.25">
      <c r="A1561">
        <v>1560</v>
      </c>
      <c r="B1561" s="53" t="s">
        <v>435</v>
      </c>
      <c r="C1561" s="463" t="s">
        <v>189</v>
      </c>
      <c r="D1561" s="166" t="str">
        <f>VLOOKUP(C1561,Dados!$M$1:$NL$1653,2,FALSE)</f>
        <v>Material de Consumo</v>
      </c>
      <c r="E1561" s="405" t="s">
        <v>1896</v>
      </c>
      <c r="F1561" s="46" t="s">
        <v>239</v>
      </c>
      <c r="G1561" s="366" t="s">
        <v>1016</v>
      </c>
      <c r="H1561" s="347" t="s">
        <v>1017</v>
      </c>
      <c r="I1561" s="366" t="s">
        <v>705</v>
      </c>
      <c r="J1561" s="347" t="str">
        <f>VLOOKUP(I1561,Dados!$C$2:$D$1665,2,FALSE)</f>
        <v>Educação</v>
      </c>
      <c r="K1561" s="366" t="s">
        <v>1156</v>
      </c>
      <c r="L1561" s="347" t="str">
        <f>VLOOKUP(K1561,Dados!$E$2:$F$1673,2,FALSE)</f>
        <v>Educação Especial</v>
      </c>
      <c r="M1561" s="366" t="s">
        <v>1251</v>
      </c>
      <c r="N1561" s="347" t="str">
        <f>VLOOKUP(M1561,Dados!$G$2:$H$1673,2,FALSE)</f>
        <v>Alimentação Escolar</v>
      </c>
      <c r="O1561" s="366" t="s">
        <v>1371</v>
      </c>
      <c r="P1561" s="347" t="str">
        <f>VLOOKUP(O1561,Dados!$I$2:$J$1673,2,FALSE)</f>
        <v>Manutenção da Alimentação Escolar - Educação Especial</v>
      </c>
    </row>
    <row r="1562" spans="1:30" ht="13.5" customHeight="1" x14ac:dyDescent="0.25">
      <c r="A1562">
        <v>1561</v>
      </c>
      <c r="B1562" s="53" t="s">
        <v>487</v>
      </c>
      <c r="C1562" s="463" t="s">
        <v>199</v>
      </c>
      <c r="D1562" s="166" t="str">
        <f>VLOOKUP(C1562,Dados!$M$1:$NL$1653,2,FALSE)</f>
        <v>Despesas de Exercícios Anteriores</v>
      </c>
      <c r="E1562" s="405" t="s">
        <v>689</v>
      </c>
      <c r="F1562" s="53" t="s">
        <v>251</v>
      </c>
      <c r="G1562" s="366" t="s">
        <v>1031</v>
      </c>
      <c r="H1562" s="347" t="s">
        <v>1030</v>
      </c>
      <c r="I1562" s="366" t="s">
        <v>1077</v>
      </c>
      <c r="J1562" s="347" t="str">
        <f>VLOOKUP(I1562,Dados!$C$2:$D$1665,2,FALSE)</f>
        <v>Segurança Pública</v>
      </c>
      <c r="K1562" s="366" t="s">
        <v>1070</v>
      </c>
      <c r="L1562" s="347" t="str">
        <f>VLOOKUP(K1562,Dados!$E$2:$F$1673,2,FALSE)</f>
        <v>Policiamento</v>
      </c>
      <c r="M1562" s="366" t="s">
        <v>1214</v>
      </c>
      <c r="N1562" s="347" t="str">
        <f>VLOOKUP(M1562,Dados!$G$2:$H$1673,2,FALSE)</f>
        <v>Segurança Pública e Mobilidade</v>
      </c>
      <c r="O1562" s="366" t="s">
        <v>1398</v>
      </c>
      <c r="P1562" s="347" t="str">
        <f>VLOOKUP(O1562,Dados!$I$2:$J$1673,2,FALSE)</f>
        <v>Aquisição, Locação e Manutenção de Veículos Coordenados</v>
      </c>
    </row>
    <row r="1563" spans="1:30" ht="13.5" customHeight="1" x14ac:dyDescent="0.25">
      <c r="A1563">
        <v>1562</v>
      </c>
      <c r="B1563" s="53" t="s">
        <v>579</v>
      </c>
      <c r="C1563" s="463" t="s">
        <v>198</v>
      </c>
      <c r="D1563" s="166" t="str">
        <f>VLOOKUP(C1563,Dados!$M$1:$NL$1653,2,FALSE)</f>
        <v>Outros Serviços de Terceiros - Pessoa Jurídica</v>
      </c>
      <c r="E1563" s="405" t="s">
        <v>2070</v>
      </c>
      <c r="F1563" s="53" t="s">
        <v>264</v>
      </c>
      <c r="G1563" s="366" t="s">
        <v>1036</v>
      </c>
      <c r="H1563" s="347" t="s">
        <v>1037</v>
      </c>
      <c r="I1563" s="366" t="s">
        <v>1084</v>
      </c>
      <c r="J1563" s="347" t="str">
        <f>VLOOKUP(I1563,Dados!$C$2:$D$1665,2,FALSE)</f>
        <v>Saúde</v>
      </c>
      <c r="K1563" s="366" t="s">
        <v>1143</v>
      </c>
      <c r="L1563" s="347" t="str">
        <f>VLOOKUP(K1563,Dados!$E$2:$F$1673,2,FALSE)</f>
        <v>Assistência Hospitalar e Ambulatorial</v>
      </c>
      <c r="M1563" s="366" t="s">
        <v>1262</v>
      </c>
      <c r="N1563" s="347" t="str">
        <f>VLOOKUP(M1563,Dados!$G$2:$H$1673,2,FALSE)</f>
        <v>Atenção Especializada, Urgência e Emergência</v>
      </c>
      <c r="O1563" s="366" t="s">
        <v>1473</v>
      </c>
      <c r="P1563" s="347" t="str">
        <f>VLOOKUP(O1563,Dados!$I$2:$J$1673,2,FALSE)</f>
        <v>Ampliação e Manutenção das Ações e Serviços da Atenção Especializada, Urgência e Emergência</v>
      </c>
    </row>
    <row r="1564" spans="1:30" s="227" customFormat="1" ht="13.5" customHeight="1" x14ac:dyDescent="0.25">
      <c r="A1564" s="262">
        <v>1563</v>
      </c>
      <c r="B1564" s="263" t="s">
        <v>321</v>
      </c>
      <c r="C1564" s="466" t="s">
        <v>265</v>
      </c>
      <c r="D1564" s="166" t="str">
        <f>VLOOKUP(C1564,Dados!$M$1:$NL$1653,2,FALSE)</f>
        <v>Serviços de Tecnologia da Informação e Comunicação - Pessoa Jurídica</v>
      </c>
      <c r="E1564" s="403" t="s">
        <v>689</v>
      </c>
      <c r="F1564" s="263" t="s">
        <v>157</v>
      </c>
      <c r="G1564" s="366" t="s">
        <v>1002</v>
      </c>
      <c r="H1564" s="347" t="s">
        <v>1003</v>
      </c>
      <c r="I1564" s="364" t="s">
        <v>1076</v>
      </c>
      <c r="J1564" s="347" t="str">
        <f>VLOOKUP(I1564,Dados!$C$2:$D$1665,2,FALSE)</f>
        <v>Administração</v>
      </c>
      <c r="K1564" s="366" t="s">
        <v>707</v>
      </c>
      <c r="L1564" s="347" t="str">
        <f>VLOOKUP(K1564,Dados!$E$2:$F$1673,2,FALSE)</f>
        <v>Administração Geral</v>
      </c>
      <c r="M1564" s="366" t="s">
        <v>1200</v>
      </c>
      <c r="N1564" s="347" t="str">
        <f>VLOOKUP(M1564,Dados!$G$2:$H$1673,2,FALSE)</f>
        <v>Gestão Administrativa</v>
      </c>
      <c r="O1564" s="366" t="s">
        <v>1232</v>
      </c>
      <c r="P1564" s="347" t="str">
        <f>VLOOKUP(O1564,Dados!$I$2:$J$1673,2,FALSE)</f>
        <v>Manutenção e Operacionalização da Unidade</v>
      </c>
      <c r="Q1564" s="369"/>
      <c r="R1564" s="369"/>
      <c r="S1564" s="369"/>
      <c r="T1564" s="369"/>
      <c r="U1564" s="369"/>
      <c r="V1564" s="369"/>
      <c r="W1564" s="369"/>
      <c r="X1564" s="369"/>
      <c r="Y1564" s="369"/>
      <c r="Z1564" s="369"/>
      <c r="AA1564" s="369"/>
      <c r="AB1564" s="369"/>
      <c r="AC1564" s="369"/>
      <c r="AD1564" s="369"/>
    </row>
    <row r="1565" spans="1:30" ht="13.5" customHeight="1" x14ac:dyDescent="0.25">
      <c r="A1565">
        <v>1564</v>
      </c>
      <c r="B1565" s="53" t="s">
        <v>10</v>
      </c>
      <c r="C1565" s="467" t="s">
        <v>265</v>
      </c>
      <c r="D1565" s="166" t="str">
        <f>VLOOKUP(C1565,Dados!$M$1:$NL$1653,2,FALSE)</f>
        <v>Serviços de Tecnologia da Informação e Comunicação - Pessoa Jurídica</v>
      </c>
      <c r="E1565" s="405" t="s">
        <v>252</v>
      </c>
      <c r="F1565" s="53" t="s">
        <v>211</v>
      </c>
      <c r="G1565" s="366" t="s">
        <v>998</v>
      </c>
      <c r="H1565" s="347" t="s">
        <v>1000</v>
      </c>
      <c r="I1565" s="366" t="s">
        <v>1073</v>
      </c>
      <c r="J1565" s="347" t="str">
        <f>VLOOKUP(I1565,Dados!$C$2:$D$1665,2,FALSE)</f>
        <v>Essencial a Justiça</v>
      </c>
      <c r="K1565" s="366" t="s">
        <v>707</v>
      </c>
      <c r="L1565" s="347" t="str">
        <f>VLOOKUP(K1565,Dados!$E$2:$F$1673,2,FALSE)</f>
        <v>Administração Geral</v>
      </c>
      <c r="M1565" s="366" t="s">
        <v>1200</v>
      </c>
      <c r="N1565" s="347" t="str">
        <f>VLOOKUP(M1565,Dados!$G$2:$H$1673,2,FALSE)</f>
        <v>Gestão Administrativa</v>
      </c>
      <c r="O1565" s="366" t="s">
        <v>1232</v>
      </c>
      <c r="P1565" s="347" t="str">
        <f>VLOOKUP(O1565,Dados!$I$2:$J$1673,2,FALSE)</f>
        <v>Manutenção e Operacionalização da Unidade</v>
      </c>
    </row>
    <row r="1566" spans="1:30" ht="13.5" customHeight="1" x14ac:dyDescent="0.25">
      <c r="A1566">
        <v>1565</v>
      </c>
      <c r="B1566" s="53" t="s">
        <v>494</v>
      </c>
      <c r="C1566" s="463" t="s">
        <v>198</v>
      </c>
      <c r="D1566" s="166" t="str">
        <f>VLOOKUP(C1566,Dados!$M$1:$NL$1653,2,FALSE)</f>
        <v>Outros Serviços de Terceiros - Pessoa Jurídica</v>
      </c>
      <c r="E1566" s="405" t="s">
        <v>798</v>
      </c>
      <c r="F1566" s="46" t="s">
        <v>685</v>
      </c>
      <c r="G1566" s="366" t="s">
        <v>1032</v>
      </c>
      <c r="H1566" s="347" t="s">
        <v>1033</v>
      </c>
      <c r="I1566" s="364" t="s">
        <v>1080</v>
      </c>
      <c r="J1566" s="347" t="str">
        <f>VLOOKUP(I1566,Dados!$C$2:$D$1665,2,FALSE)</f>
        <v>Assistência Social</v>
      </c>
      <c r="K1566" s="366" t="s">
        <v>1121</v>
      </c>
      <c r="L1566" s="347" t="str">
        <f>VLOOKUP(K1566,Dados!$E$2:$F$1673,2,FALSE)</f>
        <v>Administração Financeira</v>
      </c>
      <c r="M1566" s="366" t="s">
        <v>1215</v>
      </c>
      <c r="N1566" s="347" t="str">
        <f>VLOOKUP(M1566,Dados!$G$2:$H$1673,2,FALSE)</f>
        <v>Políticas de Assistência Social</v>
      </c>
      <c r="O1566" s="366" t="s">
        <v>1308</v>
      </c>
      <c r="P1566" s="347" t="str">
        <f>VLOOKUP(O1566,Dados!$I$2:$J$1673,2,FALSE)</f>
        <v>Manutenção das Despesas Financeiras</v>
      </c>
    </row>
    <row r="1567" spans="1:30" ht="13.5" customHeight="1" x14ac:dyDescent="0.25">
      <c r="A1567">
        <v>1566</v>
      </c>
      <c r="B1567" s="53" t="s">
        <v>494</v>
      </c>
      <c r="C1567" s="463" t="s">
        <v>198</v>
      </c>
      <c r="D1567" s="166" t="str">
        <f>VLOOKUP(C1567,Dados!$M$1:$NL$1653,2,FALSE)</f>
        <v>Outros Serviços de Terceiros - Pessoa Jurídica</v>
      </c>
      <c r="E1567" s="405" t="s">
        <v>800</v>
      </c>
      <c r="F1567" s="46" t="s">
        <v>685</v>
      </c>
      <c r="G1567" s="366" t="s">
        <v>1032</v>
      </c>
      <c r="H1567" s="347" t="s">
        <v>1033</v>
      </c>
      <c r="I1567" s="364" t="s">
        <v>1080</v>
      </c>
      <c r="J1567" s="347" t="str">
        <f>VLOOKUP(I1567,Dados!$C$2:$D$1665,2,FALSE)</f>
        <v>Assistência Social</v>
      </c>
      <c r="K1567" s="366" t="s">
        <v>1121</v>
      </c>
      <c r="L1567" s="347" t="str">
        <f>VLOOKUP(K1567,Dados!$E$2:$F$1673,2,FALSE)</f>
        <v>Administração Financeira</v>
      </c>
      <c r="M1567" s="366" t="s">
        <v>1215</v>
      </c>
      <c r="N1567" s="347" t="str">
        <f>VLOOKUP(M1567,Dados!$G$2:$H$1673,2,FALSE)</f>
        <v>Políticas de Assistência Social</v>
      </c>
      <c r="O1567" s="366" t="s">
        <v>1308</v>
      </c>
      <c r="P1567" s="347" t="str">
        <f>VLOOKUP(O1567,Dados!$I$2:$J$1673,2,FALSE)</f>
        <v>Manutenção das Despesas Financeiras</v>
      </c>
    </row>
    <row r="1568" spans="1:30" ht="13.5" customHeight="1" x14ac:dyDescent="0.25">
      <c r="A1568">
        <v>1567</v>
      </c>
      <c r="B1568" s="53" t="s">
        <v>494</v>
      </c>
      <c r="C1568" s="463" t="s">
        <v>198</v>
      </c>
      <c r="D1568" s="166" t="str">
        <f>VLOOKUP(C1568,Dados!$M$1:$NL$1653,2,FALSE)</f>
        <v>Outros Serviços de Terceiros - Pessoa Jurídica</v>
      </c>
      <c r="E1568" s="405" t="s">
        <v>697</v>
      </c>
      <c r="F1568" s="46" t="s">
        <v>685</v>
      </c>
      <c r="G1568" s="366" t="s">
        <v>1032</v>
      </c>
      <c r="H1568" s="347" t="s">
        <v>1033</v>
      </c>
      <c r="I1568" s="364" t="s">
        <v>1080</v>
      </c>
      <c r="J1568" s="347" t="str">
        <f>VLOOKUP(I1568,Dados!$C$2:$D$1665,2,FALSE)</f>
        <v>Assistência Social</v>
      </c>
      <c r="K1568" s="366" t="s">
        <v>1121</v>
      </c>
      <c r="L1568" s="347" t="str">
        <f>VLOOKUP(K1568,Dados!$E$2:$F$1673,2,FALSE)</f>
        <v>Administração Financeira</v>
      </c>
      <c r="M1568" s="366" t="s">
        <v>1215</v>
      </c>
      <c r="N1568" s="347" t="str">
        <f>VLOOKUP(M1568,Dados!$G$2:$H$1673,2,FALSE)</f>
        <v>Políticas de Assistência Social</v>
      </c>
      <c r="O1568" s="366" t="s">
        <v>1308</v>
      </c>
      <c r="P1568" s="347" t="str">
        <f>VLOOKUP(O1568,Dados!$I$2:$J$1673,2,FALSE)</f>
        <v>Manutenção das Despesas Financeiras</v>
      </c>
    </row>
    <row r="1569" spans="1:30" ht="13.5" customHeight="1" x14ac:dyDescent="0.25">
      <c r="A1569">
        <v>1568</v>
      </c>
      <c r="B1569" s="53" t="s">
        <v>512</v>
      </c>
      <c r="C1569" s="463" t="s">
        <v>189</v>
      </c>
      <c r="D1569" s="166" t="str">
        <f>VLOOKUP(C1569,Dados!$M$1:$NL$1653,2,FALSE)</f>
        <v>Material de Consumo</v>
      </c>
      <c r="E1569" s="405" t="s">
        <v>804</v>
      </c>
      <c r="F1569" s="46" t="s">
        <v>685</v>
      </c>
      <c r="G1569" s="366" t="s">
        <v>1032</v>
      </c>
      <c r="H1569" s="347" t="s">
        <v>1033</v>
      </c>
      <c r="I1569" s="364" t="s">
        <v>1080</v>
      </c>
      <c r="J1569" s="347" t="str">
        <f>VLOOKUP(I1569,Dados!$C$2:$D$1665,2,FALSE)</f>
        <v>Assistência Social</v>
      </c>
      <c r="K1569" s="366" t="s">
        <v>1136</v>
      </c>
      <c r="L1569" s="347" t="str">
        <f>VLOOKUP(K1569,Dados!$E$2:$F$1673,2,FALSE)</f>
        <v>Assistência Comunitária</v>
      </c>
      <c r="M1569" s="366" t="s">
        <v>1215</v>
      </c>
      <c r="N1569" s="347" t="str">
        <f>VLOOKUP(M1569,Dados!$G$2:$H$1673,2,FALSE)</f>
        <v>Políticas de Assistência Social</v>
      </c>
      <c r="O1569" s="366" t="s">
        <v>1414</v>
      </c>
      <c r="P1569" s="347" t="str">
        <f>VLOOKUP(O1569,Dados!$I$2:$J$1673,2,FALSE)</f>
        <v>Manutenção da Proteção Social Especial Estadual</v>
      </c>
    </row>
    <row r="1570" spans="1:30" ht="13.5" customHeight="1" x14ac:dyDescent="0.25">
      <c r="A1570">
        <v>1569</v>
      </c>
      <c r="B1570" s="53" t="s">
        <v>512</v>
      </c>
      <c r="C1570" s="463" t="s">
        <v>198</v>
      </c>
      <c r="D1570" s="166" t="str">
        <f>VLOOKUP(C1570,Dados!$M$1:$NL$1653,2,FALSE)</f>
        <v>Outros Serviços de Terceiros - Pessoa Jurídica</v>
      </c>
      <c r="E1570" s="405" t="s">
        <v>804</v>
      </c>
      <c r="F1570" s="46" t="s">
        <v>685</v>
      </c>
      <c r="G1570" s="366" t="s">
        <v>1032</v>
      </c>
      <c r="H1570" s="347" t="s">
        <v>1033</v>
      </c>
      <c r="I1570" s="364" t="s">
        <v>1080</v>
      </c>
      <c r="J1570" s="347" t="str">
        <f>VLOOKUP(I1570,Dados!$C$2:$D$1665,2,FALSE)</f>
        <v>Assistência Social</v>
      </c>
      <c r="K1570" s="366" t="s">
        <v>1136</v>
      </c>
      <c r="L1570" s="347" t="str">
        <f>VLOOKUP(K1570,Dados!$E$2:$F$1673,2,FALSE)</f>
        <v>Assistência Comunitária</v>
      </c>
      <c r="M1570" s="366" t="s">
        <v>1215</v>
      </c>
      <c r="N1570" s="347" t="str">
        <f>VLOOKUP(M1570,Dados!$G$2:$H$1673,2,FALSE)</f>
        <v>Políticas de Assistência Social</v>
      </c>
      <c r="O1570" s="366" t="s">
        <v>1414</v>
      </c>
      <c r="P1570" s="347" t="str">
        <f>VLOOKUP(O1570,Dados!$I$2:$J$1673,2,FALSE)</f>
        <v>Manutenção da Proteção Social Especial Estadual</v>
      </c>
    </row>
    <row r="1571" spans="1:30" ht="13.5" customHeight="1" x14ac:dyDescent="0.25">
      <c r="A1571">
        <v>1570</v>
      </c>
      <c r="B1571" s="53" t="s">
        <v>293</v>
      </c>
      <c r="C1571" s="467" t="s">
        <v>218</v>
      </c>
      <c r="D1571" s="166" t="str">
        <f>VLOOKUP(C1571,Dados!$M$1:$NL$1653,2,FALSE)</f>
        <v>Auxílio-Transporte</v>
      </c>
      <c r="E1571" s="405" t="s">
        <v>689</v>
      </c>
      <c r="F1571" s="44" t="s">
        <v>169</v>
      </c>
      <c r="G1571" s="366" t="s">
        <v>994</v>
      </c>
      <c r="H1571" s="367" t="s">
        <v>169</v>
      </c>
      <c r="I1571" s="366" t="s">
        <v>1069</v>
      </c>
      <c r="J1571" s="347" t="str">
        <f>VLOOKUP(I1571,Dados!$C$2:$D$1665,2,FALSE)</f>
        <v>Legislativa</v>
      </c>
      <c r="K1571" s="366" t="s">
        <v>1107</v>
      </c>
      <c r="L1571" s="347" t="str">
        <f>VLOOKUP(K1571,Dados!$E$2:$F$1673,2,FALSE)</f>
        <v>Ação Legislativa</v>
      </c>
      <c r="M1571" s="366" t="s">
        <v>1199</v>
      </c>
      <c r="N1571" s="347" t="str">
        <f>VLOOKUP(M1571,Dados!$G$2:$H$1673,2,FALSE)</f>
        <v>Gestão do Poder Legislativo</v>
      </c>
      <c r="O1571" s="366" t="s">
        <v>1286</v>
      </c>
      <c r="P1571" s="347" t="str">
        <f>VLOOKUP(O1571,Dados!$I$2:$J$1673,2,FALSE)</f>
        <v>Pessoal e Encargos Sociais da Câmara Municipal</v>
      </c>
    </row>
    <row r="1572" spans="1:30" ht="13.5" customHeight="1" x14ac:dyDescent="0.25">
      <c r="A1572">
        <v>1571</v>
      </c>
      <c r="B1572" s="53" t="s">
        <v>604</v>
      </c>
      <c r="C1572" s="463" t="s">
        <v>198</v>
      </c>
      <c r="D1572" s="166" t="str">
        <f>VLOOKUP(C1572,Dados!$M$1:$NL$1653,2,FALSE)</f>
        <v>Outros Serviços de Terceiros - Pessoa Jurídica</v>
      </c>
      <c r="E1572" s="405" t="s">
        <v>711</v>
      </c>
      <c r="F1572" s="46" t="s">
        <v>269</v>
      </c>
      <c r="G1572" s="366" t="s">
        <v>1038</v>
      </c>
      <c r="H1572" s="347" t="s">
        <v>1039</v>
      </c>
      <c r="I1572" s="366" t="s">
        <v>1104</v>
      </c>
      <c r="J1572" s="347" t="str">
        <f>VLOOKUP(I1572,Dados!$C$2:$D$1665,2,FALSE)</f>
        <v>Transporte</v>
      </c>
      <c r="K1572" s="366" t="s">
        <v>707</v>
      </c>
      <c r="L1572" s="347" t="str">
        <f>VLOOKUP(K1572,Dados!$E$2:$F$1673,2,FALSE)</f>
        <v>Administração Geral</v>
      </c>
      <c r="M1572" s="366" t="s">
        <v>1200</v>
      </c>
      <c r="N1572" s="347" t="str">
        <f>VLOOKUP(M1572,Dados!$G$2:$H$1673,2,FALSE)</f>
        <v>Gestão Administrativa</v>
      </c>
      <c r="O1572" s="366" t="s">
        <v>1232</v>
      </c>
      <c r="P1572" s="347" t="str">
        <f>VLOOKUP(O1572,Dados!$I$2:$J$1673,2,FALSE)</f>
        <v>Manutenção e Operacionalização da Unidade</v>
      </c>
    </row>
    <row r="1573" spans="1:30" ht="13.5" customHeight="1" x14ac:dyDescent="0.25">
      <c r="A1573">
        <v>1572</v>
      </c>
      <c r="B1573" s="53" t="s">
        <v>604</v>
      </c>
      <c r="C1573" s="463" t="s">
        <v>198</v>
      </c>
      <c r="D1573" s="166" t="str">
        <f>VLOOKUP(C1573,Dados!$M$1:$NL$1653,2,FALSE)</f>
        <v>Outros Serviços de Terceiros - Pessoa Jurídica</v>
      </c>
      <c r="E1573" s="405" t="s">
        <v>712</v>
      </c>
      <c r="F1573" s="46" t="s">
        <v>269</v>
      </c>
      <c r="G1573" s="366" t="s">
        <v>1038</v>
      </c>
      <c r="H1573" s="347" t="s">
        <v>1039</v>
      </c>
      <c r="I1573" s="366" t="s">
        <v>1104</v>
      </c>
      <c r="J1573" s="347" t="str">
        <f>VLOOKUP(I1573,Dados!$C$2:$D$1665,2,FALSE)</f>
        <v>Transporte</v>
      </c>
      <c r="K1573" s="366" t="s">
        <v>707</v>
      </c>
      <c r="L1573" s="347" t="str">
        <f>VLOOKUP(K1573,Dados!$E$2:$F$1673,2,FALSE)</f>
        <v>Administração Geral</v>
      </c>
      <c r="M1573" s="366" t="s">
        <v>1200</v>
      </c>
      <c r="N1573" s="347" t="str">
        <f>VLOOKUP(M1573,Dados!$G$2:$H$1673,2,FALSE)</f>
        <v>Gestão Administrativa</v>
      </c>
      <c r="O1573" s="366" t="s">
        <v>1232</v>
      </c>
      <c r="P1573" s="347" t="str">
        <f>VLOOKUP(O1573,Dados!$I$2:$J$1673,2,FALSE)</f>
        <v>Manutenção e Operacionalização da Unidade</v>
      </c>
    </row>
    <row r="1574" spans="1:30" ht="13.5" customHeight="1" x14ac:dyDescent="0.25">
      <c r="A1574">
        <v>1573</v>
      </c>
      <c r="B1574" s="53" t="s">
        <v>604</v>
      </c>
      <c r="C1574" s="463" t="s">
        <v>198</v>
      </c>
      <c r="D1574" s="166" t="str">
        <f>VLOOKUP(C1574,Dados!$M$1:$NL$1653,2,FALSE)</f>
        <v>Outros Serviços de Terceiros - Pessoa Jurídica</v>
      </c>
      <c r="E1574" s="405" t="s">
        <v>713</v>
      </c>
      <c r="F1574" s="46" t="s">
        <v>269</v>
      </c>
      <c r="G1574" s="366" t="s">
        <v>1038</v>
      </c>
      <c r="H1574" s="347" t="s">
        <v>1039</v>
      </c>
      <c r="I1574" s="366" t="s">
        <v>1104</v>
      </c>
      <c r="J1574" s="347" t="str">
        <f>VLOOKUP(I1574,Dados!$C$2:$D$1665,2,FALSE)</f>
        <v>Transporte</v>
      </c>
      <c r="K1574" s="366" t="s">
        <v>707</v>
      </c>
      <c r="L1574" s="347" t="str">
        <f>VLOOKUP(K1574,Dados!$E$2:$F$1673,2,FALSE)</f>
        <v>Administração Geral</v>
      </c>
      <c r="M1574" s="366" t="s">
        <v>1200</v>
      </c>
      <c r="N1574" s="347" t="str">
        <f>VLOOKUP(M1574,Dados!$G$2:$H$1673,2,FALSE)</f>
        <v>Gestão Administrativa</v>
      </c>
      <c r="O1574" s="366" t="s">
        <v>1232</v>
      </c>
      <c r="P1574" s="347" t="str">
        <f>VLOOKUP(O1574,Dados!$I$2:$J$1673,2,FALSE)</f>
        <v>Manutenção e Operacionalização da Unidade</v>
      </c>
    </row>
    <row r="1575" spans="1:30" ht="13.5" customHeight="1" x14ac:dyDescent="0.25">
      <c r="A1575">
        <v>1574</v>
      </c>
      <c r="B1575" s="53" t="s">
        <v>604</v>
      </c>
      <c r="C1575" s="463" t="s">
        <v>198</v>
      </c>
      <c r="D1575" s="166" t="str">
        <f>VLOOKUP(C1575,Dados!$M$1:$NL$1653,2,FALSE)</f>
        <v>Outros Serviços de Terceiros - Pessoa Jurídica</v>
      </c>
      <c r="E1575" s="405" t="s">
        <v>252</v>
      </c>
      <c r="F1575" s="46" t="s">
        <v>269</v>
      </c>
      <c r="G1575" s="366" t="s">
        <v>1038</v>
      </c>
      <c r="H1575" s="347" t="s">
        <v>1039</v>
      </c>
      <c r="I1575" s="366" t="s">
        <v>1104</v>
      </c>
      <c r="J1575" s="347" t="str">
        <f>VLOOKUP(I1575,Dados!$C$2:$D$1665,2,FALSE)</f>
        <v>Transporte</v>
      </c>
      <c r="K1575" s="366" t="s">
        <v>707</v>
      </c>
      <c r="L1575" s="347" t="str">
        <f>VLOOKUP(K1575,Dados!$E$2:$F$1673,2,FALSE)</f>
        <v>Administração Geral</v>
      </c>
      <c r="M1575" s="366" t="s">
        <v>1200</v>
      </c>
      <c r="N1575" s="347" t="str">
        <f>VLOOKUP(M1575,Dados!$G$2:$H$1673,2,FALSE)</f>
        <v>Gestão Administrativa</v>
      </c>
      <c r="O1575" s="366" t="s">
        <v>1232</v>
      </c>
      <c r="P1575" s="347" t="str">
        <f>VLOOKUP(O1575,Dados!$I$2:$J$1673,2,FALSE)</f>
        <v>Manutenção e Operacionalização da Unidade</v>
      </c>
    </row>
    <row r="1576" spans="1:30" ht="13.5" customHeight="1" x14ac:dyDescent="0.25">
      <c r="A1576">
        <v>1575</v>
      </c>
      <c r="B1576" s="53" t="s">
        <v>604</v>
      </c>
      <c r="C1576" s="463" t="s">
        <v>198</v>
      </c>
      <c r="D1576" s="166" t="str">
        <f>VLOOKUP(C1576,Dados!$M$1:$NL$1653,2,FALSE)</f>
        <v>Outros Serviços de Terceiros - Pessoa Jurídica</v>
      </c>
      <c r="E1576" s="405" t="s">
        <v>2049</v>
      </c>
      <c r="F1576" s="46" t="s">
        <v>269</v>
      </c>
      <c r="G1576" s="366" t="s">
        <v>1038</v>
      </c>
      <c r="H1576" s="347" t="s">
        <v>1039</v>
      </c>
      <c r="I1576" s="366" t="s">
        <v>1104</v>
      </c>
      <c r="J1576" s="347" t="str">
        <f>VLOOKUP(I1576,Dados!$C$2:$D$1665,2,FALSE)</f>
        <v>Transporte</v>
      </c>
      <c r="K1576" s="366" t="s">
        <v>707</v>
      </c>
      <c r="L1576" s="347" t="str">
        <f>VLOOKUP(K1576,Dados!$E$2:$F$1673,2,FALSE)</f>
        <v>Administração Geral</v>
      </c>
      <c r="M1576" s="366" t="s">
        <v>1200</v>
      </c>
      <c r="N1576" s="347" t="str">
        <f>VLOOKUP(M1576,Dados!$G$2:$H$1673,2,FALSE)</f>
        <v>Gestão Administrativa</v>
      </c>
      <c r="O1576" s="366" t="s">
        <v>1232</v>
      </c>
      <c r="P1576" s="347" t="str">
        <f>VLOOKUP(O1576,Dados!$I$2:$J$1673,2,FALSE)</f>
        <v>Manutenção e Operacionalização da Unidade</v>
      </c>
    </row>
    <row r="1577" spans="1:30" ht="13.5" customHeight="1" x14ac:dyDescent="0.25">
      <c r="A1577">
        <v>1576</v>
      </c>
      <c r="B1577" s="53" t="s">
        <v>12</v>
      </c>
      <c r="C1577" s="463" t="s">
        <v>198</v>
      </c>
      <c r="D1577" s="166" t="str">
        <f>VLOOKUP(C1577,Dados!$M$1:$NL$1653,2,FALSE)</f>
        <v>Outros Serviços de Terceiros - Pessoa Jurídica</v>
      </c>
      <c r="E1577" s="405" t="s">
        <v>252</v>
      </c>
      <c r="F1577" s="46" t="s">
        <v>269</v>
      </c>
      <c r="G1577" s="366" t="s">
        <v>1038</v>
      </c>
      <c r="H1577" s="347" t="s">
        <v>1039</v>
      </c>
      <c r="I1577" s="366" t="s">
        <v>1104</v>
      </c>
      <c r="J1577" s="347" t="str">
        <f>VLOOKUP(I1577,Dados!$C$2:$D$1665,2,FALSE)</f>
        <v>Transporte</v>
      </c>
      <c r="K1577" s="366" t="s">
        <v>1206</v>
      </c>
      <c r="L1577" s="347" t="str">
        <f>VLOOKUP(K1577,Dados!$E$2:$F$1673,2,FALSE)</f>
        <v>Normatização e Fiscalização</v>
      </c>
      <c r="M1577" s="366" t="s">
        <v>1240</v>
      </c>
      <c r="N1577" s="347" t="str">
        <f>VLOOKUP(M1577,Dados!$G$2:$H$1673,2,FALSE)</f>
        <v>Transporte Rodoviário</v>
      </c>
      <c r="O1577" s="366" t="s">
        <v>1310</v>
      </c>
      <c r="P1577" s="347" t="str">
        <f>VLOOKUP(O1577,Dados!$I$2:$J$1673,2,FALSE)</f>
        <v>Implantação e Manutenção de Sistema de Cobrança de Estacionamento Rotativo</v>
      </c>
    </row>
    <row r="1578" spans="1:30" ht="13.5" customHeight="1" x14ac:dyDescent="0.25">
      <c r="A1578">
        <v>1577</v>
      </c>
      <c r="B1578" s="53" t="s">
        <v>12</v>
      </c>
      <c r="C1578" s="463" t="s">
        <v>198</v>
      </c>
      <c r="D1578" s="166" t="str">
        <f>VLOOKUP(C1578,Dados!$M$1:$NL$1653,2,FALSE)</f>
        <v>Outros Serviços de Terceiros - Pessoa Jurídica</v>
      </c>
      <c r="E1578" s="405" t="s">
        <v>712</v>
      </c>
      <c r="F1578" s="46" t="s">
        <v>269</v>
      </c>
      <c r="G1578" s="366" t="s">
        <v>1038</v>
      </c>
      <c r="H1578" s="347" t="s">
        <v>1039</v>
      </c>
      <c r="I1578" s="366" t="s">
        <v>1104</v>
      </c>
      <c r="J1578" s="347" t="str">
        <f>VLOOKUP(I1578,Dados!$C$2:$D$1665,2,FALSE)</f>
        <v>Transporte</v>
      </c>
      <c r="K1578" s="366" t="s">
        <v>1206</v>
      </c>
      <c r="L1578" s="347" t="str">
        <f>VLOOKUP(K1578,Dados!$E$2:$F$1673,2,FALSE)</f>
        <v>Normatização e Fiscalização</v>
      </c>
      <c r="M1578" s="366" t="s">
        <v>1240</v>
      </c>
      <c r="N1578" s="347" t="str">
        <f>VLOOKUP(M1578,Dados!$G$2:$H$1673,2,FALSE)</f>
        <v>Transporte Rodoviário</v>
      </c>
      <c r="O1578" s="366" t="s">
        <v>1310</v>
      </c>
      <c r="P1578" s="347" t="str">
        <f>VLOOKUP(O1578,Dados!$I$2:$J$1673,2,FALSE)</f>
        <v>Implantação e Manutenção de Sistema de Cobrança de Estacionamento Rotativo</v>
      </c>
    </row>
    <row r="1579" spans="1:30" ht="13.5" customHeight="1" x14ac:dyDescent="0.25">
      <c r="A1579">
        <v>1578</v>
      </c>
      <c r="B1579" s="53" t="s">
        <v>11</v>
      </c>
      <c r="C1579" s="463" t="s">
        <v>198</v>
      </c>
      <c r="D1579" s="166" t="str">
        <f>VLOOKUP(C1579,Dados!$M$1:$NL$1653,2,FALSE)</f>
        <v>Outros Serviços de Terceiros - Pessoa Jurídica</v>
      </c>
      <c r="E1579" s="405" t="s">
        <v>175</v>
      </c>
      <c r="F1579" s="53" t="s">
        <v>220</v>
      </c>
      <c r="G1579" s="366" t="s">
        <v>1004</v>
      </c>
      <c r="H1579" s="347" t="s">
        <v>1005</v>
      </c>
      <c r="I1579" s="366" t="s">
        <v>705</v>
      </c>
      <c r="J1579" s="347" t="str">
        <f>VLOOKUP(I1579,Dados!$C$2:$D$1665,2,FALSE)</f>
        <v>Educação</v>
      </c>
      <c r="K1579" s="366" t="s">
        <v>1152</v>
      </c>
      <c r="L1579" s="347" t="str">
        <f>VLOOKUP(K1579,Dados!$E$2:$F$1673,2,FALSE)</f>
        <v>Ensino Fundamental</v>
      </c>
      <c r="M1579" s="366" t="s">
        <v>1200</v>
      </c>
      <c r="N1579" s="347" t="str">
        <f>VLOOKUP(M1579,Dados!$G$2:$H$1673,2,FALSE)</f>
        <v>Gestão Administrativa</v>
      </c>
      <c r="O1579" s="366" t="s">
        <v>1308</v>
      </c>
      <c r="P1579" s="347" t="str">
        <f>VLOOKUP(O1579,Dados!$I$2:$J$1673,2,FALSE)</f>
        <v>Manutenção das Despesas Financeiras</v>
      </c>
    </row>
    <row r="1580" spans="1:30" ht="13.5" customHeight="1" x14ac:dyDescent="0.25">
      <c r="A1580">
        <v>1579</v>
      </c>
      <c r="B1580" s="53" t="s">
        <v>11</v>
      </c>
      <c r="C1580" s="463" t="s">
        <v>198</v>
      </c>
      <c r="D1580" s="166" t="str">
        <f>VLOOKUP(C1580,Dados!$M$1:$NL$1653,2,FALSE)</f>
        <v>Outros Serviços de Terceiros - Pessoa Jurídica</v>
      </c>
      <c r="E1580" s="405" t="s">
        <v>224</v>
      </c>
      <c r="F1580" s="53" t="s">
        <v>220</v>
      </c>
      <c r="G1580" s="366" t="s">
        <v>1004</v>
      </c>
      <c r="H1580" s="347" t="s">
        <v>1005</v>
      </c>
      <c r="I1580" s="366" t="s">
        <v>705</v>
      </c>
      <c r="J1580" s="347" t="str">
        <f>VLOOKUP(I1580,Dados!$C$2:$D$1665,2,FALSE)</f>
        <v>Educação</v>
      </c>
      <c r="K1580" s="366" t="s">
        <v>1152</v>
      </c>
      <c r="L1580" s="347" t="str">
        <f>VLOOKUP(K1580,Dados!$E$2:$F$1673,2,FALSE)</f>
        <v>Ensino Fundamental</v>
      </c>
      <c r="M1580" s="366" t="s">
        <v>1200</v>
      </c>
      <c r="N1580" s="347" t="str">
        <f>VLOOKUP(M1580,Dados!$G$2:$H$1673,2,FALSE)</f>
        <v>Gestão Administrativa</v>
      </c>
      <c r="O1580" s="366" t="s">
        <v>1308</v>
      </c>
      <c r="P1580" s="347" t="str">
        <f>VLOOKUP(O1580,Dados!$I$2:$J$1673,2,FALSE)</f>
        <v>Manutenção das Despesas Financeiras</v>
      </c>
    </row>
    <row r="1581" spans="1:30" ht="13.5" customHeight="1" x14ac:dyDescent="0.25">
      <c r="A1581">
        <v>1580</v>
      </c>
      <c r="B1581" s="53" t="s">
        <v>549</v>
      </c>
      <c r="C1581" s="463" t="s">
        <v>170</v>
      </c>
      <c r="D1581" s="166" t="str">
        <f>VLOOKUP(C1581,Dados!$M$1:$NL$1653,2,FALSE)</f>
        <v>Equipamentos e Material Permanente</v>
      </c>
      <c r="E1581" s="405" t="s">
        <v>2017</v>
      </c>
      <c r="F1581" s="53" t="s">
        <v>264</v>
      </c>
      <c r="G1581" s="366" t="s">
        <v>1036</v>
      </c>
      <c r="H1581" s="347" t="s">
        <v>1037</v>
      </c>
      <c r="I1581" s="366" t="s">
        <v>1084</v>
      </c>
      <c r="J1581" s="347" t="str">
        <f>VLOOKUP(I1581,Dados!$C$2:$D$1665,2,FALSE)</f>
        <v>Saúde</v>
      </c>
      <c r="K1581" s="366" t="s">
        <v>1142</v>
      </c>
      <c r="L1581" s="347" t="str">
        <f>VLOOKUP(K1581,Dados!$E$2:$F$1673,2,FALSE)</f>
        <v>Atenção Básica</v>
      </c>
      <c r="M1581" s="366" t="s">
        <v>1261</v>
      </c>
      <c r="N1581" s="347" t="str">
        <f>VLOOKUP(M1581,Dados!$G$2:$H$1673,2,FALSE)</f>
        <v>Atenção Primária à Saúde</v>
      </c>
      <c r="O1581" s="366" t="s">
        <v>1446</v>
      </c>
      <c r="P1581" s="347" t="str">
        <f>VLOOKUP(O1581,Dados!$I$2:$J$1673,2,FALSE)</f>
        <v>Estruturação da Rede de Serviços da Atenção Primária à Saúde</v>
      </c>
    </row>
    <row r="1582" spans="1:30" ht="13.5" customHeight="1" x14ac:dyDescent="0.25">
      <c r="A1582">
        <v>1581</v>
      </c>
      <c r="B1582" s="53" t="s">
        <v>575</v>
      </c>
      <c r="C1582" s="463" t="s">
        <v>170</v>
      </c>
      <c r="D1582" s="166" t="str">
        <f>VLOOKUP(C1582,Dados!$M$1:$NL$1653,2,FALSE)</f>
        <v>Equipamentos e Material Permanente</v>
      </c>
      <c r="E1582" s="405" t="s">
        <v>2021</v>
      </c>
      <c r="F1582" s="53" t="s">
        <v>264</v>
      </c>
      <c r="G1582" s="366" t="s">
        <v>1036</v>
      </c>
      <c r="H1582" s="347" t="s">
        <v>1037</v>
      </c>
      <c r="I1582" s="366" t="s">
        <v>1084</v>
      </c>
      <c r="J1582" s="347" t="str">
        <f>VLOOKUP(I1582,Dados!$C$2:$D$1665,2,FALSE)</f>
        <v>Saúde</v>
      </c>
      <c r="K1582" s="366" t="s">
        <v>1143</v>
      </c>
      <c r="L1582" s="347" t="str">
        <f>VLOOKUP(K1582,Dados!$E$2:$F$1673,2,FALSE)</f>
        <v>Assistência Hospitalar e Ambulatorial</v>
      </c>
      <c r="M1582" s="366" t="s">
        <v>1262</v>
      </c>
      <c r="N1582" s="347" t="str">
        <f>VLOOKUP(M1582,Dados!$G$2:$H$1673,2,FALSE)</f>
        <v>Atenção Especializada, Urgência e Emergência</v>
      </c>
      <c r="O1582" s="366" t="s">
        <v>1108</v>
      </c>
      <c r="P1582" s="347" t="str">
        <f>VLOOKUP(O1582,Dados!$I$2:$J$1673,2,FALSE)</f>
        <v>Estruturação das Ações e Serviços das Unidades de Pronto Atendimento (UPA)</v>
      </c>
    </row>
    <row r="1583" spans="1:30" s="233" customFormat="1" ht="13.5" customHeight="1" x14ac:dyDescent="0.25">
      <c r="A1583" s="233">
        <v>1582</v>
      </c>
      <c r="B1583" s="240" t="s">
        <v>675</v>
      </c>
      <c r="C1583" s="464" t="s">
        <v>199</v>
      </c>
      <c r="D1583" s="166" t="str">
        <f>VLOOKUP(C1583,Dados!$M$1:$NL$1653,2,FALSE)</f>
        <v>Despesas de Exercícios Anteriores</v>
      </c>
      <c r="E1583" s="397" t="s">
        <v>689</v>
      </c>
      <c r="F1583" s="240" t="s">
        <v>164</v>
      </c>
      <c r="G1583" s="366" t="s">
        <v>1055</v>
      </c>
      <c r="H1583" s="347" t="s">
        <v>1056</v>
      </c>
      <c r="I1583" s="366" t="s">
        <v>1089</v>
      </c>
      <c r="J1583" s="347" t="str">
        <f>VLOOKUP(I1583,Dados!$C$2:$D$1665,2,FALSE)</f>
        <v>Gestão Ambiental</v>
      </c>
      <c r="K1583" s="366" t="s">
        <v>1128</v>
      </c>
      <c r="L1583" s="347" t="str">
        <f>VLOOKUP(K1583,Dados!$E$2:$F$1673,2,FALSE)</f>
        <v>Serviços Urbanos</v>
      </c>
      <c r="M1583" s="366" t="s">
        <v>1269</v>
      </c>
      <c r="N1583" s="347" t="str">
        <f>VLOOKUP(M1583,Dados!$G$2:$H$1673,2,FALSE)</f>
        <v>Gestão de Resíduos Sólidos</v>
      </c>
      <c r="O1583" s="366" t="s">
        <v>1550</v>
      </c>
      <c r="P1583" s="347" t="str">
        <f>VLOOKUP(O1583,Dados!$I$2:$J$1673,2,FALSE)</f>
        <v>Manutenção da Coleta de Lixo</v>
      </c>
      <c r="Q1583" s="347"/>
      <c r="R1583" s="347"/>
      <c r="S1583" s="347"/>
      <c r="T1583" s="347"/>
      <c r="U1583" s="347"/>
      <c r="V1583" s="347"/>
      <c r="W1583" s="347"/>
      <c r="X1583" s="347"/>
      <c r="Y1583" s="347"/>
      <c r="Z1583" s="347"/>
      <c r="AA1583" s="347"/>
      <c r="AB1583" s="347"/>
      <c r="AC1583" s="347"/>
      <c r="AD1583" s="347"/>
    </row>
    <row r="1584" spans="1:30" s="233" customFormat="1" ht="13.5" customHeight="1" x14ac:dyDescent="0.25">
      <c r="A1584" s="233">
        <v>1583</v>
      </c>
      <c r="B1584" s="240" t="s">
        <v>605</v>
      </c>
      <c r="C1584" s="464" t="s">
        <v>170</v>
      </c>
      <c r="D1584" s="166" t="str">
        <f>VLOOKUP(C1584,Dados!$M$1:$NL$1653,2,FALSE)</f>
        <v>Equipamentos e Material Permanente</v>
      </c>
      <c r="E1584" s="400" t="s">
        <v>252</v>
      </c>
      <c r="F1584" s="240" t="s">
        <v>269</v>
      </c>
      <c r="G1584" s="366" t="s">
        <v>1038</v>
      </c>
      <c r="H1584" s="347" t="s">
        <v>1039</v>
      </c>
      <c r="I1584" s="366" t="s">
        <v>1104</v>
      </c>
      <c r="J1584" s="347" t="str">
        <f>VLOOKUP(I1584,Dados!$C$2:$D$1665,2,FALSE)</f>
        <v>Transporte</v>
      </c>
      <c r="K1584" s="366" t="s">
        <v>1206</v>
      </c>
      <c r="L1584" s="347" t="str">
        <f>VLOOKUP(K1584,Dados!$E$2:$F$1673,2,FALSE)</f>
        <v>Normatização e Fiscalização</v>
      </c>
      <c r="M1584" s="366" t="s">
        <v>1264</v>
      </c>
      <c r="N1584" s="347" t="str">
        <f>VLOOKUP(M1584,Dados!$G$2:$H$1673,2,FALSE)</f>
        <v>Trânsito é Vida</v>
      </c>
      <c r="O1584" s="366" t="s">
        <v>1498</v>
      </c>
      <c r="P1584" s="347" t="str">
        <f>VLOOKUP(O1584,Dados!$I$2:$J$1673,2,FALSE)</f>
        <v>Implantação e Manutenção da Sinalização de Trânsito (Vertical)</v>
      </c>
      <c r="Q1584" s="347"/>
      <c r="R1584" s="347"/>
      <c r="S1584" s="347"/>
      <c r="T1584" s="347"/>
      <c r="U1584" s="347"/>
      <c r="V1584" s="347"/>
      <c r="W1584" s="347"/>
      <c r="X1584" s="347"/>
      <c r="Y1584" s="347"/>
      <c r="Z1584" s="347"/>
      <c r="AA1584" s="347"/>
      <c r="AB1584" s="347"/>
      <c r="AC1584" s="347"/>
      <c r="AD1584" s="347"/>
    </row>
    <row r="1585" spans="1:30" ht="13.5" customHeight="1" x14ac:dyDescent="0.25">
      <c r="A1585">
        <v>1584</v>
      </c>
      <c r="B1585" s="53" t="s">
        <v>604</v>
      </c>
      <c r="C1585" s="463" t="s">
        <v>198</v>
      </c>
      <c r="D1585" s="166" t="str">
        <f>VLOOKUP(C1585,Dados!$M$1:$NL$1653,2,FALSE)</f>
        <v>Outros Serviços de Terceiros - Pessoa Jurídica</v>
      </c>
      <c r="E1585" s="405" t="s">
        <v>253</v>
      </c>
      <c r="F1585" s="46" t="s">
        <v>269</v>
      </c>
      <c r="G1585" s="366" t="s">
        <v>1038</v>
      </c>
      <c r="H1585" s="347" t="s">
        <v>1039</v>
      </c>
      <c r="I1585" s="366" t="s">
        <v>1104</v>
      </c>
      <c r="J1585" s="347" t="str">
        <f>VLOOKUP(I1585,Dados!$C$2:$D$1665,2,FALSE)</f>
        <v>Transporte</v>
      </c>
      <c r="K1585" s="366" t="s">
        <v>707</v>
      </c>
      <c r="L1585" s="347" t="str">
        <f>VLOOKUP(K1585,Dados!$E$2:$F$1673,2,FALSE)</f>
        <v>Administração Geral</v>
      </c>
      <c r="M1585" s="366" t="s">
        <v>1200</v>
      </c>
      <c r="N1585" s="347" t="str">
        <f>VLOOKUP(M1585,Dados!$G$2:$H$1673,2,FALSE)</f>
        <v>Gestão Administrativa</v>
      </c>
      <c r="O1585" s="366" t="s">
        <v>1232</v>
      </c>
      <c r="P1585" s="347" t="str">
        <f>VLOOKUP(O1585,Dados!$I$2:$J$1673,2,FALSE)</f>
        <v>Manutenção e Operacionalização da Unidade</v>
      </c>
    </row>
    <row r="1586" spans="1:30" s="233" customFormat="1" ht="13.5" customHeight="1" x14ac:dyDescent="0.25">
      <c r="A1586" s="233">
        <v>1585</v>
      </c>
      <c r="B1586" s="240" t="s">
        <v>604</v>
      </c>
      <c r="C1586" s="464" t="s">
        <v>198</v>
      </c>
      <c r="D1586" s="166" t="str">
        <f>VLOOKUP(C1586,Dados!$M$1:$NL$1653,2,FALSE)</f>
        <v>Outros Serviços de Terceiros - Pessoa Jurídica</v>
      </c>
      <c r="E1586" s="400" t="s">
        <v>256</v>
      </c>
      <c r="F1586" s="240" t="s">
        <v>269</v>
      </c>
      <c r="G1586" s="366" t="s">
        <v>1038</v>
      </c>
      <c r="H1586" s="347" t="s">
        <v>1039</v>
      </c>
      <c r="I1586" s="366" t="s">
        <v>1104</v>
      </c>
      <c r="J1586" s="347" t="str">
        <f>VLOOKUP(I1586,Dados!$C$2:$D$1665,2,FALSE)</f>
        <v>Transporte</v>
      </c>
      <c r="K1586" s="366" t="s">
        <v>707</v>
      </c>
      <c r="L1586" s="347" t="str">
        <f>VLOOKUP(K1586,Dados!$E$2:$F$1673,2,FALSE)</f>
        <v>Administração Geral</v>
      </c>
      <c r="M1586" s="366" t="s">
        <v>1200</v>
      </c>
      <c r="N1586" s="347" t="str">
        <f>VLOOKUP(M1586,Dados!$G$2:$H$1673,2,FALSE)</f>
        <v>Gestão Administrativa</v>
      </c>
      <c r="O1586" s="366" t="s">
        <v>1232</v>
      </c>
      <c r="P1586" s="347" t="str">
        <f>VLOOKUP(O1586,Dados!$I$2:$J$1673,2,FALSE)</f>
        <v>Manutenção e Operacionalização da Unidade</v>
      </c>
      <c r="Q1586" s="347"/>
      <c r="R1586" s="347"/>
      <c r="S1586" s="347"/>
      <c r="T1586" s="347"/>
      <c r="U1586" s="347"/>
      <c r="V1586" s="347"/>
      <c r="W1586" s="347"/>
      <c r="X1586" s="347"/>
      <c r="Y1586" s="347"/>
      <c r="Z1586" s="347"/>
      <c r="AA1586" s="347"/>
      <c r="AB1586" s="347"/>
      <c r="AC1586" s="347"/>
      <c r="AD1586" s="347"/>
    </row>
    <row r="1587" spans="1:30" ht="13.5" customHeight="1" x14ac:dyDescent="0.25">
      <c r="A1587">
        <v>1586</v>
      </c>
      <c r="B1587" s="53" t="s">
        <v>452</v>
      </c>
      <c r="C1587" s="463" t="s">
        <v>168</v>
      </c>
      <c r="D1587" s="166" t="str">
        <f>VLOOKUP(C1587,Dados!$M$1:$NL$1653,2,FALSE)</f>
        <v>Obras e Instalações</v>
      </c>
      <c r="E1587" s="405" t="s">
        <v>253</v>
      </c>
      <c r="F1587" s="53" t="s">
        <v>246</v>
      </c>
      <c r="G1587" s="366" t="s">
        <v>1023</v>
      </c>
      <c r="H1587" s="347" t="s">
        <v>1022</v>
      </c>
      <c r="I1587" s="366" t="s">
        <v>1087</v>
      </c>
      <c r="J1587" s="347" t="str">
        <f>VLOOKUP(I1587,Dados!$C$2:$D$1665,2,FALSE)</f>
        <v>Urbanismo</v>
      </c>
      <c r="K1587" s="366" t="s">
        <v>1166</v>
      </c>
      <c r="L1587" s="347" t="str">
        <f>VLOOKUP(K1587,Dados!$E$2:$F$1673,2,FALSE)</f>
        <v>Infraestrutura Urbana</v>
      </c>
      <c r="M1587" s="366" t="s">
        <v>1202</v>
      </c>
      <c r="N1587" s="347" t="str">
        <f>VLOOKUP(M1587,Dados!$G$2:$H$1673,2,FALSE)</f>
        <v>Serviços Públicos</v>
      </c>
      <c r="O1587" s="366" t="s">
        <v>1378</v>
      </c>
      <c r="P1587" s="347" t="str">
        <f>VLOOKUP(O1587,Dados!$I$2:$J$1673,2,FALSE)</f>
        <v>Revitalização e Reforma do Boulevard Canal</v>
      </c>
    </row>
    <row r="1588" spans="1:30" s="233" customFormat="1" ht="13.5" customHeight="1" x14ac:dyDescent="0.25">
      <c r="A1588" s="233">
        <v>1587</v>
      </c>
      <c r="B1588" s="240" t="s">
        <v>605</v>
      </c>
      <c r="C1588" s="463" t="s">
        <v>189</v>
      </c>
      <c r="D1588" s="166" t="str">
        <f>VLOOKUP(C1588,Dados!$M$1:$NL$1653,2,FALSE)</f>
        <v>Material de Consumo</v>
      </c>
      <c r="E1588" s="400" t="s">
        <v>252</v>
      </c>
      <c r="F1588" s="240" t="s">
        <v>269</v>
      </c>
      <c r="G1588" s="366" t="s">
        <v>1038</v>
      </c>
      <c r="H1588" s="347" t="s">
        <v>1039</v>
      </c>
      <c r="I1588" s="366" t="s">
        <v>1104</v>
      </c>
      <c r="J1588" s="347" t="str">
        <f>VLOOKUP(I1588,Dados!$C$2:$D$1665,2,FALSE)</f>
        <v>Transporte</v>
      </c>
      <c r="K1588" s="366" t="s">
        <v>1206</v>
      </c>
      <c r="L1588" s="347" t="str">
        <f>VLOOKUP(K1588,Dados!$E$2:$F$1673,2,FALSE)</f>
        <v>Normatização e Fiscalização</v>
      </c>
      <c r="M1588" s="366" t="s">
        <v>1264</v>
      </c>
      <c r="N1588" s="347" t="str">
        <f>VLOOKUP(M1588,Dados!$G$2:$H$1673,2,FALSE)</f>
        <v>Trânsito é Vida</v>
      </c>
      <c r="O1588" s="366" t="s">
        <v>1498</v>
      </c>
      <c r="P1588" s="347" t="str">
        <f>VLOOKUP(O1588,Dados!$I$2:$J$1673,2,FALSE)</f>
        <v>Implantação e Manutenção da Sinalização de Trânsito (Vertical)</v>
      </c>
      <c r="Q1588" s="347"/>
      <c r="R1588" s="347"/>
      <c r="S1588" s="347"/>
      <c r="T1588" s="347"/>
      <c r="U1588" s="347"/>
      <c r="V1588" s="347"/>
      <c r="W1588" s="347"/>
      <c r="X1588" s="347"/>
      <c r="Y1588" s="347"/>
      <c r="Z1588" s="347"/>
      <c r="AA1588" s="347"/>
      <c r="AB1588" s="347"/>
      <c r="AC1588" s="347"/>
      <c r="AD1588" s="347"/>
    </row>
    <row r="1589" spans="1:30" s="233" customFormat="1" ht="13.5" customHeight="1" x14ac:dyDescent="0.25">
      <c r="A1589" s="233">
        <v>1588</v>
      </c>
      <c r="B1589" s="240" t="s">
        <v>605</v>
      </c>
      <c r="C1589" s="463" t="s">
        <v>198</v>
      </c>
      <c r="D1589" s="166" t="str">
        <f>VLOOKUP(C1589,Dados!$M$1:$NL$1653,2,FALSE)</f>
        <v>Outros Serviços de Terceiros - Pessoa Jurídica</v>
      </c>
      <c r="E1589" s="400" t="s">
        <v>252</v>
      </c>
      <c r="F1589" s="240" t="s">
        <v>269</v>
      </c>
      <c r="G1589" s="366" t="s">
        <v>1038</v>
      </c>
      <c r="H1589" s="347" t="s">
        <v>1039</v>
      </c>
      <c r="I1589" s="366" t="s">
        <v>1104</v>
      </c>
      <c r="J1589" s="347" t="str">
        <f>VLOOKUP(I1589,Dados!$C$2:$D$1665,2,FALSE)</f>
        <v>Transporte</v>
      </c>
      <c r="K1589" s="366" t="s">
        <v>1206</v>
      </c>
      <c r="L1589" s="347" t="str">
        <f>VLOOKUP(K1589,Dados!$E$2:$F$1673,2,FALSE)</f>
        <v>Normatização e Fiscalização</v>
      </c>
      <c r="M1589" s="366" t="s">
        <v>1264</v>
      </c>
      <c r="N1589" s="347" t="str">
        <f>VLOOKUP(M1589,Dados!$G$2:$H$1673,2,FALSE)</f>
        <v>Trânsito é Vida</v>
      </c>
      <c r="O1589" s="366" t="s">
        <v>1498</v>
      </c>
      <c r="P1589" s="347" t="str">
        <f>VLOOKUP(O1589,Dados!$I$2:$J$1673,2,FALSE)</f>
        <v>Implantação e Manutenção da Sinalização de Trânsito (Vertical)</v>
      </c>
      <c r="Q1589" s="347"/>
      <c r="R1589" s="347"/>
      <c r="S1589" s="347"/>
      <c r="T1589" s="347"/>
      <c r="U1589" s="347"/>
      <c r="V1589" s="347"/>
      <c r="W1589" s="347"/>
      <c r="X1589" s="347"/>
      <c r="Y1589" s="347"/>
      <c r="Z1589" s="347"/>
      <c r="AA1589" s="347"/>
      <c r="AB1589" s="347"/>
      <c r="AC1589" s="347"/>
      <c r="AD1589" s="347"/>
    </row>
    <row r="1590" spans="1:30" ht="13.5" customHeight="1" x14ac:dyDescent="0.25">
      <c r="A1590">
        <v>1589</v>
      </c>
      <c r="B1590" s="53" t="s">
        <v>553</v>
      </c>
      <c r="C1590" s="463" t="s">
        <v>189</v>
      </c>
      <c r="D1590" s="166" t="str">
        <f>VLOOKUP(C1590,Dados!$M$1:$NL$1653,2,FALSE)</f>
        <v>Material de Consumo</v>
      </c>
      <c r="E1590" s="405" t="s">
        <v>2018</v>
      </c>
      <c r="F1590" s="53" t="s">
        <v>264</v>
      </c>
      <c r="G1590" s="366" t="s">
        <v>1036</v>
      </c>
      <c r="H1590" s="347" t="s">
        <v>1037</v>
      </c>
      <c r="I1590" s="366" t="s">
        <v>1084</v>
      </c>
      <c r="J1590" s="347" t="str">
        <f>VLOOKUP(I1590,Dados!$C$2:$D$1665,2,FALSE)</f>
        <v>Saúde</v>
      </c>
      <c r="K1590" s="366" t="s">
        <v>1142</v>
      </c>
      <c r="L1590" s="347" t="str">
        <f>VLOOKUP(K1590,Dados!$E$2:$F$1673,2,FALSE)</f>
        <v>Atenção Básica</v>
      </c>
      <c r="M1590" s="366" t="s">
        <v>1261</v>
      </c>
      <c r="N1590" s="347" t="str">
        <f>VLOOKUP(M1590,Dados!$G$2:$H$1673,2,FALSE)</f>
        <v>Atenção Primária à Saúde</v>
      </c>
      <c r="O1590" s="366" t="s">
        <v>1450</v>
      </c>
      <c r="P1590" s="347" t="str">
        <f>VLOOKUP(O1590,Dados!$I$2:$J$1673,2,FALSE)</f>
        <v>Ampliação da Cobertura de ESF Para 100% da População de Cabo Frio</v>
      </c>
    </row>
    <row r="1591" spans="1:30" ht="13.5" customHeight="1" x14ac:dyDescent="0.25">
      <c r="A1591">
        <v>1590</v>
      </c>
      <c r="B1591" s="53" t="s">
        <v>553</v>
      </c>
      <c r="C1591" s="463" t="s">
        <v>198</v>
      </c>
      <c r="D1591" s="166" t="str">
        <f>VLOOKUP(C1591,Dados!$M$1:$NL$1653,2,FALSE)</f>
        <v>Outros Serviços de Terceiros - Pessoa Jurídica</v>
      </c>
      <c r="E1591" s="405" t="s">
        <v>2018</v>
      </c>
      <c r="F1591" s="53" t="s">
        <v>264</v>
      </c>
      <c r="G1591" s="366" t="s">
        <v>1036</v>
      </c>
      <c r="H1591" s="347" t="s">
        <v>1037</v>
      </c>
      <c r="I1591" s="366" t="s">
        <v>1084</v>
      </c>
      <c r="J1591" s="347" t="str">
        <f>VLOOKUP(I1591,Dados!$C$2:$D$1665,2,FALSE)</f>
        <v>Saúde</v>
      </c>
      <c r="K1591" s="366" t="s">
        <v>1142</v>
      </c>
      <c r="L1591" s="347" t="str">
        <f>VLOOKUP(K1591,Dados!$E$2:$F$1673,2,FALSE)</f>
        <v>Atenção Básica</v>
      </c>
      <c r="M1591" s="366" t="s">
        <v>1261</v>
      </c>
      <c r="N1591" s="347" t="str">
        <f>VLOOKUP(M1591,Dados!$G$2:$H$1673,2,FALSE)</f>
        <v>Atenção Primária à Saúde</v>
      </c>
      <c r="O1591" s="366" t="s">
        <v>1450</v>
      </c>
      <c r="P1591" s="347" t="str">
        <f>VLOOKUP(O1591,Dados!$I$2:$J$1673,2,FALSE)</f>
        <v>Ampliação da Cobertura de ESF Para 100% da População de Cabo Frio</v>
      </c>
    </row>
    <row r="1592" spans="1:30" ht="13.5" customHeight="1" x14ac:dyDescent="0.25">
      <c r="A1592">
        <v>1591</v>
      </c>
      <c r="B1592" s="53" t="s">
        <v>550</v>
      </c>
      <c r="C1592" s="463" t="s">
        <v>170</v>
      </c>
      <c r="D1592" s="166" t="str">
        <f>VLOOKUP(C1592,Dados!$M$1:$NL$1653,2,FALSE)</f>
        <v>Equipamentos e Material Permanente</v>
      </c>
      <c r="E1592" s="405" t="s">
        <v>2026</v>
      </c>
      <c r="F1592" s="53" t="s">
        <v>264</v>
      </c>
      <c r="G1592" s="366" t="s">
        <v>1036</v>
      </c>
      <c r="H1592" s="347" t="s">
        <v>1037</v>
      </c>
      <c r="I1592" s="366" t="s">
        <v>1084</v>
      </c>
      <c r="J1592" s="347" t="str">
        <f>VLOOKUP(I1592,Dados!$C$2:$D$1665,2,FALSE)</f>
        <v>Saúde</v>
      </c>
      <c r="K1592" s="366" t="s">
        <v>1142</v>
      </c>
      <c r="L1592" s="347" t="str">
        <f>VLOOKUP(K1592,Dados!$E$2:$F$1673,2,FALSE)</f>
        <v>Atenção Básica</v>
      </c>
      <c r="M1592" s="366" t="s">
        <v>1261</v>
      </c>
      <c r="N1592" s="347" t="str">
        <f>VLOOKUP(M1592,Dados!$G$2:$H$1673,2,FALSE)</f>
        <v>Atenção Primária à Saúde</v>
      </c>
      <c r="O1592" s="366" t="s">
        <v>1447</v>
      </c>
      <c r="P1592" s="347" t="str">
        <f>VLOOKUP(O1592,Dados!$I$2:$J$1673,2,FALSE)</f>
        <v>Estruturação da Rede de Serviços de Saúde Bucal</v>
      </c>
    </row>
    <row r="1593" spans="1:30" ht="13.5" customHeight="1" x14ac:dyDescent="0.25">
      <c r="A1593">
        <v>1592</v>
      </c>
      <c r="B1593" s="53" t="s">
        <v>579</v>
      </c>
      <c r="C1593" s="463" t="s">
        <v>189</v>
      </c>
      <c r="D1593" s="166" t="str">
        <f>VLOOKUP(C1593,Dados!$M$1:$NL$1653,2,FALSE)</f>
        <v>Material de Consumo</v>
      </c>
      <c r="E1593" s="405" t="s">
        <v>2020</v>
      </c>
      <c r="F1593" s="53" t="s">
        <v>264</v>
      </c>
      <c r="G1593" s="366" t="s">
        <v>1036</v>
      </c>
      <c r="H1593" s="347" t="s">
        <v>1037</v>
      </c>
      <c r="I1593" s="366" t="s">
        <v>1084</v>
      </c>
      <c r="J1593" s="347" t="str">
        <f>VLOOKUP(I1593,Dados!$C$2:$D$1665,2,FALSE)</f>
        <v>Saúde</v>
      </c>
      <c r="K1593" s="366" t="s">
        <v>1143</v>
      </c>
      <c r="L1593" s="347" t="str">
        <f>VLOOKUP(K1593,Dados!$E$2:$F$1673,2,FALSE)</f>
        <v>Assistência Hospitalar e Ambulatorial</v>
      </c>
      <c r="M1593" s="366" t="s">
        <v>1262</v>
      </c>
      <c r="N1593" s="347" t="str">
        <f>VLOOKUP(M1593,Dados!$G$2:$H$1673,2,FALSE)</f>
        <v>Atenção Especializada, Urgência e Emergência</v>
      </c>
      <c r="O1593" s="366" t="s">
        <v>1473</v>
      </c>
      <c r="P1593" s="347" t="str">
        <f>VLOOKUP(O1593,Dados!$I$2:$J$1673,2,FALSE)</f>
        <v>Ampliação e Manutenção das Ações e Serviços da Atenção Especializada, Urgência e Emergência</v>
      </c>
    </row>
    <row r="1594" spans="1:30" ht="13.5" customHeight="1" x14ac:dyDescent="0.25">
      <c r="A1594">
        <v>1593</v>
      </c>
      <c r="B1594" s="117" t="s">
        <v>519</v>
      </c>
      <c r="C1594" s="468" t="s">
        <v>19</v>
      </c>
      <c r="D1594" s="166" t="str">
        <f>VLOOKUP(C1594,Dados!$M$1:$NL$1653,2,FALSE)</f>
        <v>Aquisição de Imóveis</v>
      </c>
      <c r="E1594" s="408" t="s">
        <v>253</v>
      </c>
      <c r="F1594" s="46" t="s">
        <v>685</v>
      </c>
      <c r="G1594" s="366" t="s">
        <v>1032</v>
      </c>
      <c r="H1594" s="347" t="s">
        <v>1033</v>
      </c>
      <c r="I1594" s="366" t="s">
        <v>1086</v>
      </c>
      <c r="J1594" s="347" t="str">
        <f>VLOOKUP(I1594,Dados!$C$2:$D$1665,2,FALSE)</f>
        <v>Direitos da Cidadania</v>
      </c>
      <c r="K1594" s="366" t="s">
        <v>1114</v>
      </c>
      <c r="L1594" s="347" t="str">
        <f>VLOOKUP(K1594,Dados!$E$2:$F$1673,2,FALSE)</f>
        <v>Direitos Individuais, Coletivos e Difusos</v>
      </c>
      <c r="M1594" s="366" t="s">
        <v>1215</v>
      </c>
      <c r="N1594" s="347" t="str">
        <f>VLOOKUP(M1594,Dados!$G$2:$H$1673,2,FALSE)</f>
        <v>Políticas de Assistência Social</v>
      </c>
      <c r="O1594" s="366" t="s">
        <v>1420</v>
      </c>
      <c r="P1594" s="347" t="str">
        <f>VLOOKUP(O1594,Dados!$I$2:$J$1673,2,FALSE)</f>
        <v>EI 16 - Estrut. E Materiais Para Progr. de Atend. À Mulher Vítima de Violência em Tamoios</v>
      </c>
    </row>
    <row r="1595" spans="1:30" ht="13.5" customHeight="1" x14ac:dyDescent="0.25">
      <c r="A1595">
        <v>1594</v>
      </c>
      <c r="B1595" s="46" t="s">
        <v>428</v>
      </c>
      <c r="C1595" s="460" t="s">
        <v>201</v>
      </c>
      <c r="D1595" s="166" t="str">
        <f>VLOOKUP(C1595,Dados!$M$1:$NL$1653,2,FALSE)</f>
        <v>Contratação por Tempo Determinado</v>
      </c>
      <c r="E1595" s="398" t="s">
        <v>242</v>
      </c>
      <c r="F1595" s="240" t="s">
        <v>239</v>
      </c>
      <c r="G1595" s="366" t="s">
        <v>1016</v>
      </c>
      <c r="H1595" s="347" t="s">
        <v>1017</v>
      </c>
      <c r="I1595" s="366" t="s">
        <v>705</v>
      </c>
      <c r="J1595" s="347" t="str">
        <f>VLOOKUP(I1595,Dados!$C$2:$D$1665,2,FALSE)</f>
        <v>Educação</v>
      </c>
      <c r="K1595" s="366" t="s">
        <v>1155</v>
      </c>
      <c r="L1595" s="347" t="str">
        <f>VLOOKUP(K1595,Dados!$E$2:$F$1673,2,FALSE)</f>
        <v>Educação de Jovens e Adultos</v>
      </c>
      <c r="M1595" s="366" t="s">
        <v>1247</v>
      </c>
      <c r="N1595" s="347" t="str">
        <f>VLOOKUP(M1595,Dados!$G$2:$H$1673,2,FALSE)</f>
        <v>FUNDEB 70% - Remuneração do Magistério</v>
      </c>
      <c r="O1595" s="366" t="s">
        <v>1364</v>
      </c>
      <c r="P1595" s="347" t="str">
        <f>VLOOKUP(O1595,Dados!$I$2:$J$1673,2,FALSE)</f>
        <v>FUNDEB 70 - Remuneração do Magistério - EJA</v>
      </c>
    </row>
    <row r="1596" spans="1:30" ht="13.5" customHeight="1" x14ac:dyDescent="0.25">
      <c r="A1596">
        <v>1595</v>
      </c>
      <c r="B1596" s="46" t="s">
        <v>539</v>
      </c>
      <c r="C1596" s="460" t="s">
        <v>173</v>
      </c>
      <c r="D1596" s="166" t="str">
        <f>VLOOKUP(C1596,Dados!$M$1:$NL$1653,2,FALSE)</f>
        <v>Obrigações Patronais</v>
      </c>
      <c r="E1596" s="405" t="s">
        <v>253</v>
      </c>
      <c r="F1596" s="53" t="s">
        <v>264</v>
      </c>
      <c r="G1596" s="366" t="s">
        <v>1036</v>
      </c>
      <c r="H1596" s="347" t="s">
        <v>1037</v>
      </c>
      <c r="I1596" s="366" t="s">
        <v>1084</v>
      </c>
      <c r="J1596" s="347" t="str">
        <f>VLOOKUP(I1596,Dados!$C$2:$D$1665,2,FALSE)</f>
        <v>Saúde</v>
      </c>
      <c r="K1596" s="366" t="s">
        <v>707</v>
      </c>
      <c r="L1596" s="347" t="str">
        <f>VLOOKUP(K1596,Dados!$E$2:$F$1673,2,FALSE)</f>
        <v>Administração Geral</v>
      </c>
      <c r="M1596" s="366" t="s">
        <v>1259</v>
      </c>
      <c r="N1596" s="347" t="str">
        <f>VLOOKUP(M1596,Dados!$G$2:$H$1673,2,FALSE)</f>
        <v>Manutenção, Modernização e Profissionalização da Gestão do SUS</v>
      </c>
      <c r="O1596" s="366" t="s">
        <v>1437</v>
      </c>
      <c r="P1596" s="347" t="str">
        <f>VLOOKUP(O1596,Dados!$I$2:$J$1673,2,FALSE)</f>
        <v>Manutenção e Modernização das Ações Administrativas e de Gestão do SUS</v>
      </c>
    </row>
    <row r="1597" spans="1:30" ht="13.5" customHeight="1" x14ac:dyDescent="0.25">
      <c r="A1597">
        <v>1596</v>
      </c>
      <c r="B1597" s="46" t="s">
        <v>539</v>
      </c>
      <c r="C1597" s="460" t="s">
        <v>173</v>
      </c>
      <c r="D1597" s="166" t="str">
        <f>VLOOKUP(C1597,Dados!$M$1:$NL$1653,2,FALSE)</f>
        <v>Obrigações Patronais</v>
      </c>
      <c r="E1597" s="405" t="s">
        <v>252</v>
      </c>
      <c r="F1597" s="53" t="s">
        <v>264</v>
      </c>
      <c r="G1597" s="366" t="s">
        <v>1036</v>
      </c>
      <c r="H1597" s="347" t="s">
        <v>1037</v>
      </c>
      <c r="I1597" s="366" t="s">
        <v>1084</v>
      </c>
      <c r="J1597" s="347" t="str">
        <f>VLOOKUP(I1597,Dados!$C$2:$D$1665,2,FALSE)</f>
        <v>Saúde</v>
      </c>
      <c r="K1597" s="366" t="s">
        <v>707</v>
      </c>
      <c r="L1597" s="347" t="str">
        <f>VLOOKUP(K1597,Dados!$E$2:$F$1673,2,FALSE)</f>
        <v>Administração Geral</v>
      </c>
      <c r="M1597" s="366" t="s">
        <v>1259</v>
      </c>
      <c r="N1597" s="347" t="str">
        <f>VLOOKUP(M1597,Dados!$G$2:$H$1673,2,FALSE)</f>
        <v>Manutenção, Modernização e Profissionalização da Gestão do SUS</v>
      </c>
      <c r="O1597" s="366" t="s">
        <v>1437</v>
      </c>
      <c r="P1597" s="347" t="str">
        <f>VLOOKUP(O1597,Dados!$I$2:$J$1673,2,FALSE)</f>
        <v>Manutenção e Modernização das Ações Administrativas e de Gestão do SUS</v>
      </c>
    </row>
    <row r="1598" spans="1:30" ht="13.5" customHeight="1" x14ac:dyDescent="0.25">
      <c r="A1598">
        <v>1597</v>
      </c>
      <c r="B1598" s="46" t="s">
        <v>553</v>
      </c>
      <c r="C1598" s="460" t="s">
        <v>173</v>
      </c>
      <c r="D1598" s="166" t="str">
        <f>VLOOKUP(C1598,Dados!$M$1:$NL$1653,2,FALSE)</f>
        <v>Obrigações Patronais</v>
      </c>
      <c r="E1598" s="405" t="s">
        <v>708</v>
      </c>
      <c r="F1598" s="53" t="s">
        <v>264</v>
      </c>
      <c r="G1598" s="366" t="s">
        <v>1036</v>
      </c>
      <c r="H1598" s="347" t="s">
        <v>1037</v>
      </c>
      <c r="I1598" s="366" t="s">
        <v>1084</v>
      </c>
      <c r="J1598" s="347" t="str">
        <f>VLOOKUP(I1598,Dados!$C$2:$D$1665,2,FALSE)</f>
        <v>Saúde</v>
      </c>
      <c r="K1598" s="366" t="s">
        <v>1142</v>
      </c>
      <c r="L1598" s="347" t="str">
        <f>VLOOKUP(K1598,Dados!$E$2:$F$1673,2,FALSE)</f>
        <v>Atenção Básica</v>
      </c>
      <c r="M1598" s="366" t="s">
        <v>1261</v>
      </c>
      <c r="N1598" s="347" t="str">
        <f>VLOOKUP(M1598,Dados!$G$2:$H$1673,2,FALSE)</f>
        <v>Atenção Primária à Saúde</v>
      </c>
      <c r="O1598" s="366" t="s">
        <v>1450</v>
      </c>
      <c r="P1598" s="347" t="str">
        <f>VLOOKUP(O1598,Dados!$I$2:$J$1673,2,FALSE)</f>
        <v>Ampliação da Cobertura de ESF Para 100% da População de Cabo Frio</v>
      </c>
    </row>
    <row r="1599" spans="1:30" ht="13.5" customHeight="1" x14ac:dyDescent="0.25">
      <c r="A1599">
        <v>1598</v>
      </c>
      <c r="B1599" s="46" t="s">
        <v>334</v>
      </c>
      <c r="C1599" s="463" t="s">
        <v>198</v>
      </c>
      <c r="D1599" s="166" t="str">
        <f>VLOOKUP(C1599,Dados!$M$1:$NL$1653,2,FALSE)</f>
        <v>Outros Serviços de Terceiros - Pessoa Jurídica</v>
      </c>
      <c r="E1599" s="405" t="s">
        <v>689</v>
      </c>
      <c r="F1599" s="53" t="s">
        <v>220</v>
      </c>
      <c r="G1599" s="366" t="s">
        <v>1004</v>
      </c>
      <c r="H1599" s="347" t="s">
        <v>1005</v>
      </c>
      <c r="I1599" s="364" t="s">
        <v>1076</v>
      </c>
      <c r="J1599" s="347" t="str">
        <f>VLOOKUP(I1599,Dados!$C$2:$D$1665,2,FALSE)</f>
        <v>Administração</v>
      </c>
      <c r="K1599" s="366" t="s">
        <v>707</v>
      </c>
      <c r="L1599" s="347" t="str">
        <f>VLOOKUP(K1599,Dados!$E$2:$F$1673,2,FALSE)</f>
        <v>Administração Geral</v>
      </c>
      <c r="M1599" s="366" t="s">
        <v>1200</v>
      </c>
      <c r="N1599" s="347" t="str">
        <f>VLOOKUP(M1599,Dados!$G$2:$H$1673,2,FALSE)</f>
        <v>Gestão Administrativa</v>
      </c>
      <c r="O1599" s="366" t="s">
        <v>1232</v>
      </c>
      <c r="P1599" s="347" t="str">
        <f>VLOOKUP(O1599,Dados!$I$2:$J$1673,2,FALSE)</f>
        <v>Manutenção e Operacionalização da Unidade</v>
      </c>
    </row>
    <row r="1600" spans="1:30" ht="13.5" customHeight="1" x14ac:dyDescent="0.25">
      <c r="A1600">
        <v>1599</v>
      </c>
      <c r="B1600" s="46" t="s">
        <v>469</v>
      </c>
      <c r="C1600" s="464" t="s">
        <v>196</v>
      </c>
      <c r="D1600" s="166" t="str">
        <f>VLOOKUP(C1600,Dados!$M$1:$NL$1653,2,FALSE)</f>
        <v>Outros Serviços de Terceiros - Pessoa Física</v>
      </c>
      <c r="E1600" s="405" t="s">
        <v>689</v>
      </c>
      <c r="F1600" s="240" t="s">
        <v>167</v>
      </c>
      <c r="G1600" s="366" t="s">
        <v>1024</v>
      </c>
      <c r="H1600" s="347" t="s">
        <v>1025</v>
      </c>
      <c r="I1600" s="366" t="s">
        <v>1080</v>
      </c>
      <c r="J1600" s="347" t="str">
        <f>VLOOKUP(I1600,Dados!$C$2:$D$1665,2,FALSE)</f>
        <v>Assistência Social</v>
      </c>
      <c r="K1600" s="366" t="s">
        <v>1135</v>
      </c>
      <c r="L1600" s="347" t="str">
        <f>VLOOKUP(K1600,Dados!$E$2:$F$1673,2,FALSE)</f>
        <v>Assistência a Criança e ao Adolescente</v>
      </c>
      <c r="M1600" s="366" t="s">
        <v>1212</v>
      </c>
      <c r="N1600" s="347" t="str">
        <f>VLOOKUP(M1600,Dados!$G$2:$H$1673,2,FALSE)</f>
        <v>Promoção, Proteção e Defesa dos Direitos Humanos e Cidadania</v>
      </c>
      <c r="O1600" s="366" t="s">
        <v>1391</v>
      </c>
      <c r="P1600" s="347" t="str">
        <f>VLOOKUP(O1600,Dados!$I$2:$J$1673,2,FALSE)</f>
        <v>Manutenção dos Conselhos Tutelares</v>
      </c>
    </row>
    <row r="1601" spans="1:16" ht="13.5" customHeight="1" x14ac:dyDescent="0.25">
      <c r="A1601">
        <v>1600</v>
      </c>
      <c r="B1601" s="46" t="s">
        <v>574</v>
      </c>
      <c r="C1601" s="463" t="s">
        <v>170</v>
      </c>
      <c r="D1601" s="166" t="str">
        <f>VLOOKUP(C1601,Dados!$M$1:$NL$1653,2,FALSE)</f>
        <v>Equipamentos e Material Permanente</v>
      </c>
      <c r="E1601" s="405" t="s">
        <v>704</v>
      </c>
      <c r="F1601" s="53" t="s">
        <v>264</v>
      </c>
      <c r="G1601" s="366" t="s">
        <v>1036</v>
      </c>
      <c r="H1601" s="347" t="s">
        <v>1037</v>
      </c>
      <c r="I1601" s="366" t="s">
        <v>1084</v>
      </c>
      <c r="J1601" s="347" t="str">
        <f>VLOOKUP(I1601,Dados!$C$2:$D$1665,2,FALSE)</f>
        <v>Saúde</v>
      </c>
      <c r="K1601" s="366" t="s">
        <v>1143</v>
      </c>
      <c r="L1601" s="347" t="str">
        <f>VLOOKUP(K1601,Dados!$E$2:$F$1673,2,FALSE)</f>
        <v>Assistência Hospitalar e Ambulatorial</v>
      </c>
      <c r="M1601" s="366" t="s">
        <v>1262</v>
      </c>
      <c r="N1601" s="347" t="str">
        <f>VLOOKUP(M1601,Dados!$G$2:$H$1673,2,FALSE)</f>
        <v>Atenção Especializada, Urgência e Emergência</v>
      </c>
      <c r="O1601" s="366" t="s">
        <v>1469</v>
      </c>
      <c r="P1601" s="347" t="str">
        <f>VLOOKUP(O1601,Dados!$I$2:$J$1673,2,FALSE)</f>
        <v>Estruturação das Ações e Serviços da Atenção Especializada, Urgência e Emergência</v>
      </c>
    </row>
    <row r="1602" spans="1:16" ht="13.5" customHeight="1" x14ac:dyDescent="0.25">
      <c r="A1602">
        <v>1601</v>
      </c>
      <c r="B1602" s="261" t="s">
        <v>304</v>
      </c>
      <c r="C1602" s="457" t="s">
        <v>216</v>
      </c>
      <c r="D1602" s="166" t="str">
        <f>VLOOKUP(C1602,Dados!$M$1:$NL$1653,2,FALSE)</f>
        <v>Ressarcimento de Despesas de Pessoal Requisitado</v>
      </c>
      <c r="E1602" s="405" t="s">
        <v>689</v>
      </c>
      <c r="F1602" s="237" t="s">
        <v>208</v>
      </c>
      <c r="G1602" s="366" t="s">
        <v>995</v>
      </c>
      <c r="H1602" s="347" t="s">
        <v>997</v>
      </c>
      <c r="I1602" s="364" t="s">
        <v>1076</v>
      </c>
      <c r="J1602" s="347" t="str">
        <f>VLOOKUP(I1602,Dados!$C$2:$D$1665,2,FALSE)</f>
        <v>Administração</v>
      </c>
      <c r="K1602" s="366" t="s">
        <v>1124</v>
      </c>
      <c r="L1602" s="347" t="str">
        <f>VLOOKUP(K1602,Dados!$E$2:$F$1673,2,FALSE)</f>
        <v>Controle Interno</v>
      </c>
      <c r="M1602" s="366" t="s">
        <v>1200</v>
      </c>
      <c r="N1602" s="347" t="str">
        <f>VLOOKUP(M1602,Dados!$G$2:$H$1673,2,FALSE)</f>
        <v>Gestão Administrativa</v>
      </c>
      <c r="O1602" s="366" t="s">
        <v>1289</v>
      </c>
      <c r="P1602" s="347" t="str">
        <f>VLOOKUP(O1602,Dados!$I$2:$J$1673,2,FALSE)</f>
        <v>Pessoal e Encargos Sociais da Unidade</v>
      </c>
    </row>
    <row r="1603" spans="1:16" ht="13.5" customHeight="1" x14ac:dyDescent="0.25">
      <c r="A1603">
        <v>1602</v>
      </c>
      <c r="B1603" s="264" t="s">
        <v>315</v>
      </c>
      <c r="C1603" s="467" t="s">
        <v>179</v>
      </c>
      <c r="D1603" s="166" t="str">
        <f>VLOOKUP(C1603,Dados!$M$1:$NL$1653,2,FALSE)</f>
        <v>Indenizações e Restituições Trabalhistas</v>
      </c>
      <c r="E1603" s="405" t="s">
        <v>253</v>
      </c>
      <c r="F1603" s="53" t="s">
        <v>215</v>
      </c>
      <c r="G1603" s="366" t="s">
        <v>999</v>
      </c>
      <c r="H1603" s="347" t="s">
        <v>1001</v>
      </c>
      <c r="I1603" s="364" t="s">
        <v>1076</v>
      </c>
      <c r="J1603" s="347" t="str">
        <f>VLOOKUP(I1603,Dados!$C$2:$D$1665,2,FALSE)</f>
        <v>Administração</v>
      </c>
      <c r="K1603" s="366" t="s">
        <v>707</v>
      </c>
      <c r="L1603" s="347" t="str">
        <f>VLOOKUP(K1603,Dados!$E$2:$F$1673,2,FALSE)</f>
        <v>Administração Geral</v>
      </c>
      <c r="M1603" s="366" t="s">
        <v>1200</v>
      </c>
      <c r="N1603" s="347" t="str">
        <f>VLOOKUP(M1603,Dados!$G$2:$H$1673,2,FALSE)</f>
        <v>Gestão Administrativa</v>
      </c>
      <c r="O1603" s="366" t="s">
        <v>1289</v>
      </c>
      <c r="P1603" s="347" t="str">
        <f>VLOOKUP(O1603,Dados!$I$2:$J$1673,2,FALSE)</f>
        <v>Pessoal e Encargos Sociais da Unidade</v>
      </c>
    </row>
    <row r="1604" spans="1:16" ht="13.5" customHeight="1" x14ac:dyDescent="0.25">
      <c r="A1604">
        <v>1603</v>
      </c>
      <c r="B1604" s="53" t="s">
        <v>445</v>
      </c>
      <c r="C1604" s="467" t="s">
        <v>19</v>
      </c>
      <c r="D1604" s="166" t="str">
        <f>VLOOKUP(C1604,Dados!$M$1:$NL$1653,2,FALSE)</f>
        <v>Aquisição de Imóveis</v>
      </c>
      <c r="E1604" s="405" t="s">
        <v>256</v>
      </c>
      <c r="F1604" s="53" t="s">
        <v>245</v>
      </c>
      <c r="G1604" s="366" t="s">
        <v>1020</v>
      </c>
      <c r="H1604" s="347" t="s">
        <v>1021</v>
      </c>
      <c r="I1604" s="366" t="s">
        <v>1085</v>
      </c>
      <c r="J1604" s="347" t="str">
        <f>VLOOKUP(I1604,Dados!$C$2:$D$1665,2,FALSE)</f>
        <v>Cultura</v>
      </c>
      <c r="K1604" s="366" t="s">
        <v>707</v>
      </c>
      <c r="L1604" s="347" t="str">
        <f>VLOOKUP(K1604,Dados!$E$2:$F$1673,2,FALSE)</f>
        <v>Administração Geral</v>
      </c>
      <c r="M1604" s="366" t="s">
        <v>1200</v>
      </c>
      <c r="N1604" s="347" t="str">
        <f>VLOOKUP(M1604,Dados!$G$2:$H$1673,2,FALSE)</f>
        <v>Gestão Administrativa</v>
      </c>
      <c r="O1604" s="366" t="s">
        <v>1232</v>
      </c>
      <c r="P1604" s="347" t="str">
        <f>VLOOKUP(O1604,Dados!$I$2:$J$1673,2,FALSE)</f>
        <v>Manutenção e Operacionalização da Unidade</v>
      </c>
    </row>
    <row r="1605" spans="1:16" ht="13.5" customHeight="1" x14ac:dyDescent="0.25">
      <c r="A1605">
        <v>1604</v>
      </c>
      <c r="B1605" s="264" t="s">
        <v>305</v>
      </c>
      <c r="C1605" s="467" t="s">
        <v>187</v>
      </c>
      <c r="D1605" s="166" t="str">
        <f>VLOOKUP(C1605,Dados!$M$1:$NL$1653,2,FALSE)</f>
        <v>Diárias - Civil</v>
      </c>
      <c r="E1605" s="405" t="s">
        <v>689</v>
      </c>
      <c r="F1605" s="237" t="s">
        <v>208</v>
      </c>
      <c r="G1605" s="366" t="s">
        <v>995</v>
      </c>
      <c r="H1605" s="347" t="s">
        <v>997</v>
      </c>
      <c r="I1605" s="364" t="s">
        <v>1076</v>
      </c>
      <c r="J1605" s="347" t="str">
        <f>VLOOKUP(I1605,Dados!$C$2:$D$1665,2,FALSE)</f>
        <v>Administração</v>
      </c>
      <c r="K1605" s="366" t="s">
        <v>1124</v>
      </c>
      <c r="L1605" s="347" t="str">
        <f>VLOOKUP(K1605,Dados!$E$2:$F$1673,2,FALSE)</f>
        <v>Controle Interno</v>
      </c>
      <c r="M1605" s="366" t="s">
        <v>1200</v>
      </c>
      <c r="N1605" s="347" t="str">
        <f>VLOOKUP(M1605,Dados!$G$2:$H$1673,2,FALSE)</f>
        <v>Gestão Administrativa</v>
      </c>
      <c r="O1605" s="366" t="s">
        <v>1232</v>
      </c>
      <c r="P1605" s="347" t="str">
        <f>VLOOKUP(O1605,Dados!$I$2:$J$1673,2,FALSE)</f>
        <v>Manutenção e Operacionalização da Unidade</v>
      </c>
    </row>
    <row r="1606" spans="1:16" ht="13.5" customHeight="1" x14ac:dyDescent="0.25">
      <c r="A1606">
        <v>1605</v>
      </c>
      <c r="B1606" s="53" t="s">
        <v>321</v>
      </c>
      <c r="C1606" s="467" t="s">
        <v>187</v>
      </c>
      <c r="D1606" s="166" t="str">
        <f>VLOOKUP(C1606,Dados!$M$1:$NL$1653,2,FALSE)</f>
        <v>Diárias - Civil</v>
      </c>
      <c r="E1606" s="405" t="s">
        <v>689</v>
      </c>
      <c r="F1606" s="53" t="s">
        <v>157</v>
      </c>
      <c r="G1606" s="366" t="s">
        <v>1002</v>
      </c>
      <c r="H1606" s="347" t="s">
        <v>1003</v>
      </c>
      <c r="I1606" s="364" t="s">
        <v>1076</v>
      </c>
      <c r="J1606" s="347" t="str">
        <f>VLOOKUP(I1606,Dados!$C$2:$D$1665,2,FALSE)</f>
        <v>Administração</v>
      </c>
      <c r="K1606" s="366" t="s">
        <v>707</v>
      </c>
      <c r="L1606" s="347" t="str">
        <f>VLOOKUP(K1606,Dados!$E$2:$F$1673,2,FALSE)</f>
        <v>Administração Geral</v>
      </c>
      <c r="M1606" s="366" t="s">
        <v>1200</v>
      </c>
      <c r="N1606" s="347" t="str">
        <f>VLOOKUP(M1606,Dados!$G$2:$H$1673,2,FALSE)</f>
        <v>Gestão Administrativa</v>
      </c>
      <c r="O1606" s="366" t="s">
        <v>1232</v>
      </c>
      <c r="P1606" s="347" t="str">
        <f>VLOOKUP(O1606,Dados!$I$2:$J$1673,2,FALSE)</f>
        <v>Manutenção e Operacionalização da Unidade</v>
      </c>
    </row>
    <row r="1607" spans="1:16" ht="13.5" customHeight="1" x14ac:dyDescent="0.25">
      <c r="A1607">
        <v>1606</v>
      </c>
      <c r="B1607" s="53" t="s">
        <v>595</v>
      </c>
      <c r="C1607" s="467" t="s">
        <v>170</v>
      </c>
      <c r="D1607" s="166" t="str">
        <f>VLOOKUP(C1607,Dados!$M$1:$NL$1653,2,FALSE)</f>
        <v>Equipamentos e Material Permanente</v>
      </c>
      <c r="E1607" s="405" t="s">
        <v>2022</v>
      </c>
      <c r="F1607" s="53" t="s">
        <v>264</v>
      </c>
      <c r="G1607" s="366" t="s">
        <v>1036</v>
      </c>
      <c r="H1607" s="347" t="s">
        <v>1037</v>
      </c>
      <c r="I1607" s="366" t="s">
        <v>1084</v>
      </c>
      <c r="J1607" s="347" t="str">
        <f>VLOOKUP(I1607,Dados!$C$2:$D$1665,2,FALSE)</f>
        <v>Saúde</v>
      </c>
      <c r="K1607" s="366" t="s">
        <v>1145</v>
      </c>
      <c r="L1607" s="347" t="str">
        <f>VLOOKUP(K1607,Dados!$E$2:$F$1673,2,FALSE)</f>
        <v>Vigilância Epidemiológica</v>
      </c>
      <c r="M1607" s="366" t="s">
        <v>1263</v>
      </c>
      <c r="N1607" s="347" t="str">
        <f>VLOOKUP(M1607,Dados!$G$2:$H$1673,2,FALSE)</f>
        <v>Vigilâncias em Saúde</v>
      </c>
      <c r="O1607" s="366" t="s">
        <v>1489</v>
      </c>
      <c r="P1607" s="347" t="str">
        <f>VLOOKUP(O1607,Dados!$I$2:$J$1673,2,FALSE)</f>
        <v>Estruturação da Rede de Serviços da Vigilância Epidemiológica e da Saúde do Trabalhador</v>
      </c>
    </row>
    <row r="1608" spans="1:16" ht="13.5" customHeight="1" x14ac:dyDescent="0.25">
      <c r="A1608">
        <v>1607</v>
      </c>
      <c r="B1608" s="53" t="s">
        <v>555</v>
      </c>
      <c r="C1608" s="467" t="s">
        <v>189</v>
      </c>
      <c r="D1608" s="166" t="str">
        <f>VLOOKUP(C1608,Dados!$M$1:$NL$1653,2,FALSE)</f>
        <v>Material de Consumo</v>
      </c>
      <c r="E1608" s="405" t="s">
        <v>1898</v>
      </c>
      <c r="F1608" s="53" t="s">
        <v>264</v>
      </c>
      <c r="G1608" s="366" t="s">
        <v>1036</v>
      </c>
      <c r="H1608" s="347" t="s">
        <v>1037</v>
      </c>
      <c r="I1608" s="366" t="s">
        <v>1084</v>
      </c>
      <c r="J1608" s="347" t="str">
        <f>VLOOKUP(I1608,Dados!$C$2:$D$1665,2,FALSE)</f>
        <v>Saúde</v>
      </c>
      <c r="K1608" s="366" t="s">
        <v>1142</v>
      </c>
      <c r="L1608" s="347" t="str">
        <f>VLOOKUP(K1608,Dados!$E$2:$F$1673,2,FALSE)</f>
        <v>Atenção Básica</v>
      </c>
      <c r="M1608" s="366" t="s">
        <v>1261</v>
      </c>
      <c r="N1608" s="347" t="str">
        <f>VLOOKUP(M1608,Dados!$G$2:$H$1673,2,FALSE)</f>
        <v>Atenção Primária à Saúde</v>
      </c>
      <c r="O1608" s="366" t="s">
        <v>1452</v>
      </c>
      <c r="P1608" s="347" t="str">
        <f>VLOOKUP(O1608,Dados!$I$2:$J$1673,2,FALSE)</f>
        <v>Ampliar a Cobertura de Saúde Bucal na APS Para 70% da População de Cabo Frio</v>
      </c>
    </row>
    <row r="1609" spans="1:16" ht="13.5" customHeight="1" x14ac:dyDescent="0.25">
      <c r="A1609">
        <v>1608</v>
      </c>
      <c r="B1609" s="53" t="s">
        <v>445</v>
      </c>
      <c r="C1609" s="467" t="s">
        <v>19</v>
      </c>
      <c r="D1609" s="166" t="str">
        <f>VLOOKUP(C1609,Dados!$M$1:$NL$1653,2,FALSE)</f>
        <v>Aquisição de Imóveis</v>
      </c>
      <c r="E1609" s="405" t="s">
        <v>252</v>
      </c>
      <c r="F1609" s="53" t="s">
        <v>245</v>
      </c>
      <c r="G1609" s="366" t="s">
        <v>1020</v>
      </c>
      <c r="H1609" s="347" t="s">
        <v>1021</v>
      </c>
      <c r="I1609" s="366" t="s">
        <v>1085</v>
      </c>
      <c r="J1609" s="347" t="str">
        <f>VLOOKUP(I1609,Dados!$C$2:$D$1665,2,FALSE)</f>
        <v>Cultura</v>
      </c>
      <c r="K1609" s="366" t="s">
        <v>707</v>
      </c>
      <c r="L1609" s="347" t="str">
        <f>VLOOKUP(K1609,Dados!$E$2:$F$1673,2,FALSE)</f>
        <v>Administração Geral</v>
      </c>
      <c r="M1609" s="366" t="s">
        <v>1200</v>
      </c>
      <c r="N1609" s="347" t="str">
        <f>VLOOKUP(M1609,Dados!$G$2:$H$1673,2,FALSE)</f>
        <v>Gestão Administrativa</v>
      </c>
      <c r="O1609" s="366" t="s">
        <v>1232</v>
      </c>
      <c r="P1609" s="347" t="str">
        <f>VLOOKUP(O1609,Dados!$I$2:$J$1673,2,FALSE)</f>
        <v>Manutenção e Operacionalização da Unidade</v>
      </c>
    </row>
    <row r="1610" spans="1:16" ht="13.5" customHeight="1" x14ac:dyDescent="0.25">
      <c r="A1610">
        <v>1609</v>
      </c>
      <c r="B1610" s="53" t="s">
        <v>475</v>
      </c>
      <c r="C1610" s="467" t="s">
        <v>203</v>
      </c>
      <c r="D1610" s="166" t="str">
        <f>VLOOKUP(C1610,Dados!$M$1:$NL$1653,2,FALSE)</f>
        <v>Contribuições</v>
      </c>
      <c r="E1610" s="405" t="s">
        <v>690</v>
      </c>
      <c r="F1610" s="53" t="s">
        <v>250</v>
      </c>
      <c r="G1610" s="366" t="s">
        <v>1029</v>
      </c>
      <c r="H1610" s="347" t="s">
        <v>1028</v>
      </c>
      <c r="I1610" s="366" t="s">
        <v>1089</v>
      </c>
      <c r="J1610" s="347" t="str">
        <f>VLOOKUP(I1610,Dados!$C$2:$D$1665,2,FALSE)</f>
        <v>Gestão Ambiental</v>
      </c>
      <c r="K1610" s="366" t="s">
        <v>707</v>
      </c>
      <c r="L1610" s="347" t="str">
        <f>VLOOKUP(K1610,Dados!$E$2:$F$1673,2,FALSE)</f>
        <v>Administração Geral</v>
      </c>
      <c r="M1610" s="366" t="s">
        <v>1200</v>
      </c>
      <c r="N1610" s="347" t="str">
        <f>VLOOKUP(M1610,Dados!$G$2:$H$1673,2,FALSE)</f>
        <v>Gestão Administrativa</v>
      </c>
      <c r="O1610" s="366" t="s">
        <v>1232</v>
      </c>
      <c r="P1610" s="347" t="str">
        <f>VLOOKUP(O1610,Dados!$I$2:$J$1673,2,FALSE)</f>
        <v>Manutenção e Operacionalização da Unidade</v>
      </c>
    </row>
    <row r="1611" spans="1:16" ht="13.5" customHeight="1" x14ac:dyDescent="0.25">
      <c r="A1611">
        <v>1610</v>
      </c>
      <c r="B1611" s="53" t="s">
        <v>473</v>
      </c>
      <c r="C1611" s="467" t="s">
        <v>187</v>
      </c>
      <c r="D1611" s="166" t="str">
        <f>VLOOKUP(C1611,Dados!$M$1:$NL$1653,2,FALSE)</f>
        <v>Diárias - Civil</v>
      </c>
      <c r="E1611" s="405" t="s">
        <v>689</v>
      </c>
      <c r="F1611" s="53" t="s">
        <v>249</v>
      </c>
      <c r="G1611" s="366" t="s">
        <v>1026</v>
      </c>
      <c r="H1611" s="347" t="s">
        <v>1027</v>
      </c>
      <c r="I1611" s="366" t="s">
        <v>1076</v>
      </c>
      <c r="J1611" s="347" t="str">
        <f>VLOOKUP(I1611,Dados!$C$2:$D$1665,2,FALSE)</f>
        <v>Administração</v>
      </c>
      <c r="K1611" s="366" t="s">
        <v>707</v>
      </c>
      <c r="L1611" s="347" t="str">
        <f>VLOOKUP(K1611,Dados!$E$2:$F$1673,2,FALSE)</f>
        <v>Administração Geral</v>
      </c>
      <c r="M1611" s="366" t="s">
        <v>1200</v>
      </c>
      <c r="N1611" s="347" t="str">
        <f>VLOOKUP(M1611,Dados!$G$2:$H$1673,2,FALSE)</f>
        <v>Gestão Administrativa</v>
      </c>
      <c r="O1611" s="366" t="s">
        <v>1232</v>
      </c>
      <c r="P1611" s="347" t="str">
        <f>VLOOKUP(O1611,Dados!$I$2:$J$1673,2,FALSE)</f>
        <v>Manutenção e Operacionalização da Unidade</v>
      </c>
    </row>
    <row r="1612" spans="1:16" ht="13.5" customHeight="1" x14ac:dyDescent="0.25">
      <c r="A1612">
        <v>1611</v>
      </c>
      <c r="B1612" s="53" t="s">
        <v>482</v>
      </c>
      <c r="C1612" s="467" t="s">
        <v>216</v>
      </c>
      <c r="D1612" s="166" t="str">
        <f>VLOOKUP(C1612,Dados!$M$1:$NL$1653,2,FALSE)</f>
        <v>Ressarcimento de Despesas de Pessoal Requisitado</v>
      </c>
      <c r="E1612" s="405" t="s">
        <v>689</v>
      </c>
      <c r="F1612" s="53" t="s">
        <v>251</v>
      </c>
      <c r="G1612" s="366" t="s">
        <v>1031</v>
      </c>
      <c r="H1612" s="347" t="s">
        <v>1030</v>
      </c>
      <c r="I1612" s="366" t="s">
        <v>1077</v>
      </c>
      <c r="J1612" s="347" t="str">
        <f>VLOOKUP(I1612,Dados!$C$2:$D$1665,2,FALSE)</f>
        <v>Segurança Pública</v>
      </c>
      <c r="K1612" s="366" t="s">
        <v>707</v>
      </c>
      <c r="L1612" s="347" t="str">
        <f>VLOOKUP(K1612,Dados!$E$2:$F$1673,2,FALSE)</f>
        <v>Administração Geral</v>
      </c>
      <c r="M1612" s="366" t="s">
        <v>1200</v>
      </c>
      <c r="N1612" s="347" t="str">
        <f>VLOOKUP(M1612,Dados!$G$2:$H$1673,2,FALSE)</f>
        <v>Gestão Administrativa</v>
      </c>
      <c r="O1612" s="366" t="s">
        <v>1289</v>
      </c>
      <c r="P1612" s="347" t="str">
        <f>VLOOKUP(O1612,Dados!$I$2:$J$1673,2,FALSE)</f>
        <v>Pessoal e Encargos Sociais da Unidade</v>
      </c>
    </row>
    <row r="1613" spans="1:16" ht="13.5" customHeight="1" x14ac:dyDescent="0.25">
      <c r="A1613">
        <v>1612</v>
      </c>
      <c r="B1613" s="53" t="s">
        <v>321</v>
      </c>
      <c r="C1613" s="463" t="s">
        <v>198</v>
      </c>
      <c r="D1613" s="166" t="str">
        <f>VLOOKUP(C1613,Dados!$M$1:$NL$1653,2,FALSE)</f>
        <v>Outros Serviços de Terceiros - Pessoa Jurídica</v>
      </c>
      <c r="E1613" s="405" t="s">
        <v>253</v>
      </c>
      <c r="F1613" s="53" t="s">
        <v>157</v>
      </c>
      <c r="G1613" s="366" t="s">
        <v>1002</v>
      </c>
      <c r="H1613" s="347" t="s">
        <v>1003</v>
      </c>
      <c r="I1613" s="364" t="s">
        <v>1076</v>
      </c>
      <c r="J1613" s="347" t="str">
        <f>VLOOKUP(I1613,Dados!$C$2:$D$1665,2,FALSE)</f>
        <v>Administração</v>
      </c>
      <c r="K1613" s="366" t="s">
        <v>707</v>
      </c>
      <c r="L1613" s="347" t="str">
        <f>VLOOKUP(K1613,Dados!$E$2:$F$1673,2,FALSE)</f>
        <v>Administração Geral</v>
      </c>
      <c r="M1613" s="366" t="s">
        <v>1200</v>
      </c>
      <c r="N1613" s="347" t="str">
        <f>VLOOKUP(M1613,Dados!$G$2:$H$1673,2,FALSE)</f>
        <v>Gestão Administrativa</v>
      </c>
      <c r="O1613" s="366" t="s">
        <v>1232</v>
      </c>
      <c r="P1613" s="347" t="str">
        <f>VLOOKUP(O1613,Dados!$I$2:$J$1673,2,FALSE)</f>
        <v>Manutenção e Operacionalização da Unidade</v>
      </c>
    </row>
    <row r="1614" spans="1:16" ht="13.5" customHeight="1" x14ac:dyDescent="0.25">
      <c r="A1614">
        <v>1613</v>
      </c>
      <c r="B1614" s="53" t="s">
        <v>313</v>
      </c>
      <c r="C1614" s="467" t="s">
        <v>187</v>
      </c>
      <c r="D1614" s="166" t="str">
        <f>VLOOKUP(C1614,Dados!$M$1:$NL$1653,2,FALSE)</f>
        <v>Diárias - Civil</v>
      </c>
      <c r="E1614" s="405" t="s">
        <v>689</v>
      </c>
      <c r="F1614" s="53" t="s">
        <v>211</v>
      </c>
      <c r="G1614" s="366" t="s">
        <v>998</v>
      </c>
      <c r="H1614" s="347" t="s">
        <v>1000</v>
      </c>
      <c r="I1614" s="366" t="s">
        <v>1073</v>
      </c>
      <c r="J1614" s="347" t="str">
        <f>VLOOKUP(I1614,Dados!$C$2:$D$1665,2,FALSE)</f>
        <v>Essencial a Justiça</v>
      </c>
      <c r="K1614" s="366" t="s">
        <v>707</v>
      </c>
      <c r="L1614" s="347" t="str">
        <f>VLOOKUP(K1614,Dados!$E$2:$F$1673,2,FALSE)</f>
        <v>Administração Geral</v>
      </c>
      <c r="M1614" s="366" t="s">
        <v>1200</v>
      </c>
      <c r="N1614" s="347" t="str">
        <f>VLOOKUP(M1614,Dados!$G$2:$H$1673,2,FALSE)</f>
        <v>Gestão Administrativa</v>
      </c>
      <c r="O1614" s="366" t="s">
        <v>1232</v>
      </c>
      <c r="P1614" s="347" t="str">
        <f>VLOOKUP(O1614,Dados!$I$2:$J$1673,2,FALSE)</f>
        <v>Manutenção e Operacionalização da Unidade</v>
      </c>
    </row>
    <row r="1615" spans="1:16" ht="13.5" customHeight="1" x14ac:dyDescent="0.25">
      <c r="A1615">
        <v>1614</v>
      </c>
      <c r="B1615" s="53" t="s">
        <v>493</v>
      </c>
      <c r="C1615" s="467" t="s">
        <v>178</v>
      </c>
      <c r="D1615" s="166" t="str">
        <f>VLOOKUP(C1615,Dados!$M$1:$NL$1653,2,FALSE)</f>
        <v>Despesas de Exercícios Anteriores</v>
      </c>
      <c r="E1615" s="405" t="s">
        <v>689</v>
      </c>
      <c r="F1615" s="46" t="s">
        <v>685</v>
      </c>
      <c r="G1615" s="366" t="s">
        <v>1032</v>
      </c>
      <c r="H1615" s="347" t="s">
        <v>1033</v>
      </c>
      <c r="I1615" s="364" t="s">
        <v>1080</v>
      </c>
      <c r="J1615" s="347" t="str">
        <f>VLOOKUP(I1615,Dados!$C$2:$D$1665,2,FALSE)</f>
        <v>Assistência Social</v>
      </c>
      <c r="K1615" s="366" t="s">
        <v>707</v>
      </c>
      <c r="L1615" s="347" t="str">
        <f>VLOOKUP(K1615,Dados!$E$2:$F$1673,2,FALSE)</f>
        <v>Administração Geral</v>
      </c>
      <c r="M1615" s="366" t="s">
        <v>1215</v>
      </c>
      <c r="N1615" s="347" t="str">
        <f>VLOOKUP(M1615,Dados!$G$2:$H$1673,2,FALSE)</f>
        <v>Políticas de Assistência Social</v>
      </c>
      <c r="O1615" s="366" t="s">
        <v>1232</v>
      </c>
      <c r="P1615" s="347" t="str">
        <f>VLOOKUP(O1615,Dados!$I$2:$J$1673,2,FALSE)</f>
        <v>Manutenção e Operacionalização da Unidade</v>
      </c>
    </row>
    <row r="1616" spans="1:16" ht="13.5" customHeight="1" x14ac:dyDescent="0.25">
      <c r="A1616">
        <v>1615</v>
      </c>
      <c r="B1616" s="53" t="s">
        <v>483</v>
      </c>
      <c r="C1616" s="463" t="s">
        <v>198</v>
      </c>
      <c r="D1616" s="166" t="str">
        <f>VLOOKUP(C1616,Dados!$M$1:$NL$1653,2,FALSE)</f>
        <v>Outros Serviços de Terceiros - Pessoa Jurídica</v>
      </c>
      <c r="E1616" s="405" t="s">
        <v>252</v>
      </c>
      <c r="F1616" s="53" t="s">
        <v>251</v>
      </c>
      <c r="G1616" s="366" t="s">
        <v>1031</v>
      </c>
      <c r="H1616" s="347" t="s">
        <v>1030</v>
      </c>
      <c r="I1616" s="366" t="s">
        <v>1077</v>
      </c>
      <c r="J1616" s="347" t="str">
        <f>VLOOKUP(I1616,Dados!$C$2:$D$1665,2,FALSE)</f>
        <v>Segurança Pública</v>
      </c>
      <c r="K1616" s="366" t="s">
        <v>707</v>
      </c>
      <c r="L1616" s="347" t="str">
        <f>VLOOKUP(K1616,Dados!$E$2:$F$1673,2,FALSE)</f>
        <v>Administração Geral</v>
      </c>
      <c r="M1616" s="366" t="s">
        <v>1200</v>
      </c>
      <c r="N1616" s="347" t="str">
        <f>VLOOKUP(M1616,Dados!$G$2:$H$1673,2,FALSE)</f>
        <v>Gestão Administrativa</v>
      </c>
      <c r="O1616" s="366" t="s">
        <v>1232</v>
      </c>
      <c r="P1616" s="347" t="str">
        <f>VLOOKUP(O1616,Dados!$I$2:$J$1673,2,FALSE)</f>
        <v>Manutenção e Operacionalização da Unidade</v>
      </c>
    </row>
    <row r="1617" spans="1:16" ht="13.5" customHeight="1" x14ac:dyDescent="0.25">
      <c r="A1617">
        <v>1616</v>
      </c>
      <c r="B1617" s="53" t="s">
        <v>401</v>
      </c>
      <c r="C1617" s="467" t="s">
        <v>189</v>
      </c>
      <c r="D1617" s="166" t="str">
        <f>VLOOKUP(C1617,Dados!$M$1:$NL$1653,2,FALSE)</f>
        <v>Material de Consumo</v>
      </c>
      <c r="E1617" s="405" t="s">
        <v>224</v>
      </c>
      <c r="F1617" s="53" t="s">
        <v>239</v>
      </c>
      <c r="G1617" s="366" t="s">
        <v>1016</v>
      </c>
      <c r="H1617" s="347" t="s">
        <v>1017</v>
      </c>
      <c r="I1617" s="366" t="s">
        <v>705</v>
      </c>
      <c r="J1617" s="347" t="str">
        <f>VLOOKUP(I1617,Dados!$C$2:$D$1665,2,FALSE)</f>
        <v>Educação</v>
      </c>
      <c r="K1617" s="366" t="s">
        <v>1152</v>
      </c>
      <c r="L1617" s="347" t="str">
        <f>VLOOKUP(K1617,Dados!$E$2:$F$1673,2,FALSE)</f>
        <v>Ensino Fundamental</v>
      </c>
      <c r="M1617" s="366" t="s">
        <v>1250</v>
      </c>
      <c r="N1617" s="347" t="str">
        <f>VLOOKUP(M1617,Dados!$G$2:$H$1673,2,FALSE)</f>
        <v>Transporte Escolar</v>
      </c>
      <c r="O1617" s="366" t="s">
        <v>1337</v>
      </c>
      <c r="P1617" s="347" t="str">
        <f>VLOOKUP(O1617,Dados!$I$2:$J$1673,2,FALSE)</f>
        <v>Manutenção do Transporte Escolar - Ensino Fundamental</v>
      </c>
    </row>
    <row r="1618" spans="1:16" ht="13.5" customHeight="1" x14ac:dyDescent="0.25">
      <c r="A1618">
        <v>1617</v>
      </c>
      <c r="B1618" s="53" t="s">
        <v>401</v>
      </c>
      <c r="C1618" s="463" t="s">
        <v>198</v>
      </c>
      <c r="D1618" s="166" t="str">
        <f>VLOOKUP(C1618,Dados!$M$1:$NL$1653,2,FALSE)</f>
        <v>Outros Serviços de Terceiros - Pessoa Jurídica</v>
      </c>
      <c r="E1618" s="405" t="s">
        <v>224</v>
      </c>
      <c r="F1618" s="53" t="s">
        <v>239</v>
      </c>
      <c r="G1618" s="366" t="s">
        <v>1016</v>
      </c>
      <c r="H1618" s="347" t="s">
        <v>1017</v>
      </c>
      <c r="I1618" s="366" t="s">
        <v>705</v>
      </c>
      <c r="J1618" s="347" t="str">
        <f>VLOOKUP(I1618,Dados!$C$2:$D$1665,2,FALSE)</f>
        <v>Educação</v>
      </c>
      <c r="K1618" s="366" t="s">
        <v>1152</v>
      </c>
      <c r="L1618" s="347" t="str">
        <f>VLOOKUP(K1618,Dados!$E$2:$F$1673,2,FALSE)</f>
        <v>Ensino Fundamental</v>
      </c>
      <c r="M1618" s="366" t="s">
        <v>1250</v>
      </c>
      <c r="N1618" s="347" t="str">
        <f>VLOOKUP(M1618,Dados!$G$2:$H$1673,2,FALSE)</f>
        <v>Transporte Escolar</v>
      </c>
      <c r="O1618" s="366" t="s">
        <v>1337</v>
      </c>
      <c r="P1618" s="347" t="str">
        <f>VLOOKUP(O1618,Dados!$I$2:$J$1673,2,FALSE)</f>
        <v>Manutenção do Transporte Escolar - Ensino Fundamental</v>
      </c>
    </row>
    <row r="1619" spans="1:16" ht="13.5" customHeight="1" x14ac:dyDescent="0.25">
      <c r="A1619">
        <v>1618</v>
      </c>
      <c r="B1619" s="53" t="s">
        <v>420</v>
      </c>
      <c r="C1619" s="467" t="s">
        <v>189</v>
      </c>
      <c r="D1619" s="166" t="str">
        <f>VLOOKUP(C1619,Dados!$M$1:$NL$1653,2,FALSE)</f>
        <v>Material de Consumo</v>
      </c>
      <c r="E1619" s="405" t="s">
        <v>224</v>
      </c>
      <c r="F1619" s="53" t="s">
        <v>239</v>
      </c>
      <c r="G1619" s="366" t="s">
        <v>1016</v>
      </c>
      <c r="H1619" s="347" t="s">
        <v>1017</v>
      </c>
      <c r="I1619" s="366" t="s">
        <v>705</v>
      </c>
      <c r="J1619" s="347" t="str">
        <f>VLOOKUP(I1619,Dados!$C$2:$D$1665,2,FALSE)</f>
        <v>Educação</v>
      </c>
      <c r="K1619" s="366" t="s">
        <v>1154</v>
      </c>
      <c r="L1619" s="347" t="str">
        <f>VLOOKUP(K1619,Dados!$E$2:$F$1673,2,FALSE)</f>
        <v>Educação Infantil</v>
      </c>
      <c r="M1619" s="366" t="s">
        <v>1250</v>
      </c>
      <c r="N1619" s="347" t="str">
        <f>VLOOKUP(M1619,Dados!$G$2:$H$1673,2,FALSE)</f>
        <v>Transporte Escolar</v>
      </c>
      <c r="O1619" s="366" t="s">
        <v>1356</v>
      </c>
      <c r="P1619" s="347" t="str">
        <f>VLOOKUP(O1619,Dados!$I$2:$J$1673,2,FALSE)</f>
        <v>Manutenção do Transporte Escolar - Creche</v>
      </c>
    </row>
    <row r="1620" spans="1:16" ht="13.5" customHeight="1" x14ac:dyDescent="0.25">
      <c r="A1620">
        <v>1619</v>
      </c>
      <c r="B1620" s="53" t="s">
        <v>420</v>
      </c>
      <c r="C1620" s="463" t="s">
        <v>198</v>
      </c>
      <c r="D1620" s="166" t="str">
        <f>VLOOKUP(C1620,Dados!$M$1:$NL$1653,2,FALSE)</f>
        <v>Outros Serviços de Terceiros - Pessoa Jurídica</v>
      </c>
      <c r="E1620" s="405" t="s">
        <v>224</v>
      </c>
      <c r="F1620" s="53" t="s">
        <v>239</v>
      </c>
      <c r="G1620" s="366" t="s">
        <v>1016</v>
      </c>
      <c r="H1620" s="347" t="s">
        <v>1017</v>
      </c>
      <c r="I1620" s="366" t="s">
        <v>705</v>
      </c>
      <c r="J1620" s="347" t="str">
        <f>VLOOKUP(I1620,Dados!$C$2:$D$1665,2,FALSE)</f>
        <v>Educação</v>
      </c>
      <c r="K1620" s="366" t="s">
        <v>1154</v>
      </c>
      <c r="L1620" s="347" t="str">
        <f>VLOOKUP(K1620,Dados!$E$2:$F$1673,2,FALSE)</f>
        <v>Educação Infantil</v>
      </c>
      <c r="M1620" s="366" t="s">
        <v>1250</v>
      </c>
      <c r="N1620" s="347" t="str">
        <f>VLOOKUP(M1620,Dados!$G$2:$H$1673,2,FALSE)</f>
        <v>Transporte Escolar</v>
      </c>
      <c r="O1620" s="366" t="s">
        <v>1356</v>
      </c>
      <c r="P1620" s="347" t="str">
        <f>VLOOKUP(O1620,Dados!$I$2:$J$1673,2,FALSE)</f>
        <v>Manutenção do Transporte Escolar - Creche</v>
      </c>
    </row>
    <row r="1621" spans="1:16" ht="13.5" customHeight="1" x14ac:dyDescent="0.25">
      <c r="A1621">
        <v>1620</v>
      </c>
      <c r="B1621" s="53" t="s">
        <v>421</v>
      </c>
      <c r="C1621" s="467" t="s">
        <v>189</v>
      </c>
      <c r="D1621" s="166" t="str">
        <f>VLOOKUP(C1621,Dados!$M$1:$NL$1653,2,FALSE)</f>
        <v>Material de Consumo</v>
      </c>
      <c r="E1621" s="405" t="s">
        <v>224</v>
      </c>
      <c r="F1621" s="53" t="s">
        <v>239</v>
      </c>
      <c r="G1621" s="366" t="s">
        <v>1016</v>
      </c>
      <c r="H1621" s="347" t="s">
        <v>1017</v>
      </c>
      <c r="I1621" s="366" t="s">
        <v>705</v>
      </c>
      <c r="J1621" s="347" t="str">
        <f>VLOOKUP(I1621,Dados!$C$2:$D$1665,2,FALSE)</f>
        <v>Educação</v>
      </c>
      <c r="K1621" s="366" t="s">
        <v>1154</v>
      </c>
      <c r="L1621" s="347" t="str">
        <f>VLOOKUP(K1621,Dados!$E$2:$F$1673,2,FALSE)</f>
        <v>Educação Infantil</v>
      </c>
      <c r="M1621" s="366" t="s">
        <v>1250</v>
      </c>
      <c r="N1621" s="347" t="str">
        <f>VLOOKUP(M1621,Dados!$G$2:$H$1673,2,FALSE)</f>
        <v>Transporte Escolar</v>
      </c>
      <c r="O1621" s="366" t="s">
        <v>1357</v>
      </c>
      <c r="P1621" s="347" t="str">
        <f>VLOOKUP(O1621,Dados!$I$2:$J$1673,2,FALSE)</f>
        <v>Manutenção do Transporte Escolar - Pré Escola</v>
      </c>
    </row>
    <row r="1622" spans="1:16" ht="13.5" customHeight="1" x14ac:dyDescent="0.25">
      <c r="A1622">
        <v>1621</v>
      </c>
      <c r="B1622" s="53" t="s">
        <v>421</v>
      </c>
      <c r="C1622" s="463" t="s">
        <v>198</v>
      </c>
      <c r="D1622" s="166" t="str">
        <f>VLOOKUP(C1622,Dados!$M$1:$NL$1653,2,FALSE)</f>
        <v>Outros Serviços de Terceiros - Pessoa Jurídica</v>
      </c>
      <c r="E1622" s="405" t="s">
        <v>224</v>
      </c>
      <c r="F1622" s="53" t="s">
        <v>239</v>
      </c>
      <c r="G1622" s="366" t="s">
        <v>1016</v>
      </c>
      <c r="H1622" s="347" t="s">
        <v>1017</v>
      </c>
      <c r="I1622" s="366" t="s">
        <v>705</v>
      </c>
      <c r="J1622" s="347" t="str">
        <f>VLOOKUP(I1622,Dados!$C$2:$D$1665,2,FALSE)</f>
        <v>Educação</v>
      </c>
      <c r="K1622" s="366" t="s">
        <v>1154</v>
      </c>
      <c r="L1622" s="347" t="str">
        <f>VLOOKUP(K1622,Dados!$E$2:$F$1673,2,FALSE)</f>
        <v>Educação Infantil</v>
      </c>
      <c r="M1622" s="366" t="s">
        <v>1250</v>
      </c>
      <c r="N1622" s="347" t="str">
        <f>VLOOKUP(M1622,Dados!$G$2:$H$1673,2,FALSE)</f>
        <v>Transporte Escolar</v>
      </c>
      <c r="O1622" s="366" t="s">
        <v>1357</v>
      </c>
      <c r="P1622" s="347" t="str">
        <f>VLOOKUP(O1622,Dados!$I$2:$J$1673,2,FALSE)</f>
        <v>Manutenção do Transporte Escolar - Pré Escola</v>
      </c>
    </row>
    <row r="1623" spans="1:16" ht="13.5" customHeight="1" x14ac:dyDescent="0.25">
      <c r="A1623">
        <v>1622</v>
      </c>
      <c r="B1623" s="53" t="s">
        <v>110</v>
      </c>
      <c r="C1623" s="467" t="s">
        <v>187</v>
      </c>
      <c r="D1623" s="166" t="str">
        <f>VLOOKUP(C1623,Dados!$M$1:$NL$1653,2,FALSE)</f>
        <v>Diárias - Civil</v>
      </c>
      <c r="E1623" s="405" t="s">
        <v>689</v>
      </c>
      <c r="F1623" s="53" t="s">
        <v>239</v>
      </c>
      <c r="G1623" s="366" t="s">
        <v>1016</v>
      </c>
      <c r="H1623" s="347" t="s">
        <v>1017</v>
      </c>
      <c r="I1623" s="366" t="s">
        <v>705</v>
      </c>
      <c r="J1623" s="347" t="str">
        <f>VLOOKUP(I1623,Dados!$C$2:$D$1665,2,FALSE)</f>
        <v>Educação</v>
      </c>
      <c r="K1623" s="366" t="s">
        <v>707</v>
      </c>
      <c r="L1623" s="347" t="str">
        <f>VLOOKUP(K1623,Dados!$E$2:$F$1673,2,FALSE)</f>
        <v>Administração Geral</v>
      </c>
      <c r="M1623" s="366" t="s">
        <v>1210</v>
      </c>
      <c r="N1623" s="347" t="str">
        <f>VLOOKUP(M1623,Dados!$G$2:$H$1673,2,FALSE)</f>
        <v>Gestão Administrativa da Educação</v>
      </c>
      <c r="O1623" s="366" t="s">
        <v>1232</v>
      </c>
      <c r="P1623" s="347" t="str">
        <f>VLOOKUP(O1623,Dados!$I$2:$J$1673,2,FALSE)</f>
        <v>Manutenção e Operacionalização da Unidade</v>
      </c>
    </row>
    <row r="1624" spans="1:16" ht="13.5" customHeight="1" x14ac:dyDescent="0.25">
      <c r="A1624">
        <v>1623</v>
      </c>
      <c r="B1624" s="53" t="s">
        <v>593</v>
      </c>
      <c r="C1624" s="467" t="s">
        <v>170</v>
      </c>
      <c r="D1624" s="166" t="str">
        <f>VLOOKUP(C1624,Dados!$M$1:$NL$1653,2,FALSE)</f>
        <v>Equipamentos e Material Permanente</v>
      </c>
      <c r="E1624" s="405" t="s">
        <v>2071</v>
      </c>
      <c r="F1624" s="53" t="s">
        <v>264</v>
      </c>
      <c r="G1624" s="366" t="s">
        <v>1036</v>
      </c>
      <c r="H1624" s="347" t="s">
        <v>1037</v>
      </c>
      <c r="I1624" s="366" t="s">
        <v>1084</v>
      </c>
      <c r="J1624" s="347" t="str">
        <f>VLOOKUP(I1624,Dados!$C$2:$D$1665,2,FALSE)</f>
        <v>Saúde</v>
      </c>
      <c r="K1624" s="366" t="s">
        <v>1144</v>
      </c>
      <c r="L1624" s="347" t="str">
        <f>VLOOKUP(K1624,Dados!$E$2:$F$1673,2,FALSE)</f>
        <v>Vigilância Sanitária</v>
      </c>
      <c r="M1624" s="366" t="s">
        <v>1263</v>
      </c>
      <c r="N1624" s="347" t="str">
        <f>VLOOKUP(M1624,Dados!$G$2:$H$1673,2,FALSE)</f>
        <v>Vigilâncias em Saúde</v>
      </c>
      <c r="O1624" s="366" t="s">
        <v>1487</v>
      </c>
      <c r="P1624" s="347" t="str">
        <f>VLOOKUP(O1624,Dados!$I$2:$J$1673,2,FALSE)</f>
        <v>Estruturação das Ações e Serviços de Vigilância Sanitária</v>
      </c>
    </row>
    <row r="1625" spans="1:16" ht="13.5" customHeight="1" x14ac:dyDescent="0.25">
      <c r="A1625">
        <v>1624</v>
      </c>
      <c r="B1625" s="53" t="s">
        <v>597</v>
      </c>
      <c r="C1625" s="467" t="s">
        <v>170</v>
      </c>
      <c r="D1625" s="166" t="str">
        <f>VLOOKUP(C1625,Dados!$M$1:$NL$1653,2,FALSE)</f>
        <v>Equipamentos e Material Permanente</v>
      </c>
      <c r="E1625" s="405" t="s">
        <v>2071</v>
      </c>
      <c r="F1625" s="53" t="s">
        <v>264</v>
      </c>
      <c r="G1625" s="366" t="s">
        <v>1036</v>
      </c>
      <c r="H1625" s="347" t="s">
        <v>1037</v>
      </c>
      <c r="I1625" s="366" t="s">
        <v>1084</v>
      </c>
      <c r="J1625" s="347" t="str">
        <f>VLOOKUP(I1625,Dados!$C$2:$D$1665,2,FALSE)</f>
        <v>Saúde</v>
      </c>
      <c r="K1625" s="366" t="s">
        <v>1145</v>
      </c>
      <c r="L1625" s="347" t="str">
        <f>VLOOKUP(K1625,Dados!$E$2:$F$1673,2,FALSE)</f>
        <v>Vigilância Epidemiológica</v>
      </c>
      <c r="M1625" s="366" t="s">
        <v>1263</v>
      </c>
      <c r="N1625" s="347" t="str">
        <f>VLOOKUP(M1625,Dados!$G$2:$H$1673,2,FALSE)</f>
        <v>Vigilâncias em Saúde</v>
      </c>
      <c r="O1625" s="366" t="s">
        <v>1491</v>
      </c>
      <c r="P1625" s="347" t="str">
        <f>VLOOKUP(O1625,Dados!$I$2:$J$1673,2,FALSE)</f>
        <v>Estruturação das Ações de Vigilância de DST/AIDS e Hepatites Virais</v>
      </c>
    </row>
    <row r="1626" spans="1:16" ht="13.5" customHeight="1" x14ac:dyDescent="0.25">
      <c r="A1626">
        <v>1625</v>
      </c>
      <c r="B1626" s="53" t="s">
        <v>595</v>
      </c>
      <c r="C1626" s="467" t="s">
        <v>170</v>
      </c>
      <c r="D1626" s="166" t="str">
        <f>VLOOKUP(C1626,Dados!$M$1:$NL$1653,2,FALSE)</f>
        <v>Equipamentos e Material Permanente</v>
      </c>
      <c r="E1626" s="405" t="s">
        <v>2071</v>
      </c>
      <c r="F1626" s="53" t="s">
        <v>264</v>
      </c>
      <c r="G1626" s="366" t="s">
        <v>1036</v>
      </c>
      <c r="H1626" s="347" t="s">
        <v>1037</v>
      </c>
      <c r="I1626" s="366" t="s">
        <v>1084</v>
      </c>
      <c r="J1626" s="347" t="str">
        <f>VLOOKUP(I1626,Dados!$C$2:$D$1665,2,FALSE)</f>
        <v>Saúde</v>
      </c>
      <c r="K1626" s="366" t="s">
        <v>1145</v>
      </c>
      <c r="L1626" s="347" t="str">
        <f>VLOOKUP(K1626,Dados!$E$2:$F$1673,2,FALSE)</f>
        <v>Vigilância Epidemiológica</v>
      </c>
      <c r="M1626" s="366" t="s">
        <v>1263</v>
      </c>
      <c r="N1626" s="347" t="str">
        <f>VLOOKUP(M1626,Dados!$G$2:$H$1673,2,FALSE)</f>
        <v>Vigilâncias em Saúde</v>
      </c>
      <c r="O1626" s="366" t="s">
        <v>1489</v>
      </c>
      <c r="P1626" s="347" t="str">
        <f>VLOOKUP(O1626,Dados!$I$2:$J$1673,2,FALSE)</f>
        <v>Estruturação da Rede de Serviços da Vigilância Epidemiológica e da Saúde do Trabalhador</v>
      </c>
    </row>
    <row r="1627" spans="1:16" ht="13.5" customHeight="1" x14ac:dyDescent="0.25">
      <c r="A1627">
        <v>1626</v>
      </c>
      <c r="B1627" s="53" t="s">
        <v>593</v>
      </c>
      <c r="C1627" s="467" t="s">
        <v>170</v>
      </c>
      <c r="D1627" s="166" t="str">
        <f>VLOOKUP(C1627,Dados!$M$1:$NL$1653,2,FALSE)</f>
        <v>Equipamentos e Material Permanente</v>
      </c>
      <c r="E1627" s="405" t="s">
        <v>704</v>
      </c>
      <c r="F1627" s="53" t="s">
        <v>264</v>
      </c>
      <c r="G1627" s="366" t="s">
        <v>1036</v>
      </c>
      <c r="H1627" s="347" t="s">
        <v>1037</v>
      </c>
      <c r="I1627" s="366" t="s">
        <v>1084</v>
      </c>
      <c r="J1627" s="347" t="str">
        <f>VLOOKUP(I1627,Dados!$C$2:$D$1665,2,FALSE)</f>
        <v>Saúde</v>
      </c>
      <c r="K1627" s="366" t="s">
        <v>1144</v>
      </c>
      <c r="L1627" s="347" t="str">
        <f>VLOOKUP(K1627,Dados!$E$2:$F$1673,2,FALSE)</f>
        <v>Vigilância Sanitária</v>
      </c>
      <c r="M1627" s="366" t="s">
        <v>1263</v>
      </c>
      <c r="N1627" s="347" t="str">
        <f>VLOOKUP(M1627,Dados!$G$2:$H$1673,2,FALSE)</f>
        <v>Vigilâncias em Saúde</v>
      </c>
      <c r="O1627" s="366" t="s">
        <v>1487</v>
      </c>
      <c r="P1627" s="347" t="str">
        <f>VLOOKUP(O1627,Dados!$I$2:$J$1673,2,FALSE)</f>
        <v>Estruturação das Ações e Serviços de Vigilância Sanitária</v>
      </c>
    </row>
    <row r="1628" spans="1:16" ht="13.5" customHeight="1" x14ac:dyDescent="0.25">
      <c r="A1628">
        <v>1627</v>
      </c>
      <c r="B1628" s="53" t="s">
        <v>346</v>
      </c>
      <c r="C1628" s="467" t="s">
        <v>227</v>
      </c>
      <c r="D1628" s="166" t="str">
        <f>VLOOKUP(C1628,Dados!$M$1:$NL$1653,2,FALSE)</f>
        <v>Principal da Dívida Contratual Resgatado</v>
      </c>
      <c r="E1628" s="405" t="s">
        <v>253</v>
      </c>
      <c r="F1628" s="53" t="s">
        <v>220</v>
      </c>
      <c r="G1628" s="366" t="s">
        <v>1004</v>
      </c>
      <c r="H1628" s="347" t="s">
        <v>1005</v>
      </c>
      <c r="I1628" s="366" t="s">
        <v>715</v>
      </c>
      <c r="J1628" s="347" t="str">
        <f>VLOOKUP(I1628,Dados!$C$2:$D$1665,2,FALSE)</f>
        <v>Encargos Especiais</v>
      </c>
      <c r="K1628" s="366" t="s">
        <v>1189</v>
      </c>
      <c r="L1628" s="347" t="str">
        <f>VLOOKUP(K1628,Dados!$E$2:$F$1673,2,FALSE)</f>
        <v>Serviços da Dívida Interna</v>
      </c>
      <c r="M1628" s="366" t="s">
        <v>1238</v>
      </c>
      <c r="N1628" s="347" t="str">
        <f>VLOOKUP(M1628,Dados!$G$2:$H$1673,2,FALSE)</f>
        <v>Operações Especiais</v>
      </c>
      <c r="O1628" s="366" t="s">
        <v>1236</v>
      </c>
      <c r="P1628" s="347" t="str">
        <f>VLOOKUP(O1628,Dados!$I$2:$J$1673,2,FALSE)</f>
        <v>Amortização da Dívida - INSS</v>
      </c>
    </row>
    <row r="1629" spans="1:16" ht="13.5" customHeight="1" x14ac:dyDescent="0.25">
      <c r="A1629">
        <v>1628</v>
      </c>
      <c r="B1629" s="53" t="s">
        <v>346</v>
      </c>
      <c r="C1629" s="467" t="s">
        <v>227</v>
      </c>
      <c r="D1629" s="166" t="str">
        <f>VLOOKUP(C1629,Dados!$M$1:$NL$1653,2,FALSE)</f>
        <v>Principal da Dívida Contratual Resgatado</v>
      </c>
      <c r="E1629" s="405" t="s">
        <v>689</v>
      </c>
      <c r="F1629" s="53" t="s">
        <v>220</v>
      </c>
      <c r="G1629" s="366" t="s">
        <v>1004</v>
      </c>
      <c r="H1629" s="347" t="s">
        <v>1005</v>
      </c>
      <c r="I1629" s="366" t="s">
        <v>715</v>
      </c>
      <c r="J1629" s="347" t="str">
        <f>VLOOKUP(I1629,Dados!$C$2:$D$1665,2,FALSE)</f>
        <v>Encargos Especiais</v>
      </c>
      <c r="K1629" s="366" t="s">
        <v>1189</v>
      </c>
      <c r="L1629" s="347" t="str">
        <f>VLOOKUP(K1629,Dados!$E$2:$F$1673,2,FALSE)</f>
        <v>Serviços da Dívida Interna</v>
      </c>
      <c r="M1629" s="366" t="s">
        <v>1238</v>
      </c>
      <c r="N1629" s="347" t="str">
        <f>VLOOKUP(M1629,Dados!$G$2:$H$1673,2,FALSE)</f>
        <v>Operações Especiais</v>
      </c>
      <c r="O1629" s="366" t="s">
        <v>1236</v>
      </c>
      <c r="P1629" s="347" t="str">
        <f>VLOOKUP(O1629,Dados!$I$2:$J$1673,2,FALSE)</f>
        <v>Amortização da Dívida - INSS</v>
      </c>
    </row>
    <row r="1630" spans="1:16" ht="13.5" customHeight="1" x14ac:dyDescent="0.25">
      <c r="A1630">
        <v>1629</v>
      </c>
      <c r="B1630" s="53" t="s">
        <v>297</v>
      </c>
      <c r="C1630" s="467" t="s">
        <v>199</v>
      </c>
      <c r="D1630" s="166" t="str">
        <f>VLOOKUP(C1630,Dados!$M$1:$NL$1653,2,FALSE)</f>
        <v>Despesas de Exercícios Anteriores</v>
      </c>
      <c r="E1630" s="405" t="s">
        <v>689</v>
      </c>
      <c r="F1630" s="53" t="s">
        <v>200</v>
      </c>
      <c r="G1630" s="366" t="s">
        <v>996</v>
      </c>
      <c r="H1630" s="347" t="s">
        <v>200</v>
      </c>
      <c r="I1630" s="364" t="s">
        <v>1076</v>
      </c>
      <c r="J1630" s="347" t="str">
        <f>VLOOKUP(I1630,Dados!$C$2:$D$1665,2,FALSE)</f>
        <v>Administração</v>
      </c>
      <c r="K1630" s="366" t="s">
        <v>707</v>
      </c>
      <c r="L1630" s="347" t="str">
        <f>VLOOKUP(K1630,Dados!$E$2:$F$1673,2,FALSE)</f>
        <v>Administração Geral</v>
      </c>
      <c r="M1630" s="366" t="s">
        <v>1200</v>
      </c>
      <c r="N1630" s="347" t="str">
        <f>VLOOKUP(M1630,Dados!$G$2:$H$1673,2,FALSE)</f>
        <v>Gestão Administrativa</v>
      </c>
      <c r="O1630" s="366" t="s">
        <v>1232</v>
      </c>
      <c r="P1630" s="347" t="str">
        <f>VLOOKUP(O1630,Dados!$I$2:$J$1673,2,FALSE)</f>
        <v>Manutenção e Operacionalização da Unidade</v>
      </c>
    </row>
    <row r="1631" spans="1:16" ht="13.5" customHeight="1" x14ac:dyDescent="0.25">
      <c r="A1631">
        <v>1630</v>
      </c>
      <c r="B1631" s="53" t="s">
        <v>389</v>
      </c>
      <c r="C1631" s="467" t="s">
        <v>170</v>
      </c>
      <c r="D1631" s="166" t="str">
        <f>VLOOKUP(C1631,Dados!$M$1:$NL$1653,2,FALSE)</f>
        <v>Equipamentos e Material Permanente</v>
      </c>
      <c r="E1631" s="405" t="s">
        <v>689</v>
      </c>
      <c r="F1631" s="53" t="s">
        <v>235</v>
      </c>
      <c r="G1631" s="366" t="s">
        <v>1014</v>
      </c>
      <c r="H1631" s="347" t="s">
        <v>1015</v>
      </c>
      <c r="I1631" s="366" t="s">
        <v>1105</v>
      </c>
      <c r="J1631" s="347" t="str">
        <f>VLOOKUP(I1631,Dados!$C$2:$D$1665,2,FALSE)</f>
        <v>Desporto e Lazer</v>
      </c>
      <c r="K1631" s="366" t="s">
        <v>1188</v>
      </c>
      <c r="L1631" s="347" t="str">
        <f>VLOOKUP(K1631,Dados!$E$2:$F$1673,2,FALSE)</f>
        <v>Desporto Comunitário</v>
      </c>
      <c r="M1631" s="366" t="s">
        <v>1245</v>
      </c>
      <c r="N1631" s="347" t="str">
        <f>VLOOKUP(M1631,Dados!$G$2:$H$1673,2,FALSE)</f>
        <v>Desporto e Lazer</v>
      </c>
      <c r="O1631" s="366" t="s">
        <v>1327</v>
      </c>
      <c r="P1631" s="347" t="str">
        <f>VLOOKUP(O1631,Dados!$I$2:$J$1673,2,FALSE)</f>
        <v>Projeto Vida Ativa - Esporte é Saúde</v>
      </c>
    </row>
    <row r="1632" spans="1:16" ht="13.5" customHeight="1" x14ac:dyDescent="0.25">
      <c r="A1632">
        <v>1631</v>
      </c>
      <c r="B1632" s="53" t="s">
        <v>389</v>
      </c>
      <c r="C1632" s="467" t="s">
        <v>170</v>
      </c>
      <c r="D1632" s="166" t="str">
        <f>VLOOKUP(C1632,Dados!$M$1:$NL$1653,2,FALSE)</f>
        <v>Equipamentos e Material Permanente</v>
      </c>
      <c r="E1632" s="405" t="s">
        <v>2065</v>
      </c>
      <c r="F1632" s="53" t="s">
        <v>235</v>
      </c>
      <c r="G1632" s="366" t="s">
        <v>1014</v>
      </c>
      <c r="H1632" s="347" t="s">
        <v>1015</v>
      </c>
      <c r="I1632" s="366" t="s">
        <v>1105</v>
      </c>
      <c r="J1632" s="347" t="str">
        <f>VLOOKUP(I1632,Dados!$C$2:$D$1665,2,FALSE)</f>
        <v>Desporto e Lazer</v>
      </c>
      <c r="K1632" s="366" t="s">
        <v>1188</v>
      </c>
      <c r="L1632" s="347" t="str">
        <f>VLOOKUP(K1632,Dados!$E$2:$F$1673,2,FALSE)</f>
        <v>Desporto Comunitário</v>
      </c>
      <c r="M1632" s="366" t="s">
        <v>1245</v>
      </c>
      <c r="N1632" s="347" t="str">
        <f>VLOOKUP(M1632,Dados!$G$2:$H$1673,2,FALSE)</f>
        <v>Desporto e Lazer</v>
      </c>
      <c r="O1632" s="366" t="s">
        <v>1327</v>
      </c>
      <c r="P1632" s="347" t="str">
        <f>VLOOKUP(O1632,Dados!$I$2:$J$1673,2,FALSE)</f>
        <v>Projeto Vida Ativa - Esporte é Saúde</v>
      </c>
    </row>
    <row r="1633" spans="1:16" ht="13.5" customHeight="1" x14ac:dyDescent="0.25">
      <c r="A1633">
        <v>1632</v>
      </c>
      <c r="B1633" s="53" t="s">
        <v>539</v>
      </c>
      <c r="C1633" s="467" t="s">
        <v>173</v>
      </c>
      <c r="D1633" s="166" t="str">
        <f>VLOOKUP(C1633,Dados!$M$1:$NL$1653,2,FALSE)</f>
        <v>Obrigações Patronais</v>
      </c>
      <c r="E1633" s="405" t="s">
        <v>259</v>
      </c>
      <c r="F1633" s="53" t="s">
        <v>264</v>
      </c>
      <c r="G1633" s="366" t="s">
        <v>1036</v>
      </c>
      <c r="H1633" s="347" t="s">
        <v>1037</v>
      </c>
      <c r="I1633" s="366" t="s">
        <v>1084</v>
      </c>
      <c r="J1633" s="347" t="str">
        <f>VLOOKUP(I1633,Dados!$C$2:$D$1665,2,FALSE)</f>
        <v>Saúde</v>
      </c>
      <c r="K1633" s="366" t="s">
        <v>707</v>
      </c>
      <c r="L1633" s="347" t="str">
        <f>VLOOKUP(K1633,Dados!$E$2:$F$1673,2,FALSE)</f>
        <v>Administração Geral</v>
      </c>
      <c r="M1633" s="366" t="s">
        <v>1259</v>
      </c>
      <c r="N1633" s="347" t="str">
        <f>VLOOKUP(M1633,Dados!$G$2:$H$1673,2,FALSE)</f>
        <v>Manutenção, Modernização e Profissionalização da Gestão do SUS</v>
      </c>
      <c r="O1633" s="366" t="s">
        <v>1437</v>
      </c>
      <c r="P1633" s="347" t="str">
        <f>VLOOKUP(O1633,Dados!$I$2:$J$1673,2,FALSE)</f>
        <v>Manutenção e Modernização das Ações Administrativas e de Gestão do SUS</v>
      </c>
    </row>
    <row r="1634" spans="1:16" ht="13.5" customHeight="1" x14ac:dyDescent="0.25">
      <c r="A1634">
        <v>1633</v>
      </c>
      <c r="B1634" s="53" t="s">
        <v>539</v>
      </c>
      <c r="C1634" s="467" t="s">
        <v>173</v>
      </c>
      <c r="D1634" s="166" t="str">
        <f>VLOOKUP(C1634,Dados!$M$1:$NL$1653,2,FALSE)</f>
        <v>Obrigações Patronais</v>
      </c>
      <c r="E1634" s="405" t="s">
        <v>2006</v>
      </c>
      <c r="F1634" s="53" t="s">
        <v>264</v>
      </c>
      <c r="G1634" s="366" t="s">
        <v>1036</v>
      </c>
      <c r="H1634" s="347" t="s">
        <v>1037</v>
      </c>
      <c r="I1634" s="366" t="s">
        <v>1084</v>
      </c>
      <c r="J1634" s="347" t="str">
        <f>VLOOKUP(I1634,Dados!$C$2:$D$1665,2,FALSE)</f>
        <v>Saúde</v>
      </c>
      <c r="K1634" s="366" t="s">
        <v>707</v>
      </c>
      <c r="L1634" s="347" t="str">
        <f>VLOOKUP(K1634,Dados!$E$2:$F$1673,2,FALSE)</f>
        <v>Administração Geral</v>
      </c>
      <c r="M1634" s="366" t="s">
        <v>1259</v>
      </c>
      <c r="N1634" s="347" t="str">
        <f>VLOOKUP(M1634,Dados!$G$2:$H$1673,2,FALSE)</f>
        <v>Manutenção, Modernização e Profissionalização da Gestão do SUS</v>
      </c>
      <c r="O1634" s="366" t="s">
        <v>1437</v>
      </c>
      <c r="P1634" s="347" t="str">
        <f>VLOOKUP(O1634,Dados!$I$2:$J$1673,2,FALSE)</f>
        <v>Manutenção e Modernização das Ações Administrativas e de Gestão do SUS</v>
      </c>
    </row>
    <row r="1635" spans="1:16" ht="13.5" customHeight="1" x14ac:dyDescent="0.25">
      <c r="A1635">
        <v>1634</v>
      </c>
      <c r="B1635" s="53" t="s">
        <v>655</v>
      </c>
      <c r="C1635" s="464" t="s">
        <v>196</v>
      </c>
      <c r="D1635" s="166" t="str">
        <f>VLOOKUP(C1635,Dados!$M$1:$NL$1653,2,FALSE)</f>
        <v>Outros Serviços de Terceiros - Pessoa Física</v>
      </c>
      <c r="E1635" s="405" t="s">
        <v>253</v>
      </c>
      <c r="F1635" s="53" t="s">
        <v>284</v>
      </c>
      <c r="G1635" s="366" t="s">
        <v>1051</v>
      </c>
      <c r="H1635" s="347" t="s">
        <v>1052</v>
      </c>
      <c r="I1635" s="366" t="s">
        <v>1085</v>
      </c>
      <c r="J1635" s="347" t="str">
        <f>VLOOKUP(I1635,Dados!$C$2:$D$1665,2,FALSE)</f>
        <v>Cultura</v>
      </c>
      <c r="K1635" s="366" t="s">
        <v>1163</v>
      </c>
      <c r="L1635" s="347" t="str">
        <f>VLOOKUP(K1635,Dados!$E$2:$F$1673,2,FALSE)</f>
        <v>Difusão Cultural</v>
      </c>
      <c r="M1635" s="366" t="s">
        <v>1267</v>
      </c>
      <c r="N1635" s="347" t="str">
        <f>VLOOKUP(M1635,Dados!$G$2:$H$1673,2,FALSE)</f>
        <v>Diversidade Cultural</v>
      </c>
      <c r="O1635" s="366" t="s">
        <v>1537</v>
      </c>
      <c r="P1635" s="347" t="str">
        <f>VLOOKUP(O1635,Dados!$I$2:$J$1673,2,FALSE)</f>
        <v>Semana Teixeira e Souza</v>
      </c>
    </row>
    <row r="1636" spans="1:16" ht="13.5" customHeight="1" x14ac:dyDescent="0.25">
      <c r="A1636">
        <v>1635</v>
      </c>
      <c r="B1636" s="53" t="s">
        <v>655</v>
      </c>
      <c r="C1636" s="463" t="s">
        <v>198</v>
      </c>
      <c r="D1636" s="166" t="str">
        <f>VLOOKUP(C1636,Dados!$M$1:$NL$1653,2,FALSE)</f>
        <v>Outros Serviços de Terceiros - Pessoa Jurídica</v>
      </c>
      <c r="E1636" s="405" t="s">
        <v>253</v>
      </c>
      <c r="F1636" s="53" t="s">
        <v>284</v>
      </c>
      <c r="G1636" s="366" t="s">
        <v>1051</v>
      </c>
      <c r="H1636" s="347" t="s">
        <v>1052</v>
      </c>
      <c r="I1636" s="366" t="s">
        <v>1085</v>
      </c>
      <c r="J1636" s="347" t="str">
        <f>VLOOKUP(I1636,Dados!$C$2:$D$1665,2,FALSE)</f>
        <v>Cultura</v>
      </c>
      <c r="K1636" s="366" t="s">
        <v>1163</v>
      </c>
      <c r="L1636" s="347" t="str">
        <f>VLOOKUP(K1636,Dados!$E$2:$F$1673,2,FALSE)</f>
        <v>Difusão Cultural</v>
      </c>
      <c r="M1636" s="366" t="s">
        <v>1267</v>
      </c>
      <c r="N1636" s="347" t="str">
        <f>VLOOKUP(M1636,Dados!$G$2:$H$1673,2,FALSE)</f>
        <v>Diversidade Cultural</v>
      </c>
      <c r="O1636" s="366" t="s">
        <v>1537</v>
      </c>
      <c r="P1636" s="347" t="str">
        <f>VLOOKUP(O1636,Dados!$I$2:$J$1673,2,FALSE)</f>
        <v>Semana Teixeira e Souza</v>
      </c>
    </row>
    <row r="1637" spans="1:16" ht="13.5" customHeight="1" x14ac:dyDescent="0.25">
      <c r="A1637">
        <v>1636</v>
      </c>
      <c r="B1637" s="53" t="s">
        <v>595</v>
      </c>
      <c r="C1637" s="467" t="s">
        <v>223</v>
      </c>
      <c r="D1637" s="166" t="str">
        <f>VLOOKUP(C1637,Dados!$M$1:$NL$1653,2,FALSE)</f>
        <v>Indenizações e Restituições</v>
      </c>
      <c r="E1637" s="405" t="s">
        <v>2022</v>
      </c>
      <c r="F1637" s="53" t="s">
        <v>264</v>
      </c>
      <c r="G1637" s="366" t="s">
        <v>1036</v>
      </c>
      <c r="H1637" s="347" t="s">
        <v>1037</v>
      </c>
      <c r="I1637" s="366" t="s">
        <v>1084</v>
      </c>
      <c r="J1637" s="347" t="str">
        <f>VLOOKUP(I1637,Dados!$C$2:$D$1665,2,FALSE)</f>
        <v>Saúde</v>
      </c>
      <c r="K1637" s="366" t="s">
        <v>1145</v>
      </c>
      <c r="L1637" s="347" t="str">
        <f>VLOOKUP(K1637,Dados!$E$2:$F$1673,2,FALSE)</f>
        <v>Vigilância Epidemiológica</v>
      </c>
      <c r="M1637" s="366" t="s">
        <v>1263</v>
      </c>
      <c r="N1637" s="347" t="str">
        <f>VLOOKUP(M1637,Dados!$G$2:$H$1673,2,FALSE)</f>
        <v>Vigilâncias em Saúde</v>
      </c>
      <c r="O1637" s="366" t="s">
        <v>1489</v>
      </c>
      <c r="P1637" s="347" t="str">
        <f>VLOOKUP(O1637,Dados!$I$2:$J$1673,2,FALSE)</f>
        <v>Estruturação da Rede de Serviços da Vigilância Epidemiológica e da Saúde do Trabalhador</v>
      </c>
    </row>
    <row r="1638" spans="1:16" ht="13.5" customHeight="1" x14ac:dyDescent="0.25">
      <c r="A1638">
        <v>1637</v>
      </c>
      <c r="B1638" s="53" t="s">
        <v>595</v>
      </c>
      <c r="C1638" s="467" t="s">
        <v>223</v>
      </c>
      <c r="D1638" s="166" t="str">
        <f>VLOOKUP(C1638,Dados!$M$1:$NL$1653,2,FALSE)</f>
        <v>Indenizações e Restituições</v>
      </c>
      <c r="E1638" s="405" t="s">
        <v>703</v>
      </c>
      <c r="F1638" s="53" t="s">
        <v>264</v>
      </c>
      <c r="G1638" s="366" t="s">
        <v>1036</v>
      </c>
      <c r="H1638" s="347" t="s">
        <v>1037</v>
      </c>
      <c r="I1638" s="366" t="s">
        <v>1084</v>
      </c>
      <c r="J1638" s="347" t="str">
        <f>VLOOKUP(I1638,Dados!$C$2:$D$1665,2,FALSE)</f>
        <v>Saúde</v>
      </c>
      <c r="K1638" s="366" t="s">
        <v>1145</v>
      </c>
      <c r="L1638" s="347" t="str">
        <f>VLOOKUP(K1638,Dados!$E$2:$F$1673,2,FALSE)</f>
        <v>Vigilância Epidemiológica</v>
      </c>
      <c r="M1638" s="366" t="s">
        <v>1263</v>
      </c>
      <c r="N1638" s="347" t="str">
        <f>VLOOKUP(M1638,Dados!$G$2:$H$1673,2,FALSE)</f>
        <v>Vigilâncias em Saúde</v>
      </c>
      <c r="O1638" s="366" t="s">
        <v>1489</v>
      </c>
      <c r="P1638" s="347" t="str">
        <f>VLOOKUP(O1638,Dados!$I$2:$J$1673,2,FALSE)</f>
        <v>Estruturação da Rede de Serviços da Vigilância Epidemiológica e da Saúde do Trabalhador</v>
      </c>
    </row>
    <row r="1639" spans="1:16" ht="13.5" customHeight="1" x14ac:dyDescent="0.25">
      <c r="A1639">
        <v>1638</v>
      </c>
      <c r="B1639" s="53" t="s">
        <v>646</v>
      </c>
      <c r="C1639" s="463" t="s">
        <v>198</v>
      </c>
      <c r="D1639" s="166" t="str">
        <f>VLOOKUP(C1639,Dados!$M$1:$NL$1653,2,FALSE)</f>
        <v>Outros Serviços de Terceiros - Pessoa Jurídica</v>
      </c>
      <c r="E1639" s="405" t="s">
        <v>253</v>
      </c>
      <c r="F1639" s="53" t="s">
        <v>284</v>
      </c>
      <c r="G1639" s="366" t="s">
        <v>1051</v>
      </c>
      <c r="H1639" s="347" t="s">
        <v>1052</v>
      </c>
      <c r="I1639" s="364" t="s">
        <v>1076</v>
      </c>
      <c r="J1639" s="347" t="str">
        <f>VLOOKUP(I1639,Dados!$C$2:$D$1665,2,FALSE)</f>
        <v>Administração</v>
      </c>
      <c r="K1639" s="366" t="s">
        <v>707</v>
      </c>
      <c r="L1639" s="347" t="str">
        <f>VLOOKUP(K1639,Dados!$E$2:$F$1673,2,FALSE)</f>
        <v>Administração Geral</v>
      </c>
      <c r="M1639" s="366" t="s">
        <v>1200</v>
      </c>
      <c r="N1639" s="347" t="str">
        <f>VLOOKUP(M1639,Dados!$G$2:$H$1673,2,FALSE)</f>
        <v>Gestão Administrativa</v>
      </c>
      <c r="O1639" s="366" t="s">
        <v>1232</v>
      </c>
      <c r="P1639" s="347" t="str">
        <f>VLOOKUP(O1639,Dados!$I$2:$J$1673,2,FALSE)</f>
        <v>Manutenção e Operacionalização da Unidade</v>
      </c>
    </row>
    <row r="1640" spans="1:16" ht="12.75" customHeight="1" x14ac:dyDescent="0.25">
      <c r="A1640">
        <v>1639</v>
      </c>
      <c r="B1640" s="53" t="s">
        <v>324</v>
      </c>
      <c r="C1640" s="467" t="s">
        <v>265</v>
      </c>
      <c r="D1640" s="166" t="str">
        <f>VLOOKUP(C1640,Dados!$M$1:$NL$1653,2,FALSE)</f>
        <v>Serviços de Tecnologia da Informação e Comunicação - Pessoa Jurídica</v>
      </c>
      <c r="E1640" s="405" t="s">
        <v>689</v>
      </c>
      <c r="F1640" s="53" t="s">
        <v>157</v>
      </c>
      <c r="G1640" s="366" t="s">
        <v>1002</v>
      </c>
      <c r="H1640" s="347" t="s">
        <v>1003</v>
      </c>
      <c r="I1640" s="364" t="s">
        <v>1076</v>
      </c>
      <c r="J1640" s="347" t="str">
        <f>VLOOKUP(I1640,Dados!$C$2:$D$1665,2,FALSE)</f>
        <v>Administração</v>
      </c>
      <c r="K1640" s="366" t="s">
        <v>707</v>
      </c>
      <c r="L1640" s="347" t="str">
        <f>VLOOKUP(K1640,Dados!$E$2:$F$1673,2,FALSE)</f>
        <v>Administração Geral</v>
      </c>
      <c r="M1640" s="366" t="s">
        <v>1200</v>
      </c>
      <c r="N1640" s="347" t="str">
        <f>VLOOKUP(M1640,Dados!$G$2:$H$1673,2,FALSE)</f>
        <v>Gestão Administrativa</v>
      </c>
      <c r="O1640" s="366" t="s">
        <v>1301</v>
      </c>
      <c r="P1640" s="347" t="str">
        <f>VLOOKUP(O1640,Dados!$I$2:$J$1673,2,FALSE)</f>
        <v>Manutenção da Secretaria Adjunta de Tecnologia da Informação</v>
      </c>
    </row>
    <row r="1641" spans="1:16" ht="13.5" customHeight="1" x14ac:dyDescent="0.25">
      <c r="A1641">
        <v>1640</v>
      </c>
      <c r="B1641" s="53" t="s">
        <v>638</v>
      </c>
      <c r="C1641" s="467" t="s">
        <v>33</v>
      </c>
      <c r="D1641" s="166" t="str">
        <f>VLOOKUP(C1641,Dados!$M$1:$NL$1653,2,FALSE)</f>
        <v>Contribuições</v>
      </c>
      <c r="E1641" s="405" t="s">
        <v>716</v>
      </c>
      <c r="F1641" s="53" t="s">
        <v>282</v>
      </c>
      <c r="G1641" s="366" t="s">
        <v>1048</v>
      </c>
      <c r="H1641" s="347" t="s">
        <v>1047</v>
      </c>
      <c r="I1641" s="366" t="s">
        <v>1084</v>
      </c>
      <c r="J1641" s="347" t="str">
        <f>VLOOKUP(I1641,Dados!$C$2:$D$1665,2,FALSE)</f>
        <v>Saúde</v>
      </c>
      <c r="K1641" s="366" t="s">
        <v>707</v>
      </c>
      <c r="L1641" s="347" t="str">
        <f>VLOOKUP(K1641,Dados!$E$2:$F$1673,2,FALSE)</f>
        <v>Administração Geral</v>
      </c>
      <c r="M1641" s="366" t="s">
        <v>1220</v>
      </c>
      <c r="N1641" s="347" t="str">
        <f>VLOOKUP(M1641,Dados!$G$2:$H$1673,2,FALSE)</f>
        <v>Gestão Administrativa do FAMES</v>
      </c>
      <c r="O1641" s="366" t="s">
        <v>1232</v>
      </c>
      <c r="P1641" s="347" t="str">
        <f>VLOOKUP(O1641,Dados!$I$2:$J$1673,2,FALSE)</f>
        <v>Manutenção e Operacionalização da Unidade</v>
      </c>
    </row>
    <row r="1642" spans="1:16" ht="13.5" customHeight="1" x14ac:dyDescent="0.25">
      <c r="A1642">
        <v>1641</v>
      </c>
      <c r="B1642" s="53" t="s">
        <v>626</v>
      </c>
      <c r="C1642" s="467" t="s">
        <v>33</v>
      </c>
      <c r="D1642" s="166" t="str">
        <f>VLOOKUP(C1642,Dados!$M$1:$NL$1653,2,FALSE)</f>
        <v>Contribuições</v>
      </c>
      <c r="E1642" s="405" t="s">
        <v>714</v>
      </c>
      <c r="F1642" s="53" t="s">
        <v>271</v>
      </c>
      <c r="G1642" s="366" t="s">
        <v>1042</v>
      </c>
      <c r="H1642" s="347" t="s">
        <v>1046</v>
      </c>
      <c r="I1642" s="366" t="s">
        <v>1081</v>
      </c>
      <c r="J1642" s="347" t="str">
        <f>VLOOKUP(I1642,Dados!$C$2:$D$1665,2,FALSE)</f>
        <v>Previdência Social</v>
      </c>
      <c r="K1642" s="366" t="s">
        <v>707</v>
      </c>
      <c r="L1642" s="347" t="str">
        <f>VLOOKUP(K1642,Dados!$E$2:$F$1673,2,FALSE)</f>
        <v>Administração Geral</v>
      </c>
      <c r="M1642" s="366" t="s">
        <v>1218</v>
      </c>
      <c r="N1642" s="347" t="str">
        <f>VLOOKUP(M1642,Dados!$G$2:$H$1673,2,FALSE)</f>
        <v>Gestão Administrativa do IBASCAF</v>
      </c>
      <c r="O1642" s="366" t="s">
        <v>1232</v>
      </c>
      <c r="P1642" s="347" t="str">
        <f>VLOOKUP(O1642,Dados!$I$2:$J$1673,2,FALSE)</f>
        <v>Manutenção e Operacionalização da Unidade</v>
      </c>
    </row>
    <row r="1643" spans="1:16" ht="13.5" customHeight="1" x14ac:dyDescent="0.25">
      <c r="A1643">
        <v>1642</v>
      </c>
      <c r="B1643" s="53" t="s">
        <v>629</v>
      </c>
      <c r="C1643" s="467" t="s">
        <v>33</v>
      </c>
      <c r="D1643" s="166" t="str">
        <f>VLOOKUP(C1643,Dados!$M$1:$NL$1653,2,FALSE)</f>
        <v>Contribuições</v>
      </c>
      <c r="E1643" s="405" t="s">
        <v>715</v>
      </c>
      <c r="F1643" s="53" t="s">
        <v>271</v>
      </c>
      <c r="G1643" s="366" t="s">
        <v>1042</v>
      </c>
      <c r="H1643" s="347" t="s">
        <v>1046</v>
      </c>
      <c r="I1643" s="366" t="s">
        <v>1081</v>
      </c>
      <c r="J1643" s="347" t="str">
        <f>VLOOKUP(I1643,Dados!$C$2:$D$1665,2,FALSE)</f>
        <v>Previdência Social</v>
      </c>
      <c r="K1643" s="366" t="s">
        <v>707</v>
      </c>
      <c r="L1643" s="347" t="str">
        <f>VLOOKUP(K1643,Dados!$E$2:$F$1673,2,FALSE)</f>
        <v>Administração Geral</v>
      </c>
      <c r="M1643" s="366" t="s">
        <v>1265</v>
      </c>
      <c r="N1643" s="347" t="str">
        <f>VLOOKUP(M1643,Dados!$G$2:$H$1673,2,FALSE)</f>
        <v>Fundo Financeiro Previdenciário</v>
      </c>
      <c r="O1643" s="366" t="s">
        <v>1518</v>
      </c>
      <c r="P1643" s="347" t="str">
        <f>VLOOKUP(O1643,Dados!$I$2:$J$1673,2,FALSE)</f>
        <v>Despesas Administrativas do Fundo Financeiro Previdenciário - FFP</v>
      </c>
    </row>
    <row r="1644" spans="1:16" ht="13.5" customHeight="1" x14ac:dyDescent="0.25">
      <c r="A1644">
        <v>1643</v>
      </c>
      <c r="B1644" s="53" t="s">
        <v>631</v>
      </c>
      <c r="C1644" s="467" t="s">
        <v>33</v>
      </c>
      <c r="D1644" s="166" t="str">
        <f>VLOOKUP(C1644,Dados!$M$1:$NL$1653,2,FALSE)</f>
        <v>Contribuições</v>
      </c>
      <c r="E1644" s="405" t="s">
        <v>723</v>
      </c>
      <c r="F1644" s="53" t="s">
        <v>271</v>
      </c>
      <c r="G1644" s="366" t="s">
        <v>1042</v>
      </c>
      <c r="H1644" s="347" t="s">
        <v>1046</v>
      </c>
      <c r="I1644" s="366" t="s">
        <v>1081</v>
      </c>
      <c r="J1644" s="347" t="str">
        <f>VLOOKUP(I1644,Dados!$C$2:$D$1665,2,FALSE)</f>
        <v>Previdência Social</v>
      </c>
      <c r="K1644" s="366" t="s">
        <v>707</v>
      </c>
      <c r="L1644" s="347" t="str">
        <f>VLOOKUP(K1644,Dados!$E$2:$F$1673,2,FALSE)</f>
        <v>Administração Geral</v>
      </c>
      <c r="M1644" s="366" t="s">
        <v>1266</v>
      </c>
      <c r="N1644" s="347" t="str">
        <f>VLOOKUP(M1644,Dados!$G$2:$H$1673,2,FALSE)</f>
        <v>Fundo Previdenciário Capitalizado</v>
      </c>
      <c r="O1644" s="366" t="s">
        <v>1520</v>
      </c>
      <c r="P1644" s="347" t="str">
        <f>VLOOKUP(O1644,Dados!$I$2:$J$1673,2,FALSE)</f>
        <v>Despesas Administrativas do Fundo Previdenciário Capitalizado - FPC</v>
      </c>
    </row>
    <row r="1645" spans="1:16" ht="13.5" customHeight="1" x14ac:dyDescent="0.25">
      <c r="A1645">
        <v>1644</v>
      </c>
      <c r="B1645" s="53" t="s">
        <v>671</v>
      </c>
      <c r="C1645" s="467" t="s">
        <v>33</v>
      </c>
      <c r="D1645" s="166" t="str">
        <f>VLOOKUP(C1645,Dados!$M$1:$NL$1653,2,FALSE)</f>
        <v>Contribuições</v>
      </c>
      <c r="E1645" s="405" t="s">
        <v>689</v>
      </c>
      <c r="F1645" s="53" t="s">
        <v>104</v>
      </c>
      <c r="G1645" s="366" t="s">
        <v>1055</v>
      </c>
      <c r="H1645" s="347" t="s">
        <v>1056</v>
      </c>
      <c r="I1645" s="364" t="s">
        <v>1076</v>
      </c>
      <c r="J1645" s="347" t="str">
        <f>VLOOKUP(I1645,Dados!$C$2:$D$1665,2,FALSE)</f>
        <v>Administração</v>
      </c>
      <c r="K1645" s="366" t="s">
        <v>707</v>
      </c>
      <c r="L1645" s="347" t="str">
        <f>VLOOKUP(K1645,Dados!$E$2:$F$1673,2,FALSE)</f>
        <v>Administração Geral</v>
      </c>
      <c r="M1645" s="366" t="s">
        <v>1200</v>
      </c>
      <c r="N1645" s="347" t="str">
        <f>VLOOKUP(M1645,Dados!$G$2:$H$1673,2,FALSE)</f>
        <v>Gestão Administrativa</v>
      </c>
      <c r="O1645" s="366" t="s">
        <v>1289</v>
      </c>
      <c r="P1645" s="347" t="str">
        <f>VLOOKUP(O1645,Dados!$I$2:$J$1673,2,FALSE)</f>
        <v>Pessoal e Encargos Sociais da Unidade</v>
      </c>
    </row>
    <row r="1646" spans="1:16" ht="13.5" customHeight="1" x14ac:dyDescent="0.25">
      <c r="A1646">
        <v>1645</v>
      </c>
      <c r="B1646" s="53" t="s">
        <v>11</v>
      </c>
      <c r="C1646" s="463" t="s">
        <v>198</v>
      </c>
      <c r="D1646" s="166" t="str">
        <f>VLOOKUP(C1646,Dados!$M$1:$NL$1653,2,FALSE)</f>
        <v>Outros Serviços de Terceiros - Pessoa Jurídica</v>
      </c>
      <c r="E1646" s="405" t="s">
        <v>258</v>
      </c>
      <c r="F1646" s="53" t="s">
        <v>220</v>
      </c>
      <c r="G1646" s="366" t="s">
        <v>1004</v>
      </c>
      <c r="H1646" s="347" t="s">
        <v>1005</v>
      </c>
      <c r="I1646" s="366" t="s">
        <v>705</v>
      </c>
      <c r="J1646" s="347" t="str">
        <f>VLOOKUP(I1646,Dados!$C$2:$D$1665,2,FALSE)</f>
        <v>Educação</v>
      </c>
      <c r="K1646" s="366" t="s">
        <v>1152</v>
      </c>
      <c r="L1646" s="347" t="str">
        <f>VLOOKUP(K1646,Dados!$E$2:$F$1673,2,FALSE)</f>
        <v>Ensino Fundamental</v>
      </c>
      <c r="M1646" s="366" t="s">
        <v>1200</v>
      </c>
      <c r="N1646" s="347" t="str">
        <f>VLOOKUP(M1646,Dados!$G$2:$H$1673,2,FALSE)</f>
        <v>Gestão Administrativa</v>
      </c>
      <c r="O1646" s="366" t="s">
        <v>1308</v>
      </c>
      <c r="P1646" s="347" t="str">
        <f>VLOOKUP(O1646,Dados!$I$2:$J$1673,2,FALSE)</f>
        <v>Manutenção das Despesas Financeiras</v>
      </c>
    </row>
    <row r="1647" spans="1:16" ht="13.5" customHeight="1" x14ac:dyDescent="0.25">
      <c r="A1647">
        <v>1646</v>
      </c>
      <c r="B1647" s="53" t="s">
        <v>361</v>
      </c>
      <c r="C1647" s="463" t="s">
        <v>198</v>
      </c>
      <c r="D1647" s="166" t="str">
        <f>VLOOKUP(C1647,Dados!$M$1:$NL$1653,2,FALSE)</f>
        <v>Outros Serviços de Terceiros - Pessoa Jurídica</v>
      </c>
      <c r="E1647" s="405" t="s">
        <v>252</v>
      </c>
      <c r="F1647" s="53" t="s">
        <v>856</v>
      </c>
      <c r="G1647" s="366" t="s">
        <v>1008</v>
      </c>
      <c r="H1647" s="347" t="s">
        <v>1009</v>
      </c>
      <c r="I1647" s="364" t="s">
        <v>1080</v>
      </c>
      <c r="J1647" s="347" t="str">
        <f>VLOOKUP(I1647,Dados!$C$2:$D$1665,2,FALSE)</f>
        <v>Assistência Social</v>
      </c>
      <c r="K1647" s="366" t="s">
        <v>707</v>
      </c>
      <c r="L1647" s="347" t="str">
        <f>VLOOKUP(K1647,Dados!$E$2:$F$1673,2,FALSE)</f>
        <v>Administração Geral</v>
      </c>
      <c r="M1647" s="366" t="s">
        <v>1200</v>
      </c>
      <c r="N1647" s="347" t="str">
        <f>VLOOKUP(M1647,Dados!$G$2:$H$1673,2,FALSE)</f>
        <v>Gestão Administrativa</v>
      </c>
      <c r="O1647" s="366" t="s">
        <v>1232</v>
      </c>
      <c r="P1647" s="347" t="str">
        <f>VLOOKUP(O1647,Dados!$I$2:$J$1673,2,FALSE)</f>
        <v>Manutenção e Operacionalização da Unidade</v>
      </c>
    </row>
    <row r="1648" spans="1:16" ht="15" customHeight="1" x14ac:dyDescent="0.25">
      <c r="A1648">
        <v>1647</v>
      </c>
      <c r="B1648" s="53" t="s">
        <v>41</v>
      </c>
      <c r="C1648" s="467" t="s">
        <v>227</v>
      </c>
      <c r="D1648" s="166" t="str">
        <f>VLOOKUP(C1648,Dados!$M$1:$NL$1653,2,FALSE)</f>
        <v>Principal da Dívida Contratual Resgatado</v>
      </c>
      <c r="E1648" s="405" t="s">
        <v>689</v>
      </c>
      <c r="F1648" s="53" t="s">
        <v>104</v>
      </c>
      <c r="G1648" s="366" t="s">
        <v>1055</v>
      </c>
      <c r="H1648" s="347" t="s">
        <v>1056</v>
      </c>
      <c r="I1648" s="366" t="s">
        <v>715</v>
      </c>
      <c r="J1648" s="347" t="str">
        <f>VLOOKUP(I1648,Dados!$C$2:$D$1665,2,FALSE)</f>
        <v>Encargos Especiais</v>
      </c>
      <c r="K1648" s="366" t="s">
        <v>1189</v>
      </c>
      <c r="L1648" s="347" t="str">
        <f>VLOOKUP(K1648,Dados!$E$2:$F$1673,2,FALSE)</f>
        <v>Serviços da Dívida Interna</v>
      </c>
      <c r="M1648" s="366" t="s">
        <v>1238</v>
      </c>
      <c r="N1648" s="347" t="str">
        <f>VLOOKUP(M1648,Dados!$G$2:$H$1673,2,FALSE)</f>
        <v>Operações Especiais</v>
      </c>
      <c r="O1648" s="366" t="s">
        <v>1237</v>
      </c>
      <c r="P1648" s="347" t="str">
        <f>VLOOKUP(O1648,Dados!$I$2:$J$1673,2,FALSE)</f>
        <v>Amortização da Dívida - IBASCAF</v>
      </c>
    </row>
    <row r="1649" spans="1:16" ht="13.5" customHeight="1" x14ac:dyDescent="0.25">
      <c r="A1649">
        <v>1648</v>
      </c>
      <c r="B1649" s="53" t="s">
        <v>41</v>
      </c>
      <c r="C1649" s="467" t="s">
        <v>225</v>
      </c>
      <c r="D1649" s="166" t="str">
        <f>VLOOKUP(C1649,Dados!$M$1:$NL$1653,2,FALSE)</f>
        <v>Juros sobre a Dívida por Contrato</v>
      </c>
      <c r="E1649" s="405" t="s">
        <v>689</v>
      </c>
      <c r="F1649" s="53" t="s">
        <v>104</v>
      </c>
      <c r="G1649" s="366" t="s">
        <v>1055</v>
      </c>
      <c r="H1649" s="347" t="s">
        <v>1056</v>
      </c>
      <c r="I1649" s="366" t="s">
        <v>715</v>
      </c>
      <c r="J1649" s="347" t="str">
        <f>VLOOKUP(I1649,Dados!$C$2:$D$1665,2,FALSE)</f>
        <v>Encargos Especiais</v>
      </c>
      <c r="K1649" s="366" t="s">
        <v>1189</v>
      </c>
      <c r="L1649" s="347" t="str">
        <f>VLOOKUP(K1649,Dados!$E$2:$F$1673,2,FALSE)</f>
        <v>Serviços da Dívida Interna</v>
      </c>
      <c r="M1649" s="366" t="s">
        <v>1238</v>
      </c>
      <c r="N1649" s="347" t="str">
        <f>VLOOKUP(M1649,Dados!$G$2:$H$1673,2,FALSE)</f>
        <v>Operações Especiais</v>
      </c>
      <c r="O1649" s="366" t="s">
        <v>1237</v>
      </c>
      <c r="P1649" s="347" t="str">
        <f>VLOOKUP(O1649,Dados!$I$2:$J$1673,2,FALSE)</f>
        <v>Amortização da Dívida - IBASCAF</v>
      </c>
    </row>
    <row r="1650" spans="1:16" ht="13.5" customHeight="1" x14ac:dyDescent="0.25">
      <c r="A1650">
        <v>1649</v>
      </c>
      <c r="B1650" s="53" t="s">
        <v>579</v>
      </c>
      <c r="C1650" s="467" t="s">
        <v>189</v>
      </c>
      <c r="D1650" s="166" t="str">
        <f>VLOOKUP(C1650,Dados!$M$1:$NL$1653,2,FALSE)</f>
        <v>Material de Consumo</v>
      </c>
      <c r="E1650" s="405" t="s">
        <v>2003</v>
      </c>
      <c r="F1650" s="53" t="s">
        <v>264</v>
      </c>
      <c r="G1650" s="366" t="s">
        <v>1036</v>
      </c>
      <c r="H1650" s="347" t="s">
        <v>1037</v>
      </c>
      <c r="I1650" s="366" t="s">
        <v>1084</v>
      </c>
      <c r="J1650" s="347" t="str">
        <f>VLOOKUP(I1650,Dados!$C$2:$D$1665,2,FALSE)</f>
        <v>Saúde</v>
      </c>
      <c r="K1650" s="366" t="s">
        <v>1143</v>
      </c>
      <c r="L1650" s="347" t="str">
        <f>VLOOKUP(K1650,Dados!$E$2:$F$1673,2,FALSE)</f>
        <v>Assistência Hospitalar e Ambulatorial</v>
      </c>
      <c r="M1650" s="366" t="s">
        <v>1262</v>
      </c>
      <c r="N1650" s="347" t="str">
        <f>VLOOKUP(M1650,Dados!$G$2:$H$1673,2,FALSE)</f>
        <v>Atenção Especializada, Urgência e Emergência</v>
      </c>
      <c r="O1650" s="366" t="s">
        <v>1473</v>
      </c>
      <c r="P1650" s="347" t="str">
        <f>VLOOKUP(O1650,Dados!$I$2:$J$1673,2,FALSE)</f>
        <v>Ampliação e Manutenção das Ações e Serviços da Atenção Especializada, Urgência e Emergência</v>
      </c>
    </row>
    <row r="1651" spans="1:16" ht="13.5" customHeight="1" x14ac:dyDescent="0.25">
      <c r="A1651">
        <v>1650</v>
      </c>
      <c r="B1651" s="53" t="s">
        <v>579</v>
      </c>
      <c r="C1651" s="463" t="s">
        <v>198</v>
      </c>
      <c r="D1651" s="166" t="str">
        <f>VLOOKUP(C1651,Dados!$M$1:$NL$1653,2,FALSE)</f>
        <v>Outros Serviços de Terceiros - Pessoa Jurídica</v>
      </c>
      <c r="E1651" s="405" t="s">
        <v>2003</v>
      </c>
      <c r="F1651" s="53" t="s">
        <v>264</v>
      </c>
      <c r="G1651" s="366" t="s">
        <v>1036</v>
      </c>
      <c r="H1651" s="347" t="s">
        <v>1037</v>
      </c>
      <c r="I1651" s="366" t="s">
        <v>1084</v>
      </c>
      <c r="J1651" s="347" t="str">
        <f>VLOOKUP(I1651,Dados!$C$2:$D$1665,2,FALSE)</f>
        <v>Saúde</v>
      </c>
      <c r="K1651" s="366" t="s">
        <v>1143</v>
      </c>
      <c r="L1651" s="347" t="str">
        <f>VLOOKUP(K1651,Dados!$E$2:$F$1673,2,FALSE)</f>
        <v>Assistência Hospitalar e Ambulatorial</v>
      </c>
      <c r="M1651" s="366" t="s">
        <v>1262</v>
      </c>
      <c r="N1651" s="347" t="str">
        <f>VLOOKUP(M1651,Dados!$G$2:$H$1673,2,FALSE)</f>
        <v>Atenção Especializada, Urgência e Emergência</v>
      </c>
      <c r="O1651" s="366" t="s">
        <v>1473</v>
      </c>
      <c r="P1651" s="347" t="str">
        <f>VLOOKUP(O1651,Dados!$I$2:$J$1673,2,FALSE)</f>
        <v>Ampliação e Manutenção das Ações e Serviços da Atenção Especializada, Urgência e Emergência</v>
      </c>
    </row>
    <row r="1652" spans="1:16" ht="13.5" customHeight="1" x14ac:dyDescent="0.25">
      <c r="A1652">
        <v>1651</v>
      </c>
      <c r="B1652" s="53" t="s">
        <v>553</v>
      </c>
      <c r="C1652" s="467" t="s">
        <v>189</v>
      </c>
      <c r="D1652" s="166" t="str">
        <f>VLOOKUP(C1652,Dados!$M$1:$NL$1653,2,FALSE)</f>
        <v>Material de Consumo</v>
      </c>
      <c r="E1652" s="405" t="s">
        <v>2025</v>
      </c>
      <c r="F1652" s="53" t="s">
        <v>264</v>
      </c>
      <c r="G1652" s="366" t="s">
        <v>1036</v>
      </c>
      <c r="H1652" s="347" t="s">
        <v>1037</v>
      </c>
      <c r="I1652" s="366" t="s">
        <v>1084</v>
      </c>
      <c r="J1652" s="347" t="str">
        <f>VLOOKUP(I1652,Dados!$C$2:$D$1665,2,FALSE)</f>
        <v>Saúde</v>
      </c>
      <c r="K1652" s="366" t="s">
        <v>1142</v>
      </c>
      <c r="L1652" s="347" t="str">
        <f>VLOOKUP(K1652,Dados!$E$2:$F$1673,2,FALSE)</f>
        <v>Atenção Básica</v>
      </c>
      <c r="M1652" s="366" t="s">
        <v>1261</v>
      </c>
      <c r="N1652" s="347" t="str">
        <f>VLOOKUP(M1652,Dados!$G$2:$H$1673,2,FALSE)</f>
        <v>Atenção Primária à Saúde</v>
      </c>
      <c r="O1652" s="366" t="s">
        <v>1450</v>
      </c>
      <c r="P1652" s="347" t="str">
        <f>VLOOKUP(O1652,Dados!$I$2:$J$1673,2,FALSE)</f>
        <v>Ampliação da Cobertura de ESF Para 100% da População de Cabo Frio</v>
      </c>
    </row>
    <row r="1653" spans="1:16" ht="13.5" customHeight="1" x14ac:dyDescent="0.25">
      <c r="A1653">
        <v>1652</v>
      </c>
      <c r="B1653" s="53" t="s">
        <v>553</v>
      </c>
      <c r="C1653" s="463" t="s">
        <v>198</v>
      </c>
      <c r="D1653" s="166" t="str">
        <f>VLOOKUP(C1653,Dados!$M$1:$NL$1653,2,FALSE)</f>
        <v>Outros Serviços de Terceiros - Pessoa Jurídica</v>
      </c>
      <c r="E1653" s="405" t="s">
        <v>2025</v>
      </c>
      <c r="F1653" s="53" t="s">
        <v>264</v>
      </c>
      <c r="G1653" s="366" t="s">
        <v>1036</v>
      </c>
      <c r="H1653" s="347" t="s">
        <v>1037</v>
      </c>
      <c r="I1653" s="366" t="s">
        <v>1084</v>
      </c>
      <c r="J1653" s="347" t="str">
        <f>VLOOKUP(I1653,Dados!$C$2:$D$1665,2,FALSE)</f>
        <v>Saúde</v>
      </c>
      <c r="K1653" s="366" t="s">
        <v>1142</v>
      </c>
      <c r="L1653" s="347" t="str">
        <f>VLOOKUP(K1653,Dados!$E$2:$F$1673,2,FALSE)</f>
        <v>Atenção Básica</v>
      </c>
      <c r="M1653" s="366" t="s">
        <v>1261</v>
      </c>
      <c r="N1653" s="347" t="str">
        <f>VLOOKUP(M1653,Dados!$G$2:$H$1673,2,FALSE)</f>
        <v>Atenção Primária à Saúde</v>
      </c>
      <c r="O1653" s="366" t="s">
        <v>1450</v>
      </c>
      <c r="P1653" s="347" t="str">
        <f>VLOOKUP(O1653,Dados!$I$2:$J$1673,2,FALSE)</f>
        <v>Ampliação da Cobertura de ESF Para 100% da População de Cabo Frio</v>
      </c>
    </row>
    <row r="1654" spans="1:16" ht="13.5" customHeight="1" x14ac:dyDescent="0.25">
      <c r="A1654">
        <v>1653</v>
      </c>
      <c r="B1654" s="53" t="s">
        <v>553</v>
      </c>
      <c r="C1654" s="464" t="s">
        <v>196</v>
      </c>
      <c r="D1654" s="166" t="str">
        <f>VLOOKUP(C1654,Dados!$M$1:$NL$1653,2,FALSE)</f>
        <v>Outros Serviços de Terceiros - Pessoa Física</v>
      </c>
      <c r="E1654" s="405" t="s">
        <v>2025</v>
      </c>
      <c r="F1654" s="53" t="s">
        <v>264</v>
      </c>
      <c r="G1654" s="366" t="s">
        <v>1036</v>
      </c>
      <c r="H1654" s="347" t="s">
        <v>1037</v>
      </c>
      <c r="I1654" s="366" t="s">
        <v>1084</v>
      </c>
      <c r="J1654" s="347" t="str">
        <f>VLOOKUP(I1654,Dados!$C$2:$D$1665,2,FALSE)</f>
        <v>Saúde</v>
      </c>
      <c r="K1654" s="366" t="s">
        <v>1142</v>
      </c>
      <c r="L1654" s="347" t="str">
        <f>VLOOKUP(K1654,Dados!$E$2:$F$1673,2,FALSE)</f>
        <v>Atenção Básica</v>
      </c>
      <c r="M1654" s="366" t="s">
        <v>1261</v>
      </c>
      <c r="N1654" s="347" t="str">
        <f>VLOOKUP(M1654,Dados!$G$2:$H$1673,2,FALSE)</f>
        <v>Atenção Primária à Saúde</v>
      </c>
      <c r="O1654" s="366" t="s">
        <v>1450</v>
      </c>
      <c r="P1654" s="347" t="str">
        <f>VLOOKUP(O1654,Dados!$I$2:$J$1673,2,FALSE)</f>
        <v>Ampliação da Cobertura de ESF Para 100% da População de Cabo Frio</v>
      </c>
    </row>
    <row r="1655" spans="1:16" ht="13.5" customHeight="1" x14ac:dyDescent="0.25">
      <c r="A1655">
        <v>1654</v>
      </c>
      <c r="B1655" s="53" t="s">
        <v>324</v>
      </c>
      <c r="C1655" s="467" t="s">
        <v>265</v>
      </c>
      <c r="D1655" s="166" t="str">
        <f>VLOOKUP(C1655,Dados!$M$1:$NL$1653,2,FALSE)</f>
        <v>Serviços de Tecnologia da Informação e Comunicação - Pessoa Jurídica</v>
      </c>
      <c r="E1655" s="405" t="s">
        <v>252</v>
      </c>
      <c r="F1655" s="53" t="s">
        <v>157</v>
      </c>
      <c r="G1655" s="366" t="s">
        <v>1002</v>
      </c>
      <c r="H1655" s="347" t="s">
        <v>1003</v>
      </c>
      <c r="I1655" s="364" t="s">
        <v>1076</v>
      </c>
      <c r="J1655" s="347" t="str">
        <f>VLOOKUP(I1655,Dados!$C$2:$D$1665,2,FALSE)</f>
        <v>Administração</v>
      </c>
      <c r="K1655" s="366" t="s">
        <v>707</v>
      </c>
      <c r="L1655" s="347" t="str">
        <f>VLOOKUP(K1655,Dados!$E$2:$F$1673,2,FALSE)</f>
        <v>Administração Geral</v>
      </c>
      <c r="M1655" s="366" t="s">
        <v>1200</v>
      </c>
      <c r="N1655" s="347" t="str">
        <f>VLOOKUP(M1655,Dados!$G$2:$H$1673,2,FALSE)</f>
        <v>Gestão Administrativa</v>
      </c>
      <c r="O1655" s="366" t="s">
        <v>1301</v>
      </c>
      <c r="P1655" s="347" t="str">
        <f>VLOOKUP(O1655,Dados!$I$2:$J$1673,2,FALSE)</f>
        <v>Manutenção da Secretaria Adjunta de Tecnologia da Informação</v>
      </c>
    </row>
    <row r="1656" spans="1:16" ht="13.5" customHeight="1" x14ac:dyDescent="0.25">
      <c r="A1656">
        <v>1655</v>
      </c>
      <c r="B1656" s="53" t="s">
        <v>315</v>
      </c>
      <c r="C1656" s="467" t="s">
        <v>33</v>
      </c>
      <c r="D1656" s="166" t="str">
        <f>VLOOKUP(C1656,Dados!$M$1:$NL$1653,2,FALSE)</f>
        <v>Contribuições</v>
      </c>
      <c r="E1656" s="405" t="s">
        <v>689</v>
      </c>
      <c r="F1656" s="53" t="s">
        <v>215</v>
      </c>
      <c r="G1656" s="366" t="s">
        <v>999</v>
      </c>
      <c r="H1656" s="347" t="s">
        <v>1001</v>
      </c>
      <c r="I1656" s="364" t="s">
        <v>1076</v>
      </c>
      <c r="J1656" s="347" t="str">
        <f>VLOOKUP(I1656,Dados!$C$2:$D$1665,2,FALSE)</f>
        <v>Administração</v>
      </c>
      <c r="K1656" s="366" t="s">
        <v>707</v>
      </c>
      <c r="L1656" s="347" t="str">
        <f>VLOOKUP(K1656,Dados!$E$2:$F$1673,2,FALSE)</f>
        <v>Administração Geral</v>
      </c>
      <c r="M1656" s="366" t="s">
        <v>1200</v>
      </c>
      <c r="N1656" s="347" t="str">
        <f>VLOOKUP(M1656,Dados!$G$2:$H$1673,2,FALSE)</f>
        <v>Gestão Administrativa</v>
      </c>
      <c r="O1656" s="366" t="s">
        <v>1289</v>
      </c>
      <c r="P1656" s="347" t="str">
        <f>VLOOKUP(O1656,Dados!$I$2:$J$1673,2,FALSE)</f>
        <v>Pessoal e Encargos Sociais da Unidade</v>
      </c>
    </row>
    <row r="1657" spans="1:16" ht="13.5" customHeight="1" x14ac:dyDescent="0.25">
      <c r="A1657">
        <v>1656</v>
      </c>
      <c r="B1657" s="53" t="s">
        <v>404</v>
      </c>
      <c r="C1657" s="463" t="s">
        <v>198</v>
      </c>
      <c r="D1657" s="166" t="str">
        <f>VLOOKUP(C1657,Dados!$M$1:$NL$1653,2,FALSE)</f>
        <v>Outros Serviços de Terceiros - Pessoa Jurídica</v>
      </c>
      <c r="E1657" s="405" t="s">
        <v>224</v>
      </c>
      <c r="F1657" s="53" t="s">
        <v>239</v>
      </c>
      <c r="G1657" s="366" t="s">
        <v>1016</v>
      </c>
      <c r="H1657" s="347" t="s">
        <v>1017</v>
      </c>
      <c r="I1657" s="366" t="s">
        <v>705</v>
      </c>
      <c r="J1657" s="347" t="str">
        <f>VLOOKUP(I1657,Dados!$C$2:$D$1665,2,FALSE)</f>
        <v>Educação</v>
      </c>
      <c r="K1657" s="366" t="s">
        <v>1152</v>
      </c>
      <c r="L1657" s="347" t="str">
        <f>VLOOKUP(K1657,Dados!$E$2:$F$1673,2,FALSE)</f>
        <v>Ensino Fundamental</v>
      </c>
      <c r="M1657" s="366" t="s">
        <v>1252</v>
      </c>
      <c r="N1657" s="347" t="str">
        <f>VLOOKUP(M1657,Dados!$G$2:$H$1673,2,FALSE)</f>
        <v>Escola Nota 10 (Construção, Ampliação, Reforma)</v>
      </c>
      <c r="O1657" s="366" t="s">
        <v>1340</v>
      </c>
      <c r="P1657" s="347" t="str">
        <f>VLOOKUP(O1657,Dados!$I$2:$J$1673,2,FALSE)</f>
        <v>Construção, Ampliação, Reforma e Reaparelhamento das Unidades de Ensino Fundamental</v>
      </c>
    </row>
    <row r="1658" spans="1:16" ht="13.5" customHeight="1" x14ac:dyDescent="0.25">
      <c r="A1658">
        <v>1657</v>
      </c>
      <c r="B1658" s="53" t="s">
        <v>404</v>
      </c>
      <c r="C1658" s="463" t="s">
        <v>198</v>
      </c>
      <c r="D1658" s="166" t="str">
        <f>VLOOKUP(C1658,Dados!$M$1:$NL$1653,2,FALSE)</f>
        <v>Outros Serviços de Terceiros - Pessoa Jurídica</v>
      </c>
      <c r="E1658" s="405" t="s">
        <v>258</v>
      </c>
      <c r="F1658" s="53" t="s">
        <v>239</v>
      </c>
      <c r="G1658" s="366" t="s">
        <v>1016</v>
      </c>
      <c r="H1658" s="347" t="s">
        <v>1017</v>
      </c>
      <c r="I1658" s="366" t="s">
        <v>705</v>
      </c>
      <c r="J1658" s="347" t="str">
        <f>VLOOKUP(I1658,Dados!$C$2:$D$1665,2,FALSE)</f>
        <v>Educação</v>
      </c>
      <c r="K1658" s="366" t="s">
        <v>1152</v>
      </c>
      <c r="L1658" s="347" t="str">
        <f>VLOOKUP(K1658,Dados!$E$2:$F$1673,2,FALSE)</f>
        <v>Ensino Fundamental</v>
      </c>
      <c r="M1658" s="366" t="s">
        <v>1252</v>
      </c>
      <c r="N1658" s="347" t="str">
        <f>VLOOKUP(M1658,Dados!$G$2:$H$1673,2,FALSE)</f>
        <v>Escola Nota 10 (Construção, Ampliação, Reforma)</v>
      </c>
      <c r="O1658" s="366" t="s">
        <v>1340</v>
      </c>
      <c r="P1658" s="347" t="str">
        <f>VLOOKUP(O1658,Dados!$I$2:$J$1673,2,FALSE)</f>
        <v>Construção, Ampliação, Reforma e Reaparelhamento das Unidades de Ensino Fundamental</v>
      </c>
    </row>
    <row r="1659" spans="1:16" ht="13.5" customHeight="1" x14ac:dyDescent="0.25">
      <c r="A1659">
        <v>1658</v>
      </c>
      <c r="B1659" s="53" t="s">
        <v>424</v>
      </c>
      <c r="C1659" s="463" t="s">
        <v>198</v>
      </c>
      <c r="D1659" s="166" t="str">
        <f>VLOOKUP(C1659,Dados!$M$1:$NL$1653,2,FALSE)</f>
        <v>Outros Serviços de Terceiros - Pessoa Jurídica</v>
      </c>
      <c r="E1659" s="405" t="s">
        <v>224</v>
      </c>
      <c r="F1659" s="53" t="s">
        <v>239</v>
      </c>
      <c r="G1659" s="366" t="s">
        <v>1016</v>
      </c>
      <c r="H1659" s="347" t="s">
        <v>1017</v>
      </c>
      <c r="I1659" s="366" t="s">
        <v>705</v>
      </c>
      <c r="J1659" s="347" t="str">
        <f>VLOOKUP(I1659,Dados!$C$2:$D$1665,2,FALSE)</f>
        <v>Educação</v>
      </c>
      <c r="K1659" s="366" t="s">
        <v>1154</v>
      </c>
      <c r="L1659" s="347" t="str">
        <f>VLOOKUP(K1659,Dados!$E$2:$F$1673,2,FALSE)</f>
        <v>Educação Infantil</v>
      </c>
      <c r="M1659" s="366" t="s">
        <v>1252</v>
      </c>
      <c r="N1659" s="347" t="str">
        <f>VLOOKUP(M1659,Dados!$G$2:$H$1673,2,FALSE)</f>
        <v>Escola Nota 10 (Construção, Ampliação, Reforma)</v>
      </c>
      <c r="O1659" s="366" t="s">
        <v>1360</v>
      </c>
      <c r="P1659" s="347" t="str">
        <f>VLOOKUP(O1659,Dados!$I$2:$J$1673,2,FALSE)</f>
        <v>Construção, Ampliação, Reforma e Reaparelhamento das Unidades de Educaçção Infantil - Creche</v>
      </c>
    </row>
    <row r="1660" spans="1:16" ht="13.5" customHeight="1" x14ac:dyDescent="0.25">
      <c r="A1660">
        <v>1659</v>
      </c>
      <c r="B1660" s="53" t="s">
        <v>424</v>
      </c>
      <c r="C1660" s="463" t="s">
        <v>198</v>
      </c>
      <c r="D1660" s="166" t="str">
        <f>VLOOKUP(C1660,Dados!$M$1:$NL$1653,2,FALSE)</f>
        <v>Outros Serviços de Terceiros - Pessoa Jurídica</v>
      </c>
      <c r="E1660" s="405" t="s">
        <v>258</v>
      </c>
      <c r="F1660" s="53" t="s">
        <v>239</v>
      </c>
      <c r="G1660" s="366" t="s">
        <v>1016</v>
      </c>
      <c r="H1660" s="347" t="s">
        <v>1017</v>
      </c>
      <c r="I1660" s="366" t="s">
        <v>705</v>
      </c>
      <c r="J1660" s="347" t="str">
        <f>VLOOKUP(I1660,Dados!$C$2:$D$1665,2,FALSE)</f>
        <v>Educação</v>
      </c>
      <c r="K1660" s="366" t="s">
        <v>1154</v>
      </c>
      <c r="L1660" s="347" t="str">
        <f>VLOOKUP(K1660,Dados!$E$2:$F$1673,2,FALSE)</f>
        <v>Educação Infantil</v>
      </c>
      <c r="M1660" s="366" t="s">
        <v>1252</v>
      </c>
      <c r="N1660" s="347" t="str">
        <f>VLOOKUP(M1660,Dados!$G$2:$H$1673,2,FALSE)</f>
        <v>Escola Nota 10 (Construção, Ampliação, Reforma)</v>
      </c>
      <c r="O1660" s="366" t="s">
        <v>1360</v>
      </c>
      <c r="P1660" s="347" t="str">
        <f>VLOOKUP(O1660,Dados!$I$2:$J$1673,2,FALSE)</f>
        <v>Construção, Ampliação, Reforma e Reaparelhamento das Unidades de Educaçção Infantil - Creche</v>
      </c>
    </row>
    <row r="1661" spans="1:16" ht="13.5" customHeight="1" x14ac:dyDescent="0.25">
      <c r="A1661">
        <v>1660</v>
      </c>
      <c r="B1661" s="53" t="s">
        <v>425</v>
      </c>
      <c r="C1661" s="463" t="s">
        <v>198</v>
      </c>
      <c r="D1661" s="166" t="str">
        <f>VLOOKUP(C1661,Dados!$M$1:$NL$1653,2,FALSE)</f>
        <v>Outros Serviços de Terceiros - Pessoa Jurídica</v>
      </c>
      <c r="E1661" s="405" t="s">
        <v>224</v>
      </c>
      <c r="F1661" s="53" t="s">
        <v>239</v>
      </c>
      <c r="G1661" s="366" t="s">
        <v>1016</v>
      </c>
      <c r="H1661" s="347" t="s">
        <v>1017</v>
      </c>
      <c r="I1661" s="366" t="s">
        <v>705</v>
      </c>
      <c r="J1661" s="347" t="str">
        <f>VLOOKUP(I1661,Dados!$C$2:$D$1665,2,FALSE)</f>
        <v>Educação</v>
      </c>
      <c r="K1661" s="366" t="s">
        <v>1154</v>
      </c>
      <c r="L1661" s="347" t="str">
        <f>VLOOKUP(K1661,Dados!$E$2:$F$1673,2,FALSE)</f>
        <v>Educação Infantil</v>
      </c>
      <c r="M1661" s="366" t="s">
        <v>1252</v>
      </c>
      <c r="N1661" s="347" t="str">
        <f>VLOOKUP(M1661,Dados!$G$2:$H$1673,2,FALSE)</f>
        <v>Escola Nota 10 (Construção, Ampliação, Reforma)</v>
      </c>
      <c r="O1661" s="366" t="s">
        <v>1361</v>
      </c>
      <c r="P1661" s="347" t="str">
        <f>VLOOKUP(O1661,Dados!$I$2:$J$1673,2,FALSE)</f>
        <v>Construção, Ampliação, Reforma e Reaparelhamento das Unidades de Educaçção Infantil - Pré-Escola</v>
      </c>
    </row>
    <row r="1662" spans="1:16" ht="13.5" customHeight="1" x14ac:dyDescent="0.25">
      <c r="A1662">
        <v>1661</v>
      </c>
      <c r="B1662" s="53" t="s">
        <v>425</v>
      </c>
      <c r="C1662" s="463" t="s">
        <v>198</v>
      </c>
      <c r="D1662" s="166" t="str">
        <f>VLOOKUP(C1662,Dados!$M$1:$NL$1653,2,FALSE)</f>
        <v>Outros Serviços de Terceiros - Pessoa Jurídica</v>
      </c>
      <c r="E1662" s="405" t="s">
        <v>258</v>
      </c>
      <c r="F1662" s="53" t="s">
        <v>239</v>
      </c>
      <c r="G1662" s="366" t="s">
        <v>1016</v>
      </c>
      <c r="H1662" s="347" t="s">
        <v>1017</v>
      </c>
      <c r="I1662" s="366" t="s">
        <v>705</v>
      </c>
      <c r="J1662" s="347" t="str">
        <f>VLOOKUP(I1662,Dados!$C$2:$D$1665,2,FALSE)</f>
        <v>Educação</v>
      </c>
      <c r="K1662" s="366" t="s">
        <v>1154</v>
      </c>
      <c r="L1662" s="347" t="str">
        <f>VLOOKUP(K1662,Dados!$E$2:$F$1673,2,FALSE)</f>
        <v>Educação Infantil</v>
      </c>
      <c r="M1662" s="366" t="s">
        <v>1252</v>
      </c>
      <c r="N1662" s="347" t="str">
        <f>VLOOKUP(M1662,Dados!$G$2:$H$1673,2,FALSE)</f>
        <v>Escola Nota 10 (Construção, Ampliação, Reforma)</v>
      </c>
      <c r="O1662" s="366" t="s">
        <v>1361</v>
      </c>
      <c r="P1662" s="347" t="str">
        <f>VLOOKUP(O1662,Dados!$I$2:$J$1673,2,FALSE)</f>
        <v>Construção, Ampliação, Reforma e Reaparelhamento das Unidades de Educaçção Infantil - Pré-Escola</v>
      </c>
    </row>
    <row r="1663" spans="1:16" ht="13.5" customHeight="1" x14ac:dyDescent="0.25">
      <c r="A1663">
        <v>1662</v>
      </c>
      <c r="B1663" s="53" t="s">
        <v>396</v>
      </c>
      <c r="C1663" s="467" t="s">
        <v>33</v>
      </c>
      <c r="D1663" s="166" t="str">
        <f>VLOOKUP(C1663,Dados!$M$1:$NL$1653,2,FALSE)</f>
        <v>Contribuições</v>
      </c>
      <c r="E1663" s="405" t="s">
        <v>224</v>
      </c>
      <c r="F1663" s="53" t="s">
        <v>239</v>
      </c>
      <c r="G1663" s="366" t="s">
        <v>1016</v>
      </c>
      <c r="H1663" s="347" t="s">
        <v>1017</v>
      </c>
      <c r="I1663" s="366" t="s">
        <v>705</v>
      </c>
      <c r="J1663" s="347" t="str">
        <f>VLOOKUP(I1663,Dados!$C$2:$D$1665,2,FALSE)</f>
        <v>Educação</v>
      </c>
      <c r="K1663" s="366" t="s">
        <v>1152</v>
      </c>
      <c r="L1663" s="347" t="str">
        <f>VLOOKUP(K1663,Dados!$E$2:$F$1673,2,FALSE)</f>
        <v>Ensino Fundamental</v>
      </c>
      <c r="M1663" s="366" t="s">
        <v>1246</v>
      </c>
      <c r="N1663" s="347" t="str">
        <f>VLOOKUP(M1663,Dados!$G$2:$H$1673,2,FALSE)</f>
        <v>Gestão de Pessoal da Educação</v>
      </c>
      <c r="O1663" s="366" t="s">
        <v>1289</v>
      </c>
      <c r="P1663" s="347" t="str">
        <f>VLOOKUP(O1663,Dados!$I$2:$J$1673,2,FALSE)</f>
        <v>Pessoal e Encargos Sociais da Unidade</v>
      </c>
    </row>
    <row r="1664" spans="1:16" ht="13.5" customHeight="1" x14ac:dyDescent="0.25">
      <c r="A1664">
        <v>1663</v>
      </c>
      <c r="B1664" s="53" t="s">
        <v>405</v>
      </c>
      <c r="C1664" s="467" t="s">
        <v>33</v>
      </c>
      <c r="D1664" s="166" t="str">
        <f>VLOOKUP(C1664,Dados!$M$1:$NL$1653,2,FALSE)</f>
        <v>Contribuições</v>
      </c>
      <c r="E1664" s="405" t="s">
        <v>689</v>
      </c>
      <c r="F1664" s="53" t="s">
        <v>239</v>
      </c>
      <c r="G1664" s="366" t="s">
        <v>1016</v>
      </c>
      <c r="H1664" s="347" t="s">
        <v>1017</v>
      </c>
      <c r="I1664" s="366" t="s">
        <v>705</v>
      </c>
      <c r="J1664" s="347" t="str">
        <f>VLOOKUP(I1664,Dados!$C$2:$D$1665,2,FALSE)</f>
        <v>Educação</v>
      </c>
      <c r="K1664" s="366" t="s">
        <v>1153</v>
      </c>
      <c r="L1664" s="347" t="str">
        <f>VLOOKUP(K1664,Dados!$E$2:$F$1673,2,FALSE)</f>
        <v>Ensino Médio</v>
      </c>
      <c r="M1664" s="366" t="s">
        <v>1246</v>
      </c>
      <c r="N1664" s="347" t="str">
        <f>VLOOKUP(M1664,Dados!$G$2:$H$1673,2,FALSE)</f>
        <v>Gestão de Pessoal da Educação</v>
      </c>
      <c r="O1664" s="366" t="s">
        <v>1341</v>
      </c>
      <c r="P1664" s="347" t="str">
        <f>VLOOKUP(O1664,Dados!$I$2:$J$1673,2,FALSE)</f>
        <v>Remuneração dos Profissionais da Educação - Ensino Médio</v>
      </c>
    </row>
    <row r="1665" spans="1:16" ht="13.5" customHeight="1" x14ac:dyDescent="0.25">
      <c r="A1665">
        <v>1664</v>
      </c>
      <c r="B1665" s="53" t="s">
        <v>393</v>
      </c>
      <c r="C1665" s="467" t="s">
        <v>33</v>
      </c>
      <c r="D1665" s="166" t="str">
        <f>VLOOKUP(C1665,Dados!$M$1:$NL$1653,2,FALSE)</f>
        <v>Contribuições</v>
      </c>
      <c r="E1665" s="405" t="s">
        <v>689</v>
      </c>
      <c r="F1665" s="53" t="s">
        <v>239</v>
      </c>
      <c r="G1665" s="366" t="s">
        <v>1016</v>
      </c>
      <c r="H1665" s="347" t="s">
        <v>1017</v>
      </c>
      <c r="I1665" s="366" t="s">
        <v>705</v>
      </c>
      <c r="J1665" s="347" t="str">
        <f>VLOOKUP(I1665,Dados!$C$2:$D$1665,2,FALSE)</f>
        <v>Educação</v>
      </c>
      <c r="K1665" s="366" t="s">
        <v>707</v>
      </c>
      <c r="L1665" s="347" t="str">
        <f>VLOOKUP(K1665,Dados!$E$2:$F$1673,2,FALSE)</f>
        <v>Administração Geral</v>
      </c>
      <c r="M1665" s="366" t="s">
        <v>1210</v>
      </c>
      <c r="N1665" s="347" t="str">
        <f>VLOOKUP(M1665,Dados!$G$2:$H$1673,2,FALSE)</f>
        <v>Gestão Administrativa da Educação</v>
      </c>
      <c r="O1665" s="366" t="s">
        <v>1232</v>
      </c>
      <c r="P1665" s="347" t="str">
        <f>VLOOKUP(O1665,Dados!$I$2:$J$1673,2,FALSE)</f>
        <v>Manutenção e Operacionalização da Unidade</v>
      </c>
    </row>
    <row r="1666" spans="1:16" ht="13.5" customHeight="1" x14ac:dyDescent="0.25">
      <c r="A1666">
        <v>1665</v>
      </c>
      <c r="B1666" s="53" t="s">
        <v>397</v>
      </c>
      <c r="C1666" s="467" t="s">
        <v>33</v>
      </c>
      <c r="D1666" s="166" t="str">
        <f>VLOOKUP(C1666,Dados!$M$1:$NL$1653,2,FALSE)</f>
        <v>Contribuições</v>
      </c>
      <c r="E1666" s="405" t="s">
        <v>224</v>
      </c>
      <c r="F1666" s="53" t="s">
        <v>239</v>
      </c>
      <c r="G1666" s="366" t="s">
        <v>1016</v>
      </c>
      <c r="H1666" s="347" t="s">
        <v>1017</v>
      </c>
      <c r="I1666" s="366" t="s">
        <v>705</v>
      </c>
      <c r="J1666" s="347" t="str">
        <f>VLOOKUP(I1666,Dados!$C$2:$D$1665,2,FALSE)</f>
        <v>Educação</v>
      </c>
      <c r="K1666" s="366" t="s">
        <v>1152</v>
      </c>
      <c r="L1666" s="347" t="str">
        <f>VLOOKUP(K1666,Dados!$E$2:$F$1673,2,FALSE)</f>
        <v>Ensino Fundamental</v>
      </c>
      <c r="M1666" s="366" t="s">
        <v>1246</v>
      </c>
      <c r="N1666" s="347" t="str">
        <f>VLOOKUP(M1666,Dados!$G$2:$H$1673,2,FALSE)</f>
        <v>Gestão de Pessoal da Educação</v>
      </c>
      <c r="O1666" s="366" t="s">
        <v>1333</v>
      </c>
      <c r="P1666" s="347" t="str">
        <f>VLOOKUP(O1666,Dados!$I$2:$J$1673,2,FALSE)</f>
        <v>Remuneração dos Profissionais da Educação - Ensino Fundamental</v>
      </c>
    </row>
    <row r="1667" spans="1:16" ht="13.5" customHeight="1" x14ac:dyDescent="0.25">
      <c r="A1667">
        <v>1666</v>
      </c>
      <c r="B1667" s="53" t="s">
        <v>413</v>
      </c>
      <c r="C1667" s="467" t="s">
        <v>33</v>
      </c>
      <c r="D1667" s="166" t="str">
        <f>VLOOKUP(C1667,Dados!$M$1:$NL$1653,2,FALSE)</f>
        <v>Contribuições</v>
      </c>
      <c r="E1667" s="405" t="s">
        <v>224</v>
      </c>
      <c r="F1667" s="53" t="s">
        <v>239</v>
      </c>
      <c r="G1667" s="366" t="s">
        <v>1016</v>
      </c>
      <c r="H1667" s="347" t="s">
        <v>1017</v>
      </c>
      <c r="I1667" s="366" t="s">
        <v>705</v>
      </c>
      <c r="J1667" s="347" t="str">
        <f>VLOOKUP(I1667,Dados!$C$2:$D$1665,2,FALSE)</f>
        <v>Educação</v>
      </c>
      <c r="K1667" s="366" t="s">
        <v>1154</v>
      </c>
      <c r="L1667" s="347" t="str">
        <f>VLOOKUP(K1667,Dados!$E$2:$F$1673,2,FALSE)</f>
        <v>Educação Infantil</v>
      </c>
      <c r="M1667" s="366" t="s">
        <v>1246</v>
      </c>
      <c r="N1667" s="347" t="str">
        <f>VLOOKUP(M1667,Dados!$G$2:$H$1673,2,FALSE)</f>
        <v>Gestão de Pessoal da Educação</v>
      </c>
      <c r="O1667" s="366" t="s">
        <v>1349</v>
      </c>
      <c r="P1667" s="347" t="str">
        <f>VLOOKUP(O1667,Dados!$I$2:$J$1673,2,FALSE)</f>
        <v>Remuneração dos Profissionais da Educação - Pré Escola</v>
      </c>
    </row>
    <row r="1668" spans="1:16" ht="13.5" customHeight="1" x14ac:dyDescent="0.25">
      <c r="A1668">
        <v>1667</v>
      </c>
      <c r="B1668" s="53" t="s">
        <v>432</v>
      </c>
      <c r="C1668" s="467" t="s">
        <v>33</v>
      </c>
      <c r="D1668" s="166" t="str">
        <f>VLOOKUP(C1668,Dados!$M$1:$NL$1653,2,FALSE)</f>
        <v>Contribuições</v>
      </c>
      <c r="E1668" s="405" t="s">
        <v>224</v>
      </c>
      <c r="F1668" s="53" t="s">
        <v>239</v>
      </c>
      <c r="G1668" s="366" t="s">
        <v>1016</v>
      </c>
      <c r="H1668" s="347" t="s">
        <v>1017</v>
      </c>
      <c r="I1668" s="366" t="s">
        <v>705</v>
      </c>
      <c r="J1668" s="347" t="str">
        <f>VLOOKUP(I1668,Dados!$C$2:$D$1665,2,FALSE)</f>
        <v>Educação</v>
      </c>
      <c r="K1668" s="366" t="s">
        <v>1156</v>
      </c>
      <c r="L1668" s="347" t="str">
        <f>VLOOKUP(K1668,Dados!$E$2:$F$1673,2,FALSE)</f>
        <v>Educação Especial</v>
      </c>
      <c r="M1668" s="366" t="s">
        <v>1246</v>
      </c>
      <c r="N1668" s="347" t="str">
        <f>VLOOKUP(M1668,Dados!$G$2:$H$1673,2,FALSE)</f>
        <v>Gestão de Pessoal da Educação</v>
      </c>
      <c r="O1668" s="366" t="s">
        <v>1368</v>
      </c>
      <c r="P1668" s="347" t="str">
        <f>VLOOKUP(O1668,Dados!$I$2:$J$1673,2,FALSE)</f>
        <v>Remuneração dos Profissionais da Educação - Educação Especial</v>
      </c>
    </row>
    <row r="1669" spans="1:16" ht="13.5" customHeight="1" x14ac:dyDescent="0.25">
      <c r="A1669">
        <v>1668</v>
      </c>
      <c r="B1669" s="53" t="s">
        <v>293</v>
      </c>
      <c r="C1669" s="467" t="s">
        <v>33</v>
      </c>
      <c r="D1669" s="166" t="str">
        <f>VLOOKUP(C1669,Dados!$M$1:$NL$1653,2,FALSE)</f>
        <v>Contribuições</v>
      </c>
      <c r="E1669" s="405" t="s">
        <v>689</v>
      </c>
      <c r="F1669" s="53" t="s">
        <v>169</v>
      </c>
      <c r="G1669" s="366" t="s">
        <v>994</v>
      </c>
      <c r="H1669" s="367" t="s">
        <v>169</v>
      </c>
      <c r="I1669" s="366" t="s">
        <v>1069</v>
      </c>
      <c r="J1669" s="347" t="str">
        <f>VLOOKUP(I1669,Dados!$C$2:$D$1665,2,FALSE)</f>
        <v>Legislativa</v>
      </c>
      <c r="K1669" s="366" t="s">
        <v>1107</v>
      </c>
      <c r="L1669" s="347" t="str">
        <f>VLOOKUP(K1669,Dados!$E$2:$F$1673,2,FALSE)</f>
        <v>Ação Legislativa</v>
      </c>
      <c r="M1669" s="366" t="s">
        <v>1199</v>
      </c>
      <c r="N1669" s="347" t="str">
        <f>VLOOKUP(M1669,Dados!$G$2:$H$1673,2,FALSE)</f>
        <v>Gestão do Poder Legislativo</v>
      </c>
      <c r="O1669" s="366" t="s">
        <v>1286</v>
      </c>
      <c r="P1669" s="347" t="str">
        <f>VLOOKUP(O1669,Dados!$I$2:$J$1673,2,FALSE)</f>
        <v>Pessoal e Encargos Sociais da Câmara Municipal</v>
      </c>
    </row>
    <row r="1670" spans="1:16" ht="13.5" customHeight="1" x14ac:dyDescent="0.25">
      <c r="A1670">
        <v>1669</v>
      </c>
      <c r="B1670" s="53" t="s">
        <v>399</v>
      </c>
      <c r="C1670" s="467" t="s">
        <v>33</v>
      </c>
      <c r="D1670" s="166" t="str">
        <f>VLOOKUP(C1670,Dados!$M$1:$NL$1653,2,FALSE)</f>
        <v>Contribuições</v>
      </c>
      <c r="E1670" s="405" t="s">
        <v>240</v>
      </c>
      <c r="F1670" s="53" t="s">
        <v>239</v>
      </c>
      <c r="G1670" s="366" t="s">
        <v>1016</v>
      </c>
      <c r="H1670" s="347" t="s">
        <v>1017</v>
      </c>
      <c r="I1670" s="366" t="s">
        <v>705</v>
      </c>
      <c r="J1670" s="347" t="str">
        <f>VLOOKUP(I1670,Dados!$C$2:$D$1665,2,FALSE)</f>
        <v>Educação</v>
      </c>
      <c r="K1670" s="366" t="s">
        <v>1152</v>
      </c>
      <c r="L1670" s="347" t="str">
        <f>VLOOKUP(K1670,Dados!$E$2:$F$1673,2,FALSE)</f>
        <v>Ensino Fundamental</v>
      </c>
      <c r="M1670" s="366" t="s">
        <v>1248</v>
      </c>
      <c r="N1670" s="347" t="str">
        <f>VLOOKUP(M1670,Dados!$G$2:$H$1673,2,FALSE)</f>
        <v>FUNDEB 30% - Remuneração de Não Docentes</v>
      </c>
      <c r="O1670" s="366" t="s">
        <v>1335</v>
      </c>
      <c r="P1670" s="347" t="str">
        <f>VLOOKUP(O1670,Dados!$I$2:$J$1673,2,FALSE)</f>
        <v>FUNDEB 30 - Remuneração Não Docentes - Ensino Fundamental</v>
      </c>
    </row>
    <row r="1671" spans="1:16" ht="13.5" customHeight="1" x14ac:dyDescent="0.25">
      <c r="A1671">
        <v>1670</v>
      </c>
      <c r="B1671" s="53" t="s">
        <v>416</v>
      </c>
      <c r="C1671" s="467" t="s">
        <v>33</v>
      </c>
      <c r="D1671" s="166" t="str">
        <f>VLOOKUP(C1671,Dados!$M$1:$NL$1653,2,FALSE)</f>
        <v>Contribuições</v>
      </c>
      <c r="E1671" s="405" t="s">
        <v>240</v>
      </c>
      <c r="F1671" s="53" t="s">
        <v>239</v>
      </c>
      <c r="G1671" s="366" t="s">
        <v>1016</v>
      </c>
      <c r="H1671" s="347" t="s">
        <v>1017</v>
      </c>
      <c r="I1671" s="366" t="s">
        <v>705</v>
      </c>
      <c r="J1671" s="347" t="str">
        <f>VLOOKUP(I1671,Dados!$C$2:$D$1665,2,FALSE)</f>
        <v>Educação</v>
      </c>
      <c r="K1671" s="366" t="s">
        <v>1154</v>
      </c>
      <c r="L1671" s="347" t="str">
        <f>VLOOKUP(K1671,Dados!$E$2:$F$1673,2,FALSE)</f>
        <v>Educação Infantil</v>
      </c>
      <c r="M1671" s="366" t="s">
        <v>1248</v>
      </c>
      <c r="N1671" s="347" t="str">
        <f>VLOOKUP(M1671,Dados!$G$2:$H$1673,2,FALSE)</f>
        <v>FUNDEB 30% - Remuneração de Não Docentes</v>
      </c>
      <c r="O1671" s="366" t="s">
        <v>1352</v>
      </c>
      <c r="P1671" s="347" t="str">
        <f>VLOOKUP(O1671,Dados!$I$2:$J$1673,2,FALSE)</f>
        <v>FUNDEB 30 - Remuneração Não Docentes - Creche</v>
      </c>
    </row>
    <row r="1672" spans="1:16" ht="13.5" customHeight="1" x14ac:dyDescent="0.25">
      <c r="A1672">
        <v>1671</v>
      </c>
      <c r="B1672" s="53" t="s">
        <v>417</v>
      </c>
      <c r="C1672" s="467" t="s">
        <v>33</v>
      </c>
      <c r="D1672" s="166" t="str">
        <f>VLOOKUP(C1672,Dados!$M$1:$NL$1653,2,FALSE)</f>
        <v>Contribuições</v>
      </c>
      <c r="E1672" s="405" t="s">
        <v>240</v>
      </c>
      <c r="F1672" s="53" t="s">
        <v>239</v>
      </c>
      <c r="G1672" s="366" t="s">
        <v>1016</v>
      </c>
      <c r="H1672" s="347" t="s">
        <v>1017</v>
      </c>
      <c r="I1672" s="366" t="s">
        <v>705</v>
      </c>
      <c r="J1672" s="347" t="str">
        <f>VLOOKUP(I1672,Dados!$C$2:$D$1665,2,FALSE)</f>
        <v>Educação</v>
      </c>
      <c r="K1672" s="366" t="s">
        <v>1154</v>
      </c>
      <c r="L1672" s="347" t="str">
        <f>VLOOKUP(K1672,Dados!$E$2:$F$1673,2,FALSE)</f>
        <v>Educação Infantil</v>
      </c>
      <c r="M1672" s="366" t="s">
        <v>1248</v>
      </c>
      <c r="N1672" s="347" t="str">
        <f>VLOOKUP(M1672,Dados!$G$2:$H$1673,2,FALSE)</f>
        <v>FUNDEB 30% - Remuneração de Não Docentes</v>
      </c>
      <c r="O1672" s="366" t="s">
        <v>1353</v>
      </c>
      <c r="P1672" s="347" t="str">
        <f>VLOOKUP(O1672,Dados!$I$2:$J$1673,2,FALSE)</f>
        <v>FUNDEB 30 - Remuneração Não Docentes - Pré Escola</v>
      </c>
    </row>
    <row r="1673" spans="1:16" ht="13.5" customHeight="1" x14ac:dyDescent="0.25">
      <c r="A1673">
        <v>1672</v>
      </c>
      <c r="B1673" s="53" t="s">
        <v>434</v>
      </c>
      <c r="C1673" s="467" t="s">
        <v>33</v>
      </c>
      <c r="D1673" s="166" t="str">
        <f>VLOOKUP(C1673,Dados!$M$1:$NL$1653,2,FALSE)</f>
        <v>Contribuições</v>
      </c>
      <c r="E1673" s="405" t="s">
        <v>240</v>
      </c>
      <c r="F1673" s="53" t="s">
        <v>239</v>
      </c>
      <c r="G1673" s="366" t="s">
        <v>1016</v>
      </c>
      <c r="H1673" s="347" t="s">
        <v>1017</v>
      </c>
      <c r="I1673" s="366" t="s">
        <v>705</v>
      </c>
      <c r="J1673" s="347" t="str">
        <f>VLOOKUP(I1673,Dados!$C$2:$D$1665,2,FALSE)</f>
        <v>Educação</v>
      </c>
      <c r="K1673" s="366" t="s">
        <v>1156</v>
      </c>
      <c r="L1673" s="347" t="str">
        <f>VLOOKUP(K1673,Dados!$E$2:$F$1673,2,FALSE)</f>
        <v>Educação Especial</v>
      </c>
      <c r="M1673" s="366" t="s">
        <v>1248</v>
      </c>
      <c r="N1673" s="347" t="str">
        <f>VLOOKUP(M1673,Dados!$G$2:$H$1673,2,FALSE)</f>
        <v>FUNDEB 30% - Remuneração de Não Docentes</v>
      </c>
      <c r="O1673" s="366" t="s">
        <v>1370</v>
      </c>
      <c r="P1673" s="347" t="str">
        <f>VLOOKUP(O1673,Dados!$I$2:$J$1673,2,FALSE)</f>
        <v>FUNDEB 30 - Remuneração Não Docentes - Educação Especial</v>
      </c>
    </row>
    <row r="1674" spans="1:16" ht="13.5" customHeight="1" x14ac:dyDescent="0.25">
      <c r="A1674">
        <v>1673</v>
      </c>
      <c r="B1674" s="53" t="s">
        <v>398</v>
      </c>
      <c r="C1674" s="467" t="s">
        <v>33</v>
      </c>
      <c r="D1674" s="166" t="str">
        <f>VLOOKUP(C1674,Dados!$M$1:$NL$1653,2,FALSE)</f>
        <v>Contribuições</v>
      </c>
      <c r="E1674" s="405" t="s">
        <v>242</v>
      </c>
      <c r="F1674" s="53" t="s">
        <v>239</v>
      </c>
      <c r="G1674" s="366" t="s">
        <v>1016</v>
      </c>
      <c r="H1674" s="347" t="s">
        <v>1017</v>
      </c>
      <c r="I1674" s="366" t="s">
        <v>705</v>
      </c>
      <c r="J1674" s="347" t="str">
        <f>VLOOKUP(I1674,Dados!$C$2:$D$1665,2,FALSE)</f>
        <v>Educação</v>
      </c>
      <c r="K1674" s="366" t="s">
        <v>1152</v>
      </c>
      <c r="L1674" s="347" t="str">
        <f>VLOOKUP(K1674,Dados!$E$2:$F$1673,2,FALSE)</f>
        <v>Ensino Fundamental</v>
      </c>
      <c r="M1674" s="366" t="s">
        <v>1247</v>
      </c>
      <c r="N1674" s="347" t="str">
        <f>VLOOKUP(M1674,Dados!$G$2:$H$1673,2,FALSE)</f>
        <v>FUNDEB 70% - Remuneração do Magistério</v>
      </c>
      <c r="O1674" s="366" t="s">
        <v>1334</v>
      </c>
      <c r="P1674" s="347" t="str">
        <f>VLOOKUP(O1674,Dados!$I$2:$J$1673,2,FALSE)</f>
        <v>FUNDEB 70 - Remuneração do Magistério - Ensino Fundamental</v>
      </c>
    </row>
    <row r="1675" spans="1:16" ht="13.5" customHeight="1" x14ac:dyDescent="0.25">
      <c r="A1675">
        <v>1674</v>
      </c>
      <c r="B1675" s="53" t="s">
        <v>414</v>
      </c>
      <c r="C1675" s="467" t="s">
        <v>33</v>
      </c>
      <c r="D1675" s="166" t="str">
        <f>VLOOKUP(C1675,Dados!$M$1:$NL$1653,2,FALSE)</f>
        <v>Contribuições</v>
      </c>
      <c r="E1675" s="405" t="s">
        <v>242</v>
      </c>
      <c r="F1675" s="53" t="s">
        <v>239</v>
      </c>
      <c r="G1675" s="366" t="s">
        <v>1016</v>
      </c>
      <c r="H1675" s="347" t="s">
        <v>1017</v>
      </c>
      <c r="I1675" s="366" t="s">
        <v>705</v>
      </c>
      <c r="J1675" s="347" t="str">
        <f>VLOOKUP(I1675,Dados!$C$2:$D$1665,2,FALSE)</f>
        <v>Educação</v>
      </c>
      <c r="K1675" s="366" t="s">
        <v>1154</v>
      </c>
      <c r="L1675" s="347" t="str">
        <f>VLOOKUP(K1675,Dados!$E$2:$F$1673,2,FALSE)</f>
        <v>Educação Infantil</v>
      </c>
      <c r="M1675" s="366" t="s">
        <v>1247</v>
      </c>
      <c r="N1675" s="347" t="str">
        <f>VLOOKUP(M1675,Dados!$G$2:$H$1673,2,FALSE)</f>
        <v>FUNDEB 70% - Remuneração do Magistério</v>
      </c>
      <c r="O1675" s="366" t="s">
        <v>1350</v>
      </c>
      <c r="P1675" s="347" t="str">
        <f>VLOOKUP(O1675,Dados!$I$2:$J$1673,2,FALSE)</f>
        <v>FUNDEB 70 - Remuneração do Magistério - Creche</v>
      </c>
    </row>
    <row r="1676" spans="1:16" ht="13.5" customHeight="1" x14ac:dyDescent="0.25">
      <c r="A1676">
        <v>1675</v>
      </c>
      <c r="B1676" s="53" t="s">
        <v>428</v>
      </c>
      <c r="C1676" s="467" t="s">
        <v>33</v>
      </c>
      <c r="D1676" s="166" t="str">
        <f>VLOOKUP(C1676,Dados!$M$1:$NL$1653,2,FALSE)</f>
        <v>Contribuições</v>
      </c>
      <c r="E1676" s="405" t="s">
        <v>242</v>
      </c>
      <c r="F1676" s="53" t="s">
        <v>239</v>
      </c>
      <c r="G1676" s="366" t="s">
        <v>1016</v>
      </c>
      <c r="H1676" s="347" t="s">
        <v>1017</v>
      </c>
      <c r="I1676" s="366" t="s">
        <v>705</v>
      </c>
      <c r="J1676" s="347" t="str">
        <f>VLOOKUP(I1676,Dados!$C$2:$D$1665,2,FALSE)</f>
        <v>Educação</v>
      </c>
      <c r="K1676" s="366" t="s">
        <v>1155</v>
      </c>
      <c r="L1676" s="347" t="str">
        <f>VLOOKUP(K1676,Dados!$E$2:$F$1673,2,FALSE)</f>
        <v>Educação de Jovens e Adultos</v>
      </c>
      <c r="M1676" s="366" t="s">
        <v>1247</v>
      </c>
      <c r="N1676" s="347" t="str">
        <f>VLOOKUP(M1676,Dados!$G$2:$H$1673,2,FALSE)</f>
        <v>FUNDEB 70% - Remuneração do Magistério</v>
      </c>
      <c r="O1676" s="366" t="s">
        <v>1364</v>
      </c>
      <c r="P1676" s="347" t="str">
        <f>VLOOKUP(O1676,Dados!$I$2:$J$1673,2,FALSE)</f>
        <v>FUNDEB 70 - Remuneração do Magistério - EJA</v>
      </c>
    </row>
    <row r="1677" spans="1:16" ht="13.5" customHeight="1" x14ac:dyDescent="0.25">
      <c r="A1677">
        <v>1676</v>
      </c>
      <c r="B1677" s="53" t="s">
        <v>433</v>
      </c>
      <c r="C1677" s="467" t="s">
        <v>33</v>
      </c>
      <c r="D1677" s="166" t="str">
        <f>VLOOKUP(C1677,Dados!$M$1:$NL$1653,2,FALSE)</f>
        <v>Contribuições</v>
      </c>
      <c r="E1677" s="405" t="s">
        <v>242</v>
      </c>
      <c r="F1677" s="53" t="s">
        <v>239</v>
      </c>
      <c r="G1677" s="366" t="s">
        <v>1016</v>
      </c>
      <c r="H1677" s="347" t="s">
        <v>1017</v>
      </c>
      <c r="I1677" s="366" t="s">
        <v>705</v>
      </c>
      <c r="J1677" s="347" t="str">
        <f>VLOOKUP(I1677,Dados!$C$2:$D$1665,2,FALSE)</f>
        <v>Educação</v>
      </c>
      <c r="K1677" s="366" t="s">
        <v>1156</v>
      </c>
      <c r="L1677" s="347" t="str">
        <f>VLOOKUP(K1677,Dados!$E$2:$F$1673,2,FALSE)</f>
        <v>Educação Especial</v>
      </c>
      <c r="M1677" s="366" t="s">
        <v>1247</v>
      </c>
      <c r="N1677" s="347" t="str">
        <f>VLOOKUP(M1677,Dados!$G$2:$H$1673,2,FALSE)</f>
        <v>FUNDEB 70% - Remuneração do Magistério</v>
      </c>
      <c r="O1677" s="366" t="s">
        <v>1369</v>
      </c>
      <c r="P1677" s="347" t="str">
        <f>VLOOKUP(O1677,Dados!$I$2:$J$1673,2,FALSE)</f>
        <v>FUNDEB 70 - Remuneração do Magistério - Educação Especial</v>
      </c>
    </row>
    <row r="1678" spans="1:16" ht="13.5" customHeight="1" x14ac:dyDescent="0.25">
      <c r="A1678">
        <v>1677</v>
      </c>
      <c r="B1678" s="53" t="s">
        <v>415</v>
      </c>
      <c r="C1678" s="467" t="s">
        <v>33</v>
      </c>
      <c r="D1678" s="166" t="str">
        <f>VLOOKUP(C1678,Dados!$M$1:$NL$1653,2,FALSE)</f>
        <v>Contribuições</v>
      </c>
      <c r="E1678" s="405" t="s">
        <v>242</v>
      </c>
      <c r="F1678" s="53" t="s">
        <v>239</v>
      </c>
      <c r="G1678" s="366" t="s">
        <v>1016</v>
      </c>
      <c r="H1678" s="347" t="s">
        <v>1017</v>
      </c>
      <c r="I1678" s="366" t="s">
        <v>705</v>
      </c>
      <c r="J1678" s="347" t="str">
        <f>VLOOKUP(I1678,Dados!$C$2:$D$1665,2,FALSE)</f>
        <v>Educação</v>
      </c>
      <c r="K1678" s="366" t="s">
        <v>1154</v>
      </c>
      <c r="L1678" s="347" t="str">
        <f>VLOOKUP(K1678,Dados!$E$2:$F$1673,2,FALSE)</f>
        <v>Educação Infantil</v>
      </c>
      <c r="M1678" s="366" t="s">
        <v>1247</v>
      </c>
      <c r="N1678" s="347" t="str">
        <f>VLOOKUP(M1678,Dados!$G$2:$H$1673,2,FALSE)</f>
        <v>FUNDEB 70% - Remuneração do Magistério</v>
      </c>
      <c r="O1678" s="366" t="s">
        <v>1351</v>
      </c>
      <c r="P1678" s="347" t="str">
        <f>VLOOKUP(O1678,Dados!$I$2:$J$1673,2,FALSE)</f>
        <v>FUNDEB 70 - Remuneração do Magistério - Pré Escola</v>
      </c>
    </row>
    <row r="1679" spans="1:16" ht="13.5" customHeight="1" x14ac:dyDescent="0.25">
      <c r="A1679">
        <v>1678</v>
      </c>
      <c r="B1679" s="53" t="s">
        <v>579</v>
      </c>
      <c r="C1679" s="467" t="s">
        <v>199</v>
      </c>
      <c r="D1679" s="166" t="str">
        <f>VLOOKUP(C1679,Dados!$M$1:$NL$1653,2,FALSE)</f>
        <v>Despesas de Exercícios Anteriores</v>
      </c>
      <c r="E1679" s="405" t="s">
        <v>2003</v>
      </c>
      <c r="F1679" s="53" t="s">
        <v>264</v>
      </c>
      <c r="G1679" s="366" t="s">
        <v>1036</v>
      </c>
      <c r="H1679" s="347" t="s">
        <v>1037</v>
      </c>
      <c r="I1679" s="366" t="s">
        <v>1084</v>
      </c>
      <c r="J1679" s="347" t="str">
        <f>VLOOKUP(I1679,Dados!$C$2:$D$1665,2,FALSE)</f>
        <v>Saúde</v>
      </c>
      <c r="K1679" s="366" t="s">
        <v>1143</v>
      </c>
      <c r="L1679" s="347" t="str">
        <f>VLOOKUP(K1679,Dados!$E$2:$F$1673,2,FALSE)</f>
        <v>Assistência Hospitalar e Ambulatorial</v>
      </c>
      <c r="M1679" s="366" t="s">
        <v>1262</v>
      </c>
      <c r="N1679" s="347" t="str">
        <f>VLOOKUP(M1679,Dados!$G$2:$H$1673,2,FALSE)</f>
        <v>Atenção Especializada, Urgência e Emergência</v>
      </c>
      <c r="O1679" s="366" t="s">
        <v>1473</v>
      </c>
      <c r="P1679" s="347" t="str">
        <f>VLOOKUP(O1679,Dados!$I$2:$J$1673,2,FALSE)</f>
        <v>Ampliação e Manutenção das Ações e Serviços da Atenção Especializada, Urgência e Emergência</v>
      </c>
    </row>
    <row r="1680" spans="1:16" ht="13.5" customHeight="1" x14ac:dyDescent="0.25">
      <c r="A1680">
        <v>1679</v>
      </c>
      <c r="B1680" s="53" t="s">
        <v>539</v>
      </c>
      <c r="C1680" s="467" t="s">
        <v>33</v>
      </c>
      <c r="D1680" s="166" t="str">
        <f>VLOOKUP(C1680,Dados!$M$1:$NL$1653,2,FALSE)</f>
        <v>Contribuições</v>
      </c>
      <c r="E1680" s="405" t="s">
        <v>704</v>
      </c>
      <c r="F1680" s="53" t="s">
        <v>264</v>
      </c>
      <c r="G1680" s="366" t="s">
        <v>1036</v>
      </c>
      <c r="H1680" s="347" t="s">
        <v>1037</v>
      </c>
      <c r="I1680" s="366" t="s">
        <v>1084</v>
      </c>
      <c r="J1680" s="347" t="str">
        <f>VLOOKUP(I1680,Dados!$C$2:$D$1665,2,FALSE)</f>
        <v>Saúde</v>
      </c>
      <c r="K1680" s="366" t="s">
        <v>707</v>
      </c>
      <c r="L1680" s="347" t="str">
        <f>VLOOKUP(K1680,Dados!$E$2:$F$1673,2,FALSE)</f>
        <v>Administração Geral</v>
      </c>
      <c r="M1680" s="366" t="s">
        <v>1259</v>
      </c>
      <c r="N1680" s="347" t="str">
        <f>VLOOKUP(M1680,Dados!$G$2:$H$1673,2,FALSE)</f>
        <v>Manutenção, Modernização e Profissionalização da Gestão do SUS</v>
      </c>
      <c r="O1680" s="366" t="s">
        <v>1437</v>
      </c>
      <c r="P1680" s="347" t="str">
        <f>VLOOKUP(O1680,Dados!$I$2:$J$1673,2,FALSE)</f>
        <v>Manutenção e Modernização das Ações Administrativas e de Gestão do SUS</v>
      </c>
    </row>
    <row r="1681" spans="1:16" ht="13.5" customHeight="1" x14ac:dyDescent="0.25">
      <c r="A1681">
        <v>1680</v>
      </c>
      <c r="B1681" s="53" t="s">
        <v>394</v>
      </c>
      <c r="C1681" s="467" t="s">
        <v>196</v>
      </c>
      <c r="D1681" s="166" t="str">
        <f>VLOOKUP(C1681,Dados!$M$1:$NL$1653,2,FALSE)</f>
        <v>Outros Serviços de Terceiros - Pessoa Física</v>
      </c>
      <c r="E1681" s="405" t="s">
        <v>689</v>
      </c>
      <c r="F1681" s="53" t="s">
        <v>239</v>
      </c>
      <c r="G1681" s="366" t="s">
        <v>1016</v>
      </c>
      <c r="H1681" s="347" t="s">
        <v>1017</v>
      </c>
      <c r="I1681" s="366" t="s">
        <v>705</v>
      </c>
      <c r="J1681" s="347" t="str">
        <f>VLOOKUP(I1681,Dados!$C$2:$D$1665,2,FALSE)</f>
        <v>Educação</v>
      </c>
      <c r="K1681" s="366" t="s">
        <v>707</v>
      </c>
      <c r="L1681" s="347" t="str">
        <f>VLOOKUP(K1681,Dados!$E$2:$F$1673,2,FALSE)</f>
        <v>Administração Geral</v>
      </c>
      <c r="M1681" s="366" t="s">
        <v>1210</v>
      </c>
      <c r="N1681" s="347" t="str">
        <f>VLOOKUP(M1681,Dados!$G$2:$H$1673,2,FALSE)</f>
        <v>Gestão Administrativa da Educação</v>
      </c>
      <c r="O1681" s="366" t="s">
        <v>1331</v>
      </c>
      <c r="P1681" s="347" t="str">
        <f>VLOOKUP(O1681,Dados!$I$2:$J$1673,2,FALSE)</f>
        <v>Manutenção dos Conselhos Municipais</v>
      </c>
    </row>
    <row r="1682" spans="1:16" ht="13.5" customHeight="1" x14ac:dyDescent="0.25">
      <c r="A1682">
        <v>1681</v>
      </c>
      <c r="B1682" s="53" t="s">
        <v>297</v>
      </c>
      <c r="C1682" s="467" t="s">
        <v>71</v>
      </c>
      <c r="D1682" s="166" t="str">
        <f>VLOOKUP(C1682,Dados!$M$1:$NL$1653,2,FALSE)</f>
        <v>Aquisição de Imóveis</v>
      </c>
      <c r="E1682" s="405" t="s">
        <v>689</v>
      </c>
      <c r="F1682" s="53" t="s">
        <v>200</v>
      </c>
      <c r="G1682" s="366" t="s">
        <v>996</v>
      </c>
      <c r="H1682" s="347" t="s">
        <v>200</v>
      </c>
      <c r="I1682" s="364" t="s">
        <v>1076</v>
      </c>
      <c r="J1682" s="347" t="str">
        <f>VLOOKUP(I1682,Dados!$C$2:$D$1665,2,FALSE)</f>
        <v>Administração</v>
      </c>
      <c r="K1682" s="366" t="s">
        <v>707</v>
      </c>
      <c r="L1682" s="347" t="str">
        <f>VLOOKUP(K1682,Dados!$E$2:$F$1673,2,FALSE)</f>
        <v>Administração Geral</v>
      </c>
      <c r="M1682" s="366" t="s">
        <v>1200</v>
      </c>
      <c r="N1682" s="347" t="str">
        <f>VLOOKUP(M1682,Dados!$G$2:$H$1673,2,FALSE)</f>
        <v>Gestão Administrativa</v>
      </c>
      <c r="O1682" s="366" t="s">
        <v>1232</v>
      </c>
      <c r="P1682" s="347" t="str">
        <f>VLOOKUP(O1682,Dados!$I$2:$J$1673,2,FALSE)</f>
        <v>Manutenção e Operacionalização da Unidade</v>
      </c>
    </row>
    <row r="1683" spans="1:16" ht="13.5" customHeight="1" x14ac:dyDescent="0.25">
      <c r="A1683">
        <v>1682</v>
      </c>
      <c r="B1683" s="53" t="s">
        <v>579</v>
      </c>
      <c r="C1683" s="463" t="s">
        <v>168</v>
      </c>
      <c r="D1683" s="166" t="str">
        <f>VLOOKUP(C1683,Dados!$M$1:$NL$1653,2,FALSE)</f>
        <v>Obras e Instalações</v>
      </c>
      <c r="E1683" s="405" t="s">
        <v>704</v>
      </c>
      <c r="F1683" s="53" t="s">
        <v>264</v>
      </c>
      <c r="G1683" s="366" t="s">
        <v>1036</v>
      </c>
      <c r="H1683" s="347" t="s">
        <v>1037</v>
      </c>
      <c r="I1683" s="366" t="s">
        <v>1084</v>
      </c>
      <c r="J1683" s="347" t="str">
        <f>VLOOKUP(I1683,Dados!$C$2:$D$1665,2,FALSE)</f>
        <v>Saúde</v>
      </c>
      <c r="K1683" s="366" t="s">
        <v>1143</v>
      </c>
      <c r="L1683" s="347" t="str">
        <f>VLOOKUP(K1683,Dados!$E$2:$F$1673,2,FALSE)</f>
        <v>Assistência Hospitalar e Ambulatorial</v>
      </c>
      <c r="M1683" s="366" t="s">
        <v>1262</v>
      </c>
      <c r="N1683" s="347" t="str">
        <f>VLOOKUP(M1683,Dados!$G$2:$H$1673,2,FALSE)</f>
        <v>Atenção Especializada, Urgência e Emergência</v>
      </c>
      <c r="O1683" s="366" t="s">
        <v>1473</v>
      </c>
      <c r="P1683" s="347" t="str">
        <f>VLOOKUP(O1683,Dados!$I$2:$J$1673,2,FALSE)</f>
        <v>Ampliação e Manutenção das Ações e Serviços da Atenção Especializada, Urgência e Emergência</v>
      </c>
    </row>
    <row r="1684" spans="1:16" ht="13.5" customHeight="1" x14ac:dyDescent="0.25">
      <c r="A1684">
        <v>1683</v>
      </c>
      <c r="B1684" s="53" t="s">
        <v>489</v>
      </c>
      <c r="C1684" s="467" t="s">
        <v>265</v>
      </c>
      <c r="D1684" s="166" t="str">
        <f>VLOOKUP(C1684,Dados!$M$1:$NL$1653,2,FALSE)</f>
        <v>Serviços de Tecnologia da Informação e Comunicação - Pessoa Jurídica</v>
      </c>
      <c r="E1684" s="405" t="s">
        <v>253</v>
      </c>
      <c r="F1684" s="53" t="s">
        <v>251</v>
      </c>
      <c r="G1684" s="366" t="s">
        <v>1031</v>
      </c>
      <c r="H1684" s="347" t="s">
        <v>1030</v>
      </c>
      <c r="I1684" s="366" t="s">
        <v>1077</v>
      </c>
      <c r="J1684" s="347" t="str">
        <f>VLOOKUP(I1684,Dados!$C$2:$D$1665,2,FALSE)</f>
        <v>Segurança Pública</v>
      </c>
      <c r="K1684" s="366" t="s">
        <v>1070</v>
      </c>
      <c r="L1684" s="347" t="str">
        <f>VLOOKUP(K1684,Dados!$E$2:$F$1673,2,FALSE)</f>
        <v>Policiamento</v>
      </c>
      <c r="M1684" s="366" t="s">
        <v>1214</v>
      </c>
      <c r="N1684" s="347" t="str">
        <f>VLOOKUP(M1684,Dados!$G$2:$H$1673,2,FALSE)</f>
        <v>Segurança Pública e Mobilidade</v>
      </c>
      <c r="O1684" s="366" t="s">
        <v>1400</v>
      </c>
      <c r="P1684" s="347" t="str">
        <f>VLOOKUP(O1684,Dados!$I$2:$J$1673,2,FALSE)</f>
        <v>EI 07 - Operacionalização do Dpto. de Ronda Municipal</v>
      </c>
    </row>
    <row r="1685" spans="1:16" ht="13.5" customHeight="1" x14ac:dyDescent="0.25">
      <c r="A1685">
        <v>1684</v>
      </c>
      <c r="B1685" s="53" t="s">
        <v>363</v>
      </c>
      <c r="C1685" s="467" t="s">
        <v>199</v>
      </c>
      <c r="D1685" s="166" t="str">
        <f>VLOOKUP(C1685,Dados!$M$1:$NL$1653,2,FALSE)</f>
        <v>Despesas de Exercícios Anteriores</v>
      </c>
      <c r="E1685" s="405" t="s">
        <v>689</v>
      </c>
      <c r="F1685" s="53" t="s">
        <v>233</v>
      </c>
      <c r="G1685" s="366" t="s">
        <v>1010</v>
      </c>
      <c r="H1685" s="347" t="s">
        <v>1011</v>
      </c>
      <c r="I1685" s="366" t="s">
        <v>1084</v>
      </c>
      <c r="J1685" s="347" t="str">
        <f>VLOOKUP(I1685,Dados!$C$2:$D$1665,2,FALSE)</f>
        <v>Saúde</v>
      </c>
      <c r="K1685" s="366" t="s">
        <v>1144</v>
      </c>
      <c r="L1685" s="347" t="str">
        <f>VLOOKUP(K1685,Dados!$E$2:$F$1673,2,FALSE)</f>
        <v>Vigilância Sanitária</v>
      </c>
      <c r="M1685" s="366" t="s">
        <v>1200</v>
      </c>
      <c r="N1685" s="347" t="str">
        <f>VLOOKUP(M1685,Dados!$G$2:$H$1673,2,FALSE)</f>
        <v>Gestão Administrativa</v>
      </c>
      <c r="O1685" s="366" t="s">
        <v>1314</v>
      </c>
      <c r="P1685" s="347" t="str">
        <f>VLOOKUP(O1685,Dados!$I$2:$J$1673,2,FALSE)</f>
        <v>Proteção aos Animais e Controle de Zoonoses</v>
      </c>
    </row>
    <row r="1686" spans="1:16" ht="13.5" customHeight="1" x14ac:dyDescent="0.25">
      <c r="A1686">
        <v>1685</v>
      </c>
      <c r="B1686" s="53" t="s">
        <v>579</v>
      </c>
      <c r="C1686" s="467" t="s">
        <v>189</v>
      </c>
      <c r="D1686" s="166" t="str">
        <f>VLOOKUP(C1686,Dados!$M$1:$NL$1653,2,FALSE)</f>
        <v>Material de Consumo</v>
      </c>
      <c r="E1686" s="405" t="s">
        <v>2053</v>
      </c>
      <c r="F1686" s="53" t="s">
        <v>264</v>
      </c>
      <c r="G1686" s="366" t="s">
        <v>1036</v>
      </c>
      <c r="H1686" s="347" t="s">
        <v>1037</v>
      </c>
      <c r="I1686" s="366" t="s">
        <v>1084</v>
      </c>
      <c r="J1686" s="347" t="str">
        <f>VLOOKUP(I1686,Dados!$C$2:$D$1665,2,FALSE)</f>
        <v>Saúde</v>
      </c>
      <c r="K1686" s="366" t="s">
        <v>1143</v>
      </c>
      <c r="L1686" s="347" t="str">
        <f>VLOOKUP(K1686,Dados!$E$2:$F$1673,2,FALSE)</f>
        <v>Assistência Hospitalar e Ambulatorial</v>
      </c>
      <c r="M1686" s="366" t="s">
        <v>1262</v>
      </c>
      <c r="N1686" s="347" t="str">
        <f>VLOOKUP(M1686,Dados!$G$2:$H$1673,2,FALSE)</f>
        <v>Atenção Especializada, Urgência e Emergência</v>
      </c>
      <c r="O1686" s="366" t="s">
        <v>1473</v>
      </c>
      <c r="P1686" s="347" t="str">
        <f>VLOOKUP(O1686,Dados!$I$2:$J$1673,2,FALSE)</f>
        <v>Ampliação e Manutenção das Ações e Serviços da Atenção Especializada, Urgência e Emergência</v>
      </c>
    </row>
    <row r="1687" spans="1:16" ht="13.5" customHeight="1" x14ac:dyDescent="0.25">
      <c r="A1687">
        <v>1686</v>
      </c>
      <c r="B1687" s="53" t="s">
        <v>579</v>
      </c>
      <c r="C1687" s="463" t="s">
        <v>198</v>
      </c>
      <c r="D1687" s="166" t="str">
        <f>VLOOKUP(C1687,Dados!$M$1:$NL$1653,2,FALSE)</f>
        <v>Outros Serviços de Terceiros - Pessoa Jurídica</v>
      </c>
      <c r="E1687" s="405" t="s">
        <v>2053</v>
      </c>
      <c r="F1687" s="53" t="s">
        <v>264</v>
      </c>
      <c r="G1687" s="366" t="s">
        <v>1036</v>
      </c>
      <c r="H1687" s="347" t="s">
        <v>1037</v>
      </c>
      <c r="I1687" s="366" t="s">
        <v>1084</v>
      </c>
      <c r="J1687" s="347" t="str">
        <f>VLOOKUP(I1687,Dados!$C$2:$D$1665,2,FALSE)</f>
        <v>Saúde</v>
      </c>
      <c r="K1687" s="366" t="s">
        <v>1143</v>
      </c>
      <c r="L1687" s="347" t="str">
        <f>VLOOKUP(K1687,Dados!$E$2:$F$1673,2,FALSE)</f>
        <v>Assistência Hospitalar e Ambulatorial</v>
      </c>
      <c r="M1687" s="366" t="s">
        <v>1262</v>
      </c>
      <c r="N1687" s="347" t="str">
        <f>VLOOKUP(M1687,Dados!$G$2:$H$1673,2,FALSE)</f>
        <v>Atenção Especializada, Urgência e Emergência</v>
      </c>
      <c r="O1687" s="366" t="s">
        <v>1473</v>
      </c>
      <c r="P1687" s="347" t="str">
        <f>VLOOKUP(O1687,Dados!$I$2:$J$1673,2,FALSE)</f>
        <v>Ampliação e Manutenção das Ações e Serviços da Atenção Especializada, Urgência e Emergência</v>
      </c>
    </row>
    <row r="1688" spans="1:16" ht="13.5" customHeight="1" x14ac:dyDescent="0.25">
      <c r="A1688">
        <v>1687</v>
      </c>
      <c r="B1688" s="53" t="s">
        <v>77</v>
      </c>
      <c r="C1688" s="467" t="s">
        <v>189</v>
      </c>
      <c r="D1688" s="166" t="str">
        <f>VLOOKUP(C1688,Dados!$M$1:$NL$1653,2,FALSE)</f>
        <v>Material de Consumo</v>
      </c>
      <c r="E1688" s="405" t="s">
        <v>690</v>
      </c>
      <c r="F1688" s="53" t="s">
        <v>283</v>
      </c>
      <c r="G1688" s="366" t="s">
        <v>1049</v>
      </c>
      <c r="H1688" s="347" t="s">
        <v>1050</v>
      </c>
      <c r="I1688" s="366" t="s">
        <v>1089</v>
      </c>
      <c r="J1688" s="347" t="str">
        <f>VLOOKUP(I1688,Dados!$C$2:$D$1665,2,FALSE)</f>
        <v>Gestão Ambiental</v>
      </c>
      <c r="K1688" s="366" t="s">
        <v>1169</v>
      </c>
      <c r="L1688" s="347" t="str">
        <f>VLOOKUP(K1688,Dados!$E$2:$F$1673,2,FALSE)</f>
        <v>Preservação e Conservação Ambiental</v>
      </c>
      <c r="M1688" s="366" t="s">
        <v>1257</v>
      </c>
      <c r="N1688" s="347" t="str">
        <f>VLOOKUP(M1688,Dados!$G$2:$H$1673,2,FALSE)</f>
        <v>Gestão Ambiental</v>
      </c>
      <c r="O1688" s="366" t="s">
        <v>1394</v>
      </c>
      <c r="P1688" s="347" t="str">
        <f>VLOOKUP(O1688,Dados!$I$2:$J$1673,2,FALSE)</f>
        <v>Programa Bandeira Azul</v>
      </c>
    </row>
    <row r="1689" spans="1:16" ht="13.5" customHeight="1" x14ac:dyDescent="0.25">
      <c r="A1689">
        <v>1688</v>
      </c>
      <c r="B1689" s="53" t="s">
        <v>77</v>
      </c>
      <c r="C1689" s="457" t="s">
        <v>190</v>
      </c>
      <c r="D1689" s="166" t="str">
        <f>VLOOKUP(C1689,Dados!$M$1:$NL$1653,2,FALSE)</f>
        <v>Material, Bem ou Serviço para Distribuição Gratuita</v>
      </c>
      <c r="E1689" s="405" t="s">
        <v>690</v>
      </c>
      <c r="F1689" s="53" t="s">
        <v>283</v>
      </c>
      <c r="G1689" s="366" t="s">
        <v>1049</v>
      </c>
      <c r="H1689" s="347" t="s">
        <v>1050</v>
      </c>
      <c r="I1689" s="366" t="s">
        <v>1089</v>
      </c>
      <c r="J1689" s="347" t="str">
        <f>VLOOKUP(I1689,Dados!$C$2:$D$1665,2,FALSE)</f>
        <v>Gestão Ambiental</v>
      </c>
      <c r="K1689" s="366" t="s">
        <v>1169</v>
      </c>
      <c r="L1689" s="347" t="str">
        <f>VLOOKUP(K1689,Dados!$E$2:$F$1673,2,FALSE)</f>
        <v>Preservação e Conservação Ambiental</v>
      </c>
      <c r="M1689" s="366" t="s">
        <v>1257</v>
      </c>
      <c r="N1689" s="347" t="str">
        <f>VLOOKUP(M1689,Dados!$G$2:$H$1673,2,FALSE)</f>
        <v>Gestão Ambiental</v>
      </c>
      <c r="O1689" s="366" t="s">
        <v>1394</v>
      </c>
      <c r="P1689" s="347" t="str">
        <f>VLOOKUP(O1689,Dados!$I$2:$J$1673,2,FALSE)</f>
        <v>Programa Bandeira Azul</v>
      </c>
    </row>
    <row r="1690" spans="1:16" ht="13.5" customHeight="1" x14ac:dyDescent="0.25">
      <c r="A1690">
        <v>1689</v>
      </c>
      <c r="B1690" s="53" t="s">
        <v>77</v>
      </c>
      <c r="C1690" s="463" t="s">
        <v>198</v>
      </c>
      <c r="D1690" s="166" t="str">
        <f>VLOOKUP(C1690,Dados!$M$1:$NL$1653,2,FALSE)</f>
        <v>Outros Serviços de Terceiros - Pessoa Jurídica</v>
      </c>
      <c r="E1690" s="405" t="s">
        <v>690</v>
      </c>
      <c r="F1690" s="53" t="s">
        <v>283</v>
      </c>
      <c r="G1690" s="366" t="s">
        <v>1049</v>
      </c>
      <c r="H1690" s="347" t="s">
        <v>1050</v>
      </c>
      <c r="I1690" s="366" t="s">
        <v>1089</v>
      </c>
      <c r="J1690" s="347" t="str">
        <f>VLOOKUP(I1690,Dados!$C$2:$D$1665,2,FALSE)</f>
        <v>Gestão Ambiental</v>
      </c>
      <c r="K1690" s="366" t="s">
        <v>1169</v>
      </c>
      <c r="L1690" s="347" t="str">
        <f>VLOOKUP(K1690,Dados!$E$2:$F$1673,2,FALSE)</f>
        <v>Preservação e Conservação Ambiental</v>
      </c>
      <c r="M1690" s="366" t="s">
        <v>1257</v>
      </c>
      <c r="N1690" s="347" t="str">
        <f>VLOOKUP(M1690,Dados!$G$2:$H$1673,2,FALSE)</f>
        <v>Gestão Ambiental</v>
      </c>
      <c r="O1690" s="366" t="s">
        <v>1394</v>
      </c>
      <c r="P1690" s="347" t="str">
        <f>VLOOKUP(O1690,Dados!$I$2:$J$1673,2,FALSE)</f>
        <v>Programa Bandeira Azul</v>
      </c>
    </row>
    <row r="1691" spans="1:16" ht="13.5" customHeight="1" x14ac:dyDescent="0.25">
      <c r="A1691">
        <v>1690</v>
      </c>
      <c r="B1691" s="53" t="s">
        <v>77</v>
      </c>
      <c r="C1691" s="467" t="s">
        <v>203</v>
      </c>
      <c r="D1691" s="166" t="str">
        <f>VLOOKUP(C1691,Dados!$M$1:$NL$1653,2,FALSE)</f>
        <v>Contribuições</v>
      </c>
      <c r="E1691" s="405" t="s">
        <v>690</v>
      </c>
      <c r="F1691" s="53" t="s">
        <v>283</v>
      </c>
      <c r="G1691" s="366" t="s">
        <v>1049</v>
      </c>
      <c r="H1691" s="347" t="s">
        <v>1050</v>
      </c>
      <c r="I1691" s="366" t="s">
        <v>1089</v>
      </c>
      <c r="J1691" s="347" t="str">
        <f>VLOOKUP(I1691,Dados!$C$2:$D$1665,2,FALSE)</f>
        <v>Gestão Ambiental</v>
      </c>
      <c r="K1691" s="366" t="s">
        <v>1169</v>
      </c>
      <c r="L1691" s="347" t="str">
        <f>VLOOKUP(K1691,Dados!$E$2:$F$1673,2,FALSE)</f>
        <v>Preservação e Conservação Ambiental</v>
      </c>
      <c r="M1691" s="366" t="s">
        <v>1257</v>
      </c>
      <c r="N1691" s="347" t="str">
        <f>VLOOKUP(M1691,Dados!$G$2:$H$1673,2,FALSE)</f>
        <v>Gestão Ambiental</v>
      </c>
      <c r="O1691" s="366" t="s">
        <v>1394</v>
      </c>
      <c r="P1691" s="347" t="str">
        <f>VLOOKUP(O1691,Dados!$I$2:$J$1673,2,FALSE)</f>
        <v>Programa Bandeira Azul</v>
      </c>
    </row>
    <row r="1692" spans="1:16" ht="13.5" customHeight="1" x14ac:dyDescent="0.25">
      <c r="A1692">
        <v>1691</v>
      </c>
      <c r="B1692" s="53" t="s">
        <v>504</v>
      </c>
      <c r="C1692" s="463" t="s">
        <v>198</v>
      </c>
      <c r="D1692" s="166" t="str">
        <f>VLOOKUP(C1692,Dados!$M$1:$NL$1653,2,FALSE)</f>
        <v>Outros Serviços de Terceiros - Pessoa Jurídica</v>
      </c>
      <c r="E1692" s="405" t="s">
        <v>254</v>
      </c>
      <c r="F1692" s="53" t="s">
        <v>260</v>
      </c>
      <c r="G1692" s="366" t="s">
        <v>1032</v>
      </c>
      <c r="H1692" s="347" t="s">
        <v>1033</v>
      </c>
      <c r="I1692" s="364" t="s">
        <v>1080</v>
      </c>
      <c r="J1692" s="347" t="str">
        <f>VLOOKUP(I1692,Dados!$C$2:$D$1665,2,FALSE)</f>
        <v>Assistência Social</v>
      </c>
      <c r="K1692" s="366" t="s">
        <v>1136</v>
      </c>
      <c r="L1692" s="347" t="str">
        <f>VLOOKUP(K1692,Dados!$E$2:$F$1673,2,FALSE)</f>
        <v>Assistência Comunitária</v>
      </c>
      <c r="M1692" s="366" t="s">
        <v>1215</v>
      </c>
      <c r="N1692" s="347" t="str">
        <f>VLOOKUP(M1692,Dados!$G$2:$H$1673,2,FALSE)</f>
        <v>Políticas de Assistência Social</v>
      </c>
      <c r="O1692" s="366" t="s">
        <v>1407</v>
      </c>
      <c r="P1692" s="347" t="str">
        <f>VLOOKUP(O1692,Dados!$I$2:$J$1673,2,FALSE)</f>
        <v>Estruturaçã da Rede do SUAS</v>
      </c>
    </row>
    <row r="1693" spans="1:16" ht="13.5" customHeight="1" x14ac:dyDescent="0.25">
      <c r="A1693">
        <v>1692</v>
      </c>
      <c r="B1693" s="53" t="s">
        <v>467</v>
      </c>
      <c r="C1693" s="467" t="s">
        <v>170</v>
      </c>
      <c r="D1693" s="166" t="str">
        <f>VLOOKUP(C1693,Dados!$M$1:$NL$1653,2,FALSE)</f>
        <v>Equipamentos e Material Permanente</v>
      </c>
      <c r="E1693" s="405" t="s">
        <v>689</v>
      </c>
      <c r="F1693" s="53" t="s">
        <v>167</v>
      </c>
      <c r="G1693" s="366" t="s">
        <v>1024</v>
      </c>
      <c r="H1693" s="347" t="s">
        <v>1025</v>
      </c>
      <c r="I1693" s="364" t="s">
        <v>1080</v>
      </c>
      <c r="J1693" s="347" t="str">
        <f>VLOOKUP(I1693,Dados!$C$2:$D$1665,2,FALSE)</f>
        <v>Assistência Social</v>
      </c>
      <c r="K1693" s="366" t="s">
        <v>707</v>
      </c>
      <c r="L1693" s="347" t="str">
        <f>VLOOKUP(K1693,Dados!$E$2:$F$1673,2,FALSE)</f>
        <v>Administração Geral</v>
      </c>
      <c r="M1693" s="366" t="s">
        <v>1212</v>
      </c>
      <c r="N1693" s="347" t="str">
        <f>VLOOKUP(M1693,Dados!$G$2:$H$1673,2,FALSE)</f>
        <v>Promoção, Proteção e Defesa dos Direitos Humanos e Cidadania</v>
      </c>
      <c r="O1693" s="366" t="s">
        <v>1232</v>
      </c>
      <c r="P1693" s="347" t="str">
        <f>VLOOKUP(O1693,Dados!$I$2:$J$1673,2,FALSE)</f>
        <v>Manutenção e Operacionalização da Unidade</v>
      </c>
    </row>
    <row r="1694" spans="1:16" ht="13.5" customHeight="1" x14ac:dyDescent="0.25">
      <c r="A1694">
        <v>1693</v>
      </c>
      <c r="B1694" s="53" t="s">
        <v>646</v>
      </c>
      <c r="C1694" s="463" t="s">
        <v>198</v>
      </c>
      <c r="D1694" s="166" t="str">
        <f>VLOOKUP(C1694,Dados!$M$1:$NL$1653,2,FALSE)</f>
        <v>Outros Serviços de Terceiros - Pessoa Jurídica</v>
      </c>
      <c r="E1694" s="405" t="s">
        <v>689</v>
      </c>
      <c r="F1694" s="53" t="s">
        <v>924</v>
      </c>
      <c r="G1694" s="366" t="s">
        <v>1051</v>
      </c>
      <c r="H1694" s="347" t="s">
        <v>1052</v>
      </c>
      <c r="I1694" s="364" t="s">
        <v>1076</v>
      </c>
      <c r="J1694" s="347" t="str">
        <f>VLOOKUP(I1694,Dados!$C$2:$D$1665,2,FALSE)</f>
        <v>Administração</v>
      </c>
      <c r="K1694" s="366" t="s">
        <v>707</v>
      </c>
      <c r="L1694" s="347" t="str">
        <f>VLOOKUP(K1694,Dados!$E$2:$F$1673,2,FALSE)</f>
        <v>Administração Geral</v>
      </c>
      <c r="M1694" s="366" t="s">
        <v>1200</v>
      </c>
      <c r="N1694" s="347" t="str">
        <f>VLOOKUP(M1694,Dados!$G$2:$H$1673,2,FALSE)</f>
        <v>Gestão Administrativa</v>
      </c>
      <c r="O1694" s="366" t="s">
        <v>1232</v>
      </c>
      <c r="P1694" s="347" t="str">
        <f>VLOOKUP(O1694,Dados!$I$2:$J$1673,2,FALSE)</f>
        <v>Manutenção e Operacionalização da Unidade</v>
      </c>
    </row>
    <row r="1695" spans="1:16" ht="13.5" customHeight="1" x14ac:dyDescent="0.25">
      <c r="A1695">
        <v>1694</v>
      </c>
      <c r="B1695" s="53" t="s">
        <v>655</v>
      </c>
      <c r="C1695" s="467" t="s">
        <v>237</v>
      </c>
      <c r="D1695" s="166" t="str">
        <f>VLOOKUP(C1695,Dados!$M$1:$NL$1653,2,FALSE)</f>
        <v>Premiações Culturais, Artísticas, Científicas, Desportivas e Outras</v>
      </c>
      <c r="E1695" s="405" t="s">
        <v>253</v>
      </c>
      <c r="F1695" s="53" t="s">
        <v>924</v>
      </c>
      <c r="G1695" s="366" t="s">
        <v>1051</v>
      </c>
      <c r="H1695" s="347" t="s">
        <v>1052</v>
      </c>
      <c r="I1695" s="366" t="s">
        <v>1085</v>
      </c>
      <c r="J1695" s="347" t="str">
        <f>VLOOKUP(I1695,Dados!$C$2:$D$1665,2,FALSE)</f>
        <v>Cultura</v>
      </c>
      <c r="K1695" s="366" t="s">
        <v>1163</v>
      </c>
      <c r="L1695" s="347" t="str">
        <f>VLOOKUP(K1695,Dados!$E$2:$F$1673,2,FALSE)</f>
        <v>Difusão Cultural</v>
      </c>
      <c r="M1695" s="366" t="s">
        <v>1267</v>
      </c>
      <c r="N1695" s="347" t="str">
        <f>VLOOKUP(M1695,Dados!$G$2:$H$1673,2,FALSE)</f>
        <v>Diversidade Cultural</v>
      </c>
      <c r="O1695" s="366" t="s">
        <v>1537</v>
      </c>
      <c r="P1695" s="347" t="str">
        <f>VLOOKUP(O1695,Dados!$I$2:$J$1673,2,FALSE)</f>
        <v>Semana Teixeira e Souza</v>
      </c>
    </row>
    <row r="1696" spans="1:16" ht="13.5" customHeight="1" x14ac:dyDescent="0.25">
      <c r="A1696">
        <v>1695</v>
      </c>
      <c r="B1696" s="53" t="s">
        <v>656</v>
      </c>
      <c r="C1696" s="463" t="s">
        <v>198</v>
      </c>
      <c r="D1696" s="166" t="str">
        <f>VLOOKUP(C1696,Dados!$M$1:$NL$1653,2,FALSE)</f>
        <v>Outros Serviços de Terceiros - Pessoa Jurídica</v>
      </c>
      <c r="E1696" s="405" t="s">
        <v>253</v>
      </c>
      <c r="F1696" s="53" t="s">
        <v>924</v>
      </c>
      <c r="G1696" s="366" t="s">
        <v>1051</v>
      </c>
      <c r="H1696" s="347" t="s">
        <v>1052</v>
      </c>
      <c r="I1696" s="366" t="s">
        <v>1085</v>
      </c>
      <c r="J1696" s="347" t="str">
        <f>VLOOKUP(I1696,Dados!$C$2:$D$1665,2,FALSE)</f>
        <v>Cultura</v>
      </c>
      <c r="K1696" s="366" t="s">
        <v>1163</v>
      </c>
      <c r="L1696" s="347" t="str">
        <f>VLOOKUP(K1696,Dados!$E$2:$F$1673,2,FALSE)</f>
        <v>Difusão Cultural</v>
      </c>
      <c r="M1696" s="366" t="s">
        <v>1267</v>
      </c>
      <c r="N1696" s="347" t="str">
        <f>VLOOKUP(M1696,Dados!$G$2:$H$1673,2,FALSE)</f>
        <v>Diversidade Cultural</v>
      </c>
      <c r="O1696" s="366" t="s">
        <v>1538</v>
      </c>
      <c r="P1696" s="347" t="str">
        <f>VLOOKUP(O1696,Dados!$I$2:$J$1673,2,FALSE)</f>
        <v>Semana Sebastião Lan</v>
      </c>
    </row>
    <row r="1697" spans="1:16" ht="13.5" customHeight="1" x14ac:dyDescent="0.25">
      <c r="A1697">
        <v>1696</v>
      </c>
      <c r="B1697" s="53" t="s">
        <v>472</v>
      </c>
      <c r="C1697" s="467" t="s">
        <v>178</v>
      </c>
      <c r="D1697" s="166" t="str">
        <f>VLOOKUP(C1697,Dados!$M$1:$NL$1653,2,FALSE)</f>
        <v>Despesas de Exercícios Anteriores</v>
      </c>
      <c r="E1697" s="405" t="s">
        <v>689</v>
      </c>
      <c r="F1697" s="53" t="s">
        <v>249</v>
      </c>
      <c r="G1697" s="366" t="s">
        <v>1026</v>
      </c>
      <c r="H1697" s="347" t="s">
        <v>1027</v>
      </c>
      <c r="I1697" s="364" t="s">
        <v>1076</v>
      </c>
      <c r="J1697" s="347" t="str">
        <f>VLOOKUP(I1697,Dados!$C$2:$D$1665,2,FALSE)</f>
        <v>Administração</v>
      </c>
      <c r="K1697" s="366" t="s">
        <v>707</v>
      </c>
      <c r="L1697" s="347" t="str">
        <f>VLOOKUP(K1697,Dados!$E$2:$F$1673,2,FALSE)</f>
        <v>Administração Geral</v>
      </c>
      <c r="M1697" s="366" t="s">
        <v>1200</v>
      </c>
      <c r="N1697" s="347" t="str">
        <f>VLOOKUP(M1697,Dados!$G$2:$H$1673,2,FALSE)</f>
        <v>Gestão Administrativa</v>
      </c>
      <c r="O1697" s="366" t="s">
        <v>1289</v>
      </c>
      <c r="P1697" s="347" t="str">
        <f>VLOOKUP(O1697,Dados!$I$2:$J$1673,2,FALSE)</f>
        <v>Pessoal e Encargos Sociais da Unidade</v>
      </c>
    </row>
    <row r="1698" spans="1:16" ht="13.5" customHeight="1" x14ac:dyDescent="0.25">
      <c r="A1698">
        <v>1697</v>
      </c>
      <c r="B1698" s="166" t="s">
        <v>579</v>
      </c>
      <c r="C1698" s="467" t="s">
        <v>198</v>
      </c>
      <c r="D1698" s="166" t="str">
        <f>VLOOKUP(C1698,Dados!$M$1:$NL$1653,2,FALSE)</f>
        <v>Outros Serviços de Terceiros - Pessoa Jurídica</v>
      </c>
      <c r="E1698" s="407" t="s">
        <v>259</v>
      </c>
      <c r="F1698" s="166" t="s">
        <v>264</v>
      </c>
      <c r="G1698" s="366" t="s">
        <v>1036</v>
      </c>
      <c r="H1698" s="347" t="s">
        <v>1037</v>
      </c>
      <c r="I1698" s="366" t="s">
        <v>1084</v>
      </c>
      <c r="J1698" s="347" t="str">
        <f>VLOOKUP(I1698,Dados!$C$2:$D$1665,2,FALSE)</f>
        <v>Saúde</v>
      </c>
      <c r="K1698" s="366" t="s">
        <v>1143</v>
      </c>
      <c r="L1698" s="347" t="str">
        <f>VLOOKUP(K1698,Dados!$E$2:$F$1673,2,FALSE)</f>
        <v>Assistência Hospitalar e Ambulatorial</v>
      </c>
      <c r="M1698" s="366" t="s">
        <v>1262</v>
      </c>
      <c r="N1698" s="347" t="str">
        <f>VLOOKUP(M1698,Dados!$G$2:$H$1673,2,FALSE)</f>
        <v>Atenção Especializada, Urgência e Emergência</v>
      </c>
      <c r="O1698" s="366" t="s">
        <v>1473</v>
      </c>
      <c r="P1698" s="347" t="str">
        <f>VLOOKUP(O1698,Dados!$I$2:$J$1673,2,FALSE)</f>
        <v>Ampliação e Manutenção das Ações e Serviços da Atenção Especializada, Urgência e Emergência</v>
      </c>
    </row>
    <row r="1699" spans="1:16" ht="13.5" customHeight="1" x14ac:dyDescent="0.25">
      <c r="A1699">
        <v>1698</v>
      </c>
      <c r="B1699" s="53" t="s">
        <v>380</v>
      </c>
      <c r="C1699" s="467" t="s">
        <v>198</v>
      </c>
      <c r="D1699" s="166" t="str">
        <f>VLOOKUP(C1699,Dados!$M$1:$NL$1653,2,FALSE)</f>
        <v>Outros Serviços de Terceiros - Pessoa Jurídica</v>
      </c>
      <c r="E1699" s="405" t="s">
        <v>252</v>
      </c>
      <c r="F1699" s="53" t="s">
        <v>235</v>
      </c>
      <c r="G1699" s="366" t="s">
        <v>1014</v>
      </c>
      <c r="H1699" s="347" t="s">
        <v>1015</v>
      </c>
      <c r="I1699" s="366" t="s">
        <v>1101</v>
      </c>
      <c r="J1699" s="347" t="str">
        <f>VLOOKUP(I1699,Dados!$C$2:$D$1665,2,FALSE)</f>
        <v>Comércio e Serviço</v>
      </c>
      <c r="K1699" s="366" t="s">
        <v>707</v>
      </c>
      <c r="L1699" s="347" t="str">
        <f>VLOOKUP(K1699,Dados!$E$2:$F$1673,2,FALSE)</f>
        <v>Administração Geral</v>
      </c>
      <c r="M1699" s="366" t="s">
        <v>1200</v>
      </c>
      <c r="N1699" s="347" t="str">
        <f>VLOOKUP(M1699,Dados!$G$2:$H$1673,2,FALSE)</f>
        <v>Gestão Administrativa</v>
      </c>
      <c r="O1699" s="366" t="s">
        <v>1232</v>
      </c>
      <c r="P1699" s="347" t="str">
        <f>VLOOKUP(O1699,Dados!$I$2:$J$1673,2,FALSE)</f>
        <v>Manutenção e Operacionalização da Unidade</v>
      </c>
    </row>
    <row r="1700" spans="1:16" ht="13.5" customHeight="1" x14ac:dyDescent="0.25">
      <c r="A1700">
        <v>1699</v>
      </c>
      <c r="B1700" s="166" t="s">
        <v>579</v>
      </c>
      <c r="C1700" s="467" t="s">
        <v>189</v>
      </c>
      <c r="D1700" s="166" t="str">
        <f>VLOOKUP(C1700,Dados!$M$1:$NL$1653,2,FALSE)</f>
        <v>Material de Consumo</v>
      </c>
      <c r="E1700" s="407" t="s">
        <v>710</v>
      </c>
      <c r="F1700" s="166" t="s">
        <v>264</v>
      </c>
      <c r="G1700" s="366" t="s">
        <v>1036</v>
      </c>
      <c r="H1700" s="347" t="s">
        <v>1037</v>
      </c>
      <c r="I1700" s="366" t="s">
        <v>1084</v>
      </c>
      <c r="J1700" s="347" t="str">
        <f>VLOOKUP(I1700,Dados!$C$2:$D$1665,2,FALSE)</f>
        <v>Saúde</v>
      </c>
      <c r="K1700" s="366" t="s">
        <v>1143</v>
      </c>
      <c r="L1700" s="347" t="str">
        <f>VLOOKUP(K1700,Dados!$E$2:$F$1673,2,FALSE)</f>
        <v>Assistência Hospitalar e Ambulatorial</v>
      </c>
      <c r="M1700" s="366" t="s">
        <v>1262</v>
      </c>
      <c r="N1700" s="347" t="str">
        <f>VLOOKUP(M1700,Dados!$G$2:$H$1673,2,FALSE)</f>
        <v>Atenção Especializada, Urgência e Emergência</v>
      </c>
      <c r="O1700" s="366" t="s">
        <v>1473</v>
      </c>
      <c r="P1700" s="347" t="str">
        <f>VLOOKUP(O1700,Dados!$I$2:$J$1673,2,FALSE)</f>
        <v>Ampliação e Manutenção das Ações e Serviços da Atenção Especializada, Urgência e Emergência</v>
      </c>
    </row>
    <row r="1701" spans="1:16" ht="13.5" customHeight="1" x14ac:dyDescent="0.25">
      <c r="A1701">
        <v>1700</v>
      </c>
      <c r="B1701" s="166" t="s">
        <v>579</v>
      </c>
      <c r="C1701" s="467" t="s">
        <v>189</v>
      </c>
      <c r="D1701" s="166" t="str">
        <f>VLOOKUP(C1701,Dados!$M$1:$NL$1653,2,FALSE)</f>
        <v>Material de Consumo</v>
      </c>
      <c r="E1701" s="407" t="s">
        <v>2058</v>
      </c>
      <c r="F1701" s="166" t="s">
        <v>264</v>
      </c>
      <c r="G1701" s="366" t="s">
        <v>1036</v>
      </c>
      <c r="H1701" s="347" t="s">
        <v>1037</v>
      </c>
      <c r="I1701" s="366" t="s">
        <v>1084</v>
      </c>
      <c r="J1701" s="347" t="str">
        <f>VLOOKUP(I1701,Dados!$C$2:$D$1665,2,FALSE)</f>
        <v>Saúde</v>
      </c>
      <c r="K1701" s="366" t="s">
        <v>1143</v>
      </c>
      <c r="L1701" s="347" t="str">
        <f>VLOOKUP(K1701,Dados!$E$2:$F$1673,2,FALSE)</f>
        <v>Assistência Hospitalar e Ambulatorial</v>
      </c>
      <c r="M1701" s="366" t="s">
        <v>1262</v>
      </c>
      <c r="N1701" s="347" t="str">
        <f>VLOOKUP(M1701,Dados!$G$2:$H$1673,2,FALSE)</f>
        <v>Atenção Especializada, Urgência e Emergência</v>
      </c>
      <c r="O1701" s="366" t="s">
        <v>1473</v>
      </c>
      <c r="P1701" s="347" t="str">
        <f>VLOOKUP(O1701,Dados!$I$2:$J$1673,2,FALSE)</f>
        <v>Ampliação e Manutenção das Ações e Serviços da Atenção Especializada, Urgência e Emergência</v>
      </c>
    </row>
    <row r="1702" spans="1:16" ht="13.5" customHeight="1" x14ac:dyDescent="0.25">
      <c r="A1702">
        <v>1701</v>
      </c>
      <c r="B1702" s="53" t="s">
        <v>460</v>
      </c>
      <c r="C1702" s="467" t="s">
        <v>168</v>
      </c>
      <c r="D1702" s="166" t="str">
        <f>VLOOKUP(C1702,Dados!$M$1:$NL$1653,2,FALSE)</f>
        <v>Obras e Instalações</v>
      </c>
      <c r="E1702" s="405" t="s">
        <v>2055</v>
      </c>
      <c r="F1702" s="53" t="s">
        <v>246</v>
      </c>
      <c r="G1702" s="366" t="s">
        <v>1023</v>
      </c>
      <c r="H1702" s="347" t="s">
        <v>1022</v>
      </c>
      <c r="I1702" s="366" t="s">
        <v>1087</v>
      </c>
      <c r="J1702" s="347" t="str">
        <f>VLOOKUP(I1702,Dados!$C$2:$D$1665,2,FALSE)</f>
        <v>Urbanismo</v>
      </c>
      <c r="K1702" s="366" t="s">
        <v>1128</v>
      </c>
      <c r="L1702" s="347" t="str">
        <f>VLOOKUP(K1702,Dados!$E$2:$F$1673,2,FALSE)</f>
        <v>Serviços Urbanos</v>
      </c>
      <c r="M1702" s="366" t="s">
        <v>1202</v>
      </c>
      <c r="N1702" s="347" t="str">
        <f>VLOOKUP(M1702,Dados!$G$2:$H$1673,2,FALSE)</f>
        <v>Serviços Públicos</v>
      </c>
      <c r="O1702" s="366" t="s">
        <v>1385</v>
      </c>
      <c r="P1702" s="347" t="str">
        <f>VLOOKUP(O1702,Dados!$I$2:$J$1673,2,FALSE)</f>
        <v>Obras e Intervenções Urbanas</v>
      </c>
    </row>
    <row r="1703" spans="1:16" ht="13.5" customHeight="1" x14ac:dyDescent="0.25">
      <c r="A1703">
        <v>1702</v>
      </c>
      <c r="B1703" s="53" t="s">
        <v>460</v>
      </c>
      <c r="C1703" s="467" t="s">
        <v>213</v>
      </c>
      <c r="D1703" s="166" t="str">
        <f>VLOOKUP(C1703,Dados!$M$1:$NL$1653,2,FALSE)</f>
        <v>Indenizações e Restituições</v>
      </c>
      <c r="E1703" s="405" t="s">
        <v>2055</v>
      </c>
      <c r="F1703" s="53" t="s">
        <v>246</v>
      </c>
      <c r="G1703" s="366" t="s">
        <v>1023</v>
      </c>
      <c r="H1703" s="347" t="s">
        <v>1022</v>
      </c>
      <c r="I1703" s="366" t="s">
        <v>1087</v>
      </c>
      <c r="J1703" s="347" t="str">
        <f>VLOOKUP(I1703,Dados!$C$2:$D$1665,2,FALSE)</f>
        <v>Urbanismo</v>
      </c>
      <c r="K1703" s="366" t="s">
        <v>1128</v>
      </c>
      <c r="L1703" s="347" t="str">
        <f>VLOOKUP(K1703,Dados!$E$2:$F$1673,2,FALSE)</f>
        <v>Serviços Urbanos</v>
      </c>
      <c r="M1703" s="366" t="s">
        <v>1202</v>
      </c>
      <c r="N1703" s="347" t="str">
        <f>VLOOKUP(M1703,Dados!$G$2:$H$1673,2,FALSE)</f>
        <v>Serviços Públicos</v>
      </c>
      <c r="O1703" s="366" t="s">
        <v>1385</v>
      </c>
      <c r="P1703" s="347" t="str">
        <f>VLOOKUP(O1703,Dados!$I$2:$J$1673,2,FALSE)</f>
        <v>Obras e Intervenções Urbanas</v>
      </c>
    </row>
    <row r="1704" spans="1:16" ht="13.5" customHeight="1" x14ac:dyDescent="0.25">
      <c r="A1704">
        <v>1703</v>
      </c>
      <c r="B1704" s="53" t="s">
        <v>460</v>
      </c>
      <c r="C1704" s="467" t="s">
        <v>168</v>
      </c>
      <c r="D1704" s="166" t="str">
        <f>VLOOKUP(C1704,Dados!$M$1:$NL$1653,2,FALSE)</f>
        <v>Obras e Instalações</v>
      </c>
      <c r="E1704" s="405" t="s">
        <v>2004</v>
      </c>
      <c r="F1704" s="53" t="s">
        <v>246</v>
      </c>
      <c r="G1704" s="366" t="s">
        <v>1023</v>
      </c>
      <c r="H1704" s="347" t="s">
        <v>1022</v>
      </c>
      <c r="I1704" s="366" t="s">
        <v>1087</v>
      </c>
      <c r="J1704" s="347" t="str">
        <f>VLOOKUP(I1704,Dados!$C$2:$D$1665,2,FALSE)</f>
        <v>Urbanismo</v>
      </c>
      <c r="K1704" s="366" t="s">
        <v>1128</v>
      </c>
      <c r="L1704" s="347" t="str">
        <f>VLOOKUP(K1704,Dados!$E$2:$F$1673,2,FALSE)</f>
        <v>Serviços Urbanos</v>
      </c>
      <c r="M1704" s="366" t="s">
        <v>1202</v>
      </c>
      <c r="N1704" s="347" t="str">
        <f>VLOOKUP(M1704,Dados!$G$2:$H$1673,2,FALSE)</f>
        <v>Serviços Públicos</v>
      </c>
      <c r="O1704" s="366" t="s">
        <v>1385</v>
      </c>
      <c r="P1704" s="347" t="str">
        <f>VLOOKUP(O1704,Dados!$I$2:$J$1673,2,FALSE)</f>
        <v>Obras e Intervenções Urbanas</v>
      </c>
    </row>
    <row r="1705" spans="1:16" ht="13.5" customHeight="1" x14ac:dyDescent="0.25">
      <c r="A1705">
        <v>1704</v>
      </c>
      <c r="B1705" s="53" t="s">
        <v>923</v>
      </c>
      <c r="C1705" s="467" t="s">
        <v>170</v>
      </c>
      <c r="D1705" s="166" t="str">
        <f>VLOOKUP(C1705,Dados!$M$1:$NL$1653,2,FALSE)</f>
        <v>Equipamentos e Material Permanente</v>
      </c>
      <c r="E1705" s="405" t="s">
        <v>2054</v>
      </c>
      <c r="F1705" s="53" t="s">
        <v>856</v>
      </c>
      <c r="G1705" s="366" t="s">
        <v>1008</v>
      </c>
      <c r="H1705" s="347" t="s">
        <v>1009</v>
      </c>
      <c r="I1705" s="364" t="s">
        <v>1080</v>
      </c>
      <c r="J1705" s="347" t="str">
        <f>VLOOKUP(I1705,Dados!$C$2:$D$1665,2,FALSE)</f>
        <v>Assistência Social</v>
      </c>
      <c r="K1705" s="366" t="s">
        <v>1136</v>
      </c>
      <c r="L1705" s="347" t="str">
        <f>VLOOKUP(K1705,Dados!$E$2:$F$1673,2,FALSE)</f>
        <v>Assistência Comunitária</v>
      </c>
      <c r="M1705" s="366" t="s">
        <v>1215</v>
      </c>
      <c r="N1705" s="347" t="str">
        <f>VLOOKUP(M1705,Dados!$G$2:$H$1673,2,FALSE)</f>
        <v>Políticas de Assistência Social</v>
      </c>
      <c r="O1705" s="366" t="s">
        <v>1407</v>
      </c>
      <c r="P1705" s="347" t="str">
        <f>VLOOKUP(O1705,Dados!$I$2:$J$1673,2,FALSE)</f>
        <v>Estruturaçã da Rede do SUAS</v>
      </c>
    </row>
    <row r="1706" spans="1:16" ht="13.5" customHeight="1" x14ac:dyDescent="0.25">
      <c r="A1706">
        <v>1705</v>
      </c>
      <c r="B1706" s="53" t="s">
        <v>923</v>
      </c>
      <c r="C1706" s="467" t="s">
        <v>213</v>
      </c>
      <c r="D1706" s="166" t="str">
        <f>VLOOKUP(C1706,Dados!$M$1:$NL$1653,2,FALSE)</f>
        <v>Indenizações e Restituições</v>
      </c>
      <c r="E1706" s="405" t="s">
        <v>2054</v>
      </c>
      <c r="F1706" s="53" t="s">
        <v>856</v>
      </c>
      <c r="G1706" s="366" t="s">
        <v>1008</v>
      </c>
      <c r="H1706" s="347" t="s">
        <v>1009</v>
      </c>
      <c r="I1706" s="364" t="s">
        <v>1080</v>
      </c>
      <c r="J1706" s="347" t="str">
        <f>VLOOKUP(I1706,Dados!$C$2:$D$1665,2,FALSE)</f>
        <v>Assistência Social</v>
      </c>
      <c r="K1706" s="366" t="s">
        <v>1136</v>
      </c>
      <c r="L1706" s="347" t="str">
        <f>VLOOKUP(K1706,Dados!$E$2:$F$1673,2,FALSE)</f>
        <v>Assistência Comunitária</v>
      </c>
      <c r="M1706" s="366" t="s">
        <v>1215</v>
      </c>
      <c r="N1706" s="347" t="str">
        <f>VLOOKUP(M1706,Dados!$G$2:$H$1673,2,FALSE)</f>
        <v>Políticas de Assistência Social</v>
      </c>
      <c r="O1706" s="366" t="s">
        <v>1407</v>
      </c>
      <c r="P1706" s="347" t="str">
        <f>VLOOKUP(O1706,Dados!$I$2:$J$1673,2,FALSE)</f>
        <v>Estruturaçã da Rede do SUAS</v>
      </c>
    </row>
    <row r="1707" spans="1:16" ht="13.5" customHeight="1" x14ac:dyDescent="0.25">
      <c r="A1707">
        <v>1706</v>
      </c>
      <c r="B1707" s="166" t="s">
        <v>579</v>
      </c>
      <c r="C1707" s="467" t="s">
        <v>189</v>
      </c>
      <c r="D1707" s="166" t="str">
        <f>VLOOKUP(C1707,Dados!$M$1:$NL$1653,2,FALSE)</f>
        <v>Material de Consumo</v>
      </c>
      <c r="E1707" s="407" t="s">
        <v>2005</v>
      </c>
      <c r="F1707" s="166" t="s">
        <v>264</v>
      </c>
      <c r="G1707" s="366" t="s">
        <v>1036</v>
      </c>
      <c r="H1707" s="347" t="s">
        <v>1037</v>
      </c>
      <c r="I1707" s="366" t="s">
        <v>1084</v>
      </c>
      <c r="J1707" s="347" t="str">
        <f>VLOOKUP(I1707,Dados!$C$2:$D$1665,2,FALSE)</f>
        <v>Saúde</v>
      </c>
      <c r="K1707" s="366" t="s">
        <v>1143</v>
      </c>
      <c r="L1707" s="347" t="str">
        <f>VLOOKUP(K1707,Dados!$E$2:$F$1673,2,FALSE)</f>
        <v>Assistência Hospitalar e Ambulatorial</v>
      </c>
      <c r="M1707" s="366" t="s">
        <v>1262</v>
      </c>
      <c r="N1707" s="347" t="str">
        <f>VLOOKUP(M1707,Dados!$G$2:$H$1673,2,FALSE)</f>
        <v>Atenção Especializada, Urgência e Emergência</v>
      </c>
      <c r="O1707" s="366" t="s">
        <v>1473</v>
      </c>
      <c r="P1707" s="347" t="str">
        <f>VLOOKUP(O1707,Dados!$I$2:$J$1673,2,FALSE)</f>
        <v>Ampliação e Manutenção das Ações e Serviços da Atenção Especializada, Urgência e Emergência</v>
      </c>
    </row>
    <row r="1708" spans="1:16" ht="13.5" customHeight="1" x14ac:dyDescent="0.25">
      <c r="A1708">
        <v>1707</v>
      </c>
      <c r="B1708" s="166" t="s">
        <v>579</v>
      </c>
      <c r="C1708" s="467" t="s">
        <v>189</v>
      </c>
      <c r="D1708" s="166" t="str">
        <f>VLOOKUP(C1708,Dados!$M$1:$NL$1653,2,FALSE)</f>
        <v>Material de Consumo</v>
      </c>
      <c r="E1708" s="407" t="s">
        <v>2023</v>
      </c>
      <c r="F1708" s="166" t="s">
        <v>264</v>
      </c>
      <c r="G1708" s="366" t="s">
        <v>1036</v>
      </c>
      <c r="H1708" s="347" t="s">
        <v>1037</v>
      </c>
      <c r="I1708" s="366" t="s">
        <v>1084</v>
      </c>
      <c r="J1708" s="347" t="str">
        <f>VLOOKUP(I1708,Dados!$C$2:$D$1665,2,FALSE)</f>
        <v>Saúde</v>
      </c>
      <c r="K1708" s="366" t="s">
        <v>1143</v>
      </c>
      <c r="L1708" s="347" t="str">
        <f>VLOOKUP(K1708,Dados!$E$2:$F$1673,2,FALSE)</f>
        <v>Assistência Hospitalar e Ambulatorial</v>
      </c>
      <c r="M1708" s="366" t="s">
        <v>1262</v>
      </c>
      <c r="N1708" s="347" t="str">
        <f>VLOOKUP(M1708,Dados!$G$2:$H$1673,2,FALSE)</f>
        <v>Atenção Especializada, Urgência e Emergência</v>
      </c>
      <c r="O1708" s="366" t="s">
        <v>1473</v>
      </c>
      <c r="P1708" s="347" t="str">
        <f>VLOOKUP(O1708,Dados!$I$2:$J$1673,2,FALSE)</f>
        <v>Ampliação e Manutenção das Ações e Serviços da Atenção Especializada, Urgência e Emergência</v>
      </c>
    </row>
    <row r="1709" spans="1:16" ht="13.5" customHeight="1" x14ac:dyDescent="0.25">
      <c r="A1709">
        <v>1708</v>
      </c>
      <c r="B1709" s="166" t="s">
        <v>553</v>
      </c>
      <c r="C1709" s="467" t="s">
        <v>189</v>
      </c>
      <c r="D1709" s="166" t="str">
        <f>VLOOKUP(C1709,Dados!$M$1:$NL$1653,2,FALSE)</f>
        <v>Material de Consumo</v>
      </c>
      <c r="E1709" s="407" t="s">
        <v>2016</v>
      </c>
      <c r="F1709" s="166" t="s">
        <v>264</v>
      </c>
      <c r="G1709" s="366" t="s">
        <v>1036</v>
      </c>
      <c r="H1709" s="347" t="s">
        <v>1037</v>
      </c>
      <c r="I1709" s="366" t="s">
        <v>1084</v>
      </c>
      <c r="J1709" s="347" t="str">
        <f>VLOOKUP(I1709,Dados!$C$2:$D$1665,2,FALSE)</f>
        <v>Saúde</v>
      </c>
      <c r="K1709" s="366" t="s">
        <v>1142</v>
      </c>
      <c r="L1709" s="347" t="str">
        <f>VLOOKUP(K1709,Dados!$E$2:$F$1673,2,FALSE)</f>
        <v>Atenção Básica</v>
      </c>
      <c r="M1709" s="366" t="s">
        <v>1261</v>
      </c>
      <c r="N1709" s="347" t="str">
        <f>VLOOKUP(M1709,Dados!$G$2:$H$1673,2,FALSE)</f>
        <v>Atenção Primária à Saúde</v>
      </c>
      <c r="O1709" s="366" t="s">
        <v>1450</v>
      </c>
      <c r="P1709" s="347" t="str">
        <f>VLOOKUP(O1709,Dados!$I$2:$J$1673,2,FALSE)</f>
        <v>Ampliação da Cobertura de ESF Para 100% da População de Cabo Frio</v>
      </c>
    </row>
    <row r="1710" spans="1:16" ht="13.5" customHeight="1" x14ac:dyDescent="0.25">
      <c r="A1710">
        <v>1709</v>
      </c>
      <c r="B1710" s="166" t="s">
        <v>553</v>
      </c>
      <c r="C1710" s="467" t="s">
        <v>189</v>
      </c>
      <c r="D1710" s="166" t="str">
        <f>VLOOKUP(C1710,Dados!$M$1:$NL$1653,2,FALSE)</f>
        <v>Material de Consumo</v>
      </c>
      <c r="E1710" s="407" t="s">
        <v>2015</v>
      </c>
      <c r="F1710" s="166" t="s">
        <v>264</v>
      </c>
      <c r="G1710" s="366" t="s">
        <v>1036</v>
      </c>
      <c r="H1710" s="347" t="s">
        <v>1037</v>
      </c>
      <c r="I1710" s="366" t="s">
        <v>1084</v>
      </c>
      <c r="J1710" s="347" t="str">
        <f>VLOOKUP(I1710,Dados!$C$2:$D$1665,2,FALSE)</f>
        <v>Saúde</v>
      </c>
      <c r="K1710" s="366" t="s">
        <v>1142</v>
      </c>
      <c r="L1710" s="347" t="str">
        <f>VLOOKUP(K1710,Dados!$E$2:$F$1673,2,FALSE)</f>
        <v>Atenção Básica</v>
      </c>
      <c r="M1710" s="366" t="s">
        <v>1261</v>
      </c>
      <c r="N1710" s="347" t="str">
        <f>VLOOKUP(M1710,Dados!$G$2:$H$1673,2,FALSE)</f>
        <v>Atenção Primária à Saúde</v>
      </c>
      <c r="O1710" s="366" t="s">
        <v>1450</v>
      </c>
      <c r="P1710" s="347" t="str">
        <f>VLOOKUP(O1710,Dados!$I$2:$J$1673,2,FALSE)</f>
        <v>Ampliação da Cobertura de ESF Para 100% da População de Cabo Frio</v>
      </c>
    </row>
    <row r="1711" spans="1:16" ht="13.5" customHeight="1" x14ac:dyDescent="0.25">
      <c r="A1711">
        <v>1710</v>
      </c>
      <c r="B1711" s="166" t="s">
        <v>553</v>
      </c>
      <c r="C1711" s="467" t="s">
        <v>198</v>
      </c>
      <c r="D1711" s="166" t="str">
        <f>VLOOKUP(C1711,Dados!$M$1:$NL$1653,2,FALSE)</f>
        <v>Outros Serviços de Terceiros - Pessoa Jurídica</v>
      </c>
      <c r="E1711" s="407" t="s">
        <v>2015</v>
      </c>
      <c r="F1711" s="166" t="s">
        <v>264</v>
      </c>
      <c r="G1711" s="366" t="s">
        <v>1036</v>
      </c>
      <c r="H1711" s="347" t="s">
        <v>1037</v>
      </c>
      <c r="I1711" s="366" t="s">
        <v>1084</v>
      </c>
      <c r="J1711" s="347" t="str">
        <f>VLOOKUP(I1711,Dados!$C$2:$D$1665,2,FALSE)</f>
        <v>Saúde</v>
      </c>
      <c r="K1711" s="366" t="s">
        <v>1142</v>
      </c>
      <c r="L1711" s="347" t="str">
        <f>VLOOKUP(K1711,Dados!$E$2:$F$1673,2,FALSE)</f>
        <v>Atenção Básica</v>
      </c>
      <c r="M1711" s="366" t="s">
        <v>1261</v>
      </c>
      <c r="N1711" s="347" t="str">
        <f>VLOOKUP(M1711,Dados!$G$2:$H$1673,2,FALSE)</f>
        <v>Atenção Primária à Saúde</v>
      </c>
      <c r="O1711" s="366" t="s">
        <v>1450</v>
      </c>
      <c r="P1711" s="347" t="str">
        <f>VLOOKUP(O1711,Dados!$I$2:$J$1673,2,FALSE)</f>
        <v>Ampliação da Cobertura de ESF Para 100% da População de Cabo Frio</v>
      </c>
    </row>
    <row r="1712" spans="1:16" ht="13.5" customHeight="1" x14ac:dyDescent="0.25">
      <c r="A1712">
        <v>1711</v>
      </c>
      <c r="B1712" s="166" t="s">
        <v>653</v>
      </c>
      <c r="C1712" s="455" t="s">
        <v>237</v>
      </c>
      <c r="D1712" s="166" t="str">
        <f>VLOOKUP(C1712,Dados!$M$1:$NL$1653,2,FALSE)</f>
        <v>Premiações Culturais, Artísticas, Científicas, Desportivas e Outras</v>
      </c>
      <c r="E1712" s="407" t="s">
        <v>253</v>
      </c>
      <c r="F1712" s="240" t="s">
        <v>284</v>
      </c>
      <c r="G1712" s="366" t="s">
        <v>1051</v>
      </c>
      <c r="H1712" s="347" t="s">
        <v>1052</v>
      </c>
      <c r="I1712" s="366" t="s">
        <v>1085</v>
      </c>
      <c r="J1712" s="347" t="str">
        <f>VLOOKUP(I1712,Dados!$C$2:$D$1665,2,FALSE)</f>
        <v>Cultura</v>
      </c>
      <c r="K1712" s="366" t="s">
        <v>1163</v>
      </c>
      <c r="L1712" s="347" t="str">
        <f>VLOOKUP(K1712,Dados!$E$2:$F$1673,2,FALSE)</f>
        <v>Difusão Cultural</v>
      </c>
      <c r="M1712" s="366" t="s">
        <v>1267</v>
      </c>
      <c r="N1712" s="347" t="str">
        <f>VLOOKUP(M1712,Dados!$G$2:$H$1673,2,FALSE)</f>
        <v>Diversidade Cultural</v>
      </c>
      <c r="O1712" s="366" t="s">
        <v>1535</v>
      </c>
      <c r="P1712" s="347" t="str">
        <f>VLOOKUP(O1712,Dados!$I$2:$J$1673,2,FALSE)</f>
        <v>Manutenção do Programa de Editais</v>
      </c>
    </row>
    <row r="1713" spans="1:16" ht="13.5" customHeight="1" x14ac:dyDescent="0.25">
      <c r="A1713">
        <v>1712</v>
      </c>
      <c r="B1713" s="166" t="s">
        <v>653</v>
      </c>
      <c r="C1713" s="467" t="s">
        <v>196</v>
      </c>
      <c r="D1713" s="166" t="str">
        <f>VLOOKUP(C1713,Dados!$M$1:$NL$1653,2,FALSE)</f>
        <v>Outros Serviços de Terceiros - Pessoa Física</v>
      </c>
      <c r="E1713" s="407" t="s">
        <v>253</v>
      </c>
      <c r="F1713" s="240" t="s">
        <v>284</v>
      </c>
      <c r="G1713" s="366" t="s">
        <v>1051</v>
      </c>
      <c r="H1713" s="347" t="s">
        <v>1052</v>
      </c>
      <c r="I1713" s="366" t="s">
        <v>1085</v>
      </c>
      <c r="J1713" s="347" t="str">
        <f>VLOOKUP(I1713,Dados!$C$2:$D$1665,2,FALSE)</f>
        <v>Cultura</v>
      </c>
      <c r="K1713" s="366" t="s">
        <v>1163</v>
      </c>
      <c r="L1713" s="347" t="str">
        <f>VLOOKUP(K1713,Dados!$E$2:$F$1673,2,FALSE)</f>
        <v>Difusão Cultural</v>
      </c>
      <c r="M1713" s="366" t="s">
        <v>1267</v>
      </c>
      <c r="N1713" s="347" t="str">
        <f>VLOOKUP(M1713,Dados!$G$2:$H$1673,2,FALSE)</f>
        <v>Diversidade Cultural</v>
      </c>
      <c r="O1713" s="366" t="s">
        <v>1535</v>
      </c>
      <c r="P1713" s="347" t="str">
        <f>VLOOKUP(O1713,Dados!$I$2:$J$1673,2,FALSE)</f>
        <v>Manutenção do Programa de Editais</v>
      </c>
    </row>
    <row r="1714" spans="1:16" ht="13.5" customHeight="1" x14ac:dyDescent="0.25">
      <c r="A1714">
        <v>1713</v>
      </c>
      <c r="B1714" s="166" t="s">
        <v>653</v>
      </c>
      <c r="C1714" s="467" t="s">
        <v>198</v>
      </c>
      <c r="D1714" s="166" t="str">
        <f>VLOOKUP(C1714,Dados!$M$1:$NL$1653,2,FALSE)</f>
        <v>Outros Serviços de Terceiros - Pessoa Jurídica</v>
      </c>
      <c r="E1714" s="407" t="s">
        <v>253</v>
      </c>
      <c r="F1714" s="240" t="s">
        <v>284</v>
      </c>
      <c r="G1714" s="366" t="s">
        <v>1051</v>
      </c>
      <c r="H1714" s="347" t="s">
        <v>1052</v>
      </c>
      <c r="I1714" s="366" t="s">
        <v>1085</v>
      </c>
      <c r="J1714" s="347" t="str">
        <f>VLOOKUP(I1714,Dados!$C$2:$D$1665,2,FALSE)</f>
        <v>Cultura</v>
      </c>
      <c r="K1714" s="366" t="s">
        <v>1163</v>
      </c>
      <c r="L1714" s="347" t="str">
        <f>VLOOKUP(K1714,Dados!$E$2:$F$1673,2,FALSE)</f>
        <v>Difusão Cultural</v>
      </c>
      <c r="M1714" s="366" t="s">
        <v>1267</v>
      </c>
      <c r="N1714" s="347" t="str">
        <f>VLOOKUP(M1714,Dados!$G$2:$H$1673,2,FALSE)</f>
        <v>Diversidade Cultural</v>
      </c>
      <c r="O1714" s="366" t="s">
        <v>1535</v>
      </c>
      <c r="P1714" s="347" t="str">
        <f>VLOOKUP(O1714,Dados!$I$2:$J$1673,2,FALSE)</f>
        <v>Manutenção do Programa de Editais</v>
      </c>
    </row>
    <row r="1715" spans="1:16" ht="13.5" customHeight="1" x14ac:dyDescent="0.25">
      <c r="A1715">
        <v>1714</v>
      </c>
      <c r="B1715" s="166" t="s">
        <v>334</v>
      </c>
      <c r="C1715" s="455" t="s">
        <v>187</v>
      </c>
      <c r="D1715" s="166" t="str">
        <f>VLOOKUP(C1715,Dados!$M$1:$NL$1653,2,FALSE)</f>
        <v>Diárias - Civil</v>
      </c>
      <c r="E1715" s="407" t="s">
        <v>689</v>
      </c>
      <c r="F1715" s="166" t="s">
        <v>220</v>
      </c>
      <c r="G1715" s="366" t="s">
        <v>1004</v>
      </c>
      <c r="H1715" s="347" t="s">
        <v>1005</v>
      </c>
      <c r="I1715" s="364" t="s">
        <v>1076</v>
      </c>
      <c r="J1715" s="347" t="str">
        <f>VLOOKUP(I1715,Dados!$C$2:$D$1665,2,FALSE)</f>
        <v>Administração</v>
      </c>
      <c r="K1715" s="366" t="s">
        <v>707</v>
      </c>
      <c r="L1715" s="347" t="str">
        <f>VLOOKUP(K1715,Dados!$E$2:$F$1673,2,FALSE)</f>
        <v>Administração Geral</v>
      </c>
      <c r="M1715" s="366" t="s">
        <v>1200</v>
      </c>
      <c r="N1715" s="347" t="str">
        <f>VLOOKUP(M1715,Dados!$G$2:$H$1673,2,FALSE)</f>
        <v>Gestão Administrativa</v>
      </c>
      <c r="O1715" s="366" t="s">
        <v>1232</v>
      </c>
      <c r="P1715" s="347" t="str">
        <f>VLOOKUP(O1715,Dados!$I$2:$J$1673,2,FALSE)</f>
        <v>Manutenção e Operacionalização da Unidade</v>
      </c>
    </row>
    <row r="1716" spans="1:16" ht="13.5" customHeight="1" x14ac:dyDescent="0.25">
      <c r="A1716">
        <v>1715</v>
      </c>
      <c r="B1716" s="166" t="s">
        <v>474</v>
      </c>
      <c r="C1716" s="455" t="s">
        <v>201</v>
      </c>
      <c r="D1716" s="166" t="str">
        <f>VLOOKUP(C1716,Dados!$M$1:$NL$1653,2,FALSE)</f>
        <v>Contratação por Tempo Determinado</v>
      </c>
      <c r="E1716" s="407" t="s">
        <v>690</v>
      </c>
      <c r="F1716" s="166" t="s">
        <v>250</v>
      </c>
      <c r="G1716" s="366" t="s">
        <v>1029</v>
      </c>
      <c r="H1716" s="347" t="s">
        <v>1028</v>
      </c>
      <c r="I1716" s="366" t="s">
        <v>1089</v>
      </c>
      <c r="J1716" s="347" t="str">
        <f>VLOOKUP(I1716,Dados!$C$2:$D$1665,2,FALSE)</f>
        <v>Gestão Ambiental</v>
      </c>
      <c r="K1716" s="366" t="s">
        <v>707</v>
      </c>
      <c r="L1716" s="347" t="str">
        <f>VLOOKUP(K1716,Dados!$E$2:$F$1673,2,FALSE)</f>
        <v>Administração Geral</v>
      </c>
      <c r="M1716" s="366" t="s">
        <v>1200</v>
      </c>
      <c r="N1716" s="347" t="str">
        <f>VLOOKUP(M1716,Dados!$G$2:$H$1673,2,FALSE)</f>
        <v>Gestão Administrativa</v>
      </c>
      <c r="O1716" s="366" t="s">
        <v>1289</v>
      </c>
      <c r="P1716" s="347" t="str">
        <f>VLOOKUP(O1716,Dados!$I$2:$J$1673,2,FALSE)</f>
        <v>Pessoal e Encargos Sociais da Unidade</v>
      </c>
    </row>
    <row r="1717" spans="1:16" ht="13.5" customHeight="1" x14ac:dyDescent="0.25">
      <c r="A1717">
        <v>1716</v>
      </c>
      <c r="B1717" s="166" t="s">
        <v>315</v>
      </c>
      <c r="C1717" s="455" t="s">
        <v>209</v>
      </c>
      <c r="D1717" s="166" t="str">
        <f>VLOOKUP(C1717,Dados!$M$1:$NL$1653,2,FALSE)</f>
        <v>Sentenças Judiciais</v>
      </c>
      <c r="E1717" s="407" t="s">
        <v>689</v>
      </c>
      <c r="F1717" s="166" t="s">
        <v>215</v>
      </c>
      <c r="G1717" s="366" t="s">
        <v>999</v>
      </c>
      <c r="H1717" s="347" t="s">
        <v>1001</v>
      </c>
      <c r="I1717" s="364" t="s">
        <v>1076</v>
      </c>
      <c r="J1717" s="347" t="str">
        <f>VLOOKUP(I1717,Dados!$C$2:$D$1665,2,FALSE)</f>
        <v>Administração</v>
      </c>
      <c r="K1717" s="366" t="s">
        <v>707</v>
      </c>
      <c r="L1717" s="347" t="str">
        <f>VLOOKUP(K1717,Dados!$E$2:$F$1673,2,FALSE)</f>
        <v>Administração Geral</v>
      </c>
      <c r="M1717" s="366" t="s">
        <v>1200</v>
      </c>
      <c r="N1717" s="347" t="str">
        <f>VLOOKUP(M1717,Dados!$G$2:$H$1673,2,FALSE)</f>
        <v>Gestão Administrativa</v>
      </c>
      <c r="O1717" s="366" t="s">
        <v>1289</v>
      </c>
      <c r="P1717" s="347" t="str">
        <f>VLOOKUP(O1717,Dados!$I$2:$J$1673,2,FALSE)</f>
        <v>Pessoal e Encargos Sociais da Unidade</v>
      </c>
    </row>
    <row r="1718" spans="1:16" ht="13.5" customHeight="1" x14ac:dyDescent="0.25">
      <c r="A1718">
        <v>1717</v>
      </c>
      <c r="B1718" s="166" t="s">
        <v>483</v>
      </c>
      <c r="C1718" s="455" t="s">
        <v>187</v>
      </c>
      <c r="D1718" s="166" t="str">
        <f>VLOOKUP(C1718,Dados!$M$1:$NL$1653,2,FALSE)</f>
        <v>Diárias - Civil</v>
      </c>
      <c r="E1718" s="407" t="s">
        <v>689</v>
      </c>
      <c r="F1718" s="166" t="s">
        <v>251</v>
      </c>
      <c r="G1718" s="366" t="s">
        <v>1031</v>
      </c>
      <c r="H1718" s="347" t="s">
        <v>1030</v>
      </c>
      <c r="I1718" s="366" t="s">
        <v>1077</v>
      </c>
      <c r="J1718" s="347" t="str">
        <f>VLOOKUP(I1718,Dados!$C$2:$D$1665,2,FALSE)</f>
        <v>Segurança Pública</v>
      </c>
      <c r="K1718" s="366" t="s">
        <v>707</v>
      </c>
      <c r="L1718" s="347" t="str">
        <f>VLOOKUP(K1718,Dados!$E$2:$F$1673,2,FALSE)</f>
        <v>Administração Geral</v>
      </c>
      <c r="M1718" s="366" t="s">
        <v>1200</v>
      </c>
      <c r="N1718" s="347" t="str">
        <f>VLOOKUP(M1718,Dados!$G$2:$H$1673,2,FALSE)</f>
        <v>Gestão Administrativa</v>
      </c>
      <c r="O1718" s="366" t="s">
        <v>1232</v>
      </c>
      <c r="P1718" s="347" t="str">
        <f>VLOOKUP(O1718,Dados!$I$2:$J$1673,2,FALSE)</f>
        <v>Manutenção e Operacionalização da Unidade</v>
      </c>
    </row>
    <row r="1719" spans="1:16" ht="13.5" customHeight="1" x14ac:dyDescent="0.25">
      <c r="A1719">
        <v>1718</v>
      </c>
      <c r="B1719" s="166" t="s">
        <v>311</v>
      </c>
      <c r="C1719" s="455" t="s">
        <v>212</v>
      </c>
      <c r="D1719" s="166" t="str">
        <f>VLOOKUP(C1719,Dados!$M$1:$NL$1653,2,FALSE)</f>
        <v>Sentenças Judiciais</v>
      </c>
      <c r="E1719" s="407" t="s">
        <v>254</v>
      </c>
      <c r="F1719" s="166" t="s">
        <v>211</v>
      </c>
      <c r="G1719" s="366" t="s">
        <v>998</v>
      </c>
      <c r="H1719" s="347" t="s">
        <v>1000</v>
      </c>
      <c r="I1719" s="366" t="s">
        <v>1073</v>
      </c>
      <c r="J1719" s="347" t="str">
        <f>VLOOKUP(I1719,Dados!$C$2:$D$1665,2,FALSE)</f>
        <v>Essencial a Justiça</v>
      </c>
      <c r="K1719" s="366" t="s">
        <v>1201</v>
      </c>
      <c r="L1719" s="347" t="str">
        <f>VLOOKUP(K1719,Dados!$E$2:$F$1673,2,FALSE)</f>
        <v>Defesa da Ordem Jurídica</v>
      </c>
      <c r="M1719" s="366" t="s">
        <v>1235</v>
      </c>
      <c r="N1719" s="347" t="str">
        <f>VLOOKUP(M1719,Dados!$G$2:$H$1673,2,FALSE)</f>
        <v>Ação Judiciária</v>
      </c>
      <c r="O1719" s="366" t="s">
        <v>1297</v>
      </c>
      <c r="P1719" s="347" t="str">
        <f>VLOOKUP(O1719,Dados!$I$2:$J$1673,2,FALSE)</f>
        <v>Manutenção das Despesas Judiciais - RPV</v>
      </c>
    </row>
    <row r="1720" spans="1:16" ht="13.5" customHeight="1" x14ac:dyDescent="0.25">
      <c r="A1720">
        <v>1719</v>
      </c>
      <c r="B1720" s="166" t="s">
        <v>955</v>
      </c>
      <c r="C1720" s="455" t="s">
        <v>189</v>
      </c>
      <c r="D1720" s="166" t="str">
        <f>VLOOKUP(C1720,Dados!$M$1:$NL$1653,2,FALSE)</f>
        <v>Material de Consumo</v>
      </c>
      <c r="E1720" s="407" t="s">
        <v>689</v>
      </c>
      <c r="F1720" s="166" t="s">
        <v>954</v>
      </c>
      <c r="G1720" s="364" t="s">
        <v>1063</v>
      </c>
      <c r="H1720" s="365" t="s">
        <v>1064</v>
      </c>
      <c r="I1720" s="364" t="s">
        <v>1080</v>
      </c>
      <c r="J1720" s="347" t="str">
        <f>VLOOKUP(I1720,Dados!$C$2:$D$1665,2,FALSE)</f>
        <v>Assistência Social</v>
      </c>
      <c r="K1720" s="366" t="s">
        <v>707</v>
      </c>
      <c r="L1720" s="347" t="str">
        <f>VLOOKUP(K1720,Dados!$E$2:$F$1673,2,FALSE)</f>
        <v>Administração Geral</v>
      </c>
      <c r="M1720" s="366" t="s">
        <v>1200</v>
      </c>
      <c r="N1720" s="347" t="str">
        <f>VLOOKUP(M1720,Dados!$G$2:$H$1673,2,FALSE)</f>
        <v>Gestão Administrativa</v>
      </c>
      <c r="O1720" s="366" t="s">
        <v>1232</v>
      </c>
      <c r="P1720" s="347" t="str">
        <f>VLOOKUP(O1720,Dados!$I$2:$J$1673,2,FALSE)</f>
        <v>Manutenção e Operacionalização da Unidade</v>
      </c>
    </row>
    <row r="1721" spans="1:16" ht="13.5" customHeight="1" x14ac:dyDescent="0.25">
      <c r="A1721">
        <v>1720</v>
      </c>
      <c r="B1721" s="166" t="s">
        <v>955</v>
      </c>
      <c r="C1721" s="455" t="s">
        <v>196</v>
      </c>
      <c r="D1721" s="166" t="str">
        <f>VLOOKUP(C1721,Dados!$M$1:$NL$1653,2,FALSE)</f>
        <v>Outros Serviços de Terceiros - Pessoa Física</v>
      </c>
      <c r="E1721" s="407" t="s">
        <v>689</v>
      </c>
      <c r="F1721" s="166" t="s">
        <v>954</v>
      </c>
      <c r="G1721" s="364" t="s">
        <v>1063</v>
      </c>
      <c r="H1721" s="365" t="s">
        <v>1064</v>
      </c>
      <c r="I1721" s="364" t="s">
        <v>1080</v>
      </c>
      <c r="J1721" s="347" t="str">
        <f>VLOOKUP(I1721,Dados!$C$2:$D$1665,2,FALSE)</f>
        <v>Assistência Social</v>
      </c>
      <c r="K1721" s="366" t="s">
        <v>707</v>
      </c>
      <c r="L1721" s="347" t="str">
        <f>VLOOKUP(K1721,Dados!$E$2:$F$1673,2,FALSE)</f>
        <v>Administração Geral</v>
      </c>
      <c r="M1721" s="366" t="s">
        <v>1200</v>
      </c>
      <c r="N1721" s="347" t="str">
        <f>VLOOKUP(M1721,Dados!$G$2:$H$1673,2,FALSE)</f>
        <v>Gestão Administrativa</v>
      </c>
      <c r="O1721" s="366" t="s">
        <v>1232</v>
      </c>
      <c r="P1721" s="347" t="str">
        <f>VLOOKUP(O1721,Dados!$I$2:$J$1673,2,FALSE)</f>
        <v>Manutenção e Operacionalização da Unidade</v>
      </c>
    </row>
    <row r="1722" spans="1:16" ht="13.5" customHeight="1" x14ac:dyDescent="0.25">
      <c r="A1722">
        <v>1721</v>
      </c>
      <c r="B1722" s="166" t="s">
        <v>955</v>
      </c>
      <c r="C1722" s="455" t="s">
        <v>198</v>
      </c>
      <c r="D1722" s="166" t="str">
        <f>VLOOKUP(C1722,Dados!$M$1:$NL$1653,2,FALSE)</f>
        <v>Outros Serviços de Terceiros - Pessoa Jurídica</v>
      </c>
      <c r="E1722" s="407" t="s">
        <v>689</v>
      </c>
      <c r="F1722" s="166" t="s">
        <v>954</v>
      </c>
      <c r="G1722" s="364" t="s">
        <v>1063</v>
      </c>
      <c r="H1722" s="365" t="s">
        <v>1064</v>
      </c>
      <c r="I1722" s="364" t="s">
        <v>1080</v>
      </c>
      <c r="J1722" s="347" t="str">
        <f>VLOOKUP(I1722,Dados!$C$2:$D$1665,2,FALSE)</f>
        <v>Assistência Social</v>
      </c>
      <c r="K1722" s="366" t="s">
        <v>707</v>
      </c>
      <c r="L1722" s="347" t="str">
        <f>VLOOKUP(K1722,Dados!$E$2:$F$1673,2,FALSE)</f>
        <v>Administração Geral</v>
      </c>
      <c r="M1722" s="366" t="s">
        <v>1200</v>
      </c>
      <c r="N1722" s="347" t="str">
        <f>VLOOKUP(M1722,Dados!$G$2:$H$1673,2,FALSE)</f>
        <v>Gestão Administrativa</v>
      </c>
      <c r="O1722" s="366" t="s">
        <v>1232</v>
      </c>
      <c r="P1722" s="347" t="str">
        <f>VLOOKUP(O1722,Dados!$I$2:$J$1673,2,FALSE)</f>
        <v>Manutenção e Operacionalização da Unidade</v>
      </c>
    </row>
    <row r="1723" spans="1:16" ht="13.5" customHeight="1" x14ac:dyDescent="0.25">
      <c r="A1723">
        <v>1722</v>
      </c>
      <c r="B1723" s="166" t="s">
        <v>955</v>
      </c>
      <c r="C1723" s="455" t="s">
        <v>170</v>
      </c>
      <c r="D1723" s="166" t="str">
        <f>VLOOKUP(C1723,Dados!$M$1:$NL$1653,2,FALSE)</f>
        <v>Equipamentos e Material Permanente</v>
      </c>
      <c r="E1723" s="407" t="s">
        <v>689</v>
      </c>
      <c r="F1723" s="166" t="s">
        <v>954</v>
      </c>
      <c r="G1723" s="364" t="s">
        <v>1063</v>
      </c>
      <c r="H1723" s="365" t="s">
        <v>1064</v>
      </c>
      <c r="I1723" s="364" t="s">
        <v>1080</v>
      </c>
      <c r="J1723" s="347" t="str">
        <f>VLOOKUP(I1723,Dados!$C$2:$D$1665,2,FALSE)</f>
        <v>Assistência Social</v>
      </c>
      <c r="K1723" s="366" t="s">
        <v>707</v>
      </c>
      <c r="L1723" s="347" t="str">
        <f>VLOOKUP(K1723,Dados!$E$2:$F$1673,2,FALSE)</f>
        <v>Administração Geral</v>
      </c>
      <c r="M1723" s="366" t="s">
        <v>1200</v>
      </c>
      <c r="N1723" s="347" t="str">
        <f>VLOOKUP(M1723,Dados!$G$2:$H$1673,2,FALSE)</f>
        <v>Gestão Administrativa</v>
      </c>
      <c r="O1723" s="366" t="s">
        <v>1232</v>
      </c>
      <c r="P1723" s="347" t="str">
        <f>VLOOKUP(O1723,Dados!$I$2:$J$1673,2,FALSE)</f>
        <v>Manutenção e Operacionalização da Unidade</v>
      </c>
    </row>
    <row r="1724" spans="1:16" ht="13.5" customHeight="1" x14ac:dyDescent="0.25">
      <c r="A1724">
        <v>1723</v>
      </c>
      <c r="B1724" s="166" t="s">
        <v>953</v>
      </c>
      <c r="C1724" s="455" t="s">
        <v>189</v>
      </c>
      <c r="D1724" s="166" t="str">
        <f>VLOOKUP(C1724,Dados!$M$1:$NL$1653,2,FALSE)</f>
        <v>Material de Consumo</v>
      </c>
      <c r="E1724" s="407" t="s">
        <v>689</v>
      </c>
      <c r="F1724" s="166" t="s">
        <v>954</v>
      </c>
      <c r="G1724" s="364" t="s">
        <v>1063</v>
      </c>
      <c r="H1724" s="365" t="s">
        <v>1064</v>
      </c>
      <c r="I1724" s="364" t="s">
        <v>1080</v>
      </c>
      <c r="J1724" s="347" t="str">
        <f>VLOOKUP(I1724,Dados!$C$2:$D$1665,2,FALSE)</f>
        <v>Assistência Social</v>
      </c>
      <c r="K1724" s="366" t="s">
        <v>1071</v>
      </c>
      <c r="L1724" s="347" t="str">
        <f>VLOOKUP(K1724,Dados!$E$2:$F$1673,2,FALSE)</f>
        <v>Assistência ao Idoso</v>
      </c>
      <c r="M1724" s="366" t="s">
        <v>1233</v>
      </c>
      <c r="N1724" s="347" t="str">
        <f>VLOOKUP(M1724,Dados!$G$2:$H$1673,2,FALSE)</f>
        <v>Modernização da Estrutura Administrativa</v>
      </c>
      <c r="O1724" s="366" t="s">
        <v>1294</v>
      </c>
      <c r="P1724" s="347" t="str">
        <f>VLOOKUP(O1724,Dados!$I$2:$J$1673,2,FALSE)</f>
        <v>Construção, Reforma, Modernização e Reequipamento da Unidade Administrativa</v>
      </c>
    </row>
    <row r="1725" spans="1:16" ht="13.5" customHeight="1" x14ac:dyDescent="0.25">
      <c r="A1725">
        <v>1724</v>
      </c>
      <c r="B1725" s="166" t="s">
        <v>953</v>
      </c>
      <c r="C1725" s="455" t="s">
        <v>196</v>
      </c>
      <c r="D1725" s="166" t="str">
        <f>VLOOKUP(C1725,Dados!$M$1:$NL$1653,2,FALSE)</f>
        <v>Outros Serviços de Terceiros - Pessoa Física</v>
      </c>
      <c r="E1725" s="407" t="s">
        <v>689</v>
      </c>
      <c r="F1725" s="166" t="s">
        <v>954</v>
      </c>
      <c r="G1725" s="364" t="s">
        <v>1063</v>
      </c>
      <c r="H1725" s="365" t="s">
        <v>1064</v>
      </c>
      <c r="I1725" s="364" t="s">
        <v>1080</v>
      </c>
      <c r="J1725" s="347" t="str">
        <f>VLOOKUP(I1725,Dados!$C$2:$D$1665,2,FALSE)</f>
        <v>Assistência Social</v>
      </c>
      <c r="K1725" s="366" t="s">
        <v>1071</v>
      </c>
      <c r="L1725" s="347" t="str">
        <f>VLOOKUP(K1725,Dados!$E$2:$F$1673,2,FALSE)</f>
        <v>Assistência ao Idoso</v>
      </c>
      <c r="M1725" s="366" t="s">
        <v>1233</v>
      </c>
      <c r="N1725" s="347" t="str">
        <f>VLOOKUP(M1725,Dados!$G$2:$H$1673,2,FALSE)</f>
        <v>Modernização da Estrutura Administrativa</v>
      </c>
      <c r="O1725" s="366" t="s">
        <v>1294</v>
      </c>
      <c r="P1725" s="347" t="str">
        <f>VLOOKUP(O1725,Dados!$I$2:$J$1673,2,FALSE)</f>
        <v>Construção, Reforma, Modernização e Reequipamento da Unidade Administrativa</v>
      </c>
    </row>
    <row r="1726" spans="1:16" ht="13.5" customHeight="1" x14ac:dyDescent="0.25">
      <c r="A1726">
        <v>1725</v>
      </c>
      <c r="B1726" s="166" t="s">
        <v>953</v>
      </c>
      <c r="C1726" s="455" t="s">
        <v>198</v>
      </c>
      <c r="D1726" s="166" t="str">
        <f>VLOOKUP(C1726,Dados!$M$1:$NL$1653,2,FALSE)</f>
        <v>Outros Serviços de Terceiros - Pessoa Jurídica</v>
      </c>
      <c r="E1726" s="407" t="s">
        <v>689</v>
      </c>
      <c r="F1726" s="166" t="s">
        <v>954</v>
      </c>
      <c r="G1726" s="364" t="s">
        <v>1063</v>
      </c>
      <c r="H1726" s="365" t="s">
        <v>1064</v>
      </c>
      <c r="I1726" s="364" t="s">
        <v>1080</v>
      </c>
      <c r="J1726" s="347" t="str">
        <f>VLOOKUP(I1726,Dados!$C$2:$D$1665,2,FALSE)</f>
        <v>Assistência Social</v>
      </c>
      <c r="K1726" s="366" t="s">
        <v>1071</v>
      </c>
      <c r="L1726" s="347" t="str">
        <f>VLOOKUP(K1726,Dados!$E$2:$F$1673,2,FALSE)</f>
        <v>Assistência ao Idoso</v>
      </c>
      <c r="M1726" s="366" t="s">
        <v>1233</v>
      </c>
      <c r="N1726" s="347" t="str">
        <f>VLOOKUP(M1726,Dados!$G$2:$H$1673,2,FALSE)</f>
        <v>Modernização da Estrutura Administrativa</v>
      </c>
      <c r="O1726" s="366" t="s">
        <v>1294</v>
      </c>
      <c r="P1726" s="347" t="str">
        <f>VLOOKUP(O1726,Dados!$I$2:$J$1673,2,FALSE)</f>
        <v>Construção, Reforma, Modernização e Reequipamento da Unidade Administrativa</v>
      </c>
    </row>
    <row r="1727" spans="1:16" ht="13.5" customHeight="1" x14ac:dyDescent="0.25">
      <c r="A1727">
        <v>1726</v>
      </c>
      <c r="B1727" s="166" t="s">
        <v>953</v>
      </c>
      <c r="C1727" s="455" t="s">
        <v>168</v>
      </c>
      <c r="D1727" s="166" t="str">
        <f>VLOOKUP(C1727,Dados!$M$1:$NL$1653,2,FALSE)</f>
        <v>Obras e Instalações</v>
      </c>
      <c r="E1727" s="407" t="s">
        <v>689</v>
      </c>
      <c r="F1727" s="166" t="s">
        <v>954</v>
      </c>
      <c r="G1727" s="364" t="s">
        <v>1063</v>
      </c>
      <c r="H1727" s="365" t="s">
        <v>1064</v>
      </c>
      <c r="I1727" s="364" t="s">
        <v>1080</v>
      </c>
      <c r="J1727" s="347" t="str">
        <f>VLOOKUP(I1727,Dados!$C$2:$D$1665,2,FALSE)</f>
        <v>Assistência Social</v>
      </c>
      <c r="K1727" s="366" t="s">
        <v>1071</v>
      </c>
      <c r="L1727" s="347" t="str">
        <f>VLOOKUP(K1727,Dados!$E$2:$F$1673,2,FALSE)</f>
        <v>Assistência ao Idoso</v>
      </c>
      <c r="M1727" s="366" t="s">
        <v>1233</v>
      </c>
      <c r="N1727" s="347" t="str">
        <f>VLOOKUP(M1727,Dados!$G$2:$H$1673,2,FALSE)</f>
        <v>Modernização da Estrutura Administrativa</v>
      </c>
      <c r="O1727" s="366" t="s">
        <v>1294</v>
      </c>
      <c r="P1727" s="347" t="str">
        <f>VLOOKUP(O1727,Dados!$I$2:$J$1673,2,FALSE)</f>
        <v>Construção, Reforma, Modernização e Reequipamento da Unidade Administrativa</v>
      </c>
    </row>
    <row r="1728" spans="1:16" ht="13.5" customHeight="1" x14ac:dyDescent="0.25">
      <c r="A1728">
        <v>1727</v>
      </c>
      <c r="B1728" s="166" t="s">
        <v>953</v>
      </c>
      <c r="C1728" s="455" t="s">
        <v>170</v>
      </c>
      <c r="D1728" s="166" t="str">
        <f>VLOOKUP(C1728,Dados!$M$1:$NL$1653,2,FALSE)</f>
        <v>Equipamentos e Material Permanente</v>
      </c>
      <c r="E1728" s="407" t="s">
        <v>689</v>
      </c>
      <c r="F1728" s="166" t="s">
        <v>954</v>
      </c>
      <c r="G1728" s="364" t="s">
        <v>1063</v>
      </c>
      <c r="H1728" s="365" t="s">
        <v>1064</v>
      </c>
      <c r="I1728" s="364" t="s">
        <v>1080</v>
      </c>
      <c r="J1728" s="347" t="str">
        <f>VLOOKUP(I1728,Dados!$C$2:$D$1665,2,FALSE)</f>
        <v>Assistência Social</v>
      </c>
      <c r="K1728" s="366" t="s">
        <v>1071</v>
      </c>
      <c r="L1728" s="347" t="str">
        <f>VLOOKUP(K1728,Dados!$E$2:$F$1673,2,FALSE)</f>
        <v>Assistência ao Idoso</v>
      </c>
      <c r="M1728" s="366" t="s">
        <v>1233</v>
      </c>
      <c r="N1728" s="347" t="str">
        <f>VLOOKUP(M1728,Dados!$G$2:$H$1673,2,FALSE)</f>
        <v>Modernização da Estrutura Administrativa</v>
      </c>
      <c r="O1728" s="366" t="s">
        <v>1294</v>
      </c>
      <c r="P1728" s="347" t="str">
        <f>VLOOKUP(O1728,Dados!$I$2:$J$1673,2,FALSE)</f>
        <v>Construção, Reforma, Modernização e Reequipamento da Unidade Administrativa</v>
      </c>
    </row>
    <row r="1729" spans="1:16" ht="13.5" customHeight="1" x14ac:dyDescent="0.25">
      <c r="A1729">
        <v>1728</v>
      </c>
      <c r="B1729" s="166" t="s">
        <v>959</v>
      </c>
      <c r="C1729" s="455" t="s">
        <v>196</v>
      </c>
      <c r="D1729" s="166" t="str">
        <f>VLOOKUP(C1729,Dados!$M$1:$NL$1653,2,FALSE)</f>
        <v>Outros Serviços de Terceiros - Pessoa Física</v>
      </c>
      <c r="E1729" s="407" t="s">
        <v>689</v>
      </c>
      <c r="F1729" s="166" t="s">
        <v>954</v>
      </c>
      <c r="G1729" s="364" t="s">
        <v>1063</v>
      </c>
      <c r="H1729" s="365" t="s">
        <v>1064</v>
      </c>
      <c r="I1729" s="364" t="s">
        <v>1080</v>
      </c>
      <c r="J1729" s="347" t="str">
        <f>VLOOKUP(I1729,Dados!$C$2:$D$1665,2,FALSE)</f>
        <v>Assistência Social</v>
      </c>
      <c r="K1729" s="366" t="s">
        <v>1071</v>
      </c>
      <c r="L1729" s="347" t="str">
        <f>VLOOKUP(K1729,Dados!$E$2:$F$1673,2,FALSE)</f>
        <v>Assistência ao Idoso</v>
      </c>
      <c r="M1729" s="366" t="s">
        <v>1253</v>
      </c>
      <c r="N1729" s="347" t="str">
        <f>VLOOKUP(M1729,Dados!$G$2:$H$1673,2,FALSE)</f>
        <v>Terceira Idade</v>
      </c>
      <c r="O1729" s="366" t="s">
        <v>1375</v>
      </c>
      <c r="P1729" s="347" t="str">
        <f>VLOOKUP(O1729,Dados!$I$2:$J$1673,2,FALSE)</f>
        <v>Eventos e Oficinas para a Melhor Idade</v>
      </c>
    </row>
    <row r="1730" spans="1:16" ht="13.5" customHeight="1" x14ac:dyDescent="0.25">
      <c r="A1730">
        <v>1729</v>
      </c>
      <c r="B1730" s="166" t="s">
        <v>959</v>
      </c>
      <c r="C1730" s="455" t="s">
        <v>198</v>
      </c>
      <c r="D1730" s="166" t="str">
        <f>VLOOKUP(C1730,Dados!$M$1:$NL$1653,2,FALSE)</f>
        <v>Outros Serviços de Terceiros - Pessoa Jurídica</v>
      </c>
      <c r="E1730" s="407" t="s">
        <v>689</v>
      </c>
      <c r="F1730" s="166" t="s">
        <v>954</v>
      </c>
      <c r="G1730" s="364" t="s">
        <v>1063</v>
      </c>
      <c r="H1730" s="365" t="s">
        <v>1064</v>
      </c>
      <c r="I1730" s="364" t="s">
        <v>1080</v>
      </c>
      <c r="J1730" s="347" t="str">
        <f>VLOOKUP(I1730,Dados!$C$2:$D$1665,2,FALSE)</f>
        <v>Assistência Social</v>
      </c>
      <c r="K1730" s="366" t="s">
        <v>1071</v>
      </c>
      <c r="L1730" s="347" t="str">
        <f>VLOOKUP(K1730,Dados!$E$2:$F$1673,2,FALSE)</f>
        <v>Assistência ao Idoso</v>
      </c>
      <c r="M1730" s="366" t="s">
        <v>1253</v>
      </c>
      <c r="N1730" s="347" t="str">
        <f>VLOOKUP(M1730,Dados!$G$2:$H$1673,2,FALSE)</f>
        <v>Terceira Idade</v>
      </c>
      <c r="O1730" s="366" t="s">
        <v>1375</v>
      </c>
      <c r="P1730" s="347" t="str">
        <f>VLOOKUP(O1730,Dados!$I$2:$J$1673,2,FALSE)</f>
        <v>Eventos e Oficinas para a Melhor Idade</v>
      </c>
    </row>
    <row r="1731" spans="1:16" ht="13.5" customHeight="1" x14ac:dyDescent="0.25">
      <c r="A1731">
        <v>1730</v>
      </c>
      <c r="B1731" s="166" t="s">
        <v>959</v>
      </c>
      <c r="C1731" s="455" t="s">
        <v>170</v>
      </c>
      <c r="D1731" s="166" t="str">
        <f>VLOOKUP(C1731,Dados!$M$1:$NL$1653,2,FALSE)</f>
        <v>Equipamentos e Material Permanente</v>
      </c>
      <c r="E1731" s="407" t="s">
        <v>689</v>
      </c>
      <c r="F1731" s="166" t="s">
        <v>954</v>
      </c>
      <c r="G1731" s="364" t="s">
        <v>1063</v>
      </c>
      <c r="H1731" s="365" t="s">
        <v>1064</v>
      </c>
      <c r="I1731" s="364" t="s">
        <v>1080</v>
      </c>
      <c r="J1731" s="347" t="str">
        <f>VLOOKUP(I1731,Dados!$C$2:$D$1665,2,FALSE)</f>
        <v>Assistência Social</v>
      </c>
      <c r="K1731" s="366" t="s">
        <v>1071</v>
      </c>
      <c r="L1731" s="347" t="str">
        <f>VLOOKUP(K1731,Dados!$E$2:$F$1673,2,FALSE)</f>
        <v>Assistência ao Idoso</v>
      </c>
      <c r="M1731" s="366" t="s">
        <v>1253</v>
      </c>
      <c r="N1731" s="347" t="str">
        <f>VLOOKUP(M1731,Dados!$G$2:$H$1673,2,FALSE)</f>
        <v>Terceira Idade</v>
      </c>
      <c r="O1731" s="366" t="s">
        <v>1375</v>
      </c>
      <c r="P1731" s="347" t="str">
        <f>VLOOKUP(O1731,Dados!$I$2:$J$1673,2,FALSE)</f>
        <v>Eventos e Oficinas para a Melhor Idade</v>
      </c>
    </row>
    <row r="1732" spans="1:16" ht="13.5" customHeight="1" x14ac:dyDescent="0.25">
      <c r="A1732">
        <v>1731</v>
      </c>
      <c r="B1732" s="166" t="s">
        <v>956</v>
      </c>
      <c r="C1732" s="455" t="s">
        <v>189</v>
      </c>
      <c r="D1732" s="166" t="str">
        <f>VLOOKUP(C1732,Dados!$M$1:$NL$1653,2,FALSE)</f>
        <v>Material de Consumo</v>
      </c>
      <c r="E1732" s="407" t="s">
        <v>252</v>
      </c>
      <c r="F1732" s="166" t="s">
        <v>954</v>
      </c>
      <c r="G1732" s="364" t="s">
        <v>1063</v>
      </c>
      <c r="H1732" s="365" t="s">
        <v>1064</v>
      </c>
      <c r="I1732" s="364" t="s">
        <v>1080</v>
      </c>
      <c r="J1732" s="347" t="str">
        <f>VLOOKUP(I1732,Dados!$C$2:$D$1665,2,FALSE)</f>
        <v>Assistência Social</v>
      </c>
      <c r="K1732" s="366" t="s">
        <v>1071</v>
      </c>
      <c r="L1732" s="347" t="str">
        <f>VLOOKUP(K1732,Dados!$E$2:$F$1673,2,FALSE)</f>
        <v>Assistência ao Idoso</v>
      </c>
      <c r="M1732" s="366" t="s">
        <v>1253</v>
      </c>
      <c r="N1732" s="347" t="str">
        <f>VLOOKUP(M1732,Dados!$G$2:$H$1673,2,FALSE)</f>
        <v>Terceira Idade</v>
      </c>
      <c r="O1732" s="366" t="s">
        <v>1372</v>
      </c>
      <c r="P1732" s="347" t="str">
        <f>VLOOKUP(O1732,Dados!$I$2:$J$1673,2,FALSE)</f>
        <v>ILPI - Instituição de Longa Permanência para Pessoa Idosa</v>
      </c>
    </row>
    <row r="1733" spans="1:16" ht="13.5" customHeight="1" x14ac:dyDescent="0.25">
      <c r="A1733">
        <v>1732</v>
      </c>
      <c r="B1733" s="166" t="s">
        <v>959</v>
      </c>
      <c r="C1733" s="455" t="s">
        <v>190</v>
      </c>
      <c r="D1733" s="166" t="str">
        <f>VLOOKUP(C1733,Dados!$M$1:$NL$1653,2,FALSE)</f>
        <v>Material, Bem ou Serviço para Distribuição Gratuita</v>
      </c>
      <c r="E1733" s="407" t="s">
        <v>689</v>
      </c>
      <c r="F1733" s="166" t="s">
        <v>954</v>
      </c>
      <c r="G1733" s="364" t="s">
        <v>1063</v>
      </c>
      <c r="H1733" s="365" t="s">
        <v>1064</v>
      </c>
      <c r="I1733" s="364" t="s">
        <v>1080</v>
      </c>
      <c r="J1733" s="347" t="str">
        <f>VLOOKUP(I1733,Dados!$C$2:$D$1665,2,FALSE)</f>
        <v>Assistência Social</v>
      </c>
      <c r="K1733" s="366" t="s">
        <v>1071</v>
      </c>
      <c r="L1733" s="347" t="str">
        <f>VLOOKUP(K1733,Dados!$E$2:$F$1673,2,FALSE)</f>
        <v>Assistência ao Idoso</v>
      </c>
      <c r="M1733" s="366" t="s">
        <v>1253</v>
      </c>
      <c r="N1733" s="347" t="str">
        <f>VLOOKUP(M1733,Dados!$G$2:$H$1673,2,FALSE)</f>
        <v>Terceira Idade</v>
      </c>
      <c r="O1733" s="366" t="s">
        <v>1375</v>
      </c>
      <c r="P1733" s="347" t="str">
        <f>VLOOKUP(O1733,Dados!$I$2:$J$1673,2,FALSE)</f>
        <v>Eventos e Oficinas para a Melhor Idade</v>
      </c>
    </row>
    <row r="1734" spans="1:16" ht="13.5" customHeight="1" x14ac:dyDescent="0.25">
      <c r="A1734">
        <v>1733</v>
      </c>
      <c r="B1734" s="166" t="s">
        <v>956</v>
      </c>
      <c r="C1734" s="455" t="s">
        <v>198</v>
      </c>
      <c r="D1734" s="166" t="str">
        <f>VLOOKUP(C1734,Dados!$M$1:$NL$1653,2,FALSE)</f>
        <v>Outros Serviços de Terceiros - Pessoa Jurídica</v>
      </c>
      <c r="E1734" s="407" t="s">
        <v>252</v>
      </c>
      <c r="F1734" s="166" t="s">
        <v>954</v>
      </c>
      <c r="G1734" s="364" t="s">
        <v>1063</v>
      </c>
      <c r="H1734" s="365" t="s">
        <v>1064</v>
      </c>
      <c r="I1734" s="364" t="s">
        <v>1080</v>
      </c>
      <c r="J1734" s="347" t="str">
        <f>VLOOKUP(I1734,Dados!$C$2:$D$1665,2,FALSE)</f>
        <v>Assistência Social</v>
      </c>
      <c r="K1734" s="366" t="s">
        <v>1071</v>
      </c>
      <c r="L1734" s="347" t="str">
        <f>VLOOKUP(K1734,Dados!$E$2:$F$1673,2,FALSE)</f>
        <v>Assistência ao Idoso</v>
      </c>
      <c r="M1734" s="366" t="s">
        <v>1253</v>
      </c>
      <c r="N1734" s="347" t="str">
        <f>VLOOKUP(M1734,Dados!$G$2:$H$1673,2,FALSE)</f>
        <v>Terceira Idade</v>
      </c>
      <c r="O1734" s="366" t="s">
        <v>1372</v>
      </c>
      <c r="P1734" s="347" t="str">
        <f>VLOOKUP(O1734,Dados!$I$2:$J$1673,2,FALSE)</f>
        <v>ILPI - Instituição de Longa Permanência para Pessoa Idosa</v>
      </c>
    </row>
    <row r="1735" spans="1:16" ht="13.5" customHeight="1" x14ac:dyDescent="0.25">
      <c r="A1735">
        <v>1734</v>
      </c>
      <c r="B1735" s="166" t="s">
        <v>956</v>
      </c>
      <c r="C1735" s="455" t="s">
        <v>168</v>
      </c>
      <c r="D1735" s="166" t="str">
        <f>VLOOKUP(C1735,Dados!$M$1:$NL$1653,2,FALSE)</f>
        <v>Obras e Instalações</v>
      </c>
      <c r="E1735" s="407" t="s">
        <v>252</v>
      </c>
      <c r="F1735" s="166" t="s">
        <v>954</v>
      </c>
      <c r="G1735" s="364" t="s">
        <v>1063</v>
      </c>
      <c r="H1735" s="365" t="s">
        <v>1064</v>
      </c>
      <c r="I1735" s="364" t="s">
        <v>1080</v>
      </c>
      <c r="J1735" s="347" t="str">
        <f>VLOOKUP(I1735,Dados!$C$2:$D$1665,2,FALSE)</f>
        <v>Assistência Social</v>
      </c>
      <c r="K1735" s="366" t="s">
        <v>1071</v>
      </c>
      <c r="L1735" s="347" t="str">
        <f>VLOOKUP(K1735,Dados!$E$2:$F$1673,2,FALSE)</f>
        <v>Assistência ao Idoso</v>
      </c>
      <c r="M1735" s="366" t="s">
        <v>1253</v>
      </c>
      <c r="N1735" s="347" t="str">
        <f>VLOOKUP(M1735,Dados!$G$2:$H$1673,2,FALSE)</f>
        <v>Terceira Idade</v>
      </c>
      <c r="O1735" s="366" t="s">
        <v>1372</v>
      </c>
      <c r="P1735" s="347" t="str">
        <f>VLOOKUP(O1735,Dados!$I$2:$J$1673,2,FALSE)</f>
        <v>ILPI - Instituição de Longa Permanência para Pessoa Idosa</v>
      </c>
    </row>
    <row r="1736" spans="1:16" ht="13.5" customHeight="1" x14ac:dyDescent="0.25">
      <c r="A1736">
        <v>1735</v>
      </c>
      <c r="B1736" s="166" t="s">
        <v>956</v>
      </c>
      <c r="C1736" s="455" t="s">
        <v>170</v>
      </c>
      <c r="D1736" s="166" t="str">
        <f>VLOOKUP(C1736,Dados!$M$1:$NL$1653,2,FALSE)</f>
        <v>Equipamentos e Material Permanente</v>
      </c>
      <c r="E1736" s="407" t="s">
        <v>252</v>
      </c>
      <c r="F1736" s="166" t="s">
        <v>954</v>
      </c>
      <c r="G1736" s="364" t="s">
        <v>1063</v>
      </c>
      <c r="H1736" s="365" t="s">
        <v>1064</v>
      </c>
      <c r="I1736" s="364" t="s">
        <v>1080</v>
      </c>
      <c r="J1736" s="347" t="str">
        <f>VLOOKUP(I1736,Dados!$C$2:$D$1665,2,FALSE)</f>
        <v>Assistência Social</v>
      </c>
      <c r="K1736" s="366" t="s">
        <v>1071</v>
      </c>
      <c r="L1736" s="347" t="str">
        <f>VLOOKUP(K1736,Dados!$E$2:$F$1673,2,FALSE)</f>
        <v>Assistência ao Idoso</v>
      </c>
      <c r="M1736" s="366" t="s">
        <v>1253</v>
      </c>
      <c r="N1736" s="347" t="str">
        <f>VLOOKUP(M1736,Dados!$G$2:$H$1673,2,FALSE)</f>
        <v>Terceira Idade</v>
      </c>
      <c r="O1736" s="366" t="s">
        <v>1372</v>
      </c>
      <c r="P1736" s="347" t="str">
        <f>VLOOKUP(O1736,Dados!$I$2:$J$1673,2,FALSE)</f>
        <v>ILPI - Instituição de Longa Permanência para Pessoa Idosa</v>
      </c>
    </row>
    <row r="1737" spans="1:16" ht="13.5" customHeight="1" x14ac:dyDescent="0.25">
      <c r="A1737">
        <v>1736</v>
      </c>
      <c r="B1737" s="166" t="s">
        <v>957</v>
      </c>
      <c r="C1737" s="455" t="s">
        <v>189</v>
      </c>
      <c r="D1737" s="166" t="str">
        <f>VLOOKUP(C1737,Dados!$M$1:$NL$1653,2,FALSE)</f>
        <v>Material de Consumo</v>
      </c>
      <c r="E1737" s="407" t="s">
        <v>689</v>
      </c>
      <c r="F1737" s="166" t="s">
        <v>954</v>
      </c>
      <c r="G1737" s="364" t="s">
        <v>1063</v>
      </c>
      <c r="H1737" s="365" t="s">
        <v>1064</v>
      </c>
      <c r="I1737" s="364" t="s">
        <v>1080</v>
      </c>
      <c r="J1737" s="347" t="str">
        <f>VLOOKUP(I1737,Dados!$C$2:$D$1665,2,FALSE)</f>
        <v>Assistência Social</v>
      </c>
      <c r="K1737" s="366" t="s">
        <v>1071</v>
      </c>
      <c r="L1737" s="347" t="str">
        <f>VLOOKUP(K1737,Dados!$E$2:$F$1673,2,FALSE)</f>
        <v>Assistência ao Idoso</v>
      </c>
      <c r="M1737" s="366" t="s">
        <v>1253</v>
      </c>
      <c r="N1737" s="347" t="str">
        <f>VLOOKUP(M1737,Dados!$G$2:$H$1673,2,FALSE)</f>
        <v>Terceira Idade</v>
      </c>
      <c r="O1737" s="366" t="s">
        <v>1373</v>
      </c>
      <c r="P1737" s="347" t="str">
        <f>VLOOKUP(O1737,Dados!$I$2:$J$1673,2,FALSE)</f>
        <v>Manutenção do Centro de Convivência da Pessoa Idosa</v>
      </c>
    </row>
    <row r="1738" spans="1:16" ht="13.5" customHeight="1" x14ac:dyDescent="0.25">
      <c r="A1738">
        <v>1737</v>
      </c>
      <c r="B1738" s="166" t="s">
        <v>957</v>
      </c>
      <c r="C1738" s="455" t="s">
        <v>196</v>
      </c>
      <c r="D1738" s="166" t="str">
        <f>VLOOKUP(C1738,Dados!$M$1:$NL$1653,2,FALSE)</f>
        <v>Outros Serviços de Terceiros - Pessoa Física</v>
      </c>
      <c r="E1738" s="407" t="s">
        <v>689</v>
      </c>
      <c r="F1738" s="166" t="s">
        <v>954</v>
      </c>
      <c r="G1738" s="364" t="s">
        <v>1063</v>
      </c>
      <c r="H1738" s="365" t="s">
        <v>1064</v>
      </c>
      <c r="I1738" s="364" t="s">
        <v>1080</v>
      </c>
      <c r="J1738" s="347" t="str">
        <f>VLOOKUP(I1738,Dados!$C$2:$D$1665,2,FALSE)</f>
        <v>Assistência Social</v>
      </c>
      <c r="K1738" s="366" t="s">
        <v>1071</v>
      </c>
      <c r="L1738" s="347" t="str">
        <f>VLOOKUP(K1738,Dados!$E$2:$F$1673,2,FALSE)</f>
        <v>Assistência ao Idoso</v>
      </c>
      <c r="M1738" s="366" t="s">
        <v>1253</v>
      </c>
      <c r="N1738" s="347" t="str">
        <f>VLOOKUP(M1738,Dados!$G$2:$H$1673,2,FALSE)</f>
        <v>Terceira Idade</v>
      </c>
      <c r="O1738" s="366" t="s">
        <v>1373</v>
      </c>
      <c r="P1738" s="347" t="str">
        <f>VLOOKUP(O1738,Dados!$I$2:$J$1673,2,FALSE)</f>
        <v>Manutenção do Centro de Convivência da Pessoa Idosa</v>
      </c>
    </row>
    <row r="1739" spans="1:16" ht="13.5" customHeight="1" x14ac:dyDescent="0.25">
      <c r="A1739">
        <v>1738</v>
      </c>
      <c r="B1739" s="166" t="s">
        <v>957</v>
      </c>
      <c r="C1739" s="455" t="s">
        <v>198</v>
      </c>
      <c r="D1739" s="166" t="str">
        <f>VLOOKUP(C1739,Dados!$M$1:$NL$1653,2,FALSE)</f>
        <v>Outros Serviços de Terceiros - Pessoa Jurídica</v>
      </c>
      <c r="E1739" s="407" t="s">
        <v>689</v>
      </c>
      <c r="F1739" s="166" t="s">
        <v>954</v>
      </c>
      <c r="G1739" s="364" t="s">
        <v>1063</v>
      </c>
      <c r="H1739" s="365" t="s">
        <v>1064</v>
      </c>
      <c r="I1739" s="364" t="s">
        <v>1080</v>
      </c>
      <c r="J1739" s="347" t="str">
        <f>VLOOKUP(I1739,Dados!$C$2:$D$1665,2,FALSE)</f>
        <v>Assistência Social</v>
      </c>
      <c r="K1739" s="366" t="s">
        <v>1071</v>
      </c>
      <c r="L1739" s="347" t="str">
        <f>VLOOKUP(K1739,Dados!$E$2:$F$1673,2,FALSE)</f>
        <v>Assistência ao Idoso</v>
      </c>
      <c r="M1739" s="366" t="s">
        <v>1253</v>
      </c>
      <c r="N1739" s="347" t="str">
        <f>VLOOKUP(M1739,Dados!$G$2:$H$1673,2,FALSE)</f>
        <v>Terceira Idade</v>
      </c>
      <c r="O1739" s="366" t="s">
        <v>1373</v>
      </c>
      <c r="P1739" s="347" t="str">
        <f>VLOOKUP(O1739,Dados!$I$2:$J$1673,2,FALSE)</f>
        <v>Manutenção do Centro de Convivência da Pessoa Idosa</v>
      </c>
    </row>
    <row r="1740" spans="1:16" ht="13.5" customHeight="1" x14ac:dyDescent="0.25">
      <c r="A1740">
        <v>1739</v>
      </c>
      <c r="B1740" s="166" t="s">
        <v>957</v>
      </c>
      <c r="C1740" s="455" t="s">
        <v>170</v>
      </c>
      <c r="D1740" s="166" t="str">
        <f>VLOOKUP(C1740,Dados!$M$1:$NL$1653,2,FALSE)</f>
        <v>Equipamentos e Material Permanente</v>
      </c>
      <c r="E1740" s="407" t="s">
        <v>689</v>
      </c>
      <c r="F1740" s="166" t="s">
        <v>954</v>
      </c>
      <c r="G1740" s="364" t="s">
        <v>1063</v>
      </c>
      <c r="H1740" s="365" t="s">
        <v>1064</v>
      </c>
      <c r="I1740" s="364" t="s">
        <v>1080</v>
      </c>
      <c r="J1740" s="347" t="str">
        <f>VLOOKUP(I1740,Dados!$C$2:$D$1665,2,FALSE)</f>
        <v>Assistência Social</v>
      </c>
      <c r="K1740" s="366" t="s">
        <v>1071</v>
      </c>
      <c r="L1740" s="347" t="str">
        <f>VLOOKUP(K1740,Dados!$E$2:$F$1673,2,FALSE)</f>
        <v>Assistência ao Idoso</v>
      </c>
      <c r="M1740" s="366" t="s">
        <v>1253</v>
      </c>
      <c r="N1740" s="347" t="str">
        <f>VLOOKUP(M1740,Dados!$G$2:$H$1673,2,FALSE)</f>
        <v>Terceira Idade</v>
      </c>
      <c r="O1740" s="366" t="s">
        <v>1373</v>
      </c>
      <c r="P1740" s="347" t="str">
        <f>VLOOKUP(O1740,Dados!$I$2:$J$1673,2,FALSE)</f>
        <v>Manutenção do Centro de Convivência da Pessoa Idosa</v>
      </c>
    </row>
    <row r="1741" spans="1:16" ht="13.5" customHeight="1" x14ac:dyDescent="0.25">
      <c r="A1741">
        <v>1740</v>
      </c>
      <c r="B1741" s="166" t="s">
        <v>958</v>
      </c>
      <c r="C1741" s="455" t="s">
        <v>189</v>
      </c>
      <c r="D1741" s="166" t="str">
        <f>VLOOKUP(C1741,Dados!$M$1:$NL$1653,2,FALSE)</f>
        <v>Material de Consumo</v>
      </c>
      <c r="E1741" s="407" t="s">
        <v>689</v>
      </c>
      <c r="F1741" s="166" t="s">
        <v>954</v>
      </c>
      <c r="G1741" s="364" t="s">
        <v>1063</v>
      </c>
      <c r="H1741" s="365" t="s">
        <v>1064</v>
      </c>
      <c r="I1741" s="364" t="s">
        <v>1080</v>
      </c>
      <c r="J1741" s="347" t="str">
        <f>VLOOKUP(I1741,Dados!$C$2:$D$1665,2,FALSE)</f>
        <v>Assistência Social</v>
      </c>
      <c r="K1741" s="366" t="s">
        <v>1071</v>
      </c>
      <c r="L1741" s="347" t="str">
        <f>VLOOKUP(K1741,Dados!$E$2:$F$1673,2,FALSE)</f>
        <v>Assistência ao Idoso</v>
      </c>
      <c r="M1741" s="366" t="s">
        <v>1253</v>
      </c>
      <c r="N1741" s="347" t="str">
        <f>VLOOKUP(M1741,Dados!$G$2:$H$1673,2,FALSE)</f>
        <v>Terceira Idade</v>
      </c>
      <c r="O1741" s="366" t="s">
        <v>1374</v>
      </c>
      <c r="P1741" s="347" t="str">
        <f>VLOOKUP(O1741,Dados!$I$2:$J$1673,2,FALSE)</f>
        <v>Malhação na Melhor Idade</v>
      </c>
    </row>
    <row r="1742" spans="1:16" ht="13.5" customHeight="1" x14ac:dyDescent="0.25">
      <c r="A1742">
        <v>1741</v>
      </c>
      <c r="B1742" s="166" t="s">
        <v>958</v>
      </c>
      <c r="C1742" s="455" t="s">
        <v>237</v>
      </c>
      <c r="D1742" s="166" t="str">
        <f>VLOOKUP(C1742,Dados!$M$1:$NL$1653,2,FALSE)</f>
        <v>Premiações Culturais, Artísticas, Científicas, Desportivas e Outras</v>
      </c>
      <c r="E1742" s="407" t="s">
        <v>689</v>
      </c>
      <c r="F1742" s="166" t="s">
        <v>954</v>
      </c>
      <c r="G1742" s="364" t="s">
        <v>1063</v>
      </c>
      <c r="H1742" s="365" t="s">
        <v>1064</v>
      </c>
      <c r="I1742" s="364" t="s">
        <v>1080</v>
      </c>
      <c r="J1742" s="347" t="str">
        <f>VLOOKUP(I1742,Dados!$C$2:$D$1665,2,FALSE)</f>
        <v>Assistência Social</v>
      </c>
      <c r="K1742" s="366" t="s">
        <v>1071</v>
      </c>
      <c r="L1742" s="347" t="str">
        <f>VLOOKUP(K1742,Dados!$E$2:$F$1673,2,FALSE)</f>
        <v>Assistência ao Idoso</v>
      </c>
      <c r="M1742" s="366" t="s">
        <v>1253</v>
      </c>
      <c r="N1742" s="347" t="str">
        <f>VLOOKUP(M1742,Dados!$G$2:$H$1673,2,FALSE)</f>
        <v>Terceira Idade</v>
      </c>
      <c r="O1742" s="366" t="s">
        <v>1374</v>
      </c>
      <c r="P1742" s="347" t="str">
        <f>VLOOKUP(O1742,Dados!$I$2:$J$1673,2,FALSE)</f>
        <v>Malhação na Melhor Idade</v>
      </c>
    </row>
    <row r="1743" spans="1:16" ht="13.5" customHeight="1" x14ac:dyDescent="0.25">
      <c r="A1743">
        <v>1742</v>
      </c>
      <c r="B1743" s="166" t="s">
        <v>958</v>
      </c>
      <c r="C1743" s="455" t="s">
        <v>190</v>
      </c>
      <c r="D1743" s="166" t="str">
        <f>VLOOKUP(C1743,Dados!$M$1:$NL$1653,2,FALSE)</f>
        <v>Material, Bem ou Serviço para Distribuição Gratuita</v>
      </c>
      <c r="E1743" s="407" t="s">
        <v>689</v>
      </c>
      <c r="F1743" s="166" t="s">
        <v>954</v>
      </c>
      <c r="G1743" s="364" t="s">
        <v>1063</v>
      </c>
      <c r="H1743" s="365" t="s">
        <v>1064</v>
      </c>
      <c r="I1743" s="364" t="s">
        <v>1080</v>
      </c>
      <c r="J1743" s="347" t="str">
        <f>VLOOKUP(I1743,Dados!$C$2:$D$1665,2,FALSE)</f>
        <v>Assistência Social</v>
      </c>
      <c r="K1743" s="366" t="s">
        <v>1071</v>
      </c>
      <c r="L1743" s="347" t="str">
        <f>VLOOKUP(K1743,Dados!$E$2:$F$1673,2,FALSE)</f>
        <v>Assistência ao Idoso</v>
      </c>
      <c r="M1743" s="366" t="s">
        <v>1253</v>
      </c>
      <c r="N1743" s="347" t="str">
        <f>VLOOKUP(M1743,Dados!$G$2:$H$1673,2,FALSE)</f>
        <v>Terceira Idade</v>
      </c>
      <c r="O1743" s="366" t="s">
        <v>1374</v>
      </c>
      <c r="P1743" s="347" t="str">
        <f>VLOOKUP(O1743,Dados!$I$2:$J$1673,2,FALSE)</f>
        <v>Malhação na Melhor Idade</v>
      </c>
    </row>
    <row r="1744" spans="1:16" ht="13.5" customHeight="1" x14ac:dyDescent="0.25">
      <c r="A1744">
        <v>1743</v>
      </c>
      <c r="B1744" s="166" t="s">
        <v>958</v>
      </c>
      <c r="C1744" s="455" t="s">
        <v>196</v>
      </c>
      <c r="D1744" s="166" t="str">
        <f>VLOOKUP(C1744,Dados!$M$1:$NL$1653,2,FALSE)</f>
        <v>Outros Serviços de Terceiros - Pessoa Física</v>
      </c>
      <c r="E1744" s="407" t="s">
        <v>689</v>
      </c>
      <c r="F1744" s="166" t="s">
        <v>954</v>
      </c>
      <c r="G1744" s="364" t="s">
        <v>1063</v>
      </c>
      <c r="H1744" s="365" t="s">
        <v>1064</v>
      </c>
      <c r="I1744" s="364" t="s">
        <v>1080</v>
      </c>
      <c r="J1744" s="347" t="str">
        <f>VLOOKUP(I1744,Dados!$C$2:$D$1665,2,FALSE)</f>
        <v>Assistência Social</v>
      </c>
      <c r="K1744" s="366" t="s">
        <v>1071</v>
      </c>
      <c r="L1744" s="347" t="str">
        <f>VLOOKUP(K1744,Dados!$E$2:$F$1673,2,FALSE)</f>
        <v>Assistência ao Idoso</v>
      </c>
      <c r="M1744" s="366" t="s">
        <v>1253</v>
      </c>
      <c r="N1744" s="347" t="str">
        <f>VLOOKUP(M1744,Dados!$G$2:$H$1673,2,FALSE)</f>
        <v>Terceira Idade</v>
      </c>
      <c r="O1744" s="366" t="s">
        <v>1374</v>
      </c>
      <c r="P1744" s="347" t="str">
        <f>VLOOKUP(O1744,Dados!$I$2:$J$1673,2,FALSE)</f>
        <v>Malhação na Melhor Idade</v>
      </c>
    </row>
    <row r="1745" spans="1:16" ht="13.5" customHeight="1" x14ac:dyDescent="0.25">
      <c r="A1745">
        <v>1744</v>
      </c>
      <c r="B1745" s="166" t="s">
        <v>958</v>
      </c>
      <c r="C1745" s="455" t="s">
        <v>198</v>
      </c>
      <c r="D1745" s="166" t="str">
        <f>VLOOKUP(C1745,Dados!$M$1:$NL$1653,2,FALSE)</f>
        <v>Outros Serviços de Terceiros - Pessoa Jurídica</v>
      </c>
      <c r="E1745" s="407" t="s">
        <v>689</v>
      </c>
      <c r="F1745" s="166" t="s">
        <v>954</v>
      </c>
      <c r="G1745" s="364" t="s">
        <v>1063</v>
      </c>
      <c r="H1745" s="365" t="s">
        <v>1064</v>
      </c>
      <c r="I1745" s="364" t="s">
        <v>1080</v>
      </c>
      <c r="J1745" s="347" t="str">
        <f>VLOOKUP(I1745,Dados!$C$2:$D$1665,2,FALSE)</f>
        <v>Assistência Social</v>
      </c>
      <c r="K1745" s="366" t="s">
        <v>1071</v>
      </c>
      <c r="L1745" s="347" t="str">
        <f>VLOOKUP(K1745,Dados!$E$2:$F$1673,2,FALSE)</f>
        <v>Assistência ao Idoso</v>
      </c>
      <c r="M1745" s="366" t="s">
        <v>1253</v>
      </c>
      <c r="N1745" s="347" t="str">
        <f>VLOOKUP(M1745,Dados!$G$2:$H$1673,2,FALSE)</f>
        <v>Terceira Idade</v>
      </c>
      <c r="O1745" s="366" t="s">
        <v>1374</v>
      </c>
      <c r="P1745" s="347" t="str">
        <f>VLOOKUP(O1745,Dados!$I$2:$J$1673,2,FALSE)</f>
        <v>Malhação na Melhor Idade</v>
      </c>
    </row>
    <row r="1746" spans="1:16" ht="13.5" customHeight="1" x14ac:dyDescent="0.25">
      <c r="A1746">
        <v>1745</v>
      </c>
      <c r="B1746" s="166" t="s">
        <v>958</v>
      </c>
      <c r="C1746" s="455" t="s">
        <v>170</v>
      </c>
      <c r="D1746" s="166" t="str">
        <f>VLOOKUP(C1746,Dados!$M$1:$NL$1653,2,FALSE)</f>
        <v>Equipamentos e Material Permanente</v>
      </c>
      <c r="E1746" s="407" t="s">
        <v>689</v>
      </c>
      <c r="F1746" s="166" t="s">
        <v>954</v>
      </c>
      <c r="G1746" s="364" t="s">
        <v>1063</v>
      </c>
      <c r="H1746" s="365" t="s">
        <v>1064</v>
      </c>
      <c r="I1746" s="364" t="s">
        <v>1080</v>
      </c>
      <c r="J1746" s="347" t="str">
        <f>VLOOKUP(I1746,Dados!$C$2:$D$1665,2,FALSE)</f>
        <v>Assistência Social</v>
      </c>
      <c r="K1746" s="366" t="s">
        <v>1071</v>
      </c>
      <c r="L1746" s="347" t="str">
        <f>VLOOKUP(K1746,Dados!$E$2:$F$1673,2,FALSE)</f>
        <v>Assistência ao Idoso</v>
      </c>
      <c r="M1746" s="366" t="s">
        <v>1253</v>
      </c>
      <c r="N1746" s="347" t="str">
        <f>VLOOKUP(M1746,Dados!$G$2:$H$1673,2,FALSE)</f>
        <v>Terceira Idade</v>
      </c>
      <c r="O1746" s="366" t="s">
        <v>1374</v>
      </c>
      <c r="P1746" s="347" t="str">
        <f>VLOOKUP(O1746,Dados!$I$2:$J$1673,2,FALSE)</f>
        <v>Malhação na Melhor Idade</v>
      </c>
    </row>
    <row r="1747" spans="1:16" ht="13.5" customHeight="1" x14ac:dyDescent="0.25">
      <c r="A1747">
        <v>1746</v>
      </c>
      <c r="B1747" s="166" t="s">
        <v>959</v>
      </c>
      <c r="C1747" s="455" t="s">
        <v>189</v>
      </c>
      <c r="D1747" s="166" t="str">
        <f>VLOOKUP(C1747,Dados!$M$1:$NL$1653,2,FALSE)</f>
        <v>Material de Consumo</v>
      </c>
      <c r="E1747" s="407" t="s">
        <v>689</v>
      </c>
      <c r="F1747" s="166" t="s">
        <v>954</v>
      </c>
      <c r="G1747" s="364" t="s">
        <v>1063</v>
      </c>
      <c r="H1747" s="365" t="s">
        <v>1064</v>
      </c>
      <c r="I1747" s="364" t="s">
        <v>1080</v>
      </c>
      <c r="J1747" s="347" t="str">
        <f>VLOOKUP(I1747,Dados!$C$2:$D$1665,2,FALSE)</f>
        <v>Assistência Social</v>
      </c>
      <c r="K1747" s="366" t="s">
        <v>1071</v>
      </c>
      <c r="L1747" s="347" t="str">
        <f>VLOOKUP(K1747,Dados!$E$2:$F$1673,2,FALSE)</f>
        <v>Assistência ao Idoso</v>
      </c>
      <c r="M1747" s="366" t="s">
        <v>1253</v>
      </c>
      <c r="N1747" s="347" t="str">
        <f>VLOOKUP(M1747,Dados!$G$2:$H$1673,2,FALSE)</f>
        <v>Terceira Idade</v>
      </c>
      <c r="O1747" s="366" t="s">
        <v>1375</v>
      </c>
      <c r="P1747" s="347" t="str">
        <f>VLOOKUP(O1747,Dados!$I$2:$J$1673,2,FALSE)</f>
        <v>Eventos e Oficinas para a Melhor Idade</v>
      </c>
    </row>
    <row r="1748" spans="1:16" ht="13.5" customHeight="1" x14ac:dyDescent="0.25">
      <c r="A1748">
        <v>1747</v>
      </c>
      <c r="B1748" s="166" t="s">
        <v>959</v>
      </c>
      <c r="C1748" s="455" t="s">
        <v>237</v>
      </c>
      <c r="D1748" s="166" t="str">
        <f>VLOOKUP(C1748,Dados!$M$1:$NL$1653,2,FALSE)</f>
        <v>Premiações Culturais, Artísticas, Científicas, Desportivas e Outras</v>
      </c>
      <c r="E1748" s="407" t="s">
        <v>689</v>
      </c>
      <c r="F1748" s="166" t="s">
        <v>954</v>
      </c>
      <c r="G1748" s="364" t="s">
        <v>1063</v>
      </c>
      <c r="H1748" s="365" t="s">
        <v>1064</v>
      </c>
      <c r="I1748" s="364" t="s">
        <v>1080</v>
      </c>
      <c r="J1748" s="347" t="str">
        <f>VLOOKUP(I1748,Dados!$C$2:$D$1665,2,FALSE)</f>
        <v>Assistência Social</v>
      </c>
      <c r="K1748" s="366" t="s">
        <v>1071</v>
      </c>
      <c r="L1748" s="347" t="str">
        <f>VLOOKUP(K1748,Dados!$E$2:$F$1673,2,FALSE)</f>
        <v>Assistência ao Idoso</v>
      </c>
      <c r="M1748" s="366" t="s">
        <v>1253</v>
      </c>
      <c r="N1748" s="347" t="str">
        <f>VLOOKUP(M1748,Dados!$G$2:$H$1673,2,FALSE)</f>
        <v>Terceira Idade</v>
      </c>
      <c r="O1748" s="366" t="s">
        <v>1375</v>
      </c>
      <c r="P1748" s="347" t="str">
        <f>VLOOKUP(O1748,Dados!$I$2:$J$1673,2,FALSE)</f>
        <v>Eventos e Oficinas para a Melhor Idade</v>
      </c>
    </row>
    <row r="1749" spans="1:16" ht="13.5" customHeight="1" x14ac:dyDescent="0.25">
      <c r="A1749">
        <v>1748</v>
      </c>
      <c r="B1749" s="166" t="s">
        <v>393</v>
      </c>
      <c r="C1749" s="455" t="s">
        <v>965</v>
      </c>
      <c r="D1749" s="166" t="str">
        <f>VLOOKUP(C1749,Dados!$M$1:$NL$1653,2,FALSE)</f>
        <v>Aquisição de Imóveis</v>
      </c>
      <c r="E1749" s="407" t="s">
        <v>258</v>
      </c>
      <c r="F1749" s="166" t="s">
        <v>239</v>
      </c>
      <c r="G1749" s="366" t="s">
        <v>1016</v>
      </c>
      <c r="H1749" s="347" t="s">
        <v>1017</v>
      </c>
      <c r="I1749" s="366" t="s">
        <v>705</v>
      </c>
      <c r="J1749" s="347" t="str">
        <f>VLOOKUP(I1749,Dados!$C$2:$D$1665,2,FALSE)</f>
        <v>Educação</v>
      </c>
      <c r="K1749" s="366" t="s">
        <v>707</v>
      </c>
      <c r="L1749" s="347" t="str">
        <f>VLOOKUP(K1749,Dados!$E$2:$F$1673,2,FALSE)</f>
        <v>Administração Geral</v>
      </c>
      <c r="M1749" s="366" t="s">
        <v>1210</v>
      </c>
      <c r="N1749" s="347" t="str">
        <f>VLOOKUP(M1749,Dados!$G$2:$H$1673,2,FALSE)</f>
        <v>Gestão Administrativa da Educação</v>
      </c>
      <c r="O1749" s="366" t="s">
        <v>1232</v>
      </c>
      <c r="P1749" s="347" t="str">
        <f>VLOOKUP(O1749,Dados!$I$2:$J$1673,2,FALSE)</f>
        <v>Manutenção e Operacionalização da Unidade</v>
      </c>
    </row>
    <row r="1750" spans="1:16" ht="13.5" customHeight="1" x14ac:dyDescent="0.25">
      <c r="A1750">
        <v>1749</v>
      </c>
      <c r="B1750" s="166" t="s">
        <v>644</v>
      </c>
      <c r="C1750" s="455" t="s">
        <v>170</v>
      </c>
      <c r="D1750" s="166" t="str">
        <f>VLOOKUP(C1750,Dados!$M$1:$NL$1653,2,FALSE)</f>
        <v>Equipamentos e Material Permanente</v>
      </c>
      <c r="E1750" s="407" t="s">
        <v>690</v>
      </c>
      <c r="F1750" s="53" t="s">
        <v>283</v>
      </c>
      <c r="G1750" s="364" t="s">
        <v>1049</v>
      </c>
      <c r="H1750" s="347" t="s">
        <v>1050</v>
      </c>
      <c r="I1750" s="364" t="s">
        <v>1089</v>
      </c>
      <c r="J1750" s="347" t="str">
        <f>VLOOKUP(I1750,Dados!$C$2:$D$1665,2,FALSE)</f>
        <v>Gestão Ambiental</v>
      </c>
      <c r="K1750" s="364" t="s">
        <v>1169</v>
      </c>
      <c r="L1750" s="347" t="str">
        <f>VLOOKUP(K1750,Dados!$E$2:$F$1673,2,FALSE)</f>
        <v>Preservação e Conservação Ambiental</v>
      </c>
      <c r="M1750" s="364" t="s">
        <v>1257</v>
      </c>
      <c r="N1750" s="347" t="str">
        <f>VLOOKUP(M1750,Dados!$G$2:$H$1673,2,FALSE)</f>
        <v>Gestão Ambiental</v>
      </c>
      <c r="O1750" s="364" t="s">
        <v>1527</v>
      </c>
      <c r="P1750" s="347" t="str">
        <f>VLOOKUP(O1750,Dados!$I$2:$J$1673,2,FALSE)</f>
        <v>Operacionalização e Modernização da Fiscalização Ambiental</v>
      </c>
    </row>
    <row r="1751" spans="1:16" ht="13.5" customHeight="1" x14ac:dyDescent="0.25">
      <c r="A1751">
        <v>1750</v>
      </c>
      <c r="B1751" s="166" t="s">
        <v>404</v>
      </c>
      <c r="C1751" s="455" t="s">
        <v>198</v>
      </c>
      <c r="D1751" s="166" t="str">
        <f>VLOOKUP(C1751,Dados!$M$1:$NL$1653,2,FALSE)</f>
        <v>Outros Serviços de Terceiros - Pessoa Jurídica</v>
      </c>
      <c r="E1751" s="407" t="s">
        <v>791</v>
      </c>
      <c r="F1751" s="166" t="s">
        <v>239</v>
      </c>
      <c r="G1751" s="364" t="s">
        <v>1016</v>
      </c>
      <c r="H1751" s="347" t="s">
        <v>1017</v>
      </c>
      <c r="I1751" s="364" t="s">
        <v>705</v>
      </c>
      <c r="J1751" s="347" t="str">
        <f>VLOOKUP(I1751,Dados!$C$2:$D$1665,2,FALSE)</f>
        <v>Educação</v>
      </c>
      <c r="K1751" s="364" t="s">
        <v>1152</v>
      </c>
      <c r="L1751" s="347" t="str">
        <f>VLOOKUP(K1751,Dados!$E$2:$F$1673,2,FALSE)</f>
        <v>Ensino Fundamental</v>
      </c>
      <c r="M1751" s="364" t="s">
        <v>1252</v>
      </c>
      <c r="N1751" s="347" t="str">
        <f>VLOOKUP(M1751,Dados!$G$2:$H$1673,2,FALSE)</f>
        <v>Escola Nota 10 (Construção, Ampliação, Reforma)</v>
      </c>
      <c r="O1751" s="364" t="s">
        <v>1340</v>
      </c>
      <c r="P1751" s="347" t="str">
        <f>VLOOKUP(O1751,Dados!$I$2:$J$1673,2,FALSE)</f>
        <v>Construção, Ampliação, Reforma e Reaparelhamento das Unidades de Ensino Fundamental</v>
      </c>
    </row>
    <row r="1752" spans="1:16" ht="13.5" customHeight="1" x14ac:dyDescent="0.25">
      <c r="A1752">
        <v>1751</v>
      </c>
      <c r="B1752" s="166" t="s">
        <v>404</v>
      </c>
      <c r="C1752" s="455" t="s">
        <v>198</v>
      </c>
      <c r="D1752" s="166" t="str">
        <f>VLOOKUP(C1752,Dados!$M$1:$NL$1653,2,FALSE)</f>
        <v>Outros Serviços de Terceiros - Pessoa Jurídica</v>
      </c>
      <c r="E1752" s="407" t="s">
        <v>1315</v>
      </c>
      <c r="F1752" s="166" t="s">
        <v>239</v>
      </c>
      <c r="G1752" s="364" t="s">
        <v>1016</v>
      </c>
      <c r="H1752" s="347" t="s">
        <v>1017</v>
      </c>
      <c r="I1752" s="364" t="s">
        <v>705</v>
      </c>
      <c r="J1752" s="347" t="str">
        <f>VLOOKUP(I1752,Dados!$C$2:$D$1665,2,FALSE)</f>
        <v>Educação</v>
      </c>
      <c r="K1752" s="364" t="s">
        <v>1152</v>
      </c>
      <c r="L1752" s="347" t="str">
        <f>VLOOKUP(K1752,Dados!$E$2:$F$1673,2,FALSE)</f>
        <v>Ensino Fundamental</v>
      </c>
      <c r="M1752" s="364" t="s">
        <v>1252</v>
      </c>
      <c r="N1752" s="347" t="str">
        <f>VLOOKUP(M1752,Dados!$G$2:$H$1673,2,FALSE)</f>
        <v>Escola Nota 10 (Construção, Ampliação, Reforma)</v>
      </c>
      <c r="O1752" s="364" t="s">
        <v>1340</v>
      </c>
      <c r="P1752" s="347" t="str">
        <f>VLOOKUP(O1752,Dados!$I$2:$J$1673,2,FALSE)</f>
        <v>Construção, Ampliação, Reforma e Reaparelhamento das Unidades de Ensino Fundamental</v>
      </c>
    </row>
    <row r="1753" spans="1:16" ht="13.5" customHeight="1" x14ac:dyDescent="0.25">
      <c r="A1753">
        <v>1752</v>
      </c>
      <c r="B1753" s="166" t="s">
        <v>2138</v>
      </c>
      <c r="C1753" s="455" t="s">
        <v>221</v>
      </c>
      <c r="D1753" s="166" t="str">
        <f>VLOOKUP(C1753,Dados!$M$1:$NL$1653,2,FALSE)</f>
        <v>Obrigações Tributárias e Contributivas</v>
      </c>
      <c r="E1753" s="407" t="s">
        <v>253</v>
      </c>
      <c r="F1753" s="166" t="s">
        <v>924</v>
      </c>
      <c r="G1753" s="364" t="s">
        <v>1051</v>
      </c>
      <c r="H1753" s="365" t="str">
        <f>VLOOKUP(G1753,Dados!$K$1:$L$1653,2,FALSE)</f>
        <v>Fundo Municipal de Cultura</v>
      </c>
      <c r="I1753" s="364" t="s">
        <v>1076</v>
      </c>
      <c r="J1753" s="347" t="str">
        <f>VLOOKUP(I1753,Dados!$C$2:$D$1665,2,FALSE)</f>
        <v>Administração</v>
      </c>
      <c r="K1753" s="364" t="s">
        <v>707</v>
      </c>
      <c r="L1753" s="347" t="str">
        <f>VLOOKUP(K1753,Dados!$E$2:$F$1673,2,FALSE)</f>
        <v>Administração Geral</v>
      </c>
      <c r="M1753" s="364" t="s">
        <v>1200</v>
      </c>
      <c r="N1753" s="347" t="str">
        <f>VLOOKUP(M1753,Dados!$G$2:$H$1673,2,FALSE)</f>
        <v>Gestão Administrativa</v>
      </c>
      <c r="O1753" s="364" t="s">
        <v>1232</v>
      </c>
      <c r="P1753" s="347" t="str">
        <f>VLOOKUP(O1753,Dados!$I$2:$J$1673,2,FALSE)</f>
        <v>Manutenção e Operacionalização da Unidade</v>
      </c>
    </row>
    <row r="1754" spans="1:16" ht="13.5" customHeight="1" x14ac:dyDescent="0.25">
      <c r="A1754">
        <v>1753</v>
      </c>
      <c r="B1754" s="166" t="s">
        <v>396</v>
      </c>
      <c r="C1754" s="455" t="s">
        <v>201</v>
      </c>
      <c r="D1754" s="166" t="str">
        <f>VLOOKUP(C1754,Dados!$M$1:$NL$1653,2,FALSE)</f>
        <v>Contratação por Tempo Determinado</v>
      </c>
      <c r="E1754" s="407" t="s">
        <v>258</v>
      </c>
      <c r="F1754" s="166" t="s">
        <v>239</v>
      </c>
      <c r="G1754" s="364" t="s">
        <v>1016</v>
      </c>
      <c r="H1754" s="365" t="str">
        <f>VLOOKUP(G1754,Dados!$K$1:$L$1653,2,FALSE)</f>
        <v>Secretaria de Educação</v>
      </c>
      <c r="I1754" s="364" t="s">
        <v>705</v>
      </c>
      <c r="J1754" s="347" t="str">
        <f>VLOOKUP(I1754,Dados!$C$2:$D$1665,2,FALSE)</f>
        <v>Educação</v>
      </c>
      <c r="K1754" s="364" t="s">
        <v>1152</v>
      </c>
      <c r="L1754" s="347" t="str">
        <f>VLOOKUP(K1754,Dados!$E$2:$F$1673,2,FALSE)</f>
        <v>Ensino Fundamental</v>
      </c>
      <c r="M1754" s="364" t="s">
        <v>1246</v>
      </c>
      <c r="N1754" s="347" t="str">
        <f>VLOOKUP(M1754,Dados!$G$2:$H$1673,2,FALSE)</f>
        <v>Gestão de Pessoal da Educação</v>
      </c>
      <c r="O1754" s="364" t="s">
        <v>1289</v>
      </c>
      <c r="P1754" s="347" t="str">
        <f>VLOOKUP(O1754,Dados!$I$2:$J$1673,2,FALSE)</f>
        <v>Pessoal e Encargos Sociais da Unidade</v>
      </c>
    </row>
    <row r="1755" spans="1:16" ht="13.5" customHeight="1" x14ac:dyDescent="0.25">
      <c r="A1755">
        <v>1754</v>
      </c>
      <c r="B1755" s="166" t="s">
        <v>397</v>
      </c>
      <c r="C1755" s="455" t="s">
        <v>201</v>
      </c>
      <c r="D1755" s="166" t="str">
        <f>VLOOKUP(C1755,Dados!$M$1:$NL$1653,2,FALSE)</f>
        <v>Contratação por Tempo Determinado</v>
      </c>
      <c r="E1755" s="407" t="s">
        <v>258</v>
      </c>
      <c r="F1755" s="166" t="s">
        <v>239</v>
      </c>
      <c r="G1755" s="364" t="s">
        <v>1016</v>
      </c>
      <c r="H1755" s="365" t="str">
        <f>VLOOKUP(G1755,Dados!$K$1:$L$1653,2,FALSE)</f>
        <v>Secretaria de Educação</v>
      </c>
      <c r="I1755" s="364" t="s">
        <v>705</v>
      </c>
      <c r="J1755" s="347" t="str">
        <f>VLOOKUP(I1755,Dados!$C$2:$D$1665,2,FALSE)</f>
        <v>Educação</v>
      </c>
      <c r="K1755" s="364" t="s">
        <v>1152</v>
      </c>
      <c r="L1755" s="347" t="str">
        <f>VLOOKUP(K1755,Dados!$E$2:$F$1673,2,FALSE)</f>
        <v>Ensino Fundamental</v>
      </c>
      <c r="M1755" s="364" t="s">
        <v>1246</v>
      </c>
      <c r="N1755" s="347" t="str">
        <f>VLOOKUP(M1755,Dados!$G$2:$H$1673,2,FALSE)</f>
        <v>Gestão de Pessoal da Educação</v>
      </c>
      <c r="O1755" s="364" t="s">
        <v>1333</v>
      </c>
      <c r="P1755" s="347" t="str">
        <f>VLOOKUP(O1755,Dados!$I$2:$J$1673,2,FALSE)</f>
        <v>Remuneração dos Profissionais da Educação - Ensino Fundamental</v>
      </c>
    </row>
    <row r="1756" spans="1:16" ht="13.5" customHeight="1" x14ac:dyDescent="0.25">
      <c r="A1756">
        <v>1755</v>
      </c>
      <c r="B1756" s="166" t="s">
        <v>412</v>
      </c>
      <c r="C1756" s="455" t="s">
        <v>201</v>
      </c>
      <c r="D1756" s="166" t="str">
        <f>VLOOKUP(C1756,Dados!$M$1:$NL$1653,2,FALSE)</f>
        <v>Contratação por Tempo Determinado</v>
      </c>
      <c r="E1756" s="407" t="s">
        <v>258</v>
      </c>
      <c r="F1756" s="166" t="s">
        <v>239</v>
      </c>
      <c r="G1756" s="364" t="s">
        <v>1016</v>
      </c>
      <c r="H1756" s="365" t="str">
        <f>VLOOKUP(G1756,Dados!$K$1:$L$1653,2,FALSE)</f>
        <v>Secretaria de Educação</v>
      </c>
      <c r="I1756" s="364" t="s">
        <v>705</v>
      </c>
      <c r="J1756" s="347" t="str">
        <f>VLOOKUP(I1756,Dados!$C$2:$D$1665,2,FALSE)</f>
        <v>Educação</v>
      </c>
      <c r="K1756" s="364" t="s">
        <v>1154</v>
      </c>
      <c r="L1756" s="347" t="str">
        <f>VLOOKUP(K1756,Dados!$E$2:$F$1673,2,FALSE)</f>
        <v>Educação Infantil</v>
      </c>
      <c r="M1756" s="364" t="s">
        <v>1246</v>
      </c>
      <c r="N1756" s="347" t="str">
        <f>VLOOKUP(M1756,Dados!$G$2:$H$1673,2,FALSE)</f>
        <v>Gestão de Pessoal da Educação</v>
      </c>
      <c r="O1756" s="364" t="s">
        <v>1348</v>
      </c>
      <c r="P1756" s="347" t="str">
        <f>VLOOKUP(O1756,Dados!$I$2:$J$1673,2,FALSE)</f>
        <v>Remuneração dos Profissionais da Educação - Creche</v>
      </c>
    </row>
    <row r="1757" spans="1:16" ht="13.5" customHeight="1" x14ac:dyDescent="0.25">
      <c r="A1757">
        <v>1756</v>
      </c>
      <c r="B1757" s="166" t="s">
        <v>413</v>
      </c>
      <c r="C1757" s="455" t="s">
        <v>201</v>
      </c>
      <c r="D1757" s="166" t="str">
        <f>VLOOKUP(C1757,Dados!$M$1:$NL$1653,2,FALSE)</f>
        <v>Contratação por Tempo Determinado</v>
      </c>
      <c r="E1757" s="407" t="s">
        <v>258</v>
      </c>
      <c r="F1757" s="166" t="s">
        <v>239</v>
      </c>
      <c r="G1757" s="364" t="s">
        <v>1016</v>
      </c>
      <c r="H1757" s="365" t="str">
        <f>VLOOKUP(G1757,Dados!$K$1:$L$1653,2,FALSE)</f>
        <v>Secretaria de Educação</v>
      </c>
      <c r="I1757" s="364" t="s">
        <v>705</v>
      </c>
      <c r="J1757" s="347" t="str">
        <f>VLOOKUP(I1757,Dados!$C$2:$D$1665,2,FALSE)</f>
        <v>Educação</v>
      </c>
      <c r="K1757" s="364" t="s">
        <v>1154</v>
      </c>
      <c r="L1757" s="347" t="str">
        <f>VLOOKUP(K1757,Dados!$E$2:$F$1673,2,FALSE)</f>
        <v>Educação Infantil</v>
      </c>
      <c r="M1757" s="364" t="s">
        <v>1246</v>
      </c>
      <c r="N1757" s="347" t="str">
        <f>VLOOKUP(M1757,Dados!$G$2:$H$1673,2,FALSE)</f>
        <v>Gestão de Pessoal da Educação</v>
      </c>
      <c r="O1757" s="364" t="s">
        <v>1349</v>
      </c>
      <c r="P1757" s="347" t="str">
        <f>VLOOKUP(O1757,Dados!$I$2:$J$1673,2,FALSE)</f>
        <v>Remuneração dos Profissionais da Educação - Pré Escola</v>
      </c>
    </row>
    <row r="1758" spans="1:16" ht="13.5" customHeight="1" x14ac:dyDescent="0.25">
      <c r="A1758">
        <v>1757</v>
      </c>
      <c r="B1758" s="166" t="s">
        <v>315</v>
      </c>
      <c r="C1758" s="455" t="s">
        <v>173</v>
      </c>
      <c r="D1758" s="166" t="str">
        <f>VLOOKUP(C1758,Dados!$M$1:$NL$1653,2,FALSE)</f>
        <v>Obrigações Patronais</v>
      </c>
      <c r="E1758" s="407" t="s">
        <v>2072</v>
      </c>
      <c r="F1758" s="166" t="s">
        <v>215</v>
      </c>
      <c r="G1758" s="364" t="s">
        <v>999</v>
      </c>
      <c r="H1758" s="365" t="str">
        <f>VLOOKUP(G1758,Dados!$K$1:$L$1653,2,FALSE)</f>
        <v>Secretaria de Administração</v>
      </c>
      <c r="I1758" s="364" t="s">
        <v>1076</v>
      </c>
      <c r="J1758" s="347" t="str">
        <f>VLOOKUP(I1758,Dados!$C$2:$D$1665,2,FALSE)</f>
        <v>Administração</v>
      </c>
      <c r="K1758" s="364" t="s">
        <v>707</v>
      </c>
      <c r="L1758" s="347" t="str">
        <f>VLOOKUP(K1758,Dados!$E$2:$F$1673,2,FALSE)</f>
        <v>Administração Geral</v>
      </c>
      <c r="M1758" s="364" t="s">
        <v>1200</v>
      </c>
      <c r="N1758" s="347" t="str">
        <f>VLOOKUP(M1758,Dados!$G$2:$H$1673,2,FALSE)</f>
        <v>Gestão Administrativa</v>
      </c>
      <c r="O1758" s="364" t="s">
        <v>1289</v>
      </c>
      <c r="P1758" s="347" t="str">
        <f>VLOOKUP(O1758,Dados!$I$2:$J$1673,2,FALSE)</f>
        <v>Pessoal e Encargos Sociais da Unidade</v>
      </c>
    </row>
    <row r="1759" spans="1:16" ht="13.5" customHeight="1" x14ac:dyDescent="0.25">
      <c r="A1759">
        <v>1758</v>
      </c>
      <c r="B1759" s="166" t="s">
        <v>339</v>
      </c>
      <c r="C1759" s="455" t="s">
        <v>221</v>
      </c>
      <c r="D1759" s="166" t="str">
        <f>VLOOKUP(C1759,Dados!$M$1:$NL$1653,2,FALSE)</f>
        <v>Obrigações Tributárias e Contributivas</v>
      </c>
      <c r="E1759" s="407" t="s">
        <v>2072</v>
      </c>
      <c r="F1759" s="166" t="s">
        <v>220</v>
      </c>
      <c r="G1759" s="364" t="s">
        <v>1004</v>
      </c>
      <c r="H1759" s="365" t="str">
        <f>VLOOKUP(G1759,Dados!$K$1:$L$1653,2,FALSE)</f>
        <v>Secretaria de Fazenda</v>
      </c>
      <c r="I1759" s="364" t="s">
        <v>1076</v>
      </c>
      <c r="J1759" s="347" t="str">
        <f>VLOOKUP(I1759,Dados!$C$2:$D$1665,2,FALSE)</f>
        <v>Administração</v>
      </c>
      <c r="K1759" s="364" t="s">
        <v>1121</v>
      </c>
      <c r="L1759" s="347" t="str">
        <f>VLOOKUP(K1759,Dados!$E$2:$F$1673,2,FALSE)</f>
        <v>Administração Financeira</v>
      </c>
      <c r="M1759" s="364" t="s">
        <v>1200</v>
      </c>
      <c r="N1759" s="347" t="str">
        <f>VLOOKUP(M1759,Dados!$G$2:$H$1673,2,FALSE)</f>
        <v>Gestão Administrativa</v>
      </c>
      <c r="O1759" s="364" t="s">
        <v>1200</v>
      </c>
      <c r="P1759" s="347" t="str">
        <f>VLOOKUP(O1759,Dados!$I$2:$J$1673,2,FALSE)</f>
        <v>Contribuição para Formação do PASEP</v>
      </c>
    </row>
    <row r="1760" spans="1:16" ht="13.5" customHeight="1" x14ac:dyDescent="0.25">
      <c r="A1760">
        <v>1759</v>
      </c>
      <c r="B1760" s="166" t="s">
        <v>652</v>
      </c>
      <c r="C1760" s="455" t="s">
        <v>237</v>
      </c>
      <c r="D1760" s="166" t="str">
        <f>VLOOKUP(C1760,Dados!$M$1:$NL$1653,2,FALSE)</f>
        <v>Premiações Culturais, Artísticas, Científicas, Desportivas e Outras</v>
      </c>
      <c r="E1760" s="407" t="s">
        <v>252</v>
      </c>
      <c r="F1760" s="166" t="s">
        <v>924</v>
      </c>
      <c r="G1760" s="364" t="s">
        <v>1051</v>
      </c>
      <c r="H1760" s="365" t="str">
        <f>VLOOKUP(G1760,Dados!$K$1:$L$1653,2,FALSE)</f>
        <v>Fundo Municipal de Cultura</v>
      </c>
      <c r="I1760" s="364" t="s">
        <v>1085</v>
      </c>
      <c r="J1760" s="347" t="str">
        <f>VLOOKUP(I1760,Dados!$C$2:$D$1665,2,FALSE)</f>
        <v>Cultura</v>
      </c>
      <c r="K1760" s="364" t="s">
        <v>1163</v>
      </c>
      <c r="L1760" s="347" t="str">
        <f>VLOOKUP(K1760,Dados!$E$2:$F$1673,2,FALSE)</f>
        <v>Difusão Cultural</v>
      </c>
      <c r="M1760" s="364" t="s">
        <v>1267</v>
      </c>
      <c r="N1760" s="347" t="str">
        <f>VLOOKUP(M1760,Dados!$G$2:$H$1673,2,FALSE)</f>
        <v>Diversidade Cultural</v>
      </c>
      <c r="O1760" s="364" t="s">
        <v>1534</v>
      </c>
      <c r="P1760" s="347" t="str">
        <f>VLOOKUP(O1760,Dados!$I$2:$J$1673,2,FALSE)</f>
        <v>Manutenção das Atividades Culturais</v>
      </c>
    </row>
    <row r="1761" spans="1:16" ht="13.5" customHeight="1" x14ac:dyDescent="0.25">
      <c r="A1761">
        <v>1760</v>
      </c>
      <c r="B1761" s="166" t="s">
        <v>2139</v>
      </c>
      <c r="C1761" s="455" t="s">
        <v>198</v>
      </c>
      <c r="D1761" s="166" t="str">
        <f>VLOOKUP(C1761,Dados!$M$1:$NL$1653,2,FALSE)</f>
        <v>Outros Serviços de Terceiros - Pessoa Jurídica</v>
      </c>
      <c r="E1761" s="407" t="s">
        <v>720</v>
      </c>
      <c r="F1761" s="166" t="s">
        <v>2140</v>
      </c>
      <c r="G1761" s="364" t="s">
        <v>1053</v>
      </c>
      <c r="H1761" s="365" t="str">
        <f>VLOOKUP(G1761,Dados!$K$1:$L$1653,2,FALSE)</f>
        <v>Fundo Municipal de Turismo</v>
      </c>
      <c r="I1761" s="364" t="s">
        <v>1101</v>
      </c>
      <c r="J1761" s="347" t="str">
        <f>VLOOKUP(I1761,Dados!$C$2:$D$1665,2,FALSE)</f>
        <v>Comércio e Serviço</v>
      </c>
      <c r="K1761" s="364" t="s">
        <v>707</v>
      </c>
      <c r="L1761" s="347" t="str">
        <f>VLOOKUP(K1761,Dados!$E$2:$F$1673,2,FALSE)</f>
        <v>Administração Geral</v>
      </c>
      <c r="M1761" s="364" t="s">
        <v>1204</v>
      </c>
      <c r="N1761" s="347" t="str">
        <f>VLOOKUP(M1761,Dados!$G$2:$H$1673,2,FALSE)</f>
        <v>Promoção ao Turismo</v>
      </c>
      <c r="O1761" s="364" t="s">
        <v>1232</v>
      </c>
      <c r="P1761" s="347" t="str">
        <f>VLOOKUP(O1761,Dados!$I$2:$J$1673,2,FALSE)</f>
        <v>Manutenção e Operacionalização da Unidade</v>
      </c>
    </row>
    <row r="1762" spans="1:16" ht="13.5" customHeight="1" x14ac:dyDescent="0.25">
      <c r="A1762">
        <v>1761</v>
      </c>
      <c r="B1762" s="166" t="s">
        <v>311</v>
      </c>
      <c r="C1762" s="455" t="s">
        <v>212</v>
      </c>
      <c r="D1762" s="166" t="str">
        <f>VLOOKUP(C1762,Dados!$M$1:$NL$1653,2,FALSE)</f>
        <v>Sentenças Judiciais</v>
      </c>
      <c r="E1762" s="407" t="s">
        <v>253</v>
      </c>
      <c r="F1762" s="166" t="s">
        <v>211</v>
      </c>
      <c r="G1762" s="364" t="s">
        <v>998</v>
      </c>
      <c r="H1762" s="365" t="str">
        <f>VLOOKUP(G1762,Dados!$K$1:$L$1653,2,FALSE)</f>
        <v>Procuradoria Geral do Município</v>
      </c>
      <c r="I1762" s="364" t="s">
        <v>1073</v>
      </c>
      <c r="J1762" s="347" t="str">
        <f>VLOOKUP(I1762,Dados!$C$2:$D$1665,2,FALSE)</f>
        <v>Essencial a Justiça</v>
      </c>
      <c r="K1762" s="364" t="s">
        <v>1201</v>
      </c>
      <c r="L1762" s="347" t="str">
        <f>VLOOKUP(K1762,Dados!$E$2:$F$1673,2,FALSE)</f>
        <v>Defesa da Ordem Jurídica</v>
      </c>
      <c r="M1762" s="364" t="s">
        <v>1235</v>
      </c>
      <c r="N1762" s="347" t="str">
        <f>VLOOKUP(M1762,Dados!$G$2:$H$1673,2,FALSE)</f>
        <v>Ação Judiciária</v>
      </c>
      <c r="O1762" s="364" t="s">
        <v>1297</v>
      </c>
      <c r="P1762" s="347" t="str">
        <f>VLOOKUP(O1762,Dados!$I$2:$J$1673,2,FALSE)</f>
        <v>Manutenção das Despesas Judiciais - RPV</v>
      </c>
    </row>
    <row r="1763" spans="1:16" ht="13.5" customHeight="1" x14ac:dyDescent="0.25">
      <c r="A1763">
        <v>1762</v>
      </c>
      <c r="B1763" s="166" t="s">
        <v>2137</v>
      </c>
      <c r="C1763" s="455" t="s">
        <v>187</v>
      </c>
      <c r="D1763" s="166" t="str">
        <f>VLOOKUP(C1763,Dados!$M$1:$NL$1653,2,FALSE)</f>
        <v>Diárias - Civil</v>
      </c>
      <c r="E1763" s="407" t="s">
        <v>689</v>
      </c>
      <c r="F1763" s="166" t="s">
        <v>856</v>
      </c>
      <c r="G1763" s="364" t="s">
        <v>1008</v>
      </c>
      <c r="H1763" s="365" t="str">
        <f>VLOOKUP(G1763,Dados!$K$1:$L$1653,2,FALSE)</f>
        <v>Secretaria de Assistência Social</v>
      </c>
      <c r="I1763" s="364" t="s">
        <v>1080</v>
      </c>
      <c r="J1763" s="347" t="str">
        <f>VLOOKUP(I1763,Dados!$C$2:$D$1665,2,FALSE)</f>
        <v>Assistência Social</v>
      </c>
      <c r="K1763" s="364" t="s">
        <v>707</v>
      </c>
      <c r="L1763" s="347" t="str">
        <f>VLOOKUP(K1763,Dados!$E$2:$F$1673,2,FALSE)</f>
        <v>Administração Geral</v>
      </c>
      <c r="M1763" s="364" t="s">
        <v>1200</v>
      </c>
      <c r="N1763" s="347" t="str">
        <f>VLOOKUP(M1763,Dados!$G$2:$H$1673,2,FALSE)</f>
        <v>Gestão Administrativa</v>
      </c>
      <c r="O1763" s="364" t="s">
        <v>1232</v>
      </c>
      <c r="P1763" s="347" t="str">
        <f>VLOOKUP(O1763,Dados!$I$2:$J$1673,2,FALSE)</f>
        <v>Manutenção e Operacionalização da Unidade</v>
      </c>
    </row>
    <row r="1764" spans="1:16" ht="13.5" customHeight="1" x14ac:dyDescent="0.25">
      <c r="A1764">
        <v>1763</v>
      </c>
      <c r="B1764" s="166" t="s">
        <v>652</v>
      </c>
      <c r="C1764" s="455" t="s">
        <v>196</v>
      </c>
      <c r="D1764" s="166" t="str">
        <f>VLOOKUP(C1764,Dados!$M$1:$NL$1653,2,FALSE)</f>
        <v>Outros Serviços de Terceiros - Pessoa Física</v>
      </c>
      <c r="E1764" s="407" t="s">
        <v>252</v>
      </c>
      <c r="F1764" s="166" t="s">
        <v>924</v>
      </c>
      <c r="G1764" s="364" t="s">
        <v>1051</v>
      </c>
      <c r="H1764" s="365" t="str">
        <f>VLOOKUP(G1764,Dados!$K$1:$L$1653,2,FALSE)</f>
        <v>Fundo Municipal de Cultura</v>
      </c>
      <c r="I1764" s="364" t="s">
        <v>1085</v>
      </c>
      <c r="J1764" s="347" t="str">
        <f>VLOOKUP(I1764,Dados!$C$2:$D$1665,2,FALSE)</f>
        <v>Cultura</v>
      </c>
      <c r="K1764" s="364" t="s">
        <v>1163</v>
      </c>
      <c r="L1764" s="347" t="str">
        <f>VLOOKUP(K1764,Dados!$E$2:$F$1673,2,FALSE)</f>
        <v>Difusão Cultural</v>
      </c>
      <c r="M1764" s="364" t="s">
        <v>1267</v>
      </c>
      <c r="N1764" s="347" t="str">
        <f>VLOOKUP(M1764,Dados!$G$2:$H$1673,2,FALSE)</f>
        <v>Diversidade Cultural</v>
      </c>
      <c r="O1764" s="364" t="s">
        <v>1534</v>
      </c>
      <c r="P1764" s="347" t="str">
        <f>VLOOKUP(O1764,Dados!$I$2:$J$1673,2,FALSE)</f>
        <v>Manutenção das Atividades Culturais</v>
      </c>
    </row>
    <row r="1765" spans="1:16" ht="13.5" customHeight="1" x14ac:dyDescent="0.25">
      <c r="A1765">
        <v>1764</v>
      </c>
      <c r="B1765" s="166" t="s">
        <v>652</v>
      </c>
      <c r="C1765" s="455" t="s">
        <v>221</v>
      </c>
      <c r="D1765" s="166" t="str">
        <f>VLOOKUP(C1765,Dados!$M$1:$NL$1653,2,FALSE)</f>
        <v>Obrigações Tributárias e Contributivas</v>
      </c>
      <c r="E1765" s="407" t="s">
        <v>252</v>
      </c>
      <c r="F1765" s="166" t="s">
        <v>924</v>
      </c>
      <c r="G1765" s="364" t="s">
        <v>1051</v>
      </c>
      <c r="H1765" s="365" t="str">
        <f>VLOOKUP(G1765,Dados!$K$1:$L$1653,2,FALSE)</f>
        <v>Fundo Municipal de Cultura</v>
      </c>
      <c r="I1765" s="364" t="s">
        <v>1085</v>
      </c>
      <c r="J1765" s="347" t="str">
        <f>VLOOKUP(I1765,Dados!$C$2:$D$1665,2,FALSE)</f>
        <v>Cultura</v>
      </c>
      <c r="K1765" s="364" t="s">
        <v>1163</v>
      </c>
      <c r="L1765" s="347" t="str">
        <f>VLOOKUP(K1765,Dados!$E$2:$F$1673,2,FALSE)</f>
        <v>Difusão Cultural</v>
      </c>
      <c r="M1765" s="364" t="s">
        <v>1267</v>
      </c>
      <c r="N1765" s="347" t="str">
        <f>VLOOKUP(M1765,Dados!$G$2:$H$1673,2,FALSE)</f>
        <v>Diversidade Cultural</v>
      </c>
      <c r="O1765" s="364" t="s">
        <v>1534</v>
      </c>
      <c r="P1765" s="347" t="str">
        <f>VLOOKUP(O1765,Dados!$I$2:$J$1673,2,FALSE)</f>
        <v>Manutenção das Atividades Culturais</v>
      </c>
    </row>
    <row r="1766" spans="1:16" ht="13.5" customHeight="1" x14ac:dyDescent="0.25">
      <c r="A1766">
        <v>1765</v>
      </c>
      <c r="B1766" s="166" t="s">
        <v>549</v>
      </c>
      <c r="C1766" s="455" t="s">
        <v>168</v>
      </c>
      <c r="D1766" s="166" t="str">
        <f>VLOOKUP(C1766,Dados!$M$1:$NL$1653,2,FALSE)</f>
        <v>Obras e Instalações</v>
      </c>
      <c r="E1766" s="407" t="s">
        <v>2149</v>
      </c>
      <c r="F1766" s="166" t="s">
        <v>264</v>
      </c>
      <c r="G1766" s="364" t="s">
        <v>1036</v>
      </c>
      <c r="H1766" s="365" t="str">
        <f>VLOOKUP(G1766,Dados!$K$1:$L$1653,2,FALSE)</f>
        <v>Fundo Municipal de Saúde</v>
      </c>
      <c r="I1766" s="364" t="s">
        <v>1084</v>
      </c>
      <c r="J1766" s="347" t="str">
        <f>VLOOKUP(I1766,Dados!$C$2:$D$1665,2,FALSE)</f>
        <v>Saúde</v>
      </c>
      <c r="K1766" s="364" t="s">
        <v>1142</v>
      </c>
      <c r="L1766" s="347" t="str">
        <f>VLOOKUP(K1766,Dados!$E$2:$F$1673,2,FALSE)</f>
        <v>Atenção Básica</v>
      </c>
      <c r="M1766" s="364" t="s">
        <v>1261</v>
      </c>
      <c r="N1766" s="347" t="str">
        <f>VLOOKUP(M1766,Dados!$G$2:$H$1673,2,FALSE)</f>
        <v>Atenção Primária à Saúde</v>
      </c>
      <c r="O1766" s="364" t="s">
        <v>1446</v>
      </c>
      <c r="P1766" s="347" t="str">
        <f>VLOOKUP(O1766,Dados!$I$2:$J$1673,2,FALSE)</f>
        <v>Estruturação da Rede de Serviços da Atenção Primária à Saúde</v>
      </c>
    </row>
    <row r="1767" spans="1:16" ht="13.5" customHeight="1" x14ac:dyDescent="0.25">
      <c r="A1767">
        <v>1766</v>
      </c>
      <c r="B1767" s="166" t="s">
        <v>375</v>
      </c>
      <c r="C1767" s="455" t="s">
        <v>198</v>
      </c>
      <c r="D1767" s="166" t="str">
        <f>VLOOKUP(C1767,Dados!$M$1:$NL$1653,2,FALSE)</f>
        <v>Outros Serviços de Terceiros - Pessoa Jurídica</v>
      </c>
      <c r="E1767" s="407" t="s">
        <v>252</v>
      </c>
      <c r="F1767" s="166" t="s">
        <v>234</v>
      </c>
      <c r="G1767" s="364" t="s">
        <v>1012</v>
      </c>
      <c r="H1767" s="365" t="str">
        <f>VLOOKUP(G1767,Dados!$K$1:$L$1653,2,FALSE)</f>
        <v>Secretaria de Planejamento e Desenvolvimento Urbano</v>
      </c>
      <c r="I1767" s="364" t="s">
        <v>1076</v>
      </c>
      <c r="J1767" s="347" t="str">
        <f>VLOOKUP(I1767,Dados!$C$2:$D$1665,2,FALSE)</f>
        <v>Administração</v>
      </c>
      <c r="K1767" s="364" t="s">
        <v>707</v>
      </c>
      <c r="L1767" s="347" t="str">
        <f>VLOOKUP(K1767,Dados!$E$2:$F$1673,2,FALSE)</f>
        <v>Administração Geral</v>
      </c>
      <c r="M1767" s="364" t="s">
        <v>1200</v>
      </c>
      <c r="N1767" s="347" t="str">
        <f>VLOOKUP(M1767,Dados!$G$2:$H$1673,2,FALSE)</f>
        <v>Gestão Administrativa</v>
      </c>
      <c r="O1767" s="364" t="s">
        <v>1232</v>
      </c>
      <c r="P1767" s="347" t="str">
        <f>VLOOKUP(O1767,Dados!$I$2:$J$1673,2,FALSE)</f>
        <v>Manutenção e Operacionalização da Unidade</v>
      </c>
    </row>
    <row r="1768" spans="1:16" ht="13.5" customHeight="1" x14ac:dyDescent="0.25">
      <c r="A1768">
        <v>1767</v>
      </c>
      <c r="B1768" s="166" t="s">
        <v>397</v>
      </c>
      <c r="C1768" s="455" t="s">
        <v>185</v>
      </c>
      <c r="D1768" s="166" t="str">
        <f>VLOOKUP(C1768,Dados!$M$1:$NL$1653,2,FALSE)</f>
        <v>Outros Benefícios Assistenciais do servidor e do militar</v>
      </c>
      <c r="E1768" s="407" t="s">
        <v>258</v>
      </c>
      <c r="F1768" s="166" t="s">
        <v>239</v>
      </c>
      <c r="G1768" s="364" t="s">
        <v>1016</v>
      </c>
      <c r="H1768" s="365" t="str">
        <f>VLOOKUP(G1768,Dados!$K$1:$L$1653,2,FALSE)</f>
        <v>Secretaria de Educação</v>
      </c>
      <c r="I1768" s="364" t="s">
        <v>705</v>
      </c>
      <c r="J1768" s="347" t="str">
        <f>VLOOKUP(I1768,Dados!$C$2:$D$1665,2,FALSE)</f>
        <v>Educação</v>
      </c>
      <c r="K1768" s="364" t="s">
        <v>1152</v>
      </c>
      <c r="L1768" s="347" t="str">
        <f>VLOOKUP(K1768,Dados!$E$2:$F$1673,2,FALSE)</f>
        <v>Ensino Fundamental</v>
      </c>
      <c r="M1768" s="364" t="s">
        <v>1246</v>
      </c>
      <c r="N1768" s="347" t="str">
        <f>VLOOKUP(M1768,Dados!$G$2:$H$1673,2,FALSE)</f>
        <v>Gestão de Pessoal da Educação</v>
      </c>
      <c r="O1768" s="364" t="s">
        <v>1333</v>
      </c>
      <c r="P1768" s="347" t="str">
        <f>VLOOKUP(O1768,Dados!$I$2:$J$1673,2,FALSE)</f>
        <v>Remuneração dos Profissionais da Educação - Ensino Fundamental</v>
      </c>
    </row>
    <row r="1769" spans="1:16" ht="13.5" customHeight="1" x14ac:dyDescent="0.25">
      <c r="A1769">
        <v>1768</v>
      </c>
      <c r="B1769" s="166" t="s">
        <v>2153</v>
      </c>
      <c r="C1769" s="455" t="s">
        <v>185</v>
      </c>
      <c r="D1769" s="166" t="str">
        <f>VLOOKUP(C1769,Dados!$M$1:$NL$1653,2,FALSE)</f>
        <v>Outros Benefícios Assistenciais do servidor e do militar</v>
      </c>
      <c r="E1769" s="407" t="s">
        <v>258</v>
      </c>
      <c r="F1769" s="166" t="s">
        <v>239</v>
      </c>
      <c r="G1769" s="364" t="s">
        <v>1016</v>
      </c>
      <c r="H1769" s="365" t="str">
        <f>VLOOKUP(G1769,Dados!$K$1:$L$1653,2,FALSE)</f>
        <v>Secretaria de Educação</v>
      </c>
      <c r="I1769" s="364" t="s">
        <v>705</v>
      </c>
      <c r="J1769" s="347" t="str">
        <f>VLOOKUP(I1769,Dados!$C$2:$D$1665,2,FALSE)</f>
        <v>Educação</v>
      </c>
      <c r="K1769" s="364" t="s">
        <v>1152</v>
      </c>
      <c r="L1769" s="347" t="str">
        <f>VLOOKUP(K1769,Dados!$E$2:$F$1673,2,FALSE)</f>
        <v>Ensino Fundamental</v>
      </c>
      <c r="M1769" s="364" t="s">
        <v>1246</v>
      </c>
      <c r="N1769" s="347" t="str">
        <f>VLOOKUP(M1769,Dados!$G$2:$H$1673,2,FALSE)</f>
        <v>Gestão de Pessoal da Educação</v>
      </c>
      <c r="O1769" s="364" t="s">
        <v>1348</v>
      </c>
      <c r="P1769" s="347" t="str">
        <f>VLOOKUP(O1769,Dados!$I$2:$J$1673,2,FALSE)</f>
        <v>Remuneração dos Profissionais da Educação - Creche</v>
      </c>
    </row>
    <row r="1770" spans="1:16" ht="13.5" customHeight="1" x14ac:dyDescent="0.25">
      <c r="A1770">
        <v>1769</v>
      </c>
      <c r="B1770" s="166" t="s">
        <v>2154</v>
      </c>
      <c r="C1770" s="455" t="s">
        <v>185</v>
      </c>
      <c r="D1770" s="166" t="str">
        <f>VLOOKUP(C1770,Dados!$M$1:$NL$1653,2,FALSE)</f>
        <v>Outros Benefícios Assistenciais do servidor e do militar</v>
      </c>
      <c r="E1770" s="407" t="s">
        <v>258</v>
      </c>
      <c r="F1770" s="166" t="s">
        <v>239</v>
      </c>
      <c r="G1770" s="364" t="s">
        <v>1016</v>
      </c>
      <c r="H1770" s="365" t="str">
        <f>VLOOKUP(G1770,Dados!$K$1:$L$1653,2,FALSE)</f>
        <v>Secretaria de Educação</v>
      </c>
      <c r="I1770" s="364" t="s">
        <v>705</v>
      </c>
      <c r="J1770" s="347" t="str">
        <f>VLOOKUP(I1770,Dados!$C$2:$D$1665,2,FALSE)</f>
        <v>Educação</v>
      </c>
      <c r="K1770" s="364" t="s">
        <v>1152</v>
      </c>
      <c r="L1770" s="347" t="str">
        <f>VLOOKUP(K1770,Dados!$E$2:$F$1673,2,FALSE)</f>
        <v>Ensino Fundamental</v>
      </c>
      <c r="M1770" s="364" t="s">
        <v>1246</v>
      </c>
      <c r="N1770" s="347" t="str">
        <f>VLOOKUP(M1770,Dados!$G$2:$H$1673,2,FALSE)</f>
        <v>Gestão de Pessoal da Educação</v>
      </c>
      <c r="O1770" s="364" t="s">
        <v>1349</v>
      </c>
      <c r="P1770" s="347" t="str">
        <f>VLOOKUP(O1770,Dados!$I$2:$J$1673,2,FALSE)</f>
        <v>Remuneração dos Profissionais da Educação - Pré Escola</v>
      </c>
    </row>
    <row r="1771" spans="1:16" ht="13.5" customHeight="1" x14ac:dyDescent="0.25">
      <c r="A1771">
        <v>1770</v>
      </c>
      <c r="B1771" s="166" t="s">
        <v>396</v>
      </c>
      <c r="C1771" s="455" t="s">
        <v>185</v>
      </c>
      <c r="D1771" s="166" t="str">
        <f>VLOOKUP(C1771,Dados!$M$1:$NL$1653,2,FALSE)</f>
        <v>Outros Benefícios Assistenciais do servidor e do militar</v>
      </c>
      <c r="E1771" s="407" t="s">
        <v>258</v>
      </c>
      <c r="F1771" s="166" t="s">
        <v>239</v>
      </c>
      <c r="G1771" s="364" t="s">
        <v>1016</v>
      </c>
      <c r="H1771" s="365" t="str">
        <f>VLOOKUP(G1771,Dados!$K$1:$L$1653,2,FALSE)</f>
        <v>Secretaria de Educação</v>
      </c>
      <c r="I1771" s="364" t="s">
        <v>705</v>
      </c>
      <c r="J1771" s="347" t="str">
        <f>VLOOKUP(I1771,Dados!$C$2:$D$1665,2,FALSE)</f>
        <v>Educação</v>
      </c>
      <c r="K1771" s="364" t="s">
        <v>1152</v>
      </c>
      <c r="L1771" s="347" t="str">
        <f>VLOOKUP(K1771,Dados!$E$2:$F$1673,2,FALSE)</f>
        <v>Ensino Fundamental</v>
      </c>
      <c r="M1771" s="364" t="s">
        <v>1246</v>
      </c>
      <c r="N1771" s="347" t="str">
        <f>VLOOKUP(M1771,Dados!$G$2:$H$1673,2,FALSE)</f>
        <v>Gestão de Pessoal da Educação</v>
      </c>
      <c r="O1771" s="364" t="s">
        <v>1289</v>
      </c>
      <c r="P1771" s="347" t="str">
        <f>VLOOKUP(O1771,Dados!$I$2:$J$1673,2,FALSE)</f>
        <v>Pessoal e Encargos Sociais da Unidade</v>
      </c>
    </row>
    <row r="1772" spans="1:16" ht="13.5" customHeight="1" x14ac:dyDescent="0.25">
      <c r="A1772">
        <v>1771</v>
      </c>
      <c r="B1772" s="166" t="s">
        <v>508</v>
      </c>
      <c r="C1772" s="455" t="s">
        <v>189</v>
      </c>
      <c r="D1772" s="166" t="str">
        <f>VLOOKUP(C1772,Dados!$M$1:$NL$1653,2,FALSE)</f>
        <v>Material de Consumo</v>
      </c>
      <c r="E1772" s="407" t="s">
        <v>799</v>
      </c>
      <c r="F1772" s="166" t="s">
        <v>260</v>
      </c>
      <c r="G1772" s="364" t="s">
        <v>1032</v>
      </c>
      <c r="H1772" s="365" t="str">
        <f>VLOOKUP(G1772,Dados!$K$1:$L$1653,2,FALSE)</f>
        <v>Fundo Municipal de Assistência Social</v>
      </c>
      <c r="I1772" s="364" t="s">
        <v>1080</v>
      </c>
      <c r="J1772" s="347" t="str">
        <f>VLOOKUP(I1772,Dados!$C$2:$D$1665,2,FALSE)</f>
        <v>Assistência Social</v>
      </c>
      <c r="K1772" s="364" t="s">
        <v>1136</v>
      </c>
      <c r="L1772" s="347" t="str">
        <f>VLOOKUP(K1772,Dados!$E$2:$F$1673,2,FALSE)</f>
        <v>Assistência Comunitária</v>
      </c>
      <c r="M1772" s="364" t="s">
        <v>1215</v>
      </c>
      <c r="N1772" s="347" t="str">
        <f>VLOOKUP(M1772,Dados!$G$2:$H$1673,2,FALSE)</f>
        <v>Políticas de Assistência Social</v>
      </c>
      <c r="O1772" s="364" t="s">
        <v>1410</v>
      </c>
      <c r="P1772" s="347" t="str">
        <f>VLOOKUP(O1772,Dados!$I$2:$J$1673,2,FALSE)</f>
        <v>Manutenção de Proteção e Atendimento Especializado à Família e Indivíduos  - PAEFI</v>
      </c>
    </row>
    <row r="1773" spans="1:16" ht="13.5" customHeight="1" x14ac:dyDescent="0.25">
      <c r="A1773">
        <v>1772</v>
      </c>
      <c r="B1773" s="166" t="s">
        <v>579</v>
      </c>
      <c r="C1773" s="455" t="s">
        <v>199</v>
      </c>
      <c r="D1773" s="166" t="str">
        <f>VLOOKUP(C1773,Dados!$M$1:$NL$1653,2,FALSE)</f>
        <v>Despesas de Exercícios Anteriores</v>
      </c>
      <c r="E1773" s="407" t="s">
        <v>704</v>
      </c>
      <c r="F1773" s="166" t="s">
        <v>264</v>
      </c>
      <c r="G1773" s="364" t="s">
        <v>1036</v>
      </c>
      <c r="H1773" s="365" t="str">
        <f>VLOOKUP(G1773,Dados!$K$1:$L$1653,2,FALSE)</f>
        <v>Fundo Municipal de Saúde</v>
      </c>
      <c r="I1773" s="364" t="s">
        <v>1084</v>
      </c>
      <c r="J1773" s="347" t="str">
        <f>VLOOKUP(I1773,Dados!$C$2:$D$1665,2,FALSE)</f>
        <v>Saúde</v>
      </c>
      <c r="K1773" s="364" t="s">
        <v>1143</v>
      </c>
      <c r="L1773" s="347" t="str">
        <f>VLOOKUP(K1773,Dados!$E$2:$F$1673,2,FALSE)</f>
        <v>Assistência Hospitalar e Ambulatorial</v>
      </c>
      <c r="M1773" s="364" t="s">
        <v>1262</v>
      </c>
      <c r="N1773" s="347" t="str">
        <f>VLOOKUP(M1773,Dados!$G$2:$H$1673,2,FALSE)</f>
        <v>Atenção Especializada, Urgência e Emergência</v>
      </c>
      <c r="O1773" s="364" t="s">
        <v>1473</v>
      </c>
      <c r="P1773" s="347" t="str">
        <f>VLOOKUP(O1773,Dados!$I$2:$J$1673,2,FALSE)</f>
        <v>Ampliação e Manutenção das Ações e Serviços da Atenção Especializada, Urgência e Emergência</v>
      </c>
    </row>
    <row r="1774" spans="1:16" ht="13.5" customHeight="1" x14ac:dyDescent="0.25">
      <c r="A1774">
        <v>1773</v>
      </c>
      <c r="B1774" s="166" t="s">
        <v>579</v>
      </c>
      <c r="C1774" s="455" t="s">
        <v>199</v>
      </c>
      <c r="D1774" s="166" t="str">
        <f>VLOOKUP(C1774,Dados!$M$1:$NL$1653,2,FALSE)</f>
        <v>Despesas de Exercícios Anteriores</v>
      </c>
      <c r="E1774" s="407" t="s">
        <v>708</v>
      </c>
      <c r="F1774" s="166" t="s">
        <v>264</v>
      </c>
      <c r="G1774" s="364" t="s">
        <v>1036</v>
      </c>
      <c r="H1774" s="365" t="str">
        <f>VLOOKUP(G1774,Dados!$K$1:$L$1653,2,FALSE)</f>
        <v>Fundo Municipal de Saúde</v>
      </c>
      <c r="I1774" s="364" t="s">
        <v>1084</v>
      </c>
      <c r="J1774" s="347" t="str">
        <f>VLOOKUP(I1774,Dados!$C$2:$D$1665,2,FALSE)</f>
        <v>Saúde</v>
      </c>
      <c r="K1774" s="364" t="s">
        <v>1143</v>
      </c>
      <c r="L1774" s="347" t="str">
        <f>VLOOKUP(K1774,Dados!$E$2:$F$1673,2,FALSE)</f>
        <v>Assistência Hospitalar e Ambulatorial</v>
      </c>
      <c r="M1774" s="364" t="s">
        <v>1262</v>
      </c>
      <c r="N1774" s="347" t="str">
        <f>VLOOKUP(M1774,Dados!$G$2:$H$1673,2,FALSE)</f>
        <v>Atenção Especializada, Urgência e Emergência</v>
      </c>
      <c r="O1774" s="364" t="s">
        <v>1473</v>
      </c>
      <c r="P1774" s="347" t="str">
        <f>VLOOKUP(O1774,Dados!$I$2:$J$1673,2,FALSE)</f>
        <v>Ampliação e Manutenção das Ações e Serviços da Atenção Especializada, Urgência e Emergência</v>
      </c>
    </row>
    <row r="1775" spans="1:16" ht="13.5" customHeight="1" x14ac:dyDescent="0.25">
      <c r="A1775">
        <v>1774</v>
      </c>
      <c r="B1775" s="166" t="s">
        <v>675</v>
      </c>
      <c r="C1775" s="455" t="s">
        <v>196</v>
      </c>
      <c r="D1775" s="166" t="str">
        <f>VLOOKUP(C1775,Dados!$M$1:$NL$1653,2,FALSE)</f>
        <v>Outros Serviços de Terceiros - Pessoa Física</v>
      </c>
      <c r="E1775" s="407" t="s">
        <v>252</v>
      </c>
      <c r="F1775" s="166" t="s">
        <v>104</v>
      </c>
      <c r="G1775" s="364" t="s">
        <v>1055</v>
      </c>
      <c r="H1775" s="365" t="str">
        <f>VLOOKUP(G1775,Dados!$K$1:$L$1653,2,FALSE)</f>
        <v>Companhia de Serviços de Cabo Frio - COMSERCAF</v>
      </c>
      <c r="I1775" s="364" t="s">
        <v>1089</v>
      </c>
      <c r="J1775" s="347" t="str">
        <f>VLOOKUP(I1775,Dados!$C$2:$D$1665,2,FALSE)</f>
        <v>Gestão Ambiental</v>
      </c>
      <c r="K1775" s="364" t="s">
        <v>1128</v>
      </c>
      <c r="L1775" s="347" t="str">
        <f>VLOOKUP(K1775,Dados!$E$2:$F$1673,2,FALSE)</f>
        <v>Serviços Urbanos</v>
      </c>
      <c r="M1775" s="364" t="s">
        <v>1269</v>
      </c>
      <c r="N1775" s="347" t="str">
        <f>VLOOKUP(M1775,Dados!$G$2:$H$1673,2,FALSE)</f>
        <v>Gestão de Resíduos Sólidos</v>
      </c>
      <c r="O1775" s="364" t="s">
        <v>1550</v>
      </c>
      <c r="P1775" s="347" t="str">
        <f>VLOOKUP(O1775,Dados!$I$2:$J$1673,2,FALSE)</f>
        <v>Manutenção da Coleta de Lixo</v>
      </c>
    </row>
    <row r="1776" spans="1:16" ht="13.5" customHeight="1" x14ac:dyDescent="0.25">
      <c r="A1776">
        <v>1775</v>
      </c>
      <c r="B1776" s="166" t="s">
        <v>2162</v>
      </c>
      <c r="C1776" s="455" t="s">
        <v>198</v>
      </c>
      <c r="D1776" s="166" t="str">
        <f>VLOOKUP(C1776,Dados!$M$1:$NL$1653,2,FALSE)</f>
        <v>Outros Serviços de Terceiros - Pessoa Jurídica</v>
      </c>
      <c r="E1776" s="407" t="s">
        <v>252</v>
      </c>
      <c r="F1776" s="240" t="s">
        <v>856</v>
      </c>
      <c r="G1776" s="364" t="s">
        <v>1008</v>
      </c>
      <c r="H1776" s="365" t="str">
        <f>VLOOKUP(G1776,Dados!$K$1:$L$1653,2,FALSE)</f>
        <v>Secretaria de Assistência Social</v>
      </c>
      <c r="I1776" s="364" t="s">
        <v>1080</v>
      </c>
      <c r="J1776" s="347" t="str">
        <f>VLOOKUP(I1776,Dados!$C$2:$D$1665,2,FALSE)</f>
        <v>Assistência Social</v>
      </c>
      <c r="K1776" s="364" t="s">
        <v>1136</v>
      </c>
      <c r="L1776" s="347" t="str">
        <f>VLOOKUP(K1776,Dados!$E$2:$F$1673,2,FALSE)</f>
        <v>Assistência Comunitária</v>
      </c>
      <c r="M1776" s="364" t="s">
        <v>1258</v>
      </c>
      <c r="N1776" s="347" t="str">
        <f>VLOOKUP(M1776,Dados!$G$2:$H$1673,2,FALSE)</f>
        <v>Moeda Social Itajuru</v>
      </c>
      <c r="O1776" s="364" t="s">
        <v>1418</v>
      </c>
      <c r="P1776" s="347" t="str">
        <f>VLOOKUP(O1776,Dados!$I$2:$J$1673,2,FALSE)</f>
        <v>Manutenção do Programa Moeda Social Itajuru</v>
      </c>
    </row>
    <row r="1777" spans="1:16" ht="13.5" customHeight="1" x14ac:dyDescent="0.25">
      <c r="A1777">
        <v>1776</v>
      </c>
      <c r="B1777" s="166" t="s">
        <v>2162</v>
      </c>
      <c r="C1777" s="455" t="s">
        <v>247</v>
      </c>
      <c r="D1777" s="166" t="str">
        <f>VLOOKUP(C1777,Dados!$M$1:$NL$1653,2,FALSE)</f>
        <v>Outros Auxílios Financeiros a Pessoas Físicas</v>
      </c>
      <c r="E1777" s="407" t="s">
        <v>252</v>
      </c>
      <c r="F1777" s="240" t="s">
        <v>856</v>
      </c>
      <c r="G1777" s="364" t="s">
        <v>1008</v>
      </c>
      <c r="H1777" s="365" t="str">
        <f>VLOOKUP(G1777,Dados!$K$1:$L$1653,2,FALSE)</f>
        <v>Secretaria de Assistência Social</v>
      </c>
      <c r="I1777" s="364" t="s">
        <v>1080</v>
      </c>
      <c r="J1777" s="347" t="str">
        <f>VLOOKUP(I1777,Dados!$C$2:$D$1665,2,FALSE)</f>
        <v>Assistência Social</v>
      </c>
      <c r="K1777" s="364" t="s">
        <v>1136</v>
      </c>
      <c r="L1777" s="347" t="str">
        <f>VLOOKUP(K1777,Dados!$E$2:$F$1673,2,FALSE)</f>
        <v>Assistência Comunitária</v>
      </c>
      <c r="M1777" s="364" t="s">
        <v>1258</v>
      </c>
      <c r="N1777" s="347" t="str">
        <f>VLOOKUP(M1777,Dados!$G$2:$H$1673,2,FALSE)</f>
        <v>Moeda Social Itajuru</v>
      </c>
      <c r="O1777" s="364" t="s">
        <v>1418</v>
      </c>
      <c r="P1777" s="347" t="str">
        <f>VLOOKUP(O1777,Dados!$I$2:$J$1673,2,FALSE)</f>
        <v>Manutenção do Programa Moeda Social Itajuru</v>
      </c>
    </row>
    <row r="1778" spans="1:16" ht="13.5" customHeight="1" x14ac:dyDescent="0.25">
      <c r="A1778">
        <v>1777</v>
      </c>
      <c r="B1778" s="166" t="s">
        <v>2163</v>
      </c>
      <c r="C1778" s="455" t="s">
        <v>247</v>
      </c>
      <c r="D1778" s="166" t="str">
        <f>VLOOKUP(C1778,Dados!$M$1:$NL$1653,2,FALSE)</f>
        <v>Outros Auxílios Financeiros a Pessoas Físicas</v>
      </c>
      <c r="E1778" s="407" t="s">
        <v>253</v>
      </c>
      <c r="F1778" s="240" t="s">
        <v>856</v>
      </c>
      <c r="G1778" s="364" t="s">
        <v>1008</v>
      </c>
      <c r="H1778" s="365" t="str">
        <f>VLOOKUP(G1778,Dados!$K$1:$L$1653,2,FALSE)</f>
        <v>Secretaria de Assistência Social</v>
      </c>
      <c r="I1778" s="364" t="s">
        <v>1080</v>
      </c>
      <c r="J1778" s="347" t="str">
        <f>VLOOKUP(I1778,Dados!$C$2:$D$1665,2,FALSE)</f>
        <v>Assistência Social</v>
      </c>
      <c r="K1778" s="364" t="s">
        <v>1136</v>
      </c>
      <c r="L1778" s="347" t="str">
        <f>VLOOKUP(K1778,Dados!$E$2:$F$1673,2,FALSE)</f>
        <v>Assistência Comunitária</v>
      </c>
      <c r="M1778" s="364" t="s">
        <v>1258</v>
      </c>
      <c r="N1778" s="347" t="str">
        <f>VLOOKUP(M1778,Dados!$G$2:$H$1673,2,FALSE)</f>
        <v>Moeda Social Itajuru</v>
      </c>
      <c r="O1778" s="364" t="s">
        <v>1419</v>
      </c>
      <c r="P1778" s="347" t="str">
        <f>VLOOKUP(O1778,Dados!$I$2:$J$1673,2,FALSE)</f>
        <v>EI 11 - Incremento à Moeda Social Itajuru</v>
      </c>
    </row>
    <row r="1779" spans="1:16" ht="13.5" customHeight="1" x14ac:dyDescent="0.25">
      <c r="A1779">
        <v>1778</v>
      </c>
      <c r="B1779" s="166" t="s">
        <v>585</v>
      </c>
      <c r="C1779" s="455" t="s">
        <v>168</v>
      </c>
      <c r="D1779" s="166" t="str">
        <f>VLOOKUP(C1779,Dados!$M$1:$NL$1653,2,FALSE)</f>
        <v>Obras e Instalações</v>
      </c>
      <c r="E1779" s="407" t="s">
        <v>259</v>
      </c>
      <c r="F1779" s="166" t="s">
        <v>264</v>
      </c>
      <c r="G1779" s="364" t="s">
        <v>1036</v>
      </c>
      <c r="H1779" s="365" t="str">
        <f>VLOOKUP(G1779,Dados!$K$1:$L$1653,2,FALSE)</f>
        <v>Fundo Municipal de Saúde</v>
      </c>
      <c r="I1779" s="364" t="s">
        <v>1084</v>
      </c>
      <c r="J1779" s="347" t="str">
        <f>VLOOKUP(I1779,Dados!$C$2:$D$1665,2,FALSE)</f>
        <v>Saúde</v>
      </c>
      <c r="K1779" s="364" t="s">
        <v>1143</v>
      </c>
      <c r="L1779" s="347" t="str">
        <f>VLOOKUP(K1779,Dados!$E$2:$F$1673,2,FALSE)</f>
        <v>Assistência Hospitalar e Ambulatorial</v>
      </c>
      <c r="M1779" s="364" t="s">
        <v>1262</v>
      </c>
      <c r="N1779" s="347" t="str">
        <f>VLOOKUP(M1779,Dados!$G$2:$H$1673,2,FALSE)</f>
        <v>Atenção Especializada, Urgência e Emergência</v>
      </c>
      <c r="O1779" s="364" t="s">
        <v>1479</v>
      </c>
      <c r="P1779" s="347" t="str">
        <f>VLOOKUP(O1779,Dados!$I$2:$J$1673,2,FALSE)</f>
        <v>EI 01, 02, 03, 04, 05, 06, 07 e 16 - Estrutu. E Manut. do Hospital de Tamoios</v>
      </c>
    </row>
    <row r="1780" spans="1:16" ht="13.5" customHeight="1" x14ac:dyDescent="0.25">
      <c r="A1780">
        <v>1779</v>
      </c>
      <c r="B1780" s="166" t="s">
        <v>585</v>
      </c>
      <c r="C1780" s="455" t="s">
        <v>170</v>
      </c>
      <c r="D1780" s="166" t="str">
        <f>VLOOKUP(C1780,Dados!$M$1:$NL$1653,2,FALSE)</f>
        <v>Equipamentos e Material Permanente</v>
      </c>
      <c r="E1780" s="407" t="s">
        <v>259</v>
      </c>
      <c r="F1780" s="166" t="s">
        <v>264</v>
      </c>
      <c r="G1780" s="364" t="s">
        <v>1036</v>
      </c>
      <c r="H1780" s="365" t="str">
        <f>VLOOKUP(G1780,Dados!$K$1:$L$1653,2,FALSE)</f>
        <v>Fundo Municipal de Saúde</v>
      </c>
      <c r="I1780" s="364" t="s">
        <v>1084</v>
      </c>
      <c r="J1780" s="347" t="str">
        <f>VLOOKUP(I1780,Dados!$C$2:$D$1665,2,FALSE)</f>
        <v>Saúde</v>
      </c>
      <c r="K1780" s="364" t="s">
        <v>1143</v>
      </c>
      <c r="L1780" s="347" t="str">
        <f>VLOOKUP(K1780,Dados!$E$2:$F$1673,2,FALSE)</f>
        <v>Assistência Hospitalar e Ambulatorial</v>
      </c>
      <c r="M1780" s="364" t="s">
        <v>1262</v>
      </c>
      <c r="N1780" s="347" t="str">
        <f>VLOOKUP(M1780,Dados!$G$2:$H$1673,2,FALSE)</f>
        <v>Atenção Especializada, Urgência e Emergência</v>
      </c>
      <c r="O1780" s="364" t="s">
        <v>1479</v>
      </c>
      <c r="P1780" s="347" t="str">
        <f>VLOOKUP(O1780,Dados!$I$2:$J$1673,2,FALSE)</f>
        <v>EI 01, 02, 03, 04, 05, 06, 07 e 16 - Estrutu. E Manut. do Hospital de Tamoios</v>
      </c>
    </row>
    <row r="1781" spans="1:16" ht="13.5" customHeight="1" x14ac:dyDescent="0.25">
      <c r="A1781">
        <v>1780</v>
      </c>
      <c r="B1781" s="166" t="s">
        <v>2161</v>
      </c>
      <c r="C1781" s="455" t="s">
        <v>168</v>
      </c>
      <c r="D1781" s="166" t="str">
        <f>VLOOKUP(C1781,Dados!$M$1:$NL$1653,2,FALSE)</f>
        <v>Obras e Instalações</v>
      </c>
      <c r="E1781" s="407" t="s">
        <v>259</v>
      </c>
      <c r="F1781" s="166" t="s">
        <v>264</v>
      </c>
      <c r="G1781" s="364" t="s">
        <v>1036</v>
      </c>
      <c r="H1781" s="365" t="str">
        <f>VLOOKUP(G1781,Dados!$K$1:$L$1653,2,FALSE)</f>
        <v>Fundo Municipal de Saúde</v>
      </c>
      <c r="I1781" s="364" t="s">
        <v>1084</v>
      </c>
      <c r="J1781" s="347" t="str">
        <f>VLOOKUP(I1781,Dados!$C$2:$D$1665,2,FALSE)</f>
        <v>Saúde</v>
      </c>
      <c r="K1781" s="364" t="s">
        <v>1142</v>
      </c>
      <c r="L1781" s="347" t="str">
        <f>VLOOKUP(K1781,Dados!$E$2:$F$1673,2,FALSE)</f>
        <v>Atenção Básica</v>
      </c>
      <c r="M1781" s="364" t="s">
        <v>1261</v>
      </c>
      <c r="N1781" s="347" t="str">
        <f>VLOOKUP(M1781,Dados!$G$2:$H$1673,2,FALSE)</f>
        <v>Atenção Primária à Saúde</v>
      </c>
      <c r="O1781" s="364" t="s">
        <v>1468</v>
      </c>
      <c r="P1781" s="347" t="str">
        <f>VLOOKUP(O1781,Dados!$I$2:$J$1673,2,FALSE)</f>
        <v>EI 14 e 17 - Criação de Centro Odontológico Infantil</v>
      </c>
    </row>
    <row r="1782" spans="1:16" ht="13.5" customHeight="1" x14ac:dyDescent="0.25">
      <c r="A1782">
        <v>1781</v>
      </c>
      <c r="B1782" s="166" t="s">
        <v>385</v>
      </c>
      <c r="C1782" s="455" t="s">
        <v>168</v>
      </c>
      <c r="D1782" s="166" t="str">
        <f>VLOOKUP(C1782,Dados!$M$1:$NL$1653,2,FALSE)</f>
        <v>Obras e Instalações</v>
      </c>
      <c r="E1782" s="407" t="s">
        <v>2072</v>
      </c>
      <c r="F1782" s="166" t="s">
        <v>235</v>
      </c>
      <c r="G1782" s="364" t="s">
        <v>1014</v>
      </c>
      <c r="H1782" s="365" t="str">
        <f>VLOOKUP(G1782,Dados!$K$1:$L$1653,2,FALSE)</f>
        <v>Secretaria de Turismo, Esporte e Lazer</v>
      </c>
      <c r="I1782" s="364" t="s">
        <v>1105</v>
      </c>
      <c r="J1782" s="347" t="str">
        <f>VLOOKUP(I1782,Dados!$C$2:$D$1665,2,FALSE)</f>
        <v>Desporto e Lazer</v>
      </c>
      <c r="K1782" s="364" t="s">
        <v>1187</v>
      </c>
      <c r="L1782" s="347" t="str">
        <f>VLOOKUP(K1782,Dados!$E$2:$F$1673,2,FALSE)</f>
        <v>Lazer</v>
      </c>
      <c r="M1782" s="364" t="s">
        <v>1245</v>
      </c>
      <c r="N1782" s="347" t="str">
        <f>VLOOKUP(M1782,Dados!$G$2:$H$1673,2,FALSE)</f>
        <v>Desporto e Lazer</v>
      </c>
      <c r="O1782" s="364" t="s">
        <v>1323</v>
      </c>
      <c r="P1782" s="347" t="str">
        <f>VLOOKUP(O1782,Dados!$I$2:$J$1673,2,FALSE)</f>
        <v xml:space="preserve">Reforma e Manutenção de Centros, Quadras e Complexos Esportivos </v>
      </c>
    </row>
    <row r="1783" spans="1:16" ht="13.5" customHeight="1" x14ac:dyDescent="0.25">
      <c r="A1783">
        <v>1782</v>
      </c>
      <c r="B1783" s="166" t="s">
        <v>385</v>
      </c>
      <c r="C1783" s="455" t="s">
        <v>170</v>
      </c>
      <c r="D1783" s="166" t="str">
        <f>VLOOKUP(C1783,Dados!$M$1:$NL$1653,2,FALSE)</f>
        <v>Equipamentos e Material Permanente</v>
      </c>
      <c r="E1783" s="407" t="s">
        <v>2072</v>
      </c>
      <c r="F1783" s="166" t="s">
        <v>235</v>
      </c>
      <c r="G1783" s="364" t="s">
        <v>1014</v>
      </c>
      <c r="H1783" s="365" t="str">
        <f>VLOOKUP(G1783,Dados!$K$1:$L$1653,2,FALSE)</f>
        <v>Secretaria de Turismo, Esporte e Lazer</v>
      </c>
      <c r="I1783" s="364" t="s">
        <v>1105</v>
      </c>
      <c r="J1783" s="347" t="str">
        <f>VLOOKUP(I1783,Dados!$C$2:$D$1665,2,FALSE)</f>
        <v>Desporto e Lazer</v>
      </c>
      <c r="K1783" s="364" t="s">
        <v>1187</v>
      </c>
      <c r="L1783" s="347" t="str">
        <f>VLOOKUP(K1783,Dados!$E$2:$F$1673,2,FALSE)</f>
        <v>Lazer</v>
      </c>
      <c r="M1783" s="364" t="s">
        <v>1245</v>
      </c>
      <c r="N1783" s="347" t="str">
        <f>VLOOKUP(M1783,Dados!$G$2:$H$1673,2,FALSE)</f>
        <v>Desporto e Lazer</v>
      </c>
      <c r="O1783" s="364" t="s">
        <v>1323</v>
      </c>
      <c r="P1783" s="347" t="str">
        <f>VLOOKUP(O1783,Dados!$I$2:$J$1673,2,FALSE)</f>
        <v xml:space="preserve">Reforma e Manutenção de Centros, Quadras e Complexos Esportivos </v>
      </c>
    </row>
    <row r="1784" spans="1:16" ht="13.5" customHeight="1" x14ac:dyDescent="0.25">
      <c r="A1784">
        <v>1783</v>
      </c>
      <c r="B1784" s="166" t="s">
        <v>385</v>
      </c>
      <c r="C1784" s="455" t="s">
        <v>170</v>
      </c>
      <c r="D1784" s="166" t="str">
        <f>VLOOKUP(C1784,Dados!$M$1:$NL$1653,2,FALSE)</f>
        <v>Equipamentos e Material Permanente</v>
      </c>
      <c r="E1784" s="407" t="s">
        <v>2146</v>
      </c>
      <c r="F1784" s="166" t="s">
        <v>235</v>
      </c>
      <c r="G1784" s="364" t="s">
        <v>1014</v>
      </c>
      <c r="H1784" s="365" t="str">
        <f>VLOOKUP(G1784,Dados!$K$1:$L$1653,2,FALSE)</f>
        <v>Secretaria de Turismo, Esporte e Lazer</v>
      </c>
      <c r="I1784" s="364" t="s">
        <v>1105</v>
      </c>
      <c r="J1784" s="347" t="str">
        <f>VLOOKUP(I1784,Dados!$C$2:$D$1665,2,FALSE)</f>
        <v>Desporto e Lazer</v>
      </c>
      <c r="K1784" s="364" t="s">
        <v>1187</v>
      </c>
      <c r="L1784" s="347" t="str">
        <f>VLOOKUP(K1784,Dados!$E$2:$F$1673,2,FALSE)</f>
        <v>Lazer</v>
      </c>
      <c r="M1784" s="364" t="s">
        <v>1245</v>
      </c>
      <c r="N1784" s="347" t="str">
        <f>VLOOKUP(M1784,Dados!$G$2:$H$1673,2,FALSE)</f>
        <v>Desporto e Lazer</v>
      </c>
      <c r="O1784" s="364" t="s">
        <v>1323</v>
      </c>
      <c r="P1784" s="347" t="str">
        <f>VLOOKUP(O1784,Dados!$I$2:$J$1673,2,FALSE)</f>
        <v xml:space="preserve">Reforma e Manutenção de Centros, Quadras e Complexos Esportivos </v>
      </c>
    </row>
    <row r="1785" spans="1:16" ht="13.5" customHeight="1" x14ac:dyDescent="0.25">
      <c r="A1785">
        <v>1784</v>
      </c>
      <c r="B1785" s="166" t="s">
        <v>533</v>
      </c>
      <c r="C1785" s="455" t="s">
        <v>198</v>
      </c>
      <c r="D1785" s="166" t="str">
        <f>VLOOKUP(C1785,Dados!$M$1:$NL$1653,2,FALSE)</f>
        <v>Outros Serviços de Terceiros - Pessoa Jurídica</v>
      </c>
      <c r="E1785" s="407" t="s">
        <v>2175</v>
      </c>
      <c r="F1785" s="240" t="s">
        <v>263</v>
      </c>
      <c r="G1785" s="364" t="s">
        <v>1034</v>
      </c>
      <c r="H1785" s="365" t="str">
        <f>VLOOKUP(G1785,Dados!$K$1:$L$1653,2,FALSE)</f>
        <v>Fundo Municipal dos Direitos da Criança e do Adolescente</v>
      </c>
      <c r="I1785" s="364" t="s">
        <v>1080</v>
      </c>
      <c r="J1785" s="347" t="str">
        <f>VLOOKUP(I1785,Dados!$C$2:$D$1665,2,FALSE)</f>
        <v>Assistência Social</v>
      </c>
      <c r="K1785" s="364" t="s">
        <v>1135</v>
      </c>
      <c r="L1785" s="347" t="str">
        <f>VLOOKUP(K1785,Dados!$E$2:$F$1673,2,FALSE)</f>
        <v>Assistência a Criança e ao Adolescente</v>
      </c>
      <c r="M1785" s="364" t="s">
        <v>1212</v>
      </c>
      <c r="N1785" s="347" t="str">
        <f>VLOOKUP(M1785,Dados!$G$2:$H$1673,2,FALSE)</f>
        <v>Promoção, Proteção e Defesa dos Direitos Humanos e Cidadania</v>
      </c>
      <c r="O1785" s="364" t="s">
        <v>1433</v>
      </c>
      <c r="P1785" s="347" t="str">
        <f>VLOOKUP(O1785,Dados!$I$2:$J$1673,2,FALSE)</f>
        <v>Fomento de Projetos Governamentais e Não Governamentais Voltadas aos Direitos da Criança e Adolescente</v>
      </c>
    </row>
    <row r="1786" spans="1:16" ht="13.5" customHeight="1" x14ac:dyDescent="0.25">
      <c r="A1786">
        <v>1785</v>
      </c>
      <c r="B1786" s="166" t="s">
        <v>528</v>
      </c>
      <c r="C1786" s="455" t="s">
        <v>198</v>
      </c>
      <c r="D1786" s="166" t="str">
        <f>VLOOKUP(C1786,Dados!$M$1:$NL$1653,2,FALSE)</f>
        <v>Outros Serviços de Terceiros - Pessoa Jurídica</v>
      </c>
      <c r="E1786" s="407" t="s">
        <v>2175</v>
      </c>
      <c r="F1786" s="240" t="s">
        <v>263</v>
      </c>
      <c r="G1786" s="364" t="s">
        <v>1034</v>
      </c>
      <c r="H1786" s="365" t="str">
        <f>VLOOKUP(G1786,Dados!$K$1:$L$1653,2,FALSE)</f>
        <v>Fundo Municipal dos Direitos da Criança e do Adolescente</v>
      </c>
      <c r="I1786" s="364" t="s">
        <v>1080</v>
      </c>
      <c r="J1786" s="347" t="str">
        <f>VLOOKUP(I1786,Dados!$C$2:$D$1665,2,FALSE)</f>
        <v>Assistência Social</v>
      </c>
      <c r="K1786" s="364" t="s">
        <v>1135</v>
      </c>
      <c r="L1786" s="347" t="str">
        <f>VLOOKUP(K1786,Dados!$E$2:$F$1673,2,FALSE)</f>
        <v>Assistência a Criança e ao Adolescente</v>
      </c>
      <c r="M1786" s="364" t="s">
        <v>1212</v>
      </c>
      <c r="N1786" s="347" t="str">
        <f>VLOOKUP(M1786,Dados!$G$2:$H$1673,2,FALSE)</f>
        <v>Promoção, Proteção e Defesa dos Direitos Humanos e Cidadania</v>
      </c>
      <c r="O1786" s="364" t="s">
        <v>1428</v>
      </c>
      <c r="P1786" s="347" t="str">
        <f>VLOOKUP(O1786,Dados!$I$2:$J$1673,2,FALSE)</f>
        <v>Diagnóstico e Implanação do Plano Municipal da Infância e Adolescência</v>
      </c>
    </row>
    <row r="1787" spans="1:16" ht="13.5" customHeight="1" x14ac:dyDescent="0.25">
      <c r="A1787">
        <v>1786</v>
      </c>
      <c r="B1787" s="166" t="s">
        <v>529</v>
      </c>
      <c r="C1787" s="455" t="s">
        <v>189</v>
      </c>
      <c r="D1787" s="166" t="str">
        <f>VLOOKUP(C1787,Dados!$M$1:$NL$1653,2,FALSE)</f>
        <v>Material de Consumo</v>
      </c>
      <c r="E1787" s="407" t="s">
        <v>2173</v>
      </c>
      <c r="F1787" s="240" t="s">
        <v>263</v>
      </c>
      <c r="G1787" s="364" t="s">
        <v>1034</v>
      </c>
      <c r="H1787" s="365" t="str">
        <f>VLOOKUP(G1787,Dados!$K$1:$L$1653,2,FALSE)</f>
        <v>Fundo Municipal dos Direitos da Criança e do Adolescente</v>
      </c>
      <c r="I1787" s="364" t="s">
        <v>1080</v>
      </c>
      <c r="J1787" s="347" t="str">
        <f>VLOOKUP(I1787,Dados!$C$2:$D$1665,2,FALSE)</f>
        <v>Assistência Social</v>
      </c>
      <c r="K1787" s="364" t="s">
        <v>1135</v>
      </c>
      <c r="L1787" s="347" t="str">
        <f>VLOOKUP(K1787,Dados!$E$2:$F$1673,2,FALSE)</f>
        <v>Assistência a Criança e ao Adolescente</v>
      </c>
      <c r="M1787" s="364" t="s">
        <v>1212</v>
      </c>
      <c r="N1787" s="347" t="str">
        <f>VLOOKUP(M1787,Dados!$G$2:$H$1673,2,FALSE)</f>
        <v>Promoção, Proteção e Defesa dos Direitos Humanos e Cidadania</v>
      </c>
      <c r="O1787" s="364" t="s">
        <v>1429</v>
      </c>
      <c r="P1787" s="347" t="str">
        <f>VLOOKUP(O1787,Dados!$I$2:$J$1673,2,FALSE)</f>
        <v>Eventos de Divulgação e Sensibilização Referentes aos Direitos das Crianças e Adolescentes</v>
      </c>
    </row>
    <row r="1788" spans="1:16" ht="13.5" customHeight="1" x14ac:dyDescent="0.25">
      <c r="A1788">
        <v>1787</v>
      </c>
      <c r="B1788" s="166" t="s">
        <v>531</v>
      </c>
      <c r="C1788" s="455" t="s">
        <v>198</v>
      </c>
      <c r="D1788" s="166" t="str">
        <f>VLOOKUP(C1788,Dados!$M$1:$NL$1653,2,FALSE)</f>
        <v>Outros Serviços de Terceiros - Pessoa Jurídica</v>
      </c>
      <c r="E1788" s="407" t="s">
        <v>2173</v>
      </c>
      <c r="F1788" s="240" t="s">
        <v>263</v>
      </c>
      <c r="G1788" s="364" t="s">
        <v>1034</v>
      </c>
      <c r="H1788" s="365" t="str">
        <f>VLOOKUP(G1788,Dados!$K$1:$L$1653,2,FALSE)</f>
        <v>Fundo Municipal dos Direitos da Criança e do Adolescente</v>
      </c>
      <c r="I1788" s="364" t="s">
        <v>1080</v>
      </c>
      <c r="J1788" s="347" t="str">
        <f>VLOOKUP(I1788,Dados!$C$2:$D$1665,2,FALSE)</f>
        <v>Assistência Social</v>
      </c>
      <c r="K1788" s="364" t="s">
        <v>1135</v>
      </c>
      <c r="L1788" s="347" t="str">
        <f>VLOOKUP(K1788,Dados!$E$2:$F$1673,2,FALSE)</f>
        <v>Assistência a Criança e ao Adolescente</v>
      </c>
      <c r="M1788" s="364" t="s">
        <v>1212</v>
      </c>
      <c r="N1788" s="347" t="str">
        <f>VLOOKUP(M1788,Dados!$G$2:$H$1673,2,FALSE)</f>
        <v>Promoção, Proteção e Defesa dos Direitos Humanos e Cidadania</v>
      </c>
      <c r="O1788" s="364" t="s">
        <v>1431</v>
      </c>
      <c r="P1788" s="347" t="str">
        <f>VLOOKUP(O1788,Dados!$I$2:$J$1673,2,FALSE)</f>
        <v>Propaganda e Estratégias para Captação de Recursos para o FUMCRIA</v>
      </c>
    </row>
    <row r="1789" spans="1:16" ht="13.5" customHeight="1" x14ac:dyDescent="0.25">
      <c r="A1789">
        <v>1788</v>
      </c>
      <c r="B1789" s="166" t="s">
        <v>527</v>
      </c>
      <c r="C1789" s="455" t="s">
        <v>198</v>
      </c>
      <c r="D1789" s="166" t="str">
        <f>VLOOKUP(C1789,Dados!$M$1:$NL$1653,2,FALSE)</f>
        <v>Outros Serviços de Terceiros - Pessoa Jurídica</v>
      </c>
      <c r="E1789" s="407" t="s">
        <v>2173</v>
      </c>
      <c r="F1789" s="240" t="s">
        <v>263</v>
      </c>
      <c r="G1789" s="364" t="s">
        <v>1034</v>
      </c>
      <c r="H1789" s="365" t="str">
        <f>VLOOKUP(G1789,Dados!$K$1:$L$1653,2,FALSE)</f>
        <v>Fundo Municipal dos Direitos da Criança e do Adolescente</v>
      </c>
      <c r="I1789" s="364" t="s">
        <v>1080</v>
      </c>
      <c r="J1789" s="347" t="str">
        <f>VLOOKUP(I1789,Dados!$C$2:$D$1665,2,FALSE)</f>
        <v>Assistência Social</v>
      </c>
      <c r="K1789" s="364" t="s">
        <v>1135</v>
      </c>
      <c r="L1789" s="347" t="str">
        <f>VLOOKUP(K1789,Dados!$E$2:$F$1673,2,FALSE)</f>
        <v>Assistência a Criança e ao Adolescente</v>
      </c>
      <c r="M1789" s="364" t="s">
        <v>1212</v>
      </c>
      <c r="N1789" s="347" t="str">
        <f>VLOOKUP(M1789,Dados!$G$2:$H$1673,2,FALSE)</f>
        <v>Promoção, Proteção e Defesa dos Direitos Humanos e Cidadania</v>
      </c>
      <c r="O1789" s="364" t="s">
        <v>1427</v>
      </c>
      <c r="P1789" s="347" t="str">
        <f>VLOOKUP(O1789,Dados!$I$2:$J$1673,2,FALSE)</f>
        <v>Capacitação de Profissionais Sobre o Funcionamento do CMDCA e Atribuições do SGDCA</v>
      </c>
    </row>
    <row r="1790" spans="1:16" ht="13.5" customHeight="1" x14ac:dyDescent="0.25">
      <c r="A1790">
        <v>1789</v>
      </c>
      <c r="B1790" s="166" t="s">
        <v>521</v>
      </c>
      <c r="C1790" s="455" t="s">
        <v>189</v>
      </c>
      <c r="D1790" s="166" t="str">
        <f>VLOOKUP(C1790,Dados!$M$1:$NL$1653,2,FALSE)</f>
        <v>Material de Consumo</v>
      </c>
      <c r="E1790" s="407" t="s">
        <v>2173</v>
      </c>
      <c r="F1790" s="240" t="s">
        <v>263</v>
      </c>
      <c r="G1790" s="364" t="s">
        <v>1034</v>
      </c>
      <c r="H1790" s="365" t="str">
        <f>VLOOKUP(G1790,Dados!$K$1:$L$1653,2,FALSE)</f>
        <v>Fundo Municipal dos Direitos da Criança e do Adolescente</v>
      </c>
      <c r="I1790" s="364" t="s">
        <v>1080</v>
      </c>
      <c r="J1790" s="347" t="str">
        <f>VLOOKUP(I1790,Dados!$C$2:$D$1665,2,FALSE)</f>
        <v>Assistência Social</v>
      </c>
      <c r="K1790" s="364" t="s">
        <v>1135</v>
      </c>
      <c r="L1790" s="347" t="str">
        <f>VLOOKUP(K1790,Dados!$E$2:$F$1673,2,FALSE)</f>
        <v>Assistência a Criança e ao Adolescente</v>
      </c>
      <c r="M1790" s="364" t="s">
        <v>1212</v>
      </c>
      <c r="N1790" s="347" t="str">
        <f>VLOOKUP(M1790,Dados!$G$2:$H$1673,2,FALSE)</f>
        <v>Promoção, Proteção e Defesa dos Direitos Humanos e Cidadania</v>
      </c>
      <c r="O1790" s="364" t="s">
        <v>1421</v>
      </c>
      <c r="P1790" s="347" t="str">
        <f>VLOOKUP(O1790,Dados!$I$2:$J$1673,2,FALSE)</f>
        <v>Manutenção do Serviço de Acolhimento à Criança e ao Adolescente</v>
      </c>
    </row>
    <row r="1791" spans="1:16" ht="13.5" customHeight="1" x14ac:dyDescent="0.25">
      <c r="A1791">
        <v>1790</v>
      </c>
      <c r="B1791" s="166" t="s">
        <v>529</v>
      </c>
      <c r="C1791" s="455" t="s">
        <v>198</v>
      </c>
      <c r="D1791" s="166" t="str">
        <f>VLOOKUP(C1791,Dados!$M$1:$NL$1653,2,FALSE)</f>
        <v>Outros Serviços de Terceiros - Pessoa Jurídica</v>
      </c>
      <c r="E1791" s="407" t="s">
        <v>2173</v>
      </c>
      <c r="F1791" s="240" t="s">
        <v>263</v>
      </c>
      <c r="G1791" s="364" t="s">
        <v>1034</v>
      </c>
      <c r="H1791" s="365" t="str">
        <f>VLOOKUP(G1791,Dados!$K$1:$L$1653,2,FALSE)</f>
        <v>Fundo Municipal dos Direitos da Criança e do Adolescente</v>
      </c>
      <c r="I1791" s="364" t="s">
        <v>1080</v>
      </c>
      <c r="J1791" s="347" t="str">
        <f>VLOOKUP(I1791,Dados!$C$2:$D$1665,2,FALSE)</f>
        <v>Assistência Social</v>
      </c>
      <c r="K1791" s="364" t="s">
        <v>1135</v>
      </c>
      <c r="L1791" s="347" t="str">
        <f>VLOOKUP(K1791,Dados!$E$2:$F$1673,2,FALSE)</f>
        <v>Assistência a Criança e ao Adolescente</v>
      </c>
      <c r="M1791" s="364" t="s">
        <v>1212</v>
      </c>
      <c r="N1791" s="347" t="str">
        <f>VLOOKUP(M1791,Dados!$G$2:$H$1673,2,FALSE)</f>
        <v>Promoção, Proteção e Defesa dos Direitos Humanos e Cidadania</v>
      </c>
      <c r="O1791" s="364" t="s">
        <v>1429</v>
      </c>
      <c r="P1791" s="347" t="str">
        <f>VLOOKUP(O1791,Dados!$I$2:$J$1673,2,FALSE)</f>
        <v>Eventos de Divulgação e Sensibilização Referentes aos Direitos das Crianças e Adolescentes</v>
      </c>
    </row>
    <row r="1792" spans="1:16" ht="13.5" customHeight="1" x14ac:dyDescent="0.25">
      <c r="A1792">
        <v>1791</v>
      </c>
      <c r="B1792" s="166" t="s">
        <v>553</v>
      </c>
      <c r="C1792" s="455" t="s">
        <v>196</v>
      </c>
      <c r="D1792" s="166" t="str">
        <f>VLOOKUP(C1792,Dados!$M$1:$NL$1653,2,FALSE)</f>
        <v>Outros Serviços de Terceiros - Pessoa Física</v>
      </c>
      <c r="E1792" s="407" t="s">
        <v>708</v>
      </c>
      <c r="F1792" s="166" t="s">
        <v>264</v>
      </c>
      <c r="G1792" s="364" t="s">
        <v>1036</v>
      </c>
      <c r="H1792" s="365" t="str">
        <f>VLOOKUP(G1792,Dados!$K$1:$L$1653,2,FALSE)</f>
        <v>Fundo Municipal de Saúde</v>
      </c>
      <c r="I1792" s="364" t="s">
        <v>1084</v>
      </c>
      <c r="J1792" s="347" t="str">
        <f>VLOOKUP(I1792,Dados!$C$2:$D$1665,2,FALSE)</f>
        <v>Saúde</v>
      </c>
      <c r="K1792" s="364" t="s">
        <v>1142</v>
      </c>
      <c r="L1792" s="347" t="str">
        <f>VLOOKUP(K1792,Dados!$E$2:$F$1673,2,FALSE)</f>
        <v>Atenção Básica</v>
      </c>
      <c r="M1792" s="364" t="s">
        <v>1261</v>
      </c>
      <c r="N1792" s="347" t="str">
        <f>VLOOKUP(M1792,Dados!$G$2:$H$1673,2,FALSE)</f>
        <v>Atenção Primária à Saúde</v>
      </c>
      <c r="O1792" s="364" t="s">
        <v>1450</v>
      </c>
      <c r="P1792" s="347" t="str">
        <f>VLOOKUP(O1792,Dados!$I$2:$J$1673,2,FALSE)</f>
        <v>Ampliação da Cobertura de ESF Para 100% da População de Cabo Frio</v>
      </c>
    </row>
    <row r="1793" spans="1:16" ht="13.5" customHeight="1" x14ac:dyDescent="0.25">
      <c r="A1793">
        <v>1792</v>
      </c>
      <c r="B1793" s="166" t="s">
        <v>579</v>
      </c>
      <c r="C1793" s="455" t="s">
        <v>196</v>
      </c>
      <c r="D1793" s="166" t="str">
        <f>VLOOKUP(C1793,Dados!$M$1:$NL$1653,2,FALSE)</f>
        <v>Outros Serviços de Terceiros - Pessoa Física</v>
      </c>
      <c r="E1793" s="407" t="s">
        <v>708</v>
      </c>
      <c r="F1793" s="166" t="s">
        <v>264</v>
      </c>
      <c r="G1793" s="364" t="s">
        <v>1036</v>
      </c>
      <c r="H1793" s="365" t="str">
        <f>VLOOKUP(G1793,Dados!$K$1:$L$1653,2,FALSE)</f>
        <v>Fundo Municipal de Saúde</v>
      </c>
      <c r="I1793" s="364" t="s">
        <v>1084</v>
      </c>
      <c r="J1793" s="347" t="str">
        <f>VLOOKUP(I1793,Dados!$C$2:$D$1665,2,FALSE)</f>
        <v>Saúde</v>
      </c>
      <c r="K1793" s="364" t="s">
        <v>1143</v>
      </c>
      <c r="L1793" s="347" t="str">
        <f>VLOOKUP(K1793,Dados!$E$2:$F$1673,2,FALSE)</f>
        <v>Assistência Hospitalar e Ambulatorial</v>
      </c>
      <c r="M1793" s="364" t="s">
        <v>1262</v>
      </c>
      <c r="N1793" s="347" t="str">
        <f>VLOOKUP(M1793,Dados!$G$2:$H$1673,2,FALSE)</f>
        <v>Atenção Especializada, Urgência e Emergência</v>
      </c>
      <c r="O1793" s="364" t="s">
        <v>1473</v>
      </c>
      <c r="P1793" s="347" t="str">
        <f>VLOOKUP(O1793,Dados!$I$2:$J$1673,2,FALSE)</f>
        <v>Ampliação e Manutenção das Ações e Serviços da Atenção Especializada, Urgência e Emergência</v>
      </c>
    </row>
    <row r="1794" spans="1:16" ht="13.5" customHeight="1" x14ac:dyDescent="0.25">
      <c r="A1794">
        <v>1793</v>
      </c>
      <c r="B1794" s="166" t="s">
        <v>543</v>
      </c>
      <c r="C1794" s="455" t="s">
        <v>2177</v>
      </c>
      <c r="D1794" s="166" t="str">
        <f>VLOOKUP(C1794,Dados!$M$1:$NL$1653,2,FALSE)</f>
        <v>Outros Serviços de Terceiros - Pessoa Jurídica</v>
      </c>
      <c r="E1794" s="407" t="s">
        <v>704</v>
      </c>
      <c r="F1794" s="166" t="s">
        <v>264</v>
      </c>
      <c r="G1794" s="364" t="s">
        <v>1036</v>
      </c>
      <c r="H1794" s="365" t="str">
        <f>VLOOKUP(G1794,Dados!$K$1:$L$1653,2,FALSE)</f>
        <v>Fundo Municipal de Saúde</v>
      </c>
      <c r="I1794" s="364" t="s">
        <v>1084</v>
      </c>
      <c r="J1794" s="347" t="str">
        <f>VLOOKUP(I1794,Dados!$C$2:$D$1665,2,FALSE)</f>
        <v>Saúde</v>
      </c>
      <c r="K1794" s="364" t="s">
        <v>707</v>
      </c>
      <c r="L1794" s="347" t="str">
        <f>VLOOKUP(K1794,Dados!$E$2:$F$1673,2,FALSE)</f>
        <v>Administração Geral</v>
      </c>
      <c r="M1794" s="364" t="s">
        <v>1259</v>
      </c>
      <c r="N1794" s="347" t="str">
        <f>VLOOKUP(M1794,Dados!$G$2:$H$1673,2,FALSE)</f>
        <v>Manutenção, Modernização e Profissionalização da Gestão do SUS</v>
      </c>
      <c r="O1794" s="364" t="s">
        <v>1441</v>
      </c>
      <c r="P1794" s="347" t="str">
        <f>VLOOKUP(O1794,Dados!$I$2:$J$1673,2,FALSE)</f>
        <v>Manutenção das Ações e Serviços Oriundos de Consórcios Intermunicipais</v>
      </c>
    </row>
    <row r="1795" spans="1:16" ht="13.5" customHeight="1" x14ac:dyDescent="0.25">
      <c r="A1795">
        <v>1794</v>
      </c>
      <c r="D1795" s="166" t="e">
        <f>VLOOKUP(C1795,Dados!$M$1:$NL$1653,2,FALSE)</f>
        <v>#N/A</v>
      </c>
      <c r="H1795" s="365" t="e">
        <f>VLOOKUP(G1795,Dados!$K$1:$L$1653,2,FALSE)</f>
        <v>#N/A</v>
      </c>
      <c r="J1795" s="347" t="e">
        <f>VLOOKUP(I1795,Dados!$C$2:$D$1665,2,FALSE)</f>
        <v>#N/A</v>
      </c>
      <c r="L1795" s="347" t="e">
        <f>VLOOKUP(K1795,Dados!$E$2:$F$1673,2,FALSE)</f>
        <v>#N/A</v>
      </c>
      <c r="N1795" s="347" t="e">
        <f>VLOOKUP(M1795,Dados!$G$2:$H$1673,2,FALSE)</f>
        <v>#N/A</v>
      </c>
      <c r="P1795" s="347" t="e">
        <f>VLOOKUP(O1795,Dados!$I$2:$J$1673,2,FALSE)</f>
        <v>#N/A</v>
      </c>
    </row>
    <row r="1796" spans="1:16" ht="13.5" customHeight="1" x14ac:dyDescent="0.25">
      <c r="A1796">
        <v>1795</v>
      </c>
      <c r="D1796" s="166" t="e">
        <f>VLOOKUP(C1796,Dados!$M$1:$NL$1653,2,FALSE)</f>
        <v>#N/A</v>
      </c>
      <c r="H1796" s="365" t="e">
        <f>VLOOKUP(G1796,Dados!$K$1:$L$1653,2,FALSE)</f>
        <v>#N/A</v>
      </c>
      <c r="J1796" s="347" t="e">
        <f>VLOOKUP(I1796,Dados!$C$2:$D$1665,2,FALSE)</f>
        <v>#N/A</v>
      </c>
      <c r="L1796" s="347" t="e">
        <f>VLOOKUP(K1796,Dados!$E$2:$F$1673,2,FALSE)</f>
        <v>#N/A</v>
      </c>
      <c r="N1796" s="347" t="e">
        <f>VLOOKUP(M1796,Dados!$G$2:$H$1673,2,FALSE)</f>
        <v>#N/A</v>
      </c>
      <c r="P1796" s="347" t="e">
        <f>VLOOKUP(O1796,Dados!$I$2:$J$1673,2,FALSE)</f>
        <v>#N/A</v>
      </c>
    </row>
    <row r="1797" spans="1:16" ht="13.5" customHeight="1" x14ac:dyDescent="0.25">
      <c r="A1797">
        <v>1796</v>
      </c>
      <c r="D1797" s="166" t="e">
        <f>VLOOKUP(C1797,Dados!$M$1:$NL$1653,2,FALSE)</f>
        <v>#N/A</v>
      </c>
      <c r="H1797" s="365" t="e">
        <f>VLOOKUP(G1797,Dados!$K$1:$L$1653,2,FALSE)</f>
        <v>#N/A</v>
      </c>
      <c r="J1797" s="347" t="e">
        <f>VLOOKUP(I1797,Dados!$C$2:$D$1665,2,FALSE)</f>
        <v>#N/A</v>
      </c>
      <c r="L1797" s="347" t="e">
        <f>VLOOKUP(K1797,Dados!$E$2:$F$1673,2,FALSE)</f>
        <v>#N/A</v>
      </c>
      <c r="N1797" s="347" t="e">
        <f>VLOOKUP(M1797,Dados!$G$2:$H$1673,2,FALSE)</f>
        <v>#N/A</v>
      </c>
      <c r="P1797" s="347" t="e">
        <f>VLOOKUP(O1797,Dados!$I$2:$J$1673,2,FALSE)</f>
        <v>#N/A</v>
      </c>
    </row>
    <row r="1798" spans="1:16" ht="13.5" customHeight="1" x14ac:dyDescent="0.25">
      <c r="A1798">
        <v>1797</v>
      </c>
      <c r="D1798" s="166" t="e">
        <f>VLOOKUP(C1798,Dados!$M$1:$NL$1653,2,FALSE)</f>
        <v>#N/A</v>
      </c>
      <c r="H1798" s="365" t="e">
        <f>VLOOKUP(G1798,Dados!$K$1:$L$1653,2,FALSE)</f>
        <v>#N/A</v>
      </c>
      <c r="J1798" s="347" t="e">
        <f>VLOOKUP(I1798,Dados!$C$2:$D$1665,2,FALSE)</f>
        <v>#N/A</v>
      </c>
      <c r="L1798" s="347" t="e">
        <f>VLOOKUP(K1798,Dados!$E$2:$F$1673,2,FALSE)</f>
        <v>#N/A</v>
      </c>
      <c r="N1798" s="347" t="e">
        <f>VLOOKUP(M1798,Dados!$G$2:$H$1673,2,FALSE)</f>
        <v>#N/A</v>
      </c>
      <c r="P1798" s="347" t="e">
        <f>VLOOKUP(O1798,Dados!$I$2:$J$1673,2,FALSE)</f>
        <v>#N/A</v>
      </c>
    </row>
    <row r="1799" spans="1:16" ht="13.5" customHeight="1" x14ac:dyDescent="0.25">
      <c r="A1799">
        <v>1798</v>
      </c>
      <c r="D1799" s="166" t="e">
        <f>VLOOKUP(C1799,Dados!$M$1:$NL$1653,2,FALSE)</f>
        <v>#N/A</v>
      </c>
      <c r="H1799" s="365" t="e">
        <f>VLOOKUP(G1799,Dados!$K$1:$L$1653,2,FALSE)</f>
        <v>#N/A</v>
      </c>
      <c r="J1799" s="347" t="e">
        <f>VLOOKUP(I1799,Dados!$C$2:$D$1665,2,FALSE)</f>
        <v>#N/A</v>
      </c>
      <c r="L1799" s="347" t="e">
        <f>VLOOKUP(K1799,Dados!$E$2:$F$1673,2,FALSE)</f>
        <v>#N/A</v>
      </c>
      <c r="N1799" s="347" t="e">
        <f>VLOOKUP(M1799,Dados!$G$2:$H$1673,2,FALSE)</f>
        <v>#N/A</v>
      </c>
      <c r="P1799" s="347" t="e">
        <f>VLOOKUP(O1799,Dados!$I$2:$J$1673,2,FALSE)</f>
        <v>#N/A</v>
      </c>
    </row>
    <row r="1800" spans="1:16" ht="13.5" customHeight="1" x14ac:dyDescent="0.25">
      <c r="A1800">
        <v>1799</v>
      </c>
      <c r="D1800" s="166" t="e">
        <f>VLOOKUP(C1800,Dados!$M$1:$NL$1653,2,FALSE)</f>
        <v>#N/A</v>
      </c>
      <c r="H1800" s="365" t="e">
        <f>VLOOKUP(G1800,Dados!$K$1:$L$1653,2,FALSE)</f>
        <v>#N/A</v>
      </c>
      <c r="J1800" s="347" t="e">
        <f>VLOOKUP(I1800,Dados!$C$2:$D$1665,2,FALSE)</f>
        <v>#N/A</v>
      </c>
      <c r="L1800" s="347" t="e">
        <f>VLOOKUP(K1800,Dados!$E$2:$F$1673,2,FALSE)</f>
        <v>#N/A</v>
      </c>
      <c r="N1800" s="347" t="e">
        <f>VLOOKUP(M1800,Dados!$G$2:$H$1673,2,FALSE)</f>
        <v>#N/A</v>
      </c>
      <c r="P1800" s="347" t="e">
        <f>VLOOKUP(O1800,Dados!$I$2:$J$1673,2,FALSE)</f>
        <v>#N/A</v>
      </c>
    </row>
    <row r="1801" spans="1:16" ht="13.5" customHeight="1" x14ac:dyDescent="0.25">
      <c r="A1801">
        <v>1800</v>
      </c>
      <c r="D1801" s="166" t="e">
        <f>VLOOKUP(C1801,Dados!$M$1:$NL$1653,2,FALSE)</f>
        <v>#N/A</v>
      </c>
      <c r="H1801" s="365" t="e">
        <f>VLOOKUP(G1801,Dados!$K$1:$L$1653,2,FALSE)</f>
        <v>#N/A</v>
      </c>
      <c r="J1801" s="347" t="e">
        <f>VLOOKUP(I1801,Dados!$C$2:$D$1665,2,FALSE)</f>
        <v>#N/A</v>
      </c>
      <c r="L1801" s="347" t="e">
        <f>VLOOKUP(K1801,Dados!$E$2:$F$1673,2,FALSE)</f>
        <v>#N/A</v>
      </c>
      <c r="N1801" s="347" t="e">
        <f>VLOOKUP(M1801,Dados!$G$2:$H$1673,2,FALSE)</f>
        <v>#N/A</v>
      </c>
      <c r="P1801" s="347" t="e">
        <f>VLOOKUP(O1801,Dados!$I$2:$J$1673,2,FALSE)</f>
        <v>#N/A</v>
      </c>
    </row>
    <row r="1802" spans="1:16" ht="13.5" customHeight="1" x14ac:dyDescent="0.25">
      <c r="A1802">
        <v>1801</v>
      </c>
      <c r="D1802" s="166" t="e">
        <f>VLOOKUP(C1802,Dados!$M$1:$NL$1653,2,FALSE)</f>
        <v>#N/A</v>
      </c>
      <c r="H1802" s="365" t="e">
        <f>VLOOKUP(G1802,Dados!$K$1:$L$1653,2,FALSE)</f>
        <v>#N/A</v>
      </c>
      <c r="J1802" s="347" t="e">
        <f>VLOOKUP(I1802,Dados!$C$2:$D$1665,2,FALSE)</f>
        <v>#N/A</v>
      </c>
      <c r="L1802" s="347" t="e">
        <f>VLOOKUP(K1802,Dados!$E$2:$F$1673,2,FALSE)</f>
        <v>#N/A</v>
      </c>
      <c r="N1802" s="347" t="e">
        <f>VLOOKUP(M1802,Dados!$G$2:$H$1673,2,FALSE)</f>
        <v>#N/A</v>
      </c>
      <c r="P1802" s="347" t="e">
        <f>VLOOKUP(O1802,Dados!$I$2:$J$1673,2,FALSE)</f>
        <v>#N/A</v>
      </c>
    </row>
    <row r="1803" spans="1:16" ht="13.5" customHeight="1" x14ac:dyDescent="0.25">
      <c r="A1803">
        <v>1802</v>
      </c>
      <c r="D1803" s="166" t="e">
        <f>VLOOKUP(C1803,Dados!$M$1:$NL$1653,2,FALSE)</f>
        <v>#N/A</v>
      </c>
      <c r="H1803" s="365" t="e">
        <f>VLOOKUP(G1803,Dados!$K$1:$L$1653,2,FALSE)</f>
        <v>#N/A</v>
      </c>
      <c r="J1803" s="347" t="e">
        <f>VLOOKUP(I1803,Dados!$C$2:$D$1665,2,FALSE)</f>
        <v>#N/A</v>
      </c>
      <c r="L1803" s="347" t="e">
        <f>VLOOKUP(K1803,Dados!$E$2:$F$1673,2,FALSE)</f>
        <v>#N/A</v>
      </c>
      <c r="N1803" s="347" t="e">
        <f>VLOOKUP(M1803,Dados!$G$2:$H$1673,2,FALSE)</f>
        <v>#N/A</v>
      </c>
      <c r="P1803" s="347" t="e">
        <f>VLOOKUP(O1803,Dados!$I$2:$J$1673,2,FALSE)</f>
        <v>#N/A</v>
      </c>
    </row>
    <row r="1804" spans="1:16" ht="13.5" customHeight="1" x14ac:dyDescent="0.25">
      <c r="A1804">
        <v>1803</v>
      </c>
      <c r="D1804" s="166" t="e">
        <f>VLOOKUP(C1804,Dados!$M$1:$NL$1653,2,FALSE)</f>
        <v>#N/A</v>
      </c>
      <c r="H1804" s="365" t="e">
        <f>VLOOKUP(G1804,Dados!$K$1:$L$1653,2,FALSE)</f>
        <v>#N/A</v>
      </c>
      <c r="J1804" s="347" t="e">
        <f>VLOOKUP(I1804,Dados!$C$2:$D$1665,2,FALSE)</f>
        <v>#N/A</v>
      </c>
      <c r="L1804" s="347" t="e">
        <f>VLOOKUP(K1804,Dados!$E$2:$F$1673,2,FALSE)</f>
        <v>#N/A</v>
      </c>
      <c r="N1804" s="347" t="e">
        <f>VLOOKUP(M1804,Dados!$G$2:$H$1673,2,FALSE)</f>
        <v>#N/A</v>
      </c>
      <c r="P1804" s="347" t="e">
        <f>VLOOKUP(O1804,Dados!$I$2:$J$1673,2,FALSE)</f>
        <v>#N/A</v>
      </c>
    </row>
    <row r="1805" spans="1:16" ht="13.5" customHeight="1" x14ac:dyDescent="0.25">
      <c r="A1805">
        <v>1804</v>
      </c>
      <c r="D1805" s="166" t="e">
        <f>VLOOKUP(C1805,Dados!$M$1:$NL$1653,2,FALSE)</f>
        <v>#N/A</v>
      </c>
      <c r="H1805" s="365" t="e">
        <f>VLOOKUP(G1805,Dados!$K$1:$L$1653,2,FALSE)</f>
        <v>#N/A</v>
      </c>
      <c r="J1805" s="347" t="e">
        <f>VLOOKUP(I1805,Dados!$C$2:$D$1665,2,FALSE)</f>
        <v>#N/A</v>
      </c>
      <c r="L1805" s="347" t="e">
        <f>VLOOKUP(K1805,Dados!$E$2:$F$1673,2,FALSE)</f>
        <v>#N/A</v>
      </c>
      <c r="N1805" s="347" t="e">
        <f>VLOOKUP(M1805,Dados!$G$2:$H$1673,2,FALSE)</f>
        <v>#N/A</v>
      </c>
      <c r="P1805" s="347" t="e">
        <f>VLOOKUP(O1805,Dados!$I$2:$J$1673,2,FALSE)</f>
        <v>#N/A</v>
      </c>
    </row>
    <row r="1806" spans="1:16" ht="13.5" customHeight="1" x14ac:dyDescent="0.25">
      <c r="A1806">
        <v>1805</v>
      </c>
      <c r="D1806" s="166" t="e">
        <f>VLOOKUP(C1806,Dados!$M$1:$NL$1653,2,FALSE)</f>
        <v>#N/A</v>
      </c>
      <c r="H1806" s="365" t="e">
        <f>VLOOKUP(G1806,Dados!$K$1:$L$1653,2,FALSE)</f>
        <v>#N/A</v>
      </c>
      <c r="J1806" s="347" t="e">
        <f>VLOOKUP(I1806,Dados!$C$2:$D$1665,2,FALSE)</f>
        <v>#N/A</v>
      </c>
      <c r="L1806" s="347" t="e">
        <f>VLOOKUP(K1806,Dados!$E$2:$F$1673,2,FALSE)</f>
        <v>#N/A</v>
      </c>
      <c r="N1806" s="347" t="e">
        <f>VLOOKUP(M1806,Dados!$G$2:$H$1673,2,FALSE)</f>
        <v>#N/A</v>
      </c>
      <c r="P1806" s="347" t="e">
        <f>VLOOKUP(O1806,Dados!$I$2:$J$1673,2,FALSE)</f>
        <v>#N/A</v>
      </c>
    </row>
    <row r="1807" spans="1:16" ht="13.5" customHeight="1" x14ac:dyDescent="0.25">
      <c r="A1807">
        <v>1806</v>
      </c>
      <c r="D1807" s="166" t="e">
        <f>VLOOKUP(C1807,Dados!$M$1:$NL$1653,2,FALSE)</f>
        <v>#N/A</v>
      </c>
      <c r="H1807" s="365" t="e">
        <f>VLOOKUP(G1807,Dados!$K$1:$L$1653,2,FALSE)</f>
        <v>#N/A</v>
      </c>
      <c r="J1807" s="347" t="e">
        <f>VLOOKUP(I1807,Dados!$C$2:$D$1665,2,FALSE)</f>
        <v>#N/A</v>
      </c>
      <c r="L1807" s="347" t="e">
        <f>VLOOKUP(K1807,Dados!$E$2:$F$1673,2,FALSE)</f>
        <v>#N/A</v>
      </c>
      <c r="N1807" s="347" t="e">
        <f>VLOOKUP(M1807,Dados!$G$2:$H$1673,2,FALSE)</f>
        <v>#N/A</v>
      </c>
      <c r="P1807" s="347" t="e">
        <f>VLOOKUP(O1807,Dados!$I$2:$J$1673,2,FALSE)</f>
        <v>#N/A</v>
      </c>
    </row>
    <row r="1808" spans="1:16" ht="13.5" customHeight="1" x14ac:dyDescent="0.25">
      <c r="A1808">
        <v>1807</v>
      </c>
      <c r="D1808" s="166" t="e">
        <f>VLOOKUP(C1808,Dados!$M$1:$NL$1653,2,FALSE)</f>
        <v>#N/A</v>
      </c>
      <c r="H1808" s="365" t="e">
        <f>VLOOKUP(G1808,Dados!$K$1:$L$1653,2,FALSE)</f>
        <v>#N/A</v>
      </c>
      <c r="J1808" s="347" t="e">
        <f>VLOOKUP(I1808,Dados!$C$2:$D$1665,2,FALSE)</f>
        <v>#N/A</v>
      </c>
      <c r="L1808" s="347" t="e">
        <f>VLOOKUP(K1808,Dados!$E$2:$F$1673,2,FALSE)</f>
        <v>#N/A</v>
      </c>
      <c r="N1808" s="347" t="e">
        <f>VLOOKUP(M1808,Dados!$G$2:$H$1673,2,FALSE)</f>
        <v>#N/A</v>
      </c>
      <c r="P1808" s="347" t="e">
        <f>VLOOKUP(O1808,Dados!$I$2:$J$1673,2,FALSE)</f>
        <v>#N/A</v>
      </c>
    </row>
    <row r="1809" spans="1:16" ht="13.5" customHeight="1" x14ac:dyDescent="0.25">
      <c r="A1809">
        <v>1808</v>
      </c>
      <c r="D1809" s="166" t="e">
        <f>VLOOKUP(C1809,Dados!$M$1:$NL$1653,2,FALSE)</f>
        <v>#N/A</v>
      </c>
      <c r="H1809" s="365" t="e">
        <f>VLOOKUP(G1809,Dados!$K$1:$L$1653,2,FALSE)</f>
        <v>#N/A</v>
      </c>
      <c r="J1809" s="347" t="e">
        <f>VLOOKUP(I1809,Dados!$C$2:$D$1665,2,FALSE)</f>
        <v>#N/A</v>
      </c>
      <c r="L1809" s="347" t="e">
        <f>VLOOKUP(K1809,Dados!$E$2:$F$1673,2,FALSE)</f>
        <v>#N/A</v>
      </c>
      <c r="N1809" s="347" t="e">
        <f>VLOOKUP(M1809,Dados!$G$2:$H$1673,2,FALSE)</f>
        <v>#N/A</v>
      </c>
      <c r="P1809" s="347" t="e">
        <f>VLOOKUP(O1809,Dados!$I$2:$J$1673,2,FALSE)</f>
        <v>#N/A</v>
      </c>
    </row>
    <row r="1810" spans="1:16" ht="13.5" customHeight="1" x14ac:dyDescent="0.25">
      <c r="A1810">
        <v>1809</v>
      </c>
      <c r="D1810" s="166" t="e">
        <f>VLOOKUP(C1810,Dados!$M$1:$NL$1653,2,FALSE)</f>
        <v>#N/A</v>
      </c>
      <c r="H1810" s="365" t="e">
        <f>VLOOKUP(G1810,Dados!$K$1:$L$1653,2,FALSE)</f>
        <v>#N/A</v>
      </c>
      <c r="J1810" s="347" t="e">
        <f>VLOOKUP(I1810,Dados!$C$2:$D$1665,2,FALSE)</f>
        <v>#N/A</v>
      </c>
      <c r="L1810" s="347" t="e">
        <f>VLOOKUP(K1810,Dados!$E$2:$F$1673,2,FALSE)</f>
        <v>#N/A</v>
      </c>
      <c r="N1810" s="347" t="e">
        <f>VLOOKUP(M1810,Dados!$G$2:$H$1673,2,FALSE)</f>
        <v>#N/A</v>
      </c>
      <c r="P1810" s="347" t="e">
        <f>VLOOKUP(O1810,Dados!$I$2:$J$1673,2,FALSE)</f>
        <v>#N/A</v>
      </c>
    </row>
    <row r="1811" spans="1:16" ht="13.5" customHeight="1" x14ac:dyDescent="0.25">
      <c r="A1811">
        <v>1810</v>
      </c>
      <c r="D1811" s="166" t="e">
        <f>VLOOKUP(C1811,Dados!$M$1:$NL$1653,2,FALSE)</f>
        <v>#N/A</v>
      </c>
      <c r="H1811" s="365" t="e">
        <f>VLOOKUP(G1811,Dados!$K$1:$L$1653,2,FALSE)</f>
        <v>#N/A</v>
      </c>
      <c r="J1811" s="347" t="e">
        <f>VLOOKUP(I1811,Dados!$C$2:$D$1665,2,FALSE)</f>
        <v>#N/A</v>
      </c>
      <c r="L1811" s="347" t="e">
        <f>VLOOKUP(K1811,Dados!$E$2:$F$1673,2,FALSE)</f>
        <v>#N/A</v>
      </c>
      <c r="N1811" s="347" t="e">
        <f>VLOOKUP(M1811,Dados!$G$2:$H$1673,2,FALSE)</f>
        <v>#N/A</v>
      </c>
      <c r="P1811" s="347" t="e">
        <f>VLOOKUP(O1811,Dados!$I$2:$J$1673,2,FALSE)</f>
        <v>#N/A</v>
      </c>
    </row>
    <row r="1812" spans="1:16" ht="13.5" customHeight="1" x14ac:dyDescent="0.25">
      <c r="A1812">
        <v>1811</v>
      </c>
      <c r="D1812" s="166" t="e">
        <f>VLOOKUP(C1812,Dados!$M$1:$NL$1653,2,FALSE)</f>
        <v>#N/A</v>
      </c>
      <c r="H1812" s="365" t="e">
        <f>VLOOKUP(G1812,Dados!$K$1:$L$1653,2,FALSE)</f>
        <v>#N/A</v>
      </c>
      <c r="J1812" s="347" t="e">
        <f>VLOOKUP(I1812,Dados!$C$2:$D$1665,2,FALSE)</f>
        <v>#N/A</v>
      </c>
      <c r="L1812" s="347" t="e">
        <f>VLOOKUP(K1812,Dados!$E$2:$F$1673,2,FALSE)</f>
        <v>#N/A</v>
      </c>
      <c r="N1812" s="347" t="e">
        <f>VLOOKUP(M1812,Dados!$G$2:$H$1673,2,FALSE)</f>
        <v>#N/A</v>
      </c>
      <c r="P1812" s="347" t="e">
        <f>VLOOKUP(O1812,Dados!$I$2:$J$1673,2,FALSE)</f>
        <v>#N/A</v>
      </c>
    </row>
    <row r="1813" spans="1:16" ht="13.5" customHeight="1" x14ac:dyDescent="0.25">
      <c r="A1813">
        <v>1812</v>
      </c>
      <c r="D1813" s="166" t="e">
        <f>VLOOKUP(C1813,Dados!$M$1:$NL$1653,2,FALSE)</f>
        <v>#N/A</v>
      </c>
      <c r="H1813" s="365" t="e">
        <f>VLOOKUP(G1813,Dados!$K$1:$L$1653,2,FALSE)</f>
        <v>#N/A</v>
      </c>
      <c r="J1813" s="347" t="e">
        <f>VLOOKUP(I1813,Dados!$C$2:$D$1665,2,FALSE)</f>
        <v>#N/A</v>
      </c>
      <c r="L1813" s="347" t="e">
        <f>VLOOKUP(K1813,Dados!$E$2:$F$1673,2,FALSE)</f>
        <v>#N/A</v>
      </c>
      <c r="N1813" s="347" t="e">
        <f>VLOOKUP(M1813,Dados!$G$2:$H$1673,2,FALSE)</f>
        <v>#N/A</v>
      </c>
      <c r="P1813" s="347" t="e">
        <f>VLOOKUP(O1813,Dados!$I$2:$J$1673,2,FALSE)</f>
        <v>#N/A</v>
      </c>
    </row>
    <row r="1814" spans="1:16" ht="13.5" customHeight="1" x14ac:dyDescent="0.25">
      <c r="A1814">
        <v>1813</v>
      </c>
      <c r="D1814" s="166" t="e">
        <f>VLOOKUP(C1814,Dados!$M$1:$NL$1653,2,FALSE)</f>
        <v>#N/A</v>
      </c>
      <c r="H1814" s="365" t="e">
        <f>VLOOKUP(G1814,Dados!$K$1:$L$1653,2,FALSE)</f>
        <v>#N/A</v>
      </c>
      <c r="J1814" s="347" t="e">
        <f>VLOOKUP(I1814,Dados!$C$2:$D$1665,2,FALSE)</f>
        <v>#N/A</v>
      </c>
      <c r="L1814" s="347" t="e">
        <f>VLOOKUP(K1814,Dados!$E$2:$F$1673,2,FALSE)</f>
        <v>#N/A</v>
      </c>
      <c r="N1814" s="347" t="e">
        <f>VLOOKUP(M1814,Dados!$G$2:$H$1673,2,FALSE)</f>
        <v>#N/A</v>
      </c>
      <c r="P1814" s="347" t="e">
        <f>VLOOKUP(O1814,Dados!$I$2:$J$1673,2,FALSE)</f>
        <v>#N/A</v>
      </c>
    </row>
    <row r="1815" spans="1:16" ht="13.5" customHeight="1" x14ac:dyDescent="0.25">
      <c r="A1815">
        <v>1814</v>
      </c>
      <c r="D1815" s="166" t="e">
        <f>VLOOKUP(C1815,Dados!$M$1:$NL$1653,2,FALSE)</f>
        <v>#N/A</v>
      </c>
      <c r="H1815" s="365" t="e">
        <f>VLOOKUP(G1815,Dados!$K$1:$L$1653,2,FALSE)</f>
        <v>#N/A</v>
      </c>
      <c r="J1815" s="347" t="e">
        <f>VLOOKUP(I1815,Dados!$C$2:$D$1665,2,FALSE)</f>
        <v>#N/A</v>
      </c>
      <c r="L1815" s="347" t="e">
        <f>VLOOKUP(K1815,Dados!$E$2:$F$1673,2,FALSE)</f>
        <v>#N/A</v>
      </c>
      <c r="N1815" s="347" t="e">
        <f>VLOOKUP(M1815,Dados!$G$2:$H$1673,2,FALSE)</f>
        <v>#N/A</v>
      </c>
      <c r="P1815" s="347" t="e">
        <f>VLOOKUP(O1815,Dados!$I$2:$J$1673,2,FALSE)</f>
        <v>#N/A</v>
      </c>
    </row>
    <row r="1816" spans="1:16" ht="13.5" customHeight="1" x14ac:dyDescent="0.25">
      <c r="A1816">
        <v>1815</v>
      </c>
      <c r="D1816" s="166" t="e">
        <f>VLOOKUP(C1816,Dados!$M$1:$NL$1653,2,FALSE)</f>
        <v>#N/A</v>
      </c>
      <c r="H1816" s="365" t="e">
        <f>VLOOKUP(G1816,Dados!$K$1:$L$1653,2,FALSE)</f>
        <v>#N/A</v>
      </c>
      <c r="J1816" s="347" t="e">
        <f>VLOOKUP(I1816,Dados!$C$2:$D$1665,2,FALSE)</f>
        <v>#N/A</v>
      </c>
      <c r="L1816" s="347" t="e">
        <f>VLOOKUP(K1816,Dados!$E$2:$F$1673,2,FALSE)</f>
        <v>#N/A</v>
      </c>
      <c r="N1816" s="347" t="e">
        <f>VLOOKUP(M1816,Dados!$G$2:$H$1673,2,FALSE)</f>
        <v>#N/A</v>
      </c>
      <c r="P1816" s="347" t="e">
        <f>VLOOKUP(O1816,Dados!$I$2:$J$1673,2,FALSE)</f>
        <v>#N/A</v>
      </c>
    </row>
    <row r="1817" spans="1:16" ht="13.5" customHeight="1" x14ac:dyDescent="0.25">
      <c r="A1817">
        <v>1816</v>
      </c>
      <c r="D1817" s="166" t="e">
        <f>VLOOKUP(C1817,Dados!$M$1:$NL$1653,2,FALSE)</f>
        <v>#N/A</v>
      </c>
      <c r="H1817" s="365" t="e">
        <f>VLOOKUP(G1817,Dados!$K$1:$L$1653,2,FALSE)</f>
        <v>#N/A</v>
      </c>
      <c r="J1817" s="347" t="e">
        <f>VLOOKUP(I1817,Dados!$C$2:$D$1665,2,FALSE)</f>
        <v>#N/A</v>
      </c>
      <c r="L1817" s="347" t="e">
        <f>VLOOKUP(K1817,Dados!$E$2:$F$1673,2,FALSE)</f>
        <v>#N/A</v>
      </c>
      <c r="N1817" s="347" t="e">
        <f>VLOOKUP(M1817,Dados!$G$2:$H$1673,2,FALSE)</f>
        <v>#N/A</v>
      </c>
      <c r="P1817" s="347" t="e">
        <f>VLOOKUP(O1817,Dados!$I$2:$J$1673,2,FALSE)</f>
        <v>#N/A</v>
      </c>
    </row>
    <row r="1818" spans="1:16" ht="13.5" customHeight="1" x14ac:dyDescent="0.25">
      <c r="A1818">
        <v>1817</v>
      </c>
      <c r="D1818" s="166" t="e">
        <f>VLOOKUP(C1818,Dados!$M$1:$NL$1653,2,FALSE)</f>
        <v>#N/A</v>
      </c>
      <c r="H1818" s="365" t="e">
        <f>VLOOKUP(G1818,Dados!$K$1:$L$1653,2,FALSE)</f>
        <v>#N/A</v>
      </c>
      <c r="J1818" s="347" t="e">
        <f>VLOOKUP(I1818,Dados!$C$2:$D$1665,2,FALSE)</f>
        <v>#N/A</v>
      </c>
      <c r="L1818" s="347" t="e">
        <f>VLOOKUP(K1818,Dados!$E$2:$F$1673,2,FALSE)</f>
        <v>#N/A</v>
      </c>
      <c r="N1818" s="347" t="e">
        <f>VLOOKUP(M1818,Dados!$G$2:$H$1673,2,FALSE)</f>
        <v>#N/A</v>
      </c>
      <c r="P1818" s="347" t="e">
        <f>VLOOKUP(O1818,Dados!$I$2:$J$1673,2,FALSE)</f>
        <v>#N/A</v>
      </c>
    </row>
    <row r="1819" spans="1:16" ht="13.5" customHeight="1" x14ac:dyDescent="0.25">
      <c r="A1819">
        <v>1818</v>
      </c>
      <c r="D1819" s="166" t="e">
        <f>VLOOKUP(C1819,Dados!$M$1:$NL$1653,2,FALSE)</f>
        <v>#N/A</v>
      </c>
      <c r="H1819" s="365" t="e">
        <f>VLOOKUP(G1819,Dados!$K$1:$L$1653,2,FALSE)</f>
        <v>#N/A</v>
      </c>
      <c r="J1819" s="347" t="e">
        <f>VLOOKUP(I1819,Dados!$C$2:$D$1665,2,FALSE)</f>
        <v>#N/A</v>
      </c>
      <c r="L1819" s="347" t="e">
        <f>VLOOKUP(K1819,Dados!$E$2:$F$1673,2,FALSE)</f>
        <v>#N/A</v>
      </c>
      <c r="N1819" s="347" t="e">
        <f>VLOOKUP(M1819,Dados!$G$2:$H$1673,2,FALSE)</f>
        <v>#N/A</v>
      </c>
      <c r="P1819" s="347" t="e">
        <f>VLOOKUP(O1819,Dados!$I$2:$J$1673,2,FALSE)</f>
        <v>#N/A</v>
      </c>
    </row>
    <row r="1820" spans="1:16" ht="13.5" customHeight="1" x14ac:dyDescent="0.25">
      <c r="A1820">
        <v>1819</v>
      </c>
      <c r="D1820" s="166" t="e">
        <f>VLOOKUP(C1820,Dados!$M$1:$NL$1653,2,FALSE)</f>
        <v>#N/A</v>
      </c>
      <c r="H1820" s="365" t="e">
        <f>VLOOKUP(G1820,Dados!$K$1:$L$1653,2,FALSE)</f>
        <v>#N/A</v>
      </c>
      <c r="J1820" s="347" t="e">
        <f>VLOOKUP(I1820,Dados!$C$2:$D$1665,2,FALSE)</f>
        <v>#N/A</v>
      </c>
      <c r="L1820" s="347" t="e">
        <f>VLOOKUP(K1820,Dados!$E$2:$F$1673,2,FALSE)</f>
        <v>#N/A</v>
      </c>
      <c r="N1820" s="347" t="e">
        <f>VLOOKUP(M1820,Dados!$G$2:$H$1673,2,FALSE)</f>
        <v>#N/A</v>
      </c>
      <c r="P1820" s="347" t="e">
        <f>VLOOKUP(O1820,Dados!$I$2:$J$1673,2,FALSE)</f>
        <v>#N/A</v>
      </c>
    </row>
    <row r="1821" spans="1:16" ht="13.5" customHeight="1" x14ac:dyDescent="0.25">
      <c r="A1821">
        <v>1820</v>
      </c>
      <c r="D1821" s="166" t="e">
        <f>VLOOKUP(C1821,Dados!$M$1:$NL$1653,2,FALSE)</f>
        <v>#N/A</v>
      </c>
      <c r="H1821" s="365" t="e">
        <f>VLOOKUP(G1821,Dados!$K$1:$L$1653,2,FALSE)</f>
        <v>#N/A</v>
      </c>
      <c r="J1821" s="347" t="e">
        <f>VLOOKUP(I1821,Dados!$C$2:$D$1665,2,FALSE)</f>
        <v>#N/A</v>
      </c>
      <c r="L1821" s="347" t="e">
        <f>VLOOKUP(K1821,Dados!$E$2:$F$1673,2,FALSE)</f>
        <v>#N/A</v>
      </c>
      <c r="N1821" s="347" t="e">
        <f>VLOOKUP(M1821,Dados!$G$2:$H$1673,2,FALSE)</f>
        <v>#N/A</v>
      </c>
      <c r="P1821" s="347" t="e">
        <f>VLOOKUP(O1821,Dados!$I$2:$J$1673,2,FALSE)</f>
        <v>#N/A</v>
      </c>
    </row>
    <row r="1822" spans="1:16" ht="13.5" customHeight="1" x14ac:dyDescent="0.25">
      <c r="A1822">
        <v>1821</v>
      </c>
      <c r="D1822" s="166" t="e">
        <f>VLOOKUP(C1822,Dados!$M$1:$NL$1653,2,FALSE)</f>
        <v>#N/A</v>
      </c>
      <c r="H1822" s="365" t="e">
        <f>VLOOKUP(G1822,Dados!$K$1:$L$1653,2,FALSE)</f>
        <v>#N/A</v>
      </c>
      <c r="J1822" s="347" t="e">
        <f>VLOOKUP(I1822,Dados!$C$2:$D$1665,2,FALSE)</f>
        <v>#N/A</v>
      </c>
      <c r="L1822" s="347" t="e">
        <f>VLOOKUP(K1822,Dados!$E$2:$F$1673,2,FALSE)</f>
        <v>#N/A</v>
      </c>
      <c r="N1822" s="347" t="e">
        <f>VLOOKUP(M1822,Dados!$G$2:$H$1673,2,FALSE)</f>
        <v>#N/A</v>
      </c>
      <c r="P1822" s="347" t="e">
        <f>VLOOKUP(O1822,Dados!$I$2:$J$1673,2,FALSE)</f>
        <v>#N/A</v>
      </c>
    </row>
    <row r="1823" spans="1:16" ht="13.5" customHeight="1" x14ac:dyDescent="0.25">
      <c r="A1823">
        <v>1822</v>
      </c>
      <c r="D1823" s="166" t="e">
        <f>VLOOKUP(C1823,Dados!$M$1:$NL$1653,2,FALSE)</f>
        <v>#N/A</v>
      </c>
      <c r="H1823" s="365" t="e">
        <f>VLOOKUP(G1823,Dados!$K$1:$L$1653,2,FALSE)</f>
        <v>#N/A</v>
      </c>
      <c r="J1823" s="347" t="e">
        <f>VLOOKUP(I1823,Dados!$C$2:$D$1665,2,FALSE)</f>
        <v>#N/A</v>
      </c>
      <c r="L1823" s="347" t="e">
        <f>VLOOKUP(K1823,Dados!$E$2:$F$1673,2,FALSE)</f>
        <v>#N/A</v>
      </c>
      <c r="N1823" s="347" t="e">
        <f>VLOOKUP(M1823,Dados!$G$2:$H$1673,2,FALSE)</f>
        <v>#N/A</v>
      </c>
      <c r="P1823" s="347" t="e">
        <f>VLOOKUP(O1823,Dados!$I$2:$J$1673,2,FALSE)</f>
        <v>#N/A</v>
      </c>
    </row>
    <row r="1824" spans="1:16" ht="13.5" customHeight="1" x14ac:dyDescent="0.25">
      <c r="A1824">
        <v>1823</v>
      </c>
      <c r="D1824" s="166" t="e">
        <f>VLOOKUP(C1824,Dados!$M$1:$NL$1653,2,FALSE)</f>
        <v>#N/A</v>
      </c>
      <c r="H1824" s="365" t="e">
        <f>VLOOKUP(G1824,Dados!$K$1:$L$1653,2,FALSE)</f>
        <v>#N/A</v>
      </c>
      <c r="J1824" s="347" t="e">
        <f>VLOOKUP(I1824,Dados!$C$2:$D$1665,2,FALSE)</f>
        <v>#N/A</v>
      </c>
      <c r="L1824" s="347" t="e">
        <f>VLOOKUP(K1824,Dados!$E$2:$F$1673,2,FALSE)</f>
        <v>#N/A</v>
      </c>
      <c r="N1824" s="347" t="e">
        <f>VLOOKUP(M1824,Dados!$G$2:$H$1673,2,FALSE)</f>
        <v>#N/A</v>
      </c>
      <c r="P1824" s="347" t="e">
        <f>VLOOKUP(O1824,Dados!$I$2:$J$1673,2,FALSE)</f>
        <v>#N/A</v>
      </c>
    </row>
    <row r="1825" spans="1:16" ht="13.5" customHeight="1" x14ac:dyDescent="0.25">
      <c r="A1825">
        <v>1824</v>
      </c>
      <c r="D1825" s="166" t="e">
        <f>VLOOKUP(C1825,Dados!$M$1:$NL$1653,2,FALSE)</f>
        <v>#N/A</v>
      </c>
      <c r="H1825" s="365" t="e">
        <f>VLOOKUP(G1825,Dados!$K$1:$L$1653,2,FALSE)</f>
        <v>#N/A</v>
      </c>
      <c r="J1825" s="347" t="e">
        <f>VLOOKUP(I1825,Dados!$C$2:$D$1665,2,FALSE)</f>
        <v>#N/A</v>
      </c>
      <c r="L1825" s="347" t="e">
        <f>VLOOKUP(K1825,Dados!$E$2:$F$1673,2,FALSE)</f>
        <v>#N/A</v>
      </c>
      <c r="N1825" s="347" t="e">
        <f>VLOOKUP(M1825,Dados!$G$2:$H$1673,2,FALSE)</f>
        <v>#N/A</v>
      </c>
      <c r="P1825" s="347" t="e">
        <f>VLOOKUP(O1825,Dados!$I$2:$J$1673,2,FALSE)</f>
        <v>#N/A</v>
      </c>
    </row>
    <row r="1826" spans="1:16" ht="13.5" customHeight="1" x14ac:dyDescent="0.25">
      <c r="A1826">
        <v>1825</v>
      </c>
      <c r="D1826" s="166" t="e">
        <f>VLOOKUP(C1826,Dados!$M$1:$NL$1653,2,FALSE)</f>
        <v>#N/A</v>
      </c>
      <c r="H1826" s="365" t="e">
        <f>VLOOKUP(G1826,Dados!$K$1:$L$1653,2,FALSE)</f>
        <v>#N/A</v>
      </c>
      <c r="J1826" s="347" t="e">
        <f>VLOOKUP(I1826,Dados!$C$2:$D$1665,2,FALSE)</f>
        <v>#N/A</v>
      </c>
      <c r="L1826" s="347" t="e">
        <f>VLOOKUP(K1826,Dados!$E$2:$F$1673,2,FALSE)</f>
        <v>#N/A</v>
      </c>
      <c r="N1826" s="347" t="e">
        <f>VLOOKUP(M1826,Dados!$G$2:$H$1673,2,FALSE)</f>
        <v>#N/A</v>
      </c>
      <c r="P1826" s="347" t="e">
        <f>VLOOKUP(O1826,Dados!$I$2:$J$1673,2,FALSE)</f>
        <v>#N/A</v>
      </c>
    </row>
    <row r="1827" spans="1:16" ht="13.5" customHeight="1" x14ac:dyDescent="0.25">
      <c r="A1827">
        <v>1826</v>
      </c>
      <c r="D1827" s="166" t="e">
        <f>VLOOKUP(C1827,Dados!$M$1:$NL$1653,2,FALSE)</f>
        <v>#N/A</v>
      </c>
      <c r="H1827" s="365" t="e">
        <f>VLOOKUP(G1827,Dados!$K$1:$L$1653,2,FALSE)</f>
        <v>#N/A</v>
      </c>
      <c r="J1827" s="347" t="e">
        <f>VLOOKUP(I1827,Dados!$C$2:$D$1665,2,FALSE)</f>
        <v>#N/A</v>
      </c>
      <c r="L1827" s="347" t="e">
        <f>VLOOKUP(K1827,Dados!$E$2:$F$1673,2,FALSE)</f>
        <v>#N/A</v>
      </c>
      <c r="N1827" s="347" t="e">
        <f>VLOOKUP(M1827,Dados!$G$2:$H$1673,2,FALSE)</f>
        <v>#N/A</v>
      </c>
      <c r="P1827" s="347" t="e">
        <f>VLOOKUP(O1827,Dados!$I$2:$J$1673,2,FALSE)</f>
        <v>#N/A</v>
      </c>
    </row>
    <row r="1828" spans="1:16" ht="13.5" customHeight="1" x14ac:dyDescent="0.25">
      <c r="A1828">
        <v>1827</v>
      </c>
      <c r="D1828" s="166" t="e">
        <f>VLOOKUP(C1828,Dados!$M$1:$NL$1653,2,FALSE)</f>
        <v>#N/A</v>
      </c>
      <c r="H1828" s="365" t="e">
        <f>VLOOKUP(G1828,Dados!$K$1:$L$1653,2,FALSE)</f>
        <v>#N/A</v>
      </c>
      <c r="J1828" s="347" t="e">
        <f>VLOOKUP(I1828,Dados!$C$2:$D$1665,2,FALSE)</f>
        <v>#N/A</v>
      </c>
      <c r="L1828" s="347" t="e">
        <f>VLOOKUP(K1828,Dados!$E$2:$F$1673,2,FALSE)</f>
        <v>#N/A</v>
      </c>
      <c r="N1828" s="347" t="e">
        <f>VLOOKUP(M1828,Dados!$G$2:$H$1673,2,FALSE)</f>
        <v>#N/A</v>
      </c>
      <c r="P1828" s="347" t="e">
        <f>VLOOKUP(O1828,Dados!$I$2:$J$1673,2,FALSE)</f>
        <v>#N/A</v>
      </c>
    </row>
    <row r="1829" spans="1:16" ht="13.5" customHeight="1" x14ac:dyDescent="0.25">
      <c r="A1829">
        <v>1828</v>
      </c>
      <c r="D1829" s="166" t="e">
        <f>VLOOKUP(C1829,Dados!$M$1:$NL$1653,2,FALSE)</f>
        <v>#N/A</v>
      </c>
      <c r="H1829" s="365" t="e">
        <f>VLOOKUP(G1829,Dados!$K$1:$L$1653,2,FALSE)</f>
        <v>#N/A</v>
      </c>
      <c r="J1829" s="347" t="e">
        <f>VLOOKUP(I1829,Dados!$C$2:$D$1665,2,FALSE)</f>
        <v>#N/A</v>
      </c>
      <c r="L1829" s="347" t="e">
        <f>VLOOKUP(K1829,Dados!$E$2:$F$1673,2,FALSE)</f>
        <v>#N/A</v>
      </c>
      <c r="N1829" s="347" t="e">
        <f>VLOOKUP(M1829,Dados!$G$2:$H$1673,2,FALSE)</f>
        <v>#N/A</v>
      </c>
      <c r="P1829" s="347" t="e">
        <f>VLOOKUP(O1829,Dados!$I$2:$J$1673,2,FALSE)</f>
        <v>#N/A</v>
      </c>
    </row>
    <row r="1830" spans="1:16" ht="13.5" customHeight="1" x14ac:dyDescent="0.25">
      <c r="A1830">
        <v>1829</v>
      </c>
      <c r="D1830" s="166" t="e">
        <f>VLOOKUP(C1830,Dados!$M$1:$NL$1653,2,FALSE)</f>
        <v>#N/A</v>
      </c>
      <c r="H1830" s="365" t="e">
        <f>VLOOKUP(G1830,Dados!$K$1:$L$1653,2,FALSE)</f>
        <v>#N/A</v>
      </c>
      <c r="J1830" s="347" t="e">
        <f>VLOOKUP(I1830,Dados!$C$2:$D$1665,2,FALSE)</f>
        <v>#N/A</v>
      </c>
      <c r="L1830" s="347" t="e">
        <f>VLOOKUP(K1830,Dados!$E$2:$F$1673,2,FALSE)</f>
        <v>#N/A</v>
      </c>
      <c r="N1830" s="347" t="e">
        <f>VLOOKUP(M1830,Dados!$G$2:$H$1673,2,FALSE)</f>
        <v>#N/A</v>
      </c>
      <c r="P1830" s="347" t="e">
        <f>VLOOKUP(O1830,Dados!$I$2:$J$1673,2,FALSE)</f>
        <v>#N/A</v>
      </c>
    </row>
    <row r="1831" spans="1:16" ht="13.5" customHeight="1" x14ac:dyDescent="0.25">
      <c r="A1831">
        <v>1830</v>
      </c>
      <c r="D1831" s="166" t="e">
        <f>VLOOKUP(C1831,Dados!$M$1:$NL$1653,2,FALSE)</f>
        <v>#N/A</v>
      </c>
      <c r="H1831" s="365" t="e">
        <f>VLOOKUP(G1831,Dados!$K$1:$L$1653,2,FALSE)</f>
        <v>#N/A</v>
      </c>
      <c r="J1831" s="347" t="e">
        <f>VLOOKUP(I1831,Dados!$C$2:$D$1665,2,FALSE)</f>
        <v>#N/A</v>
      </c>
      <c r="L1831" s="347" t="e">
        <f>VLOOKUP(K1831,Dados!$E$2:$F$1673,2,FALSE)</f>
        <v>#N/A</v>
      </c>
      <c r="N1831" s="347" t="e">
        <f>VLOOKUP(M1831,Dados!$G$2:$H$1673,2,FALSE)</f>
        <v>#N/A</v>
      </c>
      <c r="P1831" s="347" t="e">
        <f>VLOOKUP(O1831,Dados!$I$2:$J$1673,2,FALSE)</f>
        <v>#N/A</v>
      </c>
    </row>
    <row r="1832" spans="1:16" ht="13.5" customHeight="1" x14ac:dyDescent="0.25">
      <c r="A1832">
        <v>1831</v>
      </c>
      <c r="D1832" s="166" t="e">
        <f>VLOOKUP(C1832,Dados!$M$1:$NL$1653,2,FALSE)</f>
        <v>#N/A</v>
      </c>
      <c r="H1832" s="365" t="e">
        <f>VLOOKUP(G1832,Dados!$K$1:$L$1653,2,FALSE)</f>
        <v>#N/A</v>
      </c>
      <c r="J1832" s="347" t="e">
        <f>VLOOKUP(I1832,Dados!$C$2:$D$1665,2,FALSE)</f>
        <v>#N/A</v>
      </c>
      <c r="L1832" s="347" t="e">
        <f>VLOOKUP(K1832,Dados!$E$2:$F$1673,2,FALSE)</f>
        <v>#N/A</v>
      </c>
      <c r="N1832" s="347" t="e">
        <f>VLOOKUP(M1832,Dados!$G$2:$H$1673,2,FALSE)</f>
        <v>#N/A</v>
      </c>
      <c r="P1832" s="347" t="e">
        <f>VLOOKUP(O1832,Dados!$I$2:$J$1673,2,FALSE)</f>
        <v>#N/A</v>
      </c>
    </row>
    <row r="1833" spans="1:16" ht="13.5" customHeight="1" x14ac:dyDescent="0.25">
      <c r="A1833">
        <v>1832</v>
      </c>
      <c r="D1833" s="166" t="e">
        <f>VLOOKUP(C1833,Dados!$M$1:$NL$1653,2,FALSE)</f>
        <v>#N/A</v>
      </c>
      <c r="H1833" s="365" t="e">
        <f>VLOOKUP(G1833,Dados!$K$1:$L$1653,2,FALSE)</f>
        <v>#N/A</v>
      </c>
      <c r="J1833" s="347" t="e">
        <f>VLOOKUP(I1833,Dados!$C$2:$D$1665,2,FALSE)</f>
        <v>#N/A</v>
      </c>
      <c r="L1833" s="347" t="e">
        <f>VLOOKUP(K1833,Dados!$E$2:$F$1673,2,FALSE)</f>
        <v>#N/A</v>
      </c>
      <c r="N1833" s="347" t="e">
        <f>VLOOKUP(M1833,Dados!$G$2:$H$1673,2,FALSE)</f>
        <v>#N/A</v>
      </c>
      <c r="P1833" s="347" t="e">
        <f>VLOOKUP(O1833,Dados!$I$2:$J$1673,2,FALSE)</f>
        <v>#N/A</v>
      </c>
    </row>
    <row r="1834" spans="1:16" ht="13.5" customHeight="1" x14ac:dyDescent="0.25">
      <c r="A1834">
        <v>1833</v>
      </c>
      <c r="D1834" s="166" t="e">
        <f>VLOOKUP(C1834,Dados!$M$1:$NL$1653,2,FALSE)</f>
        <v>#N/A</v>
      </c>
      <c r="H1834" s="365" t="e">
        <f>VLOOKUP(G1834,Dados!$K$1:$L$1653,2,FALSE)</f>
        <v>#N/A</v>
      </c>
      <c r="J1834" s="347" t="e">
        <f>VLOOKUP(I1834,Dados!$C$2:$D$1665,2,FALSE)</f>
        <v>#N/A</v>
      </c>
      <c r="L1834" s="347" t="e">
        <f>VLOOKUP(K1834,Dados!$E$2:$F$1673,2,FALSE)</f>
        <v>#N/A</v>
      </c>
      <c r="N1834" s="347" t="e">
        <f>VLOOKUP(M1834,Dados!$G$2:$H$1673,2,FALSE)</f>
        <v>#N/A</v>
      </c>
      <c r="P1834" s="347" t="e">
        <f>VLOOKUP(O1834,Dados!$I$2:$J$1673,2,FALSE)</f>
        <v>#N/A</v>
      </c>
    </row>
    <row r="1835" spans="1:16" ht="13.5" customHeight="1" x14ac:dyDescent="0.25">
      <c r="A1835">
        <v>1834</v>
      </c>
      <c r="D1835" s="166" t="e">
        <f>VLOOKUP(C1835,Dados!$M$1:$NL$1653,2,FALSE)</f>
        <v>#N/A</v>
      </c>
      <c r="H1835" s="365" t="e">
        <f>VLOOKUP(G1835,Dados!$K$1:$L$1653,2,FALSE)</f>
        <v>#N/A</v>
      </c>
      <c r="J1835" s="347" t="e">
        <f>VLOOKUP(I1835,Dados!$C$2:$D$1665,2,FALSE)</f>
        <v>#N/A</v>
      </c>
      <c r="L1835" s="347" t="e">
        <f>VLOOKUP(K1835,Dados!$E$2:$F$1673,2,FALSE)</f>
        <v>#N/A</v>
      </c>
      <c r="N1835" s="347" t="e">
        <f>VLOOKUP(M1835,Dados!$G$2:$H$1673,2,FALSE)</f>
        <v>#N/A</v>
      </c>
      <c r="P1835" s="347" t="e">
        <f>VLOOKUP(O1835,Dados!$I$2:$J$1673,2,FALSE)</f>
        <v>#N/A</v>
      </c>
    </row>
    <row r="1836" spans="1:16" ht="13.5" customHeight="1" x14ac:dyDescent="0.25">
      <c r="A1836">
        <v>1835</v>
      </c>
      <c r="D1836" s="166" t="e">
        <f>VLOOKUP(C1836,Dados!$M$1:$NL$1653,2,FALSE)</f>
        <v>#N/A</v>
      </c>
      <c r="H1836" s="365" t="e">
        <f>VLOOKUP(G1836,Dados!$K$1:$L$1653,2,FALSE)</f>
        <v>#N/A</v>
      </c>
      <c r="J1836" s="347" t="e">
        <f>VLOOKUP(I1836,Dados!$C$2:$D$1665,2,FALSE)</f>
        <v>#N/A</v>
      </c>
      <c r="L1836" s="347" t="e">
        <f>VLOOKUP(K1836,Dados!$E$2:$F$1673,2,FALSE)</f>
        <v>#N/A</v>
      </c>
      <c r="N1836" s="347" t="e">
        <f>VLOOKUP(M1836,Dados!$G$2:$H$1673,2,FALSE)</f>
        <v>#N/A</v>
      </c>
      <c r="P1836" s="347" t="e">
        <f>VLOOKUP(O1836,Dados!$I$2:$J$1673,2,FALSE)</f>
        <v>#N/A</v>
      </c>
    </row>
    <row r="1837" spans="1:16" ht="13.5" customHeight="1" x14ac:dyDescent="0.25">
      <c r="A1837">
        <v>1836</v>
      </c>
      <c r="D1837" s="166" t="e">
        <f>VLOOKUP(C1837,Dados!$M$1:$NL$1653,2,FALSE)</f>
        <v>#N/A</v>
      </c>
      <c r="H1837" s="365" t="e">
        <f>VLOOKUP(G1837,Dados!$K$1:$L$1653,2,FALSE)</f>
        <v>#N/A</v>
      </c>
      <c r="J1837" s="347" t="e">
        <f>VLOOKUP(I1837,Dados!$C$2:$D$1665,2,FALSE)</f>
        <v>#N/A</v>
      </c>
      <c r="L1837" s="347" t="e">
        <f>VLOOKUP(K1837,Dados!$E$2:$F$1673,2,FALSE)</f>
        <v>#N/A</v>
      </c>
      <c r="N1837" s="347" t="e">
        <f>VLOOKUP(M1837,Dados!$G$2:$H$1673,2,FALSE)</f>
        <v>#N/A</v>
      </c>
      <c r="P1837" s="347" t="e">
        <f>VLOOKUP(O1837,Dados!$I$2:$J$1673,2,FALSE)</f>
        <v>#N/A</v>
      </c>
    </row>
    <row r="1838" spans="1:16" ht="13.5" customHeight="1" x14ac:dyDescent="0.25">
      <c r="A1838">
        <v>1837</v>
      </c>
      <c r="D1838" s="166" t="e">
        <f>VLOOKUP(C1838,Dados!$M$1:$NL$1653,2,FALSE)</f>
        <v>#N/A</v>
      </c>
      <c r="H1838" s="365" t="e">
        <f>VLOOKUP(G1838,Dados!$K$1:$L$1653,2,FALSE)</f>
        <v>#N/A</v>
      </c>
      <c r="J1838" s="347" t="e">
        <f>VLOOKUP(I1838,Dados!$C$2:$D$1665,2,FALSE)</f>
        <v>#N/A</v>
      </c>
      <c r="L1838" s="347" t="e">
        <f>VLOOKUP(K1838,Dados!$E$2:$F$1673,2,FALSE)</f>
        <v>#N/A</v>
      </c>
      <c r="N1838" s="347" t="e">
        <f>VLOOKUP(M1838,Dados!$G$2:$H$1673,2,FALSE)</f>
        <v>#N/A</v>
      </c>
      <c r="P1838" s="347" t="e">
        <f>VLOOKUP(O1838,Dados!$I$2:$J$1673,2,FALSE)</f>
        <v>#N/A</v>
      </c>
    </row>
    <row r="1839" spans="1:16" ht="13.5" customHeight="1" x14ac:dyDescent="0.25">
      <c r="A1839">
        <v>1838</v>
      </c>
      <c r="D1839" s="166" t="e">
        <f>VLOOKUP(C1839,Dados!$M$1:$NL$1653,2,FALSE)</f>
        <v>#N/A</v>
      </c>
      <c r="H1839" s="365" t="e">
        <f>VLOOKUP(G1839,Dados!$K$1:$L$1653,2,FALSE)</f>
        <v>#N/A</v>
      </c>
      <c r="J1839" s="347" t="e">
        <f>VLOOKUP(I1839,Dados!$C$2:$D$1665,2,FALSE)</f>
        <v>#N/A</v>
      </c>
      <c r="L1839" s="347" t="e">
        <f>VLOOKUP(K1839,Dados!$E$2:$F$1673,2,FALSE)</f>
        <v>#N/A</v>
      </c>
      <c r="N1839" s="347" t="e">
        <f>VLOOKUP(M1839,Dados!$G$2:$H$1673,2,FALSE)</f>
        <v>#N/A</v>
      </c>
      <c r="P1839" s="347" t="e">
        <f>VLOOKUP(O1839,Dados!$I$2:$J$1673,2,FALSE)</f>
        <v>#N/A</v>
      </c>
    </row>
    <row r="1840" spans="1:16" ht="13.5" customHeight="1" x14ac:dyDescent="0.25">
      <c r="A1840">
        <v>1839</v>
      </c>
      <c r="D1840" s="166" t="e">
        <f>VLOOKUP(C1840,Dados!$M$1:$NL$1653,2,FALSE)</f>
        <v>#N/A</v>
      </c>
      <c r="H1840" s="365" t="e">
        <f>VLOOKUP(G1840,Dados!$K$1:$L$1653,2,FALSE)</f>
        <v>#N/A</v>
      </c>
      <c r="J1840" s="347" t="e">
        <f>VLOOKUP(I1840,Dados!$C$2:$D$1665,2,FALSE)</f>
        <v>#N/A</v>
      </c>
      <c r="L1840" s="347" t="e">
        <f>VLOOKUP(K1840,Dados!$E$2:$F$1673,2,FALSE)</f>
        <v>#N/A</v>
      </c>
      <c r="N1840" s="347" t="e">
        <f>VLOOKUP(M1840,Dados!$G$2:$H$1673,2,FALSE)</f>
        <v>#N/A</v>
      </c>
      <c r="P1840" s="347" t="e">
        <f>VLOOKUP(O1840,Dados!$I$2:$J$1673,2,FALSE)</f>
        <v>#N/A</v>
      </c>
    </row>
    <row r="1841" spans="1:16" ht="13.5" customHeight="1" x14ac:dyDescent="0.25">
      <c r="A1841">
        <v>1840</v>
      </c>
      <c r="D1841" s="166" t="e">
        <f>VLOOKUP(C1841,Dados!$M$1:$NL$1653,2,FALSE)</f>
        <v>#N/A</v>
      </c>
      <c r="H1841" s="365" t="e">
        <f>VLOOKUP(G1841,Dados!$K$1:$L$1653,2,FALSE)</f>
        <v>#N/A</v>
      </c>
      <c r="J1841" s="347" t="e">
        <f>VLOOKUP(I1841,Dados!$C$2:$D$1665,2,FALSE)</f>
        <v>#N/A</v>
      </c>
      <c r="L1841" s="347" t="e">
        <f>VLOOKUP(K1841,Dados!$E$2:$F$1673,2,FALSE)</f>
        <v>#N/A</v>
      </c>
      <c r="N1841" s="347" t="e">
        <f>VLOOKUP(M1841,Dados!$G$2:$H$1673,2,FALSE)</f>
        <v>#N/A</v>
      </c>
      <c r="P1841" s="347" t="e">
        <f>VLOOKUP(O1841,Dados!$I$2:$J$1673,2,FALSE)</f>
        <v>#N/A</v>
      </c>
    </row>
    <row r="1842" spans="1:16" ht="13.5" customHeight="1" x14ac:dyDescent="0.25">
      <c r="A1842">
        <v>1841</v>
      </c>
      <c r="D1842" s="166" t="e">
        <f>VLOOKUP(C1842,Dados!$M$1:$NL$1653,2,FALSE)</f>
        <v>#N/A</v>
      </c>
      <c r="H1842" s="365" t="e">
        <f>VLOOKUP(G1842,Dados!$K$1:$L$1653,2,FALSE)</f>
        <v>#N/A</v>
      </c>
      <c r="J1842" s="347" t="e">
        <f>VLOOKUP(I1842,Dados!$C$2:$D$1665,2,FALSE)</f>
        <v>#N/A</v>
      </c>
      <c r="L1842" s="347" t="e">
        <f>VLOOKUP(K1842,Dados!$E$2:$F$1673,2,FALSE)</f>
        <v>#N/A</v>
      </c>
      <c r="N1842" s="347" t="e">
        <f>VLOOKUP(M1842,Dados!$G$2:$H$1673,2,FALSE)</f>
        <v>#N/A</v>
      </c>
      <c r="P1842" s="347" t="e">
        <f>VLOOKUP(O1842,Dados!$I$2:$J$1673,2,FALSE)</f>
        <v>#N/A</v>
      </c>
    </row>
    <row r="1843" spans="1:16" ht="13.5" customHeight="1" x14ac:dyDescent="0.25">
      <c r="A1843">
        <v>1842</v>
      </c>
      <c r="D1843" s="166" t="e">
        <f>VLOOKUP(C1843,Dados!$M$1:$NL$1653,2,FALSE)</f>
        <v>#N/A</v>
      </c>
      <c r="H1843" s="365" t="e">
        <f>VLOOKUP(G1843,Dados!$K$1:$L$1653,2,FALSE)</f>
        <v>#N/A</v>
      </c>
      <c r="J1843" s="347" t="e">
        <f>VLOOKUP(I1843,Dados!$C$2:$D$1665,2,FALSE)</f>
        <v>#N/A</v>
      </c>
      <c r="L1843" s="347" t="e">
        <f>VLOOKUP(K1843,Dados!$E$2:$F$1673,2,FALSE)</f>
        <v>#N/A</v>
      </c>
      <c r="N1843" s="347" t="e">
        <f>VLOOKUP(M1843,Dados!$G$2:$H$1673,2,FALSE)</f>
        <v>#N/A</v>
      </c>
      <c r="P1843" s="347" t="e">
        <f>VLOOKUP(O1843,Dados!$I$2:$J$1673,2,FALSE)</f>
        <v>#N/A</v>
      </c>
    </row>
    <row r="1844" spans="1:16" ht="13.5" customHeight="1" x14ac:dyDescent="0.25">
      <c r="A1844">
        <v>1843</v>
      </c>
      <c r="D1844" s="166" t="e">
        <f>VLOOKUP(C1844,Dados!$M$1:$NL$1653,2,FALSE)</f>
        <v>#N/A</v>
      </c>
      <c r="H1844" s="365" t="e">
        <f>VLOOKUP(G1844,Dados!$K$1:$L$1653,2,FALSE)</f>
        <v>#N/A</v>
      </c>
      <c r="J1844" s="347" t="e">
        <f>VLOOKUP(I1844,Dados!$C$2:$D$1665,2,FALSE)</f>
        <v>#N/A</v>
      </c>
      <c r="L1844" s="347" t="e">
        <f>VLOOKUP(K1844,Dados!$E$2:$F$1673,2,FALSE)</f>
        <v>#N/A</v>
      </c>
      <c r="N1844" s="347" t="e">
        <f>VLOOKUP(M1844,Dados!$G$2:$H$1673,2,FALSE)</f>
        <v>#N/A</v>
      </c>
      <c r="P1844" s="347" t="e">
        <f>VLOOKUP(O1844,Dados!$I$2:$J$1673,2,FALSE)</f>
        <v>#N/A</v>
      </c>
    </row>
    <row r="1845" spans="1:16" ht="13.5" customHeight="1" x14ac:dyDescent="0.25">
      <c r="A1845">
        <v>1844</v>
      </c>
      <c r="D1845" s="166" t="e">
        <f>VLOOKUP(C1845,Dados!$M$1:$NL$1653,2,FALSE)</f>
        <v>#N/A</v>
      </c>
      <c r="H1845" s="365" t="e">
        <f>VLOOKUP(G1845,Dados!$K$1:$L$1653,2,FALSE)</f>
        <v>#N/A</v>
      </c>
      <c r="J1845" s="347" t="e">
        <f>VLOOKUP(I1845,Dados!$C$2:$D$1665,2,FALSE)</f>
        <v>#N/A</v>
      </c>
      <c r="L1845" s="347" t="e">
        <f>VLOOKUP(K1845,Dados!$E$2:$F$1673,2,FALSE)</f>
        <v>#N/A</v>
      </c>
      <c r="N1845" s="347" t="e">
        <f>VLOOKUP(M1845,Dados!$G$2:$H$1673,2,FALSE)</f>
        <v>#N/A</v>
      </c>
      <c r="P1845" s="347" t="e">
        <f>VLOOKUP(O1845,Dados!$I$2:$J$1673,2,FALSE)</f>
        <v>#N/A</v>
      </c>
    </row>
    <row r="1846" spans="1:16" ht="13.5" customHeight="1" x14ac:dyDescent="0.25">
      <c r="A1846">
        <v>1845</v>
      </c>
      <c r="D1846" s="166" t="e">
        <f>VLOOKUP(C1846,Dados!$M$1:$NL$1653,2,FALSE)</f>
        <v>#N/A</v>
      </c>
      <c r="H1846" s="365" t="e">
        <f>VLOOKUP(G1846,Dados!$K$1:$L$1653,2,FALSE)</f>
        <v>#N/A</v>
      </c>
      <c r="J1846" s="347" t="e">
        <f>VLOOKUP(I1846,Dados!$C$2:$D$1665,2,FALSE)</f>
        <v>#N/A</v>
      </c>
      <c r="L1846" s="347" t="e">
        <f>VLOOKUP(K1846,Dados!$E$2:$F$1673,2,FALSE)</f>
        <v>#N/A</v>
      </c>
      <c r="N1846" s="347" t="e">
        <f>VLOOKUP(M1846,Dados!$G$2:$H$1673,2,FALSE)</f>
        <v>#N/A</v>
      </c>
      <c r="P1846" s="347" t="e">
        <f>VLOOKUP(O1846,Dados!$I$2:$J$1673,2,FALSE)</f>
        <v>#N/A</v>
      </c>
    </row>
    <row r="1847" spans="1:16" ht="13.5" customHeight="1" x14ac:dyDescent="0.25">
      <c r="A1847">
        <v>1846</v>
      </c>
      <c r="D1847" s="166" t="e">
        <f>VLOOKUP(C1847,Dados!$M$1:$NL$1653,2,FALSE)</f>
        <v>#N/A</v>
      </c>
      <c r="H1847" s="365" t="e">
        <f>VLOOKUP(G1847,Dados!$K$1:$L$1653,2,FALSE)</f>
        <v>#N/A</v>
      </c>
      <c r="J1847" s="347" t="e">
        <f>VLOOKUP(I1847,Dados!$C$2:$D$1665,2,FALSE)</f>
        <v>#N/A</v>
      </c>
      <c r="L1847" s="347" t="e">
        <f>VLOOKUP(K1847,Dados!$E$2:$F$1673,2,FALSE)</f>
        <v>#N/A</v>
      </c>
      <c r="N1847" s="347" t="e">
        <f>VLOOKUP(M1847,Dados!$G$2:$H$1673,2,FALSE)</f>
        <v>#N/A</v>
      </c>
      <c r="P1847" s="347" t="e">
        <f>VLOOKUP(O1847,Dados!$I$2:$J$1673,2,FALSE)</f>
        <v>#N/A</v>
      </c>
    </row>
    <row r="1848" spans="1:16" ht="13.5" customHeight="1" x14ac:dyDescent="0.25">
      <c r="A1848">
        <v>1847</v>
      </c>
      <c r="D1848" s="166" t="e">
        <f>VLOOKUP(C1848,Dados!$M$1:$NL$1653,2,FALSE)</f>
        <v>#N/A</v>
      </c>
      <c r="H1848" s="365" t="e">
        <f>VLOOKUP(G1848,Dados!$K$1:$L$1653,2,FALSE)</f>
        <v>#N/A</v>
      </c>
      <c r="J1848" s="347" t="e">
        <f>VLOOKUP(I1848,Dados!$C$2:$D$1665,2,FALSE)</f>
        <v>#N/A</v>
      </c>
      <c r="L1848" s="347" t="e">
        <f>VLOOKUP(K1848,Dados!$E$2:$F$1673,2,FALSE)</f>
        <v>#N/A</v>
      </c>
      <c r="N1848" s="347" t="e">
        <f>VLOOKUP(M1848,Dados!$G$2:$H$1673,2,FALSE)</f>
        <v>#N/A</v>
      </c>
      <c r="P1848" s="347" t="e">
        <f>VLOOKUP(O1848,Dados!$I$2:$J$1673,2,FALSE)</f>
        <v>#N/A</v>
      </c>
    </row>
    <row r="1849" spans="1:16" ht="13.5" customHeight="1" x14ac:dyDescent="0.25">
      <c r="A1849">
        <v>1848</v>
      </c>
      <c r="D1849" s="166" t="e">
        <f>VLOOKUP(C1849,Dados!$M$1:$NL$1653,2,FALSE)</f>
        <v>#N/A</v>
      </c>
      <c r="H1849" s="365" t="e">
        <f>VLOOKUP(G1849,Dados!$K$1:$L$1653,2,FALSE)</f>
        <v>#N/A</v>
      </c>
      <c r="J1849" s="347" t="e">
        <f>VLOOKUP(I1849,Dados!$C$2:$D$1665,2,FALSE)</f>
        <v>#N/A</v>
      </c>
      <c r="L1849" s="347" t="e">
        <f>VLOOKUP(K1849,Dados!$E$2:$F$1673,2,FALSE)</f>
        <v>#N/A</v>
      </c>
      <c r="N1849" s="347" t="e">
        <f>VLOOKUP(M1849,Dados!$G$2:$H$1673,2,FALSE)</f>
        <v>#N/A</v>
      </c>
      <c r="P1849" s="347" t="e">
        <f>VLOOKUP(O1849,Dados!$I$2:$J$1673,2,FALSE)</f>
        <v>#N/A</v>
      </c>
    </row>
    <row r="1850" spans="1:16" ht="13.5" customHeight="1" x14ac:dyDescent="0.25">
      <c r="A1850">
        <v>1849</v>
      </c>
      <c r="D1850" s="166" t="e">
        <f>VLOOKUP(C1850,Dados!$M$1:$NL$1653,2,FALSE)</f>
        <v>#N/A</v>
      </c>
      <c r="H1850" s="365" t="e">
        <f>VLOOKUP(G1850,Dados!$K$1:$L$1653,2,FALSE)</f>
        <v>#N/A</v>
      </c>
      <c r="J1850" s="347" t="e">
        <f>VLOOKUP(I1850,Dados!$C$2:$D$1665,2,FALSE)</f>
        <v>#N/A</v>
      </c>
      <c r="L1850" s="347" t="e">
        <f>VLOOKUP(K1850,Dados!$E$2:$F$1673,2,FALSE)</f>
        <v>#N/A</v>
      </c>
      <c r="N1850" s="347" t="e">
        <f>VLOOKUP(M1850,Dados!$G$2:$H$1673,2,FALSE)</f>
        <v>#N/A</v>
      </c>
      <c r="P1850" s="347" t="e">
        <f>VLOOKUP(O1850,Dados!$I$2:$J$1673,2,FALSE)</f>
        <v>#N/A</v>
      </c>
    </row>
    <row r="1851" spans="1:16" ht="13.5" customHeight="1" x14ac:dyDescent="0.25">
      <c r="A1851">
        <v>1850</v>
      </c>
      <c r="D1851" s="166" t="e">
        <f>VLOOKUP(C1851,Dados!$M$1:$NL$1653,2,FALSE)</f>
        <v>#N/A</v>
      </c>
      <c r="H1851" s="365" t="e">
        <f>VLOOKUP(G1851,Dados!$K$1:$L$1653,2,FALSE)</f>
        <v>#N/A</v>
      </c>
      <c r="J1851" s="347" t="e">
        <f>VLOOKUP(I1851,Dados!$C$2:$D$1665,2,FALSE)</f>
        <v>#N/A</v>
      </c>
      <c r="L1851" s="347" t="e">
        <f>VLOOKUP(K1851,Dados!$E$2:$F$1673,2,FALSE)</f>
        <v>#N/A</v>
      </c>
      <c r="N1851" s="347" t="e">
        <f>VLOOKUP(M1851,Dados!$G$2:$H$1673,2,FALSE)</f>
        <v>#N/A</v>
      </c>
      <c r="P1851" s="347" t="e">
        <f>VLOOKUP(O1851,Dados!$I$2:$J$1673,2,FALSE)</f>
        <v>#N/A</v>
      </c>
    </row>
    <row r="1852" spans="1:16" ht="13.5" customHeight="1" x14ac:dyDescent="0.25">
      <c r="A1852">
        <v>1851</v>
      </c>
      <c r="D1852" s="166" t="e">
        <f>VLOOKUP(C1852,Dados!$M$1:$NL$1653,2,FALSE)</f>
        <v>#N/A</v>
      </c>
      <c r="H1852" s="365" t="e">
        <f>VLOOKUP(G1852,Dados!$K$1:$L$1653,2,FALSE)</f>
        <v>#N/A</v>
      </c>
      <c r="J1852" s="347" t="e">
        <f>VLOOKUP(I1852,Dados!$C$2:$D$1665,2,FALSE)</f>
        <v>#N/A</v>
      </c>
      <c r="L1852" s="347" t="e">
        <f>VLOOKUP(K1852,Dados!$E$2:$F$1673,2,FALSE)</f>
        <v>#N/A</v>
      </c>
      <c r="N1852" s="347" t="e">
        <f>VLOOKUP(M1852,Dados!$G$2:$H$1673,2,FALSE)</f>
        <v>#N/A</v>
      </c>
      <c r="P1852" s="347" t="e">
        <f>VLOOKUP(O1852,Dados!$I$2:$J$1673,2,FALSE)</f>
        <v>#N/A</v>
      </c>
    </row>
    <row r="1853" spans="1:16" ht="13.5" customHeight="1" x14ac:dyDescent="0.25">
      <c r="A1853">
        <v>1852</v>
      </c>
      <c r="D1853" s="166" t="e">
        <f>VLOOKUP(C1853,Dados!$M$1:$NL$1653,2,FALSE)</f>
        <v>#N/A</v>
      </c>
      <c r="H1853" s="365" t="e">
        <f>VLOOKUP(G1853,Dados!$K$1:$L$1653,2,FALSE)</f>
        <v>#N/A</v>
      </c>
      <c r="J1853" s="347" t="e">
        <f>VLOOKUP(I1853,Dados!$C$2:$D$1665,2,FALSE)</f>
        <v>#N/A</v>
      </c>
      <c r="L1853" s="347" t="e">
        <f>VLOOKUP(K1853,Dados!$E$2:$F$1673,2,FALSE)</f>
        <v>#N/A</v>
      </c>
      <c r="N1853" s="347" t="e">
        <f>VLOOKUP(M1853,Dados!$G$2:$H$1673,2,FALSE)</f>
        <v>#N/A</v>
      </c>
      <c r="P1853" s="347" t="e">
        <f>VLOOKUP(O1853,Dados!$I$2:$J$1673,2,FALSE)</f>
        <v>#N/A</v>
      </c>
    </row>
    <row r="1854" spans="1:16" ht="13.5" customHeight="1" x14ac:dyDescent="0.25">
      <c r="A1854">
        <v>1853</v>
      </c>
      <c r="D1854" s="166" t="e">
        <f>VLOOKUP(C1854,Dados!$M$1:$NL$1653,2,FALSE)</f>
        <v>#N/A</v>
      </c>
      <c r="H1854" s="365" t="e">
        <f>VLOOKUP(G1854,Dados!$K$1:$L$1653,2,FALSE)</f>
        <v>#N/A</v>
      </c>
      <c r="J1854" s="347" t="e">
        <f>VLOOKUP(I1854,Dados!$C$2:$D$1665,2,FALSE)</f>
        <v>#N/A</v>
      </c>
      <c r="L1854" s="347" t="e">
        <f>VLOOKUP(K1854,Dados!$E$2:$F$1673,2,FALSE)</f>
        <v>#N/A</v>
      </c>
      <c r="N1854" s="347" t="e">
        <f>VLOOKUP(M1854,Dados!$G$2:$H$1673,2,FALSE)</f>
        <v>#N/A</v>
      </c>
      <c r="P1854" s="347" t="e">
        <f>VLOOKUP(O1854,Dados!$I$2:$J$1673,2,FALSE)</f>
        <v>#N/A</v>
      </c>
    </row>
    <row r="1855" spans="1:16" ht="13.5" customHeight="1" x14ac:dyDescent="0.25">
      <c r="A1855">
        <v>1854</v>
      </c>
      <c r="D1855" s="166" t="e">
        <f>VLOOKUP(C1855,Dados!$M$1:$NL$1653,2,FALSE)</f>
        <v>#N/A</v>
      </c>
      <c r="H1855" s="365" t="e">
        <f>VLOOKUP(G1855,Dados!$K$1:$L$1653,2,FALSE)</f>
        <v>#N/A</v>
      </c>
      <c r="J1855" s="347" t="e">
        <f>VLOOKUP(I1855,Dados!$C$2:$D$1665,2,FALSE)</f>
        <v>#N/A</v>
      </c>
      <c r="L1855" s="347" t="e">
        <f>VLOOKUP(K1855,Dados!$E$2:$F$1673,2,FALSE)</f>
        <v>#N/A</v>
      </c>
      <c r="N1855" s="347" t="e">
        <f>VLOOKUP(M1855,Dados!$G$2:$H$1673,2,FALSE)</f>
        <v>#N/A</v>
      </c>
      <c r="P1855" s="347" t="e">
        <f>VLOOKUP(O1855,Dados!$I$2:$J$1673,2,FALSE)</f>
        <v>#N/A</v>
      </c>
    </row>
    <row r="1856" spans="1:16" ht="13.5" customHeight="1" x14ac:dyDescent="0.25">
      <c r="A1856">
        <v>1855</v>
      </c>
      <c r="D1856" s="166" t="e">
        <f>VLOOKUP(C1856,Dados!$M$1:$NL$1653,2,FALSE)</f>
        <v>#N/A</v>
      </c>
      <c r="H1856" s="365" t="e">
        <f>VLOOKUP(G1856,Dados!$K$1:$L$1653,2,FALSE)</f>
        <v>#N/A</v>
      </c>
      <c r="J1856" s="347" t="e">
        <f>VLOOKUP(I1856,Dados!$C$2:$D$1665,2,FALSE)</f>
        <v>#N/A</v>
      </c>
      <c r="L1856" s="347" t="e">
        <f>VLOOKUP(K1856,Dados!$E$2:$F$1673,2,FALSE)</f>
        <v>#N/A</v>
      </c>
      <c r="N1856" s="347" t="e">
        <f>VLOOKUP(M1856,Dados!$G$2:$H$1673,2,FALSE)</f>
        <v>#N/A</v>
      </c>
      <c r="P1856" s="347" t="e">
        <f>VLOOKUP(O1856,Dados!$I$2:$J$1673,2,FALSE)</f>
        <v>#N/A</v>
      </c>
    </row>
    <row r="1857" spans="1:16" ht="13.5" customHeight="1" x14ac:dyDescent="0.25">
      <c r="A1857">
        <v>1856</v>
      </c>
      <c r="D1857" s="166" t="e">
        <f>VLOOKUP(C1857,Dados!$M$1:$NL$1653,2,FALSE)</f>
        <v>#N/A</v>
      </c>
      <c r="H1857" s="365" t="e">
        <f>VLOOKUP(G1857,Dados!$K$1:$L$1653,2,FALSE)</f>
        <v>#N/A</v>
      </c>
      <c r="J1857" s="347" t="e">
        <f>VLOOKUP(I1857,Dados!$C$2:$D$1665,2,FALSE)</f>
        <v>#N/A</v>
      </c>
      <c r="L1857" s="347" t="e">
        <f>VLOOKUP(K1857,Dados!$E$2:$F$1673,2,FALSE)</f>
        <v>#N/A</v>
      </c>
      <c r="N1857" s="347" t="e">
        <f>VLOOKUP(M1857,Dados!$G$2:$H$1673,2,FALSE)</f>
        <v>#N/A</v>
      </c>
      <c r="P1857" s="347" t="e">
        <f>VLOOKUP(O1857,Dados!$I$2:$J$1673,2,FALSE)</f>
        <v>#N/A</v>
      </c>
    </row>
    <row r="1858" spans="1:16" ht="13.5" customHeight="1" x14ac:dyDescent="0.25">
      <c r="A1858">
        <v>1857</v>
      </c>
      <c r="D1858" s="166" t="e">
        <f>VLOOKUP(C1858,Dados!$M$1:$NL$1653,2,FALSE)</f>
        <v>#N/A</v>
      </c>
      <c r="H1858" s="365" t="e">
        <f>VLOOKUP(G1858,Dados!$K$1:$L$1653,2,FALSE)</f>
        <v>#N/A</v>
      </c>
      <c r="J1858" s="347" t="e">
        <f>VLOOKUP(I1858,Dados!$C$2:$D$1665,2,FALSE)</f>
        <v>#N/A</v>
      </c>
      <c r="L1858" s="347" t="e">
        <f>VLOOKUP(K1858,Dados!$E$2:$F$1673,2,FALSE)</f>
        <v>#N/A</v>
      </c>
      <c r="N1858" s="347" t="e">
        <f>VLOOKUP(M1858,Dados!$G$2:$H$1673,2,FALSE)</f>
        <v>#N/A</v>
      </c>
      <c r="P1858" s="347" t="e">
        <f>VLOOKUP(O1858,Dados!$I$2:$J$1673,2,FALSE)</f>
        <v>#N/A</v>
      </c>
    </row>
    <row r="1859" spans="1:16" ht="13.5" customHeight="1" x14ac:dyDescent="0.25">
      <c r="A1859">
        <v>1858</v>
      </c>
      <c r="D1859" s="166" t="e">
        <f>VLOOKUP(C1859,Dados!$M$1:$NL$1653,2,FALSE)</f>
        <v>#N/A</v>
      </c>
      <c r="H1859" s="365" t="e">
        <f>VLOOKUP(G1859,Dados!$K$1:$L$1653,2,FALSE)</f>
        <v>#N/A</v>
      </c>
      <c r="J1859" s="347" t="e">
        <f>VLOOKUP(I1859,Dados!$C$2:$D$1665,2,FALSE)</f>
        <v>#N/A</v>
      </c>
      <c r="L1859" s="347" t="e">
        <f>VLOOKUP(K1859,Dados!$E$2:$F$1673,2,FALSE)</f>
        <v>#N/A</v>
      </c>
      <c r="N1859" s="347" t="e">
        <f>VLOOKUP(M1859,Dados!$G$2:$H$1673,2,FALSE)</f>
        <v>#N/A</v>
      </c>
      <c r="P1859" s="347" t="e">
        <f>VLOOKUP(O1859,Dados!$I$2:$J$1673,2,FALSE)</f>
        <v>#N/A</v>
      </c>
    </row>
    <row r="1860" spans="1:16" ht="13.5" customHeight="1" x14ac:dyDescent="0.25">
      <c r="A1860">
        <v>1859</v>
      </c>
      <c r="D1860" s="166" t="e">
        <f>VLOOKUP(C1860,Dados!$M$1:$NL$1653,2,FALSE)</f>
        <v>#N/A</v>
      </c>
      <c r="H1860" s="365" t="e">
        <f>VLOOKUP(G1860,Dados!$K$1:$L$1653,2,FALSE)</f>
        <v>#N/A</v>
      </c>
      <c r="J1860" s="347" t="e">
        <f>VLOOKUP(I1860,Dados!$C$2:$D$1665,2,FALSE)</f>
        <v>#N/A</v>
      </c>
      <c r="L1860" s="347" t="e">
        <f>VLOOKUP(K1860,Dados!$E$2:$F$1673,2,FALSE)</f>
        <v>#N/A</v>
      </c>
      <c r="N1860" s="347" t="e">
        <f>VLOOKUP(M1860,Dados!$G$2:$H$1673,2,FALSE)</f>
        <v>#N/A</v>
      </c>
      <c r="P1860" s="347" t="e">
        <f>VLOOKUP(O1860,Dados!$I$2:$J$1673,2,FALSE)</f>
        <v>#N/A</v>
      </c>
    </row>
    <row r="1861" spans="1:16" ht="13.5" customHeight="1" x14ac:dyDescent="0.25">
      <c r="A1861">
        <v>1860</v>
      </c>
      <c r="D1861" s="166" t="e">
        <f>VLOOKUP(C1861,Dados!$M$1:$NL$1653,2,FALSE)</f>
        <v>#N/A</v>
      </c>
      <c r="H1861" s="365" t="e">
        <f>VLOOKUP(G1861,Dados!$K$1:$L$1653,2,FALSE)</f>
        <v>#N/A</v>
      </c>
      <c r="J1861" s="347" t="e">
        <f>VLOOKUP(I1861,Dados!$C$2:$D$1665,2,FALSE)</f>
        <v>#N/A</v>
      </c>
      <c r="L1861" s="347" t="e">
        <f>VLOOKUP(K1861,Dados!$E$2:$F$1673,2,FALSE)</f>
        <v>#N/A</v>
      </c>
      <c r="N1861" s="347" t="e">
        <f>VLOOKUP(M1861,Dados!$G$2:$H$1673,2,FALSE)</f>
        <v>#N/A</v>
      </c>
      <c r="P1861" s="347" t="e">
        <f>VLOOKUP(O1861,Dados!$I$2:$J$1673,2,FALSE)</f>
        <v>#N/A</v>
      </c>
    </row>
    <row r="1862" spans="1:16" ht="13.5" customHeight="1" x14ac:dyDescent="0.25">
      <c r="A1862">
        <v>1861</v>
      </c>
      <c r="D1862" s="166" t="e">
        <f>VLOOKUP(C1862,Dados!$M$1:$NL$1653,2,FALSE)</f>
        <v>#N/A</v>
      </c>
      <c r="H1862" s="365" t="e">
        <f>VLOOKUP(G1862,Dados!$K$1:$L$1653,2,FALSE)</f>
        <v>#N/A</v>
      </c>
      <c r="J1862" s="347" t="e">
        <f>VLOOKUP(I1862,Dados!$C$2:$D$1665,2,FALSE)</f>
        <v>#N/A</v>
      </c>
      <c r="L1862" s="347" t="e">
        <f>VLOOKUP(K1862,Dados!$E$2:$F$1673,2,FALSE)</f>
        <v>#N/A</v>
      </c>
      <c r="N1862" s="347" t="e">
        <f>VLOOKUP(M1862,Dados!$G$2:$H$1673,2,FALSE)</f>
        <v>#N/A</v>
      </c>
      <c r="P1862" s="347" t="e">
        <f>VLOOKUP(O1862,Dados!$I$2:$J$1673,2,FALSE)</f>
        <v>#N/A</v>
      </c>
    </row>
    <row r="1863" spans="1:16" ht="13.5" customHeight="1" x14ac:dyDescent="0.25">
      <c r="A1863">
        <v>1862</v>
      </c>
      <c r="D1863" s="166" t="e">
        <f>VLOOKUP(C1863,Dados!$M$1:$NL$1653,2,FALSE)</f>
        <v>#N/A</v>
      </c>
      <c r="H1863" s="365" t="e">
        <f>VLOOKUP(G1863,Dados!$K$1:$L$1653,2,FALSE)</f>
        <v>#N/A</v>
      </c>
      <c r="J1863" s="347" t="e">
        <f>VLOOKUP(I1863,Dados!$C$2:$D$1665,2,FALSE)</f>
        <v>#N/A</v>
      </c>
      <c r="L1863" s="347" t="e">
        <f>VLOOKUP(K1863,Dados!$E$2:$F$1673,2,FALSE)</f>
        <v>#N/A</v>
      </c>
      <c r="N1863" s="347" t="e">
        <f>VLOOKUP(M1863,Dados!$G$2:$H$1673,2,FALSE)</f>
        <v>#N/A</v>
      </c>
      <c r="P1863" s="347" t="e">
        <f>VLOOKUP(O1863,Dados!$I$2:$J$1673,2,FALSE)</f>
        <v>#N/A</v>
      </c>
    </row>
    <row r="1864" spans="1:16" ht="13.5" customHeight="1" x14ac:dyDescent="0.25">
      <c r="A1864">
        <v>1863</v>
      </c>
      <c r="D1864" s="166" t="e">
        <f>VLOOKUP(C1864,Dados!$M$1:$NL$1653,2,FALSE)</f>
        <v>#N/A</v>
      </c>
      <c r="H1864" s="365" t="e">
        <f>VLOOKUP(G1864,Dados!$K$1:$L$1653,2,FALSE)</f>
        <v>#N/A</v>
      </c>
      <c r="J1864" s="347" t="e">
        <f>VLOOKUP(I1864,Dados!$C$2:$D$1665,2,FALSE)</f>
        <v>#N/A</v>
      </c>
      <c r="L1864" s="347" t="e">
        <f>VLOOKUP(K1864,Dados!$E$2:$F$1673,2,FALSE)</f>
        <v>#N/A</v>
      </c>
      <c r="N1864" s="347" t="e">
        <f>VLOOKUP(M1864,Dados!$G$2:$H$1673,2,FALSE)</f>
        <v>#N/A</v>
      </c>
      <c r="P1864" s="347" t="e">
        <f>VLOOKUP(O1864,Dados!$I$2:$J$1673,2,FALSE)</f>
        <v>#N/A</v>
      </c>
    </row>
    <row r="1865" spans="1:16" ht="13.5" customHeight="1" x14ac:dyDescent="0.25">
      <c r="A1865">
        <v>1864</v>
      </c>
      <c r="D1865" s="166" t="e">
        <f>VLOOKUP(C1865,Dados!$M$1:$NL$1653,2,FALSE)</f>
        <v>#N/A</v>
      </c>
      <c r="H1865" s="365" t="e">
        <f>VLOOKUP(G1865,Dados!$K$1:$L$1653,2,FALSE)</f>
        <v>#N/A</v>
      </c>
      <c r="J1865" s="347" t="e">
        <f>VLOOKUP(I1865,Dados!$C$2:$D$1665,2,FALSE)</f>
        <v>#N/A</v>
      </c>
      <c r="L1865" s="347" t="e">
        <f>VLOOKUP(K1865,Dados!$E$2:$F$1673,2,FALSE)</f>
        <v>#N/A</v>
      </c>
      <c r="N1865" s="347" t="e">
        <f>VLOOKUP(M1865,Dados!$G$2:$H$1673,2,FALSE)</f>
        <v>#N/A</v>
      </c>
      <c r="P1865" s="347" t="e">
        <f>VLOOKUP(O1865,Dados!$I$2:$J$1673,2,FALSE)</f>
        <v>#N/A</v>
      </c>
    </row>
    <row r="1866" spans="1:16" ht="13.5" customHeight="1" x14ac:dyDescent="0.25">
      <c r="A1866">
        <v>1865</v>
      </c>
      <c r="D1866" s="166" t="e">
        <f>VLOOKUP(C1866,Dados!$M$1:$NL$1653,2,FALSE)</f>
        <v>#N/A</v>
      </c>
      <c r="H1866" s="365" t="e">
        <f>VLOOKUP(G1866,Dados!$K$1:$L$1653,2,FALSE)</f>
        <v>#N/A</v>
      </c>
      <c r="J1866" s="347" t="e">
        <f>VLOOKUP(I1866,Dados!$C$2:$D$1665,2,FALSE)</f>
        <v>#N/A</v>
      </c>
      <c r="L1866" s="347" t="e">
        <f>VLOOKUP(K1866,Dados!$E$2:$F$1673,2,FALSE)</f>
        <v>#N/A</v>
      </c>
      <c r="N1866" s="347" t="e">
        <f>VLOOKUP(M1866,Dados!$G$2:$H$1673,2,FALSE)</f>
        <v>#N/A</v>
      </c>
      <c r="P1866" s="347" t="e">
        <f>VLOOKUP(O1866,Dados!$I$2:$J$1673,2,FALSE)</f>
        <v>#N/A</v>
      </c>
    </row>
    <row r="1867" spans="1:16" ht="13.5" customHeight="1" x14ac:dyDescent="0.25">
      <c r="A1867">
        <v>1866</v>
      </c>
      <c r="D1867" s="166" t="e">
        <f>VLOOKUP(C1867,Dados!$M$1:$NL$1653,2,FALSE)</f>
        <v>#N/A</v>
      </c>
      <c r="H1867" s="365" t="e">
        <f>VLOOKUP(G1867,Dados!$K$1:$L$1653,2,FALSE)</f>
        <v>#N/A</v>
      </c>
      <c r="J1867" s="347" t="e">
        <f>VLOOKUP(I1867,Dados!$C$2:$D$1665,2,FALSE)</f>
        <v>#N/A</v>
      </c>
      <c r="L1867" s="347" t="e">
        <f>VLOOKUP(K1867,Dados!$E$2:$F$1673,2,FALSE)</f>
        <v>#N/A</v>
      </c>
      <c r="N1867" s="347" t="e">
        <f>VLOOKUP(M1867,Dados!$G$2:$H$1673,2,FALSE)</f>
        <v>#N/A</v>
      </c>
      <c r="P1867" s="347" t="e">
        <f>VLOOKUP(O1867,Dados!$I$2:$J$1673,2,FALSE)</f>
        <v>#N/A</v>
      </c>
    </row>
    <row r="1868" spans="1:16" ht="13.5" customHeight="1" x14ac:dyDescent="0.25">
      <c r="A1868">
        <v>1867</v>
      </c>
      <c r="D1868" s="166" t="e">
        <f>VLOOKUP(C1868,Dados!$M$1:$NL$1653,2,FALSE)</f>
        <v>#N/A</v>
      </c>
      <c r="H1868" s="365" t="e">
        <f>VLOOKUP(G1868,Dados!$K$1:$L$1653,2,FALSE)</f>
        <v>#N/A</v>
      </c>
      <c r="J1868" s="347" t="e">
        <f>VLOOKUP(I1868,Dados!$C$2:$D$1665,2,FALSE)</f>
        <v>#N/A</v>
      </c>
      <c r="L1868" s="347" t="e">
        <f>VLOOKUP(K1868,Dados!$E$2:$F$1673,2,FALSE)</f>
        <v>#N/A</v>
      </c>
      <c r="N1868" s="347" t="e">
        <f>VLOOKUP(M1868,Dados!$G$2:$H$1673,2,FALSE)</f>
        <v>#N/A</v>
      </c>
      <c r="P1868" s="347" t="e">
        <f>VLOOKUP(O1868,Dados!$I$2:$J$1673,2,FALSE)</f>
        <v>#N/A</v>
      </c>
    </row>
    <row r="1869" spans="1:16" ht="13.5" customHeight="1" x14ac:dyDescent="0.25">
      <c r="A1869">
        <v>1868</v>
      </c>
      <c r="D1869" s="166" t="e">
        <f>VLOOKUP(C1869,Dados!$M$1:$NL$1653,2,FALSE)</f>
        <v>#N/A</v>
      </c>
      <c r="H1869" s="365" t="e">
        <f>VLOOKUP(G1869,Dados!$K$1:$L$1653,2,FALSE)</f>
        <v>#N/A</v>
      </c>
      <c r="J1869" s="347" t="e">
        <f>VLOOKUP(I1869,Dados!$C$2:$D$1665,2,FALSE)</f>
        <v>#N/A</v>
      </c>
      <c r="L1869" s="347" t="e">
        <f>VLOOKUP(K1869,Dados!$E$2:$F$1673,2,FALSE)</f>
        <v>#N/A</v>
      </c>
      <c r="N1869" s="347" t="e">
        <f>VLOOKUP(M1869,Dados!$G$2:$H$1673,2,FALSE)</f>
        <v>#N/A</v>
      </c>
      <c r="P1869" s="347" t="e">
        <f>VLOOKUP(O1869,Dados!$I$2:$J$1673,2,FALSE)</f>
        <v>#N/A</v>
      </c>
    </row>
    <row r="1870" spans="1:16" ht="13.5" customHeight="1" x14ac:dyDescent="0.25">
      <c r="A1870">
        <v>1869</v>
      </c>
      <c r="D1870" s="166" t="e">
        <f>VLOOKUP(C1870,Dados!$M$1:$NL$1653,2,FALSE)</f>
        <v>#N/A</v>
      </c>
      <c r="H1870" s="365" t="e">
        <f>VLOOKUP(G1870,Dados!$K$1:$L$1653,2,FALSE)</f>
        <v>#N/A</v>
      </c>
      <c r="J1870" s="347" t="e">
        <f>VLOOKUP(I1870,Dados!$C$2:$D$1665,2,FALSE)</f>
        <v>#N/A</v>
      </c>
      <c r="L1870" s="347" t="e">
        <f>VLOOKUP(K1870,Dados!$E$2:$F$1673,2,FALSE)</f>
        <v>#N/A</v>
      </c>
      <c r="N1870" s="347" t="e">
        <f>VLOOKUP(M1870,Dados!$G$2:$H$1673,2,FALSE)</f>
        <v>#N/A</v>
      </c>
      <c r="P1870" s="347" t="e">
        <f>VLOOKUP(O1870,Dados!$I$2:$J$1673,2,FALSE)</f>
        <v>#N/A</v>
      </c>
    </row>
    <row r="1871" spans="1:16" ht="13.5" customHeight="1" x14ac:dyDescent="0.25">
      <c r="A1871">
        <v>1870</v>
      </c>
      <c r="D1871" s="166" t="e">
        <f>VLOOKUP(C1871,Dados!$M$1:$NL$1653,2,FALSE)</f>
        <v>#N/A</v>
      </c>
      <c r="H1871" s="365" t="e">
        <f>VLOOKUP(G1871,Dados!$K$1:$L$1653,2,FALSE)</f>
        <v>#N/A</v>
      </c>
      <c r="J1871" s="347" t="e">
        <f>VLOOKUP(I1871,Dados!$C$2:$D$1665,2,FALSE)</f>
        <v>#N/A</v>
      </c>
      <c r="L1871" s="347" t="e">
        <f>VLOOKUP(K1871,Dados!$E$2:$F$1673,2,FALSE)</f>
        <v>#N/A</v>
      </c>
      <c r="N1871" s="347" t="e">
        <f>VLOOKUP(M1871,Dados!$G$2:$H$1673,2,FALSE)</f>
        <v>#N/A</v>
      </c>
      <c r="P1871" s="347" t="e">
        <f>VLOOKUP(O1871,Dados!$I$2:$J$1673,2,FALSE)</f>
        <v>#N/A</v>
      </c>
    </row>
    <row r="1872" spans="1:16" ht="13.5" customHeight="1" x14ac:dyDescent="0.25">
      <c r="A1872">
        <v>1871</v>
      </c>
      <c r="D1872" s="166" t="e">
        <f>VLOOKUP(C1872,Dados!$M$1:$NL$1653,2,FALSE)</f>
        <v>#N/A</v>
      </c>
      <c r="H1872" s="365" t="e">
        <f>VLOOKUP(G1872,Dados!$K$1:$L$1653,2,FALSE)</f>
        <v>#N/A</v>
      </c>
      <c r="J1872" s="347" t="e">
        <f>VLOOKUP(I1872,Dados!$C$2:$D$1665,2,FALSE)</f>
        <v>#N/A</v>
      </c>
      <c r="L1872" s="347" t="e">
        <f>VLOOKUP(K1872,Dados!$E$2:$F$1673,2,FALSE)</f>
        <v>#N/A</v>
      </c>
      <c r="N1872" s="347" t="e">
        <f>VLOOKUP(M1872,Dados!$G$2:$H$1673,2,FALSE)</f>
        <v>#N/A</v>
      </c>
      <c r="P1872" s="347" t="e">
        <f>VLOOKUP(O1872,Dados!$I$2:$J$1673,2,FALSE)</f>
        <v>#N/A</v>
      </c>
    </row>
    <row r="1873" spans="1:16" ht="13.5" customHeight="1" x14ac:dyDescent="0.25">
      <c r="A1873">
        <v>1872</v>
      </c>
      <c r="D1873" s="166" t="e">
        <f>VLOOKUP(C1873,Dados!$M$1:$NL$1653,2,FALSE)</f>
        <v>#N/A</v>
      </c>
      <c r="H1873" s="365" t="e">
        <f>VLOOKUP(G1873,Dados!$K$1:$L$1653,2,FALSE)</f>
        <v>#N/A</v>
      </c>
      <c r="J1873" s="347" t="e">
        <f>VLOOKUP(I1873,Dados!$C$2:$D$1665,2,FALSE)</f>
        <v>#N/A</v>
      </c>
      <c r="L1873" s="347" t="e">
        <f>VLOOKUP(K1873,Dados!$E$2:$F$1673,2,FALSE)</f>
        <v>#N/A</v>
      </c>
      <c r="N1873" s="347" t="e">
        <f>VLOOKUP(M1873,Dados!$G$2:$H$1673,2,FALSE)</f>
        <v>#N/A</v>
      </c>
      <c r="P1873" s="347" t="e">
        <f>VLOOKUP(O1873,Dados!$I$2:$J$1673,2,FALSE)</f>
        <v>#N/A</v>
      </c>
    </row>
    <row r="1874" spans="1:16" ht="13.5" customHeight="1" x14ac:dyDescent="0.25">
      <c r="A1874">
        <v>1873</v>
      </c>
      <c r="D1874" s="166" t="e">
        <f>VLOOKUP(C1874,Dados!$M$1:$NL$1653,2,FALSE)</f>
        <v>#N/A</v>
      </c>
      <c r="H1874" s="365" t="e">
        <f>VLOOKUP(G1874,Dados!$K$1:$L$1653,2,FALSE)</f>
        <v>#N/A</v>
      </c>
      <c r="J1874" s="347" t="e">
        <f>VLOOKUP(I1874,Dados!$C$2:$D$1665,2,FALSE)</f>
        <v>#N/A</v>
      </c>
      <c r="L1874" s="347" t="e">
        <f>VLOOKUP(K1874,Dados!$E$2:$F$1673,2,FALSE)</f>
        <v>#N/A</v>
      </c>
      <c r="N1874" s="347" t="e">
        <f>VLOOKUP(M1874,Dados!$G$2:$H$1673,2,FALSE)</f>
        <v>#N/A</v>
      </c>
      <c r="P1874" s="347" t="e">
        <f>VLOOKUP(O1874,Dados!$I$2:$J$1673,2,FALSE)</f>
        <v>#N/A</v>
      </c>
    </row>
    <row r="1875" spans="1:16" ht="13.5" customHeight="1" x14ac:dyDescent="0.25">
      <c r="A1875">
        <v>1874</v>
      </c>
      <c r="D1875" s="166" t="e">
        <f>VLOOKUP(C1875,Dados!$M$1:$NL$1653,2,FALSE)</f>
        <v>#N/A</v>
      </c>
      <c r="H1875" s="365" t="e">
        <f>VLOOKUP(G1875,Dados!$K$1:$L$1653,2,FALSE)</f>
        <v>#N/A</v>
      </c>
      <c r="J1875" s="347" t="e">
        <f>VLOOKUP(I1875,Dados!$C$2:$D$1665,2,FALSE)</f>
        <v>#N/A</v>
      </c>
      <c r="L1875" s="347" t="e">
        <f>VLOOKUP(K1875,Dados!$E$2:$F$1673,2,FALSE)</f>
        <v>#N/A</v>
      </c>
      <c r="N1875" s="347" t="e">
        <f>VLOOKUP(M1875,Dados!$G$2:$H$1673,2,FALSE)</f>
        <v>#N/A</v>
      </c>
      <c r="P1875" s="347" t="e">
        <f>VLOOKUP(O1875,Dados!$I$2:$J$1673,2,FALSE)</f>
        <v>#N/A</v>
      </c>
    </row>
    <row r="1876" spans="1:16" ht="13.5" customHeight="1" x14ac:dyDescent="0.25">
      <c r="A1876">
        <v>1875</v>
      </c>
      <c r="D1876" s="166" t="e">
        <f>VLOOKUP(C1876,Dados!$M$1:$NL$1653,2,FALSE)</f>
        <v>#N/A</v>
      </c>
      <c r="H1876" s="365" t="e">
        <f>VLOOKUP(G1876,Dados!$K$1:$L$1653,2,FALSE)</f>
        <v>#N/A</v>
      </c>
      <c r="J1876" s="347" t="e">
        <f>VLOOKUP(I1876,Dados!$C$2:$D$1665,2,FALSE)</f>
        <v>#N/A</v>
      </c>
      <c r="L1876" s="347" t="e">
        <f>VLOOKUP(K1876,Dados!$E$2:$F$1673,2,FALSE)</f>
        <v>#N/A</v>
      </c>
      <c r="N1876" s="347" t="e">
        <f>VLOOKUP(M1876,Dados!$G$2:$H$1673,2,FALSE)</f>
        <v>#N/A</v>
      </c>
      <c r="P1876" s="347" t="e">
        <f>VLOOKUP(O1876,Dados!$I$2:$J$1673,2,FALSE)</f>
        <v>#N/A</v>
      </c>
    </row>
    <row r="1877" spans="1:16" ht="13.5" customHeight="1" x14ac:dyDescent="0.25">
      <c r="A1877">
        <v>1876</v>
      </c>
      <c r="D1877" s="166" t="e">
        <f>VLOOKUP(C1877,Dados!$M$1:$NL$1653,2,FALSE)</f>
        <v>#N/A</v>
      </c>
      <c r="H1877" s="365" t="e">
        <f>VLOOKUP(G1877,Dados!$K$1:$L$1653,2,FALSE)</f>
        <v>#N/A</v>
      </c>
      <c r="J1877" s="347" t="e">
        <f>VLOOKUP(I1877,Dados!$C$2:$D$1665,2,FALSE)</f>
        <v>#N/A</v>
      </c>
      <c r="L1877" s="347" t="e">
        <f>VLOOKUP(K1877,Dados!$E$2:$F$1673,2,FALSE)</f>
        <v>#N/A</v>
      </c>
      <c r="N1877" s="347" t="e">
        <f>VLOOKUP(M1877,Dados!$G$2:$H$1673,2,FALSE)</f>
        <v>#N/A</v>
      </c>
      <c r="P1877" s="347" t="e">
        <f>VLOOKUP(O1877,Dados!$I$2:$J$1673,2,FALSE)</f>
        <v>#N/A</v>
      </c>
    </row>
    <row r="1878" spans="1:16" ht="13.5" customHeight="1" x14ac:dyDescent="0.25">
      <c r="A1878">
        <v>1877</v>
      </c>
      <c r="D1878" s="166" t="e">
        <f>VLOOKUP(C1878,Dados!$M$1:$NL$1653,2,FALSE)</f>
        <v>#N/A</v>
      </c>
      <c r="H1878" s="365" t="e">
        <f>VLOOKUP(G1878,Dados!$K$1:$L$1653,2,FALSE)</f>
        <v>#N/A</v>
      </c>
      <c r="J1878" s="347" t="e">
        <f>VLOOKUP(I1878,Dados!$C$2:$D$1665,2,FALSE)</f>
        <v>#N/A</v>
      </c>
      <c r="L1878" s="347" t="e">
        <f>VLOOKUP(K1878,Dados!$E$2:$F$1673,2,FALSE)</f>
        <v>#N/A</v>
      </c>
      <c r="N1878" s="347" t="e">
        <f>VLOOKUP(M1878,Dados!$G$2:$H$1673,2,FALSE)</f>
        <v>#N/A</v>
      </c>
      <c r="P1878" s="347" t="e">
        <f>VLOOKUP(O1878,Dados!$I$2:$J$1673,2,FALSE)</f>
        <v>#N/A</v>
      </c>
    </row>
    <row r="1879" spans="1:16" ht="13.5" customHeight="1" x14ac:dyDescent="0.25">
      <c r="A1879">
        <v>1878</v>
      </c>
      <c r="D1879" s="166" t="e">
        <f>VLOOKUP(C1879,Dados!$M$1:$NL$1653,2,FALSE)</f>
        <v>#N/A</v>
      </c>
      <c r="H1879" s="365" t="e">
        <f>VLOOKUP(G1879,Dados!$K$1:$L$1653,2,FALSE)</f>
        <v>#N/A</v>
      </c>
      <c r="J1879" s="347" t="e">
        <f>VLOOKUP(I1879,Dados!$C$2:$D$1665,2,FALSE)</f>
        <v>#N/A</v>
      </c>
      <c r="L1879" s="347" t="e">
        <f>VLOOKUP(K1879,Dados!$E$2:$F$1673,2,FALSE)</f>
        <v>#N/A</v>
      </c>
      <c r="N1879" s="347" t="e">
        <f>VLOOKUP(M1879,Dados!$G$2:$H$1673,2,FALSE)</f>
        <v>#N/A</v>
      </c>
      <c r="P1879" s="347" t="e">
        <f>VLOOKUP(O1879,Dados!$I$2:$J$1673,2,FALSE)</f>
        <v>#N/A</v>
      </c>
    </row>
    <row r="1880" spans="1:16" ht="13.5" customHeight="1" x14ac:dyDescent="0.25">
      <c r="A1880">
        <v>1879</v>
      </c>
      <c r="D1880" s="166" t="e">
        <f>VLOOKUP(C1880,Dados!$M$1:$NL$1653,2,FALSE)</f>
        <v>#N/A</v>
      </c>
      <c r="H1880" s="365" t="e">
        <f>VLOOKUP(G1880,Dados!$K$1:$L$1653,2,FALSE)</f>
        <v>#N/A</v>
      </c>
      <c r="J1880" s="347" t="e">
        <f>VLOOKUP(I1880,Dados!$C$2:$D$1665,2,FALSE)</f>
        <v>#N/A</v>
      </c>
      <c r="L1880" s="347" t="e">
        <f>VLOOKUP(K1880,Dados!$E$2:$F$1673,2,FALSE)</f>
        <v>#N/A</v>
      </c>
      <c r="N1880" s="347" t="e">
        <f>VLOOKUP(M1880,Dados!$G$2:$H$1673,2,FALSE)</f>
        <v>#N/A</v>
      </c>
      <c r="P1880" s="347" t="e">
        <f>VLOOKUP(O1880,Dados!$I$2:$J$1673,2,FALSE)</f>
        <v>#N/A</v>
      </c>
    </row>
    <row r="1881" spans="1:16" ht="13.5" customHeight="1" x14ac:dyDescent="0.25">
      <c r="A1881">
        <v>1880</v>
      </c>
      <c r="D1881" s="166" t="e">
        <f>VLOOKUP(C1881,Dados!$M$1:$NL$1653,2,FALSE)</f>
        <v>#N/A</v>
      </c>
      <c r="H1881" s="365" t="e">
        <f>VLOOKUP(G1881,Dados!$K$1:$L$1653,2,FALSE)</f>
        <v>#N/A</v>
      </c>
      <c r="J1881" s="347" t="e">
        <f>VLOOKUP(I1881,Dados!$C$2:$D$1665,2,FALSE)</f>
        <v>#N/A</v>
      </c>
      <c r="L1881" s="347" t="e">
        <f>VLOOKUP(K1881,Dados!$E$2:$F$1673,2,FALSE)</f>
        <v>#N/A</v>
      </c>
      <c r="N1881" s="347" t="e">
        <f>VLOOKUP(M1881,Dados!$G$2:$H$1673,2,FALSE)</f>
        <v>#N/A</v>
      </c>
      <c r="P1881" s="347" t="e">
        <f>VLOOKUP(O1881,Dados!$I$2:$J$1673,2,FALSE)</f>
        <v>#N/A</v>
      </c>
    </row>
    <row r="1882" spans="1:16" ht="13.5" customHeight="1" x14ac:dyDescent="0.25">
      <c r="A1882">
        <v>1881</v>
      </c>
      <c r="D1882" s="166" t="e">
        <f>VLOOKUP(C1882,Dados!$M$1:$NL$1653,2,FALSE)</f>
        <v>#N/A</v>
      </c>
      <c r="H1882" s="365" t="e">
        <f>VLOOKUP(G1882,Dados!$K$1:$L$1653,2,FALSE)</f>
        <v>#N/A</v>
      </c>
      <c r="J1882" s="347" t="e">
        <f>VLOOKUP(I1882,Dados!$C$2:$D$1665,2,FALSE)</f>
        <v>#N/A</v>
      </c>
      <c r="L1882" s="347" t="e">
        <f>VLOOKUP(K1882,Dados!$E$2:$F$1673,2,FALSE)</f>
        <v>#N/A</v>
      </c>
      <c r="N1882" s="347" t="e">
        <f>VLOOKUP(M1882,Dados!$G$2:$H$1673,2,FALSE)</f>
        <v>#N/A</v>
      </c>
      <c r="P1882" s="347" t="e">
        <f>VLOOKUP(O1882,Dados!$I$2:$J$1673,2,FALSE)</f>
        <v>#N/A</v>
      </c>
    </row>
    <row r="1883" spans="1:16" ht="13.5" customHeight="1" x14ac:dyDescent="0.25">
      <c r="A1883">
        <v>1882</v>
      </c>
      <c r="D1883" s="166" t="e">
        <f>VLOOKUP(C1883,Dados!$M$1:$NL$1653,2,FALSE)</f>
        <v>#N/A</v>
      </c>
      <c r="H1883" s="365" t="e">
        <f>VLOOKUP(G1883,Dados!$K$1:$L$1653,2,FALSE)</f>
        <v>#N/A</v>
      </c>
      <c r="J1883" s="347" t="e">
        <f>VLOOKUP(I1883,Dados!$C$2:$D$1665,2,FALSE)</f>
        <v>#N/A</v>
      </c>
      <c r="L1883" s="347" t="e">
        <f>VLOOKUP(K1883,Dados!$E$2:$F$1673,2,FALSE)</f>
        <v>#N/A</v>
      </c>
      <c r="N1883" s="347" t="e">
        <f>VLOOKUP(M1883,Dados!$G$2:$H$1673,2,FALSE)</f>
        <v>#N/A</v>
      </c>
      <c r="P1883" s="347" t="e">
        <f>VLOOKUP(O1883,Dados!$I$2:$J$1673,2,FALSE)</f>
        <v>#N/A</v>
      </c>
    </row>
    <row r="1884" spans="1:16" ht="13.5" customHeight="1" x14ac:dyDescent="0.25">
      <c r="A1884">
        <v>1883</v>
      </c>
      <c r="D1884" s="166" t="e">
        <f>VLOOKUP(C1884,Dados!$M$1:$NL$1653,2,FALSE)</f>
        <v>#N/A</v>
      </c>
      <c r="H1884" s="365" t="e">
        <f>VLOOKUP(G1884,Dados!$K$1:$L$1653,2,FALSE)</f>
        <v>#N/A</v>
      </c>
      <c r="J1884" s="347" t="e">
        <f>VLOOKUP(I1884,Dados!$C$2:$D$1665,2,FALSE)</f>
        <v>#N/A</v>
      </c>
      <c r="L1884" s="347" t="e">
        <f>VLOOKUP(K1884,Dados!$E$2:$F$1673,2,FALSE)</f>
        <v>#N/A</v>
      </c>
      <c r="N1884" s="347" t="e">
        <f>VLOOKUP(M1884,Dados!$G$2:$H$1673,2,FALSE)</f>
        <v>#N/A</v>
      </c>
      <c r="P1884" s="347" t="e">
        <f>VLOOKUP(O1884,Dados!$I$2:$J$1673,2,FALSE)</f>
        <v>#N/A</v>
      </c>
    </row>
    <row r="1885" spans="1:16" ht="13.5" customHeight="1" x14ac:dyDescent="0.25">
      <c r="A1885">
        <v>1884</v>
      </c>
      <c r="D1885" s="166" t="e">
        <f>VLOOKUP(C1885,Dados!$M$1:$NL$1653,2,FALSE)</f>
        <v>#N/A</v>
      </c>
      <c r="H1885" s="365" t="e">
        <f>VLOOKUP(G1885,Dados!$K$1:$L$1653,2,FALSE)</f>
        <v>#N/A</v>
      </c>
      <c r="J1885" s="347" t="e">
        <f>VLOOKUP(I1885,Dados!$C$2:$D$1665,2,FALSE)</f>
        <v>#N/A</v>
      </c>
      <c r="L1885" s="347" t="e">
        <f>VLOOKUP(K1885,Dados!$E$2:$F$1673,2,FALSE)</f>
        <v>#N/A</v>
      </c>
      <c r="N1885" s="347" t="e">
        <f>VLOOKUP(M1885,Dados!$G$2:$H$1673,2,FALSE)</f>
        <v>#N/A</v>
      </c>
      <c r="P1885" s="347" t="e">
        <f>VLOOKUP(O1885,Dados!$I$2:$J$1673,2,FALSE)</f>
        <v>#N/A</v>
      </c>
    </row>
    <row r="1886" spans="1:16" ht="13.5" customHeight="1" x14ac:dyDescent="0.25">
      <c r="A1886">
        <v>1885</v>
      </c>
      <c r="D1886" s="166" t="e">
        <f>VLOOKUP(C1886,Dados!$M$1:$NL$1653,2,FALSE)</f>
        <v>#N/A</v>
      </c>
      <c r="H1886" s="365" t="e">
        <f>VLOOKUP(G1886,Dados!$K$1:$L$1653,2,FALSE)</f>
        <v>#N/A</v>
      </c>
      <c r="J1886" s="347" t="e">
        <f>VLOOKUP(I1886,Dados!$C$2:$D$1665,2,FALSE)</f>
        <v>#N/A</v>
      </c>
      <c r="L1886" s="347" t="e">
        <f>VLOOKUP(K1886,Dados!$E$2:$F$1673,2,FALSE)</f>
        <v>#N/A</v>
      </c>
      <c r="N1886" s="347" t="e">
        <f>VLOOKUP(M1886,Dados!$G$2:$H$1673,2,FALSE)</f>
        <v>#N/A</v>
      </c>
      <c r="P1886" s="347" t="e">
        <f>VLOOKUP(O1886,Dados!$I$2:$J$1673,2,FALSE)</f>
        <v>#N/A</v>
      </c>
    </row>
    <row r="1887" spans="1:16" ht="13.5" customHeight="1" x14ac:dyDescent="0.25">
      <c r="A1887">
        <v>1886</v>
      </c>
      <c r="D1887" s="166" t="e">
        <f>VLOOKUP(C1887,Dados!$M$1:$NL$1653,2,FALSE)</f>
        <v>#N/A</v>
      </c>
      <c r="H1887" s="365" t="e">
        <f>VLOOKUP(G1887,Dados!$K$1:$L$1653,2,FALSE)</f>
        <v>#N/A</v>
      </c>
      <c r="J1887" s="347" t="e">
        <f>VLOOKUP(I1887,Dados!$C$2:$D$1665,2,FALSE)</f>
        <v>#N/A</v>
      </c>
      <c r="L1887" s="347" t="e">
        <f>VLOOKUP(K1887,Dados!$E$2:$F$1673,2,FALSE)</f>
        <v>#N/A</v>
      </c>
      <c r="N1887" s="347" t="e">
        <f>VLOOKUP(M1887,Dados!$G$2:$H$1673,2,FALSE)</f>
        <v>#N/A</v>
      </c>
      <c r="P1887" s="347" t="e">
        <f>VLOOKUP(O1887,Dados!$I$2:$J$1673,2,FALSE)</f>
        <v>#N/A</v>
      </c>
    </row>
    <row r="1888" spans="1:16" ht="13.5" customHeight="1" x14ac:dyDescent="0.25">
      <c r="A1888">
        <v>1887</v>
      </c>
      <c r="D1888" s="166" t="e">
        <f>VLOOKUP(C1888,Dados!$M$1:$NL$1653,2,FALSE)</f>
        <v>#N/A</v>
      </c>
      <c r="H1888" s="365" t="e">
        <f>VLOOKUP(G1888,Dados!$K$1:$L$1653,2,FALSE)</f>
        <v>#N/A</v>
      </c>
      <c r="J1888" s="347" t="e">
        <f>VLOOKUP(I1888,Dados!$C$2:$D$1665,2,FALSE)</f>
        <v>#N/A</v>
      </c>
      <c r="L1888" s="347" t="e">
        <f>VLOOKUP(K1888,Dados!$E$2:$F$1673,2,FALSE)</f>
        <v>#N/A</v>
      </c>
      <c r="N1888" s="347" t="e">
        <f>VLOOKUP(M1888,Dados!$G$2:$H$1673,2,FALSE)</f>
        <v>#N/A</v>
      </c>
      <c r="P1888" s="347" t="e">
        <f>VLOOKUP(O1888,Dados!$I$2:$J$1673,2,FALSE)</f>
        <v>#N/A</v>
      </c>
    </row>
    <row r="1889" spans="1:16" ht="13.5" customHeight="1" x14ac:dyDescent="0.25">
      <c r="A1889">
        <v>1888</v>
      </c>
      <c r="D1889" s="166" t="e">
        <f>VLOOKUP(C1889,Dados!$M$1:$NL$1653,2,FALSE)</f>
        <v>#N/A</v>
      </c>
      <c r="H1889" s="365" t="e">
        <f>VLOOKUP(G1889,Dados!$K$1:$L$1653,2,FALSE)</f>
        <v>#N/A</v>
      </c>
      <c r="J1889" s="347" t="e">
        <f>VLOOKUP(I1889,Dados!$C$2:$D$1665,2,FALSE)</f>
        <v>#N/A</v>
      </c>
      <c r="L1889" s="347" t="e">
        <f>VLOOKUP(K1889,Dados!$E$2:$F$1673,2,FALSE)</f>
        <v>#N/A</v>
      </c>
      <c r="N1889" s="347" t="e">
        <f>VLOOKUP(M1889,Dados!$G$2:$H$1673,2,FALSE)</f>
        <v>#N/A</v>
      </c>
      <c r="P1889" s="347" t="e">
        <f>VLOOKUP(O1889,Dados!$I$2:$J$1673,2,FALSE)</f>
        <v>#N/A</v>
      </c>
    </row>
    <row r="1890" spans="1:16" ht="13.5" customHeight="1" x14ac:dyDescent="0.25">
      <c r="A1890">
        <v>1889</v>
      </c>
      <c r="D1890" s="166" t="e">
        <f>VLOOKUP(C1890,Dados!$M$1:$NL$1653,2,FALSE)</f>
        <v>#N/A</v>
      </c>
      <c r="H1890" s="365" t="e">
        <f>VLOOKUP(G1890,Dados!$K$1:$L$1653,2,FALSE)</f>
        <v>#N/A</v>
      </c>
      <c r="J1890" s="347" t="e">
        <f>VLOOKUP(I1890,Dados!$C$2:$D$1665,2,FALSE)</f>
        <v>#N/A</v>
      </c>
      <c r="L1890" s="347" t="e">
        <f>VLOOKUP(K1890,Dados!$E$2:$F$1673,2,FALSE)</f>
        <v>#N/A</v>
      </c>
      <c r="N1890" s="347" t="e">
        <f>VLOOKUP(M1890,Dados!$G$2:$H$1673,2,FALSE)</f>
        <v>#N/A</v>
      </c>
      <c r="P1890" s="347" t="e">
        <f>VLOOKUP(O1890,Dados!$I$2:$J$1673,2,FALSE)</f>
        <v>#N/A</v>
      </c>
    </row>
    <row r="1891" spans="1:16" ht="13.5" customHeight="1" x14ac:dyDescent="0.25">
      <c r="A1891">
        <v>1890</v>
      </c>
      <c r="D1891" s="166" t="e">
        <f>VLOOKUP(C1891,Dados!$M$1:$NL$1653,2,FALSE)</f>
        <v>#N/A</v>
      </c>
      <c r="H1891" s="365" t="e">
        <f>VLOOKUP(G1891,Dados!$K$1:$L$1653,2,FALSE)</f>
        <v>#N/A</v>
      </c>
      <c r="J1891" s="347" t="e">
        <f>VLOOKUP(I1891,Dados!$C$2:$D$1665,2,FALSE)</f>
        <v>#N/A</v>
      </c>
      <c r="L1891" s="347" t="e">
        <f>VLOOKUP(K1891,Dados!$E$2:$F$1673,2,FALSE)</f>
        <v>#N/A</v>
      </c>
      <c r="N1891" s="347" t="e">
        <f>VLOOKUP(M1891,Dados!$G$2:$H$1673,2,FALSE)</f>
        <v>#N/A</v>
      </c>
      <c r="P1891" s="347" t="e">
        <f>VLOOKUP(O1891,Dados!$I$2:$J$1673,2,FALSE)</f>
        <v>#N/A</v>
      </c>
    </row>
    <row r="1892" spans="1:16" ht="13.5" customHeight="1" x14ac:dyDescent="0.25">
      <c r="A1892">
        <v>1891</v>
      </c>
      <c r="D1892" s="166" t="e">
        <f>VLOOKUP(C1892,Dados!$M$1:$NL$1653,2,FALSE)</f>
        <v>#N/A</v>
      </c>
      <c r="H1892" s="365" t="e">
        <f>VLOOKUP(G1892,Dados!$K$1:$L$1653,2,FALSE)</f>
        <v>#N/A</v>
      </c>
      <c r="J1892" s="347" t="e">
        <f>VLOOKUP(I1892,Dados!$C$2:$D$1665,2,FALSE)</f>
        <v>#N/A</v>
      </c>
      <c r="L1892" s="347" t="e">
        <f>VLOOKUP(K1892,Dados!$E$2:$F$1673,2,FALSE)</f>
        <v>#N/A</v>
      </c>
      <c r="N1892" s="347" t="e">
        <f>VLOOKUP(M1892,Dados!$G$2:$H$1673,2,FALSE)</f>
        <v>#N/A</v>
      </c>
      <c r="P1892" s="347" t="e">
        <f>VLOOKUP(O1892,Dados!$I$2:$J$1673,2,FALSE)</f>
        <v>#N/A</v>
      </c>
    </row>
    <row r="1893" spans="1:16" ht="13.5" customHeight="1" x14ac:dyDescent="0.25">
      <c r="A1893">
        <v>1892</v>
      </c>
      <c r="D1893" s="166" t="e">
        <f>VLOOKUP(C1893,Dados!$M$1:$NL$1653,2,FALSE)</f>
        <v>#N/A</v>
      </c>
      <c r="H1893" s="365" t="e">
        <f>VLOOKUP(G1893,Dados!$K$1:$L$1653,2,FALSE)</f>
        <v>#N/A</v>
      </c>
      <c r="J1893" s="347" t="e">
        <f>VLOOKUP(I1893,Dados!$C$2:$D$1665,2,FALSE)</f>
        <v>#N/A</v>
      </c>
      <c r="L1893" s="347" t="e">
        <f>VLOOKUP(K1893,Dados!$E$2:$F$1673,2,FALSE)</f>
        <v>#N/A</v>
      </c>
      <c r="N1893" s="347" t="e">
        <f>VLOOKUP(M1893,Dados!$G$2:$H$1673,2,FALSE)</f>
        <v>#N/A</v>
      </c>
      <c r="P1893" s="347" t="e">
        <f>VLOOKUP(O1893,Dados!$I$2:$J$1673,2,FALSE)</f>
        <v>#N/A</v>
      </c>
    </row>
    <row r="1894" spans="1:16" ht="13.5" customHeight="1" x14ac:dyDescent="0.25">
      <c r="A1894">
        <v>1893</v>
      </c>
      <c r="D1894" s="166" t="e">
        <f>VLOOKUP(C1894,Dados!$M$1:$NL$1653,2,FALSE)</f>
        <v>#N/A</v>
      </c>
      <c r="H1894" s="365" t="e">
        <f>VLOOKUP(G1894,Dados!$K$1:$L$1653,2,FALSE)</f>
        <v>#N/A</v>
      </c>
      <c r="J1894" s="347" t="e">
        <f>VLOOKUP(I1894,Dados!$C$2:$D$1665,2,FALSE)</f>
        <v>#N/A</v>
      </c>
      <c r="L1894" s="347" t="e">
        <f>VLOOKUP(K1894,Dados!$E$2:$F$1673,2,FALSE)</f>
        <v>#N/A</v>
      </c>
      <c r="N1894" s="347" t="e">
        <f>VLOOKUP(M1894,Dados!$G$2:$H$1673,2,FALSE)</f>
        <v>#N/A</v>
      </c>
      <c r="P1894" s="347" t="e">
        <f>VLOOKUP(O1894,Dados!$I$2:$J$1673,2,FALSE)</f>
        <v>#N/A</v>
      </c>
    </row>
    <row r="1895" spans="1:16" ht="13.5" customHeight="1" x14ac:dyDescent="0.25">
      <c r="A1895">
        <v>1894</v>
      </c>
      <c r="D1895" s="166" t="e">
        <f>VLOOKUP(C1895,Dados!$M$1:$NL$1653,2,FALSE)</f>
        <v>#N/A</v>
      </c>
      <c r="H1895" s="365" t="e">
        <f>VLOOKUP(G1895,Dados!$K$1:$L$1653,2,FALSE)</f>
        <v>#N/A</v>
      </c>
      <c r="J1895" s="347" t="e">
        <f>VLOOKUP(I1895,Dados!$C$2:$D$1665,2,FALSE)</f>
        <v>#N/A</v>
      </c>
      <c r="L1895" s="347" t="e">
        <f>VLOOKUP(K1895,Dados!$E$2:$F$1673,2,FALSE)</f>
        <v>#N/A</v>
      </c>
      <c r="N1895" s="347" t="e">
        <f>VLOOKUP(M1895,Dados!$G$2:$H$1673,2,FALSE)</f>
        <v>#N/A</v>
      </c>
      <c r="P1895" s="347" t="e">
        <f>VLOOKUP(O1895,Dados!$I$2:$J$1673,2,FALSE)</f>
        <v>#N/A</v>
      </c>
    </row>
    <row r="1896" spans="1:16" ht="13.5" customHeight="1" x14ac:dyDescent="0.25">
      <c r="A1896">
        <v>1895</v>
      </c>
      <c r="D1896" s="166" t="e">
        <f>VLOOKUP(C1896,Dados!$M$1:$NL$1653,2,FALSE)</f>
        <v>#N/A</v>
      </c>
      <c r="H1896" s="365" t="e">
        <f>VLOOKUP(G1896,Dados!$K$1:$L$1653,2,FALSE)</f>
        <v>#N/A</v>
      </c>
      <c r="J1896" s="347" t="e">
        <f>VLOOKUP(I1896,Dados!$C$2:$D$1665,2,FALSE)</f>
        <v>#N/A</v>
      </c>
      <c r="L1896" s="347" t="e">
        <f>VLOOKUP(K1896,Dados!$E$2:$F$1673,2,FALSE)</f>
        <v>#N/A</v>
      </c>
      <c r="N1896" s="347" t="e">
        <f>VLOOKUP(M1896,Dados!$G$2:$H$1673,2,FALSE)</f>
        <v>#N/A</v>
      </c>
      <c r="P1896" s="347" t="e">
        <f>VLOOKUP(O1896,Dados!$I$2:$J$1673,2,FALSE)</f>
        <v>#N/A</v>
      </c>
    </row>
    <row r="1897" spans="1:16" ht="13.5" customHeight="1" x14ac:dyDescent="0.25">
      <c r="A1897">
        <v>1896</v>
      </c>
      <c r="D1897" s="166" t="e">
        <f>VLOOKUP(C1897,Dados!$M$1:$NL$1653,2,FALSE)</f>
        <v>#N/A</v>
      </c>
      <c r="H1897" s="365" t="e">
        <f>VLOOKUP(G1897,Dados!$K$1:$L$1653,2,FALSE)</f>
        <v>#N/A</v>
      </c>
      <c r="J1897" s="347" t="e">
        <f>VLOOKUP(I1897,Dados!$C$2:$D$1665,2,FALSE)</f>
        <v>#N/A</v>
      </c>
      <c r="L1897" s="347" t="e">
        <f>VLOOKUP(K1897,Dados!$E$2:$F$1673,2,FALSE)</f>
        <v>#N/A</v>
      </c>
      <c r="N1897" s="347" t="e">
        <f>VLOOKUP(M1897,Dados!$G$2:$H$1673,2,FALSE)</f>
        <v>#N/A</v>
      </c>
      <c r="P1897" s="347" t="e">
        <f>VLOOKUP(O1897,Dados!$I$2:$J$1673,2,FALSE)</f>
        <v>#N/A</v>
      </c>
    </row>
    <row r="1898" spans="1:16" ht="13.5" customHeight="1" x14ac:dyDescent="0.25">
      <c r="A1898">
        <v>1897</v>
      </c>
      <c r="D1898" s="166" t="e">
        <f>VLOOKUP(C1898,Dados!$M$1:$NL$1653,2,FALSE)</f>
        <v>#N/A</v>
      </c>
      <c r="H1898" s="365" t="e">
        <f>VLOOKUP(G1898,Dados!$K$1:$L$1653,2,FALSE)</f>
        <v>#N/A</v>
      </c>
      <c r="J1898" s="347" t="e">
        <f>VLOOKUP(I1898,Dados!$C$2:$D$1665,2,FALSE)</f>
        <v>#N/A</v>
      </c>
      <c r="L1898" s="347" t="e">
        <f>VLOOKUP(K1898,Dados!$E$2:$F$1673,2,FALSE)</f>
        <v>#N/A</v>
      </c>
      <c r="N1898" s="347" t="e">
        <f>VLOOKUP(M1898,Dados!$G$2:$H$1673,2,FALSE)</f>
        <v>#N/A</v>
      </c>
      <c r="P1898" s="347" t="e">
        <f>VLOOKUP(O1898,Dados!$I$2:$J$1673,2,FALSE)</f>
        <v>#N/A</v>
      </c>
    </row>
    <row r="1899" spans="1:16" ht="13.5" customHeight="1" x14ac:dyDescent="0.25">
      <c r="A1899">
        <v>1898</v>
      </c>
      <c r="D1899" s="166" t="e">
        <f>VLOOKUP(C1899,Dados!$M$1:$NL$1653,2,FALSE)</f>
        <v>#N/A</v>
      </c>
      <c r="H1899" s="365" t="e">
        <f>VLOOKUP(G1899,Dados!$K$1:$L$1653,2,FALSE)</f>
        <v>#N/A</v>
      </c>
      <c r="J1899" s="347" t="e">
        <f>VLOOKUP(I1899,Dados!$C$2:$D$1665,2,FALSE)</f>
        <v>#N/A</v>
      </c>
      <c r="L1899" s="347" t="e">
        <f>VLOOKUP(K1899,Dados!$E$2:$F$1673,2,FALSE)</f>
        <v>#N/A</v>
      </c>
      <c r="N1899" s="347" t="e">
        <f>VLOOKUP(M1899,Dados!$G$2:$H$1673,2,FALSE)</f>
        <v>#N/A</v>
      </c>
      <c r="P1899" s="347" t="e">
        <f>VLOOKUP(O1899,Dados!$I$2:$J$1673,2,FALSE)</f>
        <v>#N/A</v>
      </c>
    </row>
    <row r="1900" spans="1:16" ht="13.5" customHeight="1" x14ac:dyDescent="0.25">
      <c r="A1900">
        <v>1899</v>
      </c>
      <c r="D1900" s="166" t="e">
        <f>VLOOKUP(C1900,Dados!$M$1:$NL$1653,2,FALSE)</f>
        <v>#N/A</v>
      </c>
      <c r="H1900" s="365" t="e">
        <f>VLOOKUP(G1900,Dados!$K$1:$L$1653,2,FALSE)</f>
        <v>#N/A</v>
      </c>
      <c r="J1900" s="347" t="e">
        <f>VLOOKUP(I1900,Dados!$C$2:$D$1665,2,FALSE)</f>
        <v>#N/A</v>
      </c>
      <c r="L1900" s="347" t="e">
        <f>VLOOKUP(K1900,Dados!$E$2:$F$1673,2,FALSE)</f>
        <v>#N/A</v>
      </c>
      <c r="N1900" s="347" t="e">
        <f>VLOOKUP(M1900,Dados!$G$2:$H$1673,2,FALSE)</f>
        <v>#N/A</v>
      </c>
      <c r="P1900" s="347" t="e">
        <f>VLOOKUP(O1900,Dados!$I$2:$J$1673,2,FALSE)</f>
        <v>#N/A</v>
      </c>
    </row>
    <row r="1901" spans="1:16" ht="13.5" customHeight="1" x14ac:dyDescent="0.25">
      <c r="A1901">
        <v>1900</v>
      </c>
      <c r="D1901" s="166" t="e">
        <f>VLOOKUP(C1901,Dados!$M$1:$NL$1653,2,FALSE)</f>
        <v>#N/A</v>
      </c>
      <c r="H1901" s="365" t="e">
        <f>VLOOKUP(G1901,Dados!$K$1:$L$1653,2,FALSE)</f>
        <v>#N/A</v>
      </c>
      <c r="J1901" s="347" t="e">
        <f>VLOOKUP(I1901,Dados!$C$2:$D$1665,2,FALSE)</f>
        <v>#N/A</v>
      </c>
      <c r="L1901" s="347" t="e">
        <f>VLOOKUP(K1901,Dados!$E$2:$F$1673,2,FALSE)</f>
        <v>#N/A</v>
      </c>
      <c r="N1901" s="347" t="e">
        <f>VLOOKUP(M1901,Dados!$G$2:$H$1673,2,FALSE)</f>
        <v>#N/A</v>
      </c>
      <c r="P1901" s="347" t="e">
        <f>VLOOKUP(O1901,Dados!$I$2:$J$1673,2,FALSE)</f>
        <v>#N/A</v>
      </c>
    </row>
    <row r="1902" spans="1:16" ht="13.5" customHeight="1" x14ac:dyDescent="0.25">
      <c r="A1902">
        <v>1901</v>
      </c>
      <c r="D1902" s="166" t="e">
        <f>VLOOKUP(C1902,Dados!$M$1:$NL$1653,2,FALSE)</f>
        <v>#N/A</v>
      </c>
      <c r="H1902" s="365" t="e">
        <f>VLOOKUP(G1902,Dados!$K$1:$L$1653,2,FALSE)</f>
        <v>#N/A</v>
      </c>
      <c r="J1902" s="347" t="e">
        <f>VLOOKUP(I1902,Dados!$C$2:$D$1665,2,FALSE)</f>
        <v>#N/A</v>
      </c>
      <c r="L1902" s="347" t="e">
        <f>VLOOKUP(K1902,Dados!$E$2:$F$1673,2,FALSE)</f>
        <v>#N/A</v>
      </c>
      <c r="N1902" s="347" t="e">
        <f>VLOOKUP(M1902,Dados!$G$2:$H$1673,2,FALSE)</f>
        <v>#N/A</v>
      </c>
      <c r="P1902" s="347" t="e">
        <f>VLOOKUP(O1902,Dados!$I$2:$J$1673,2,FALSE)</f>
        <v>#N/A</v>
      </c>
    </row>
    <row r="1903" spans="1:16" ht="13.5" customHeight="1" x14ac:dyDescent="0.25">
      <c r="A1903">
        <v>1902</v>
      </c>
      <c r="D1903" s="166" t="e">
        <f>VLOOKUP(C1903,Dados!$M$1:$NL$1653,2,FALSE)</f>
        <v>#N/A</v>
      </c>
      <c r="H1903" s="365" t="e">
        <f>VLOOKUP(G1903,Dados!$K$1:$L$1653,2,FALSE)</f>
        <v>#N/A</v>
      </c>
      <c r="J1903" s="347" t="e">
        <f>VLOOKUP(I1903,Dados!$C$2:$D$1665,2,FALSE)</f>
        <v>#N/A</v>
      </c>
      <c r="L1903" s="347" t="e">
        <f>VLOOKUP(K1903,Dados!$E$2:$F$1673,2,FALSE)</f>
        <v>#N/A</v>
      </c>
      <c r="N1903" s="347" t="e">
        <f>VLOOKUP(M1903,Dados!$G$2:$H$1673,2,FALSE)</f>
        <v>#N/A</v>
      </c>
      <c r="P1903" s="347" t="e">
        <f>VLOOKUP(O1903,Dados!$I$2:$J$1673,2,FALSE)</f>
        <v>#N/A</v>
      </c>
    </row>
    <row r="1904" spans="1:16" ht="13.5" customHeight="1" x14ac:dyDescent="0.25">
      <c r="A1904">
        <v>1903</v>
      </c>
      <c r="D1904" s="166" t="e">
        <f>VLOOKUP(C1904,Dados!$M$1:$NL$1653,2,FALSE)</f>
        <v>#N/A</v>
      </c>
      <c r="H1904" s="365" t="e">
        <f>VLOOKUP(G1904,Dados!$K$1:$L$1653,2,FALSE)</f>
        <v>#N/A</v>
      </c>
      <c r="J1904" s="347" t="e">
        <f>VLOOKUP(I1904,Dados!$C$2:$D$1665,2,FALSE)</f>
        <v>#N/A</v>
      </c>
      <c r="L1904" s="347" t="e">
        <f>VLOOKUP(K1904,Dados!$E$2:$F$1673,2,FALSE)</f>
        <v>#N/A</v>
      </c>
      <c r="N1904" s="347" t="e">
        <f>VLOOKUP(M1904,Dados!$G$2:$H$1673,2,FALSE)</f>
        <v>#N/A</v>
      </c>
      <c r="P1904" s="347" t="e">
        <f>VLOOKUP(O1904,Dados!$I$2:$J$1673,2,FALSE)</f>
        <v>#N/A</v>
      </c>
    </row>
    <row r="1905" spans="1:16" ht="13.5" customHeight="1" x14ac:dyDescent="0.25">
      <c r="A1905">
        <v>1904</v>
      </c>
      <c r="D1905" s="166" t="e">
        <f>VLOOKUP(C1905,Dados!$M$1:$NL$1653,2,FALSE)</f>
        <v>#N/A</v>
      </c>
      <c r="H1905" s="365" t="e">
        <f>VLOOKUP(G1905,Dados!$K$1:$L$1653,2,FALSE)</f>
        <v>#N/A</v>
      </c>
      <c r="J1905" s="347" t="e">
        <f>VLOOKUP(I1905,Dados!$C$2:$D$1665,2,FALSE)</f>
        <v>#N/A</v>
      </c>
      <c r="L1905" s="347" t="e">
        <f>VLOOKUP(K1905,Dados!$E$2:$F$1673,2,FALSE)</f>
        <v>#N/A</v>
      </c>
      <c r="N1905" s="347" t="e">
        <f>VLOOKUP(M1905,Dados!$G$2:$H$1673,2,FALSE)</f>
        <v>#N/A</v>
      </c>
      <c r="P1905" s="347" t="e">
        <f>VLOOKUP(O1905,Dados!$I$2:$J$1673,2,FALSE)</f>
        <v>#N/A</v>
      </c>
    </row>
    <row r="1906" spans="1:16" ht="13.5" customHeight="1" x14ac:dyDescent="0.25">
      <c r="A1906">
        <v>1905</v>
      </c>
      <c r="D1906" s="166" t="e">
        <f>VLOOKUP(C1906,Dados!$M$1:$NL$1653,2,FALSE)</f>
        <v>#N/A</v>
      </c>
      <c r="H1906" s="365" t="e">
        <f>VLOOKUP(G1906,Dados!$K$1:$L$1653,2,FALSE)</f>
        <v>#N/A</v>
      </c>
      <c r="J1906" s="347" t="e">
        <f>VLOOKUP(I1906,Dados!$C$2:$D$1665,2,FALSE)</f>
        <v>#N/A</v>
      </c>
      <c r="L1906" s="347" t="e">
        <f>VLOOKUP(K1906,Dados!$E$2:$F$1673,2,FALSE)</f>
        <v>#N/A</v>
      </c>
      <c r="N1906" s="347" t="e">
        <f>VLOOKUP(M1906,Dados!$G$2:$H$1673,2,FALSE)</f>
        <v>#N/A</v>
      </c>
      <c r="P1906" s="347" t="e">
        <f>VLOOKUP(O1906,Dados!$I$2:$J$1673,2,FALSE)</f>
        <v>#N/A</v>
      </c>
    </row>
    <row r="1907" spans="1:16" ht="13.5" customHeight="1" x14ac:dyDescent="0.25">
      <c r="A1907">
        <v>1906</v>
      </c>
      <c r="D1907" s="166" t="e">
        <f>VLOOKUP(C1907,Dados!$M$1:$NL$1653,2,FALSE)</f>
        <v>#N/A</v>
      </c>
      <c r="H1907" s="365" t="e">
        <f>VLOOKUP(G1907,Dados!$K$1:$L$1653,2,FALSE)</f>
        <v>#N/A</v>
      </c>
      <c r="J1907" s="347" t="e">
        <f>VLOOKUP(I1907,Dados!$C$2:$D$1665,2,FALSE)</f>
        <v>#N/A</v>
      </c>
      <c r="L1907" s="347" t="e">
        <f>VLOOKUP(K1907,Dados!$E$2:$F$1673,2,FALSE)</f>
        <v>#N/A</v>
      </c>
      <c r="N1907" s="347" t="e">
        <f>VLOOKUP(M1907,Dados!$G$2:$H$1673,2,FALSE)</f>
        <v>#N/A</v>
      </c>
      <c r="P1907" s="347" t="e">
        <f>VLOOKUP(O1907,Dados!$I$2:$J$1673,2,FALSE)</f>
        <v>#N/A</v>
      </c>
    </row>
    <row r="1908" spans="1:16" ht="13.5" customHeight="1" x14ac:dyDescent="0.25">
      <c r="A1908">
        <v>1907</v>
      </c>
      <c r="D1908" s="166" t="e">
        <f>VLOOKUP(C1908,Dados!$M$1:$NL$1653,2,FALSE)</f>
        <v>#N/A</v>
      </c>
      <c r="H1908" s="365" t="e">
        <f>VLOOKUP(G1908,Dados!$K$1:$L$1653,2,FALSE)</f>
        <v>#N/A</v>
      </c>
      <c r="J1908" s="347" t="e">
        <f>VLOOKUP(I1908,Dados!$C$2:$D$1665,2,FALSE)</f>
        <v>#N/A</v>
      </c>
      <c r="L1908" s="347" t="e">
        <f>VLOOKUP(K1908,Dados!$E$2:$F$1673,2,FALSE)</f>
        <v>#N/A</v>
      </c>
      <c r="N1908" s="347" t="e">
        <f>VLOOKUP(M1908,Dados!$G$2:$H$1673,2,FALSE)</f>
        <v>#N/A</v>
      </c>
      <c r="P1908" s="347" t="e">
        <f>VLOOKUP(O1908,Dados!$I$2:$J$1673,2,FALSE)</f>
        <v>#N/A</v>
      </c>
    </row>
    <row r="1909" spans="1:16" ht="13.5" customHeight="1" x14ac:dyDescent="0.25">
      <c r="A1909">
        <v>1908</v>
      </c>
      <c r="D1909" s="166" t="e">
        <f>VLOOKUP(C1909,Dados!$M$1:$NL$1653,2,FALSE)</f>
        <v>#N/A</v>
      </c>
      <c r="H1909" s="365" t="e">
        <f>VLOOKUP(G1909,Dados!$K$1:$L$1653,2,FALSE)</f>
        <v>#N/A</v>
      </c>
      <c r="J1909" s="347" t="e">
        <f>VLOOKUP(I1909,Dados!$C$2:$D$1665,2,FALSE)</f>
        <v>#N/A</v>
      </c>
      <c r="L1909" s="347" t="e">
        <f>VLOOKUP(K1909,Dados!$E$2:$F$1673,2,FALSE)</f>
        <v>#N/A</v>
      </c>
      <c r="N1909" s="347" t="e">
        <f>VLOOKUP(M1909,Dados!$G$2:$H$1673,2,FALSE)</f>
        <v>#N/A</v>
      </c>
      <c r="P1909" s="347" t="e">
        <f>VLOOKUP(O1909,Dados!$I$2:$J$1673,2,FALSE)</f>
        <v>#N/A</v>
      </c>
    </row>
    <row r="1910" spans="1:16" ht="13.5" customHeight="1" x14ac:dyDescent="0.25">
      <c r="A1910">
        <v>1909</v>
      </c>
      <c r="D1910" s="166" t="e">
        <f>VLOOKUP(C1910,Dados!$M$1:$NL$1653,2,FALSE)</f>
        <v>#N/A</v>
      </c>
      <c r="H1910" s="365" t="e">
        <f>VLOOKUP(G1910,Dados!$K$1:$L$1653,2,FALSE)</f>
        <v>#N/A</v>
      </c>
      <c r="J1910" s="347" t="e">
        <f>VLOOKUP(I1910,Dados!$C$2:$D$1665,2,FALSE)</f>
        <v>#N/A</v>
      </c>
      <c r="L1910" s="347" t="e">
        <f>VLOOKUP(K1910,Dados!$E$2:$F$1673,2,FALSE)</f>
        <v>#N/A</v>
      </c>
      <c r="N1910" s="347" t="e">
        <f>VLOOKUP(M1910,Dados!$G$2:$H$1673,2,FALSE)</f>
        <v>#N/A</v>
      </c>
      <c r="P1910" s="347" t="e">
        <f>VLOOKUP(O1910,Dados!$I$2:$J$1673,2,FALSE)</f>
        <v>#N/A</v>
      </c>
    </row>
    <row r="1911" spans="1:16" ht="13.5" customHeight="1" x14ac:dyDescent="0.25">
      <c r="A1911">
        <v>1910</v>
      </c>
      <c r="D1911" s="166" t="e">
        <f>VLOOKUP(C1911,Dados!$M$1:$NL$1653,2,FALSE)</f>
        <v>#N/A</v>
      </c>
      <c r="H1911" s="365" t="e">
        <f>VLOOKUP(G1911,Dados!$K$1:$L$1653,2,FALSE)</f>
        <v>#N/A</v>
      </c>
      <c r="J1911" s="347" t="e">
        <f>VLOOKUP(I1911,Dados!$C$2:$D$1665,2,FALSE)</f>
        <v>#N/A</v>
      </c>
      <c r="L1911" s="347" t="e">
        <f>VLOOKUP(K1911,Dados!$E$2:$F$1673,2,FALSE)</f>
        <v>#N/A</v>
      </c>
      <c r="N1911" s="347" t="e">
        <f>VLOOKUP(M1911,Dados!$G$2:$H$1673,2,FALSE)</f>
        <v>#N/A</v>
      </c>
      <c r="P1911" s="347" t="e">
        <f>VLOOKUP(O1911,Dados!$I$2:$J$1673,2,FALSE)</f>
        <v>#N/A</v>
      </c>
    </row>
    <row r="1912" spans="1:16" ht="13.5" customHeight="1" x14ac:dyDescent="0.25">
      <c r="A1912">
        <v>1911</v>
      </c>
      <c r="D1912" s="166" t="e">
        <f>VLOOKUP(C1912,Dados!$M$1:$NL$1653,2,FALSE)</f>
        <v>#N/A</v>
      </c>
      <c r="H1912" s="365" t="e">
        <f>VLOOKUP(G1912,Dados!$K$1:$L$1653,2,FALSE)</f>
        <v>#N/A</v>
      </c>
      <c r="J1912" s="347" t="e">
        <f>VLOOKUP(I1912,Dados!$C$2:$D$1665,2,FALSE)</f>
        <v>#N/A</v>
      </c>
      <c r="L1912" s="347" t="e">
        <f>VLOOKUP(K1912,Dados!$E$2:$F$1673,2,FALSE)</f>
        <v>#N/A</v>
      </c>
      <c r="N1912" s="347" t="e">
        <f>VLOOKUP(M1912,Dados!$G$2:$H$1673,2,FALSE)</f>
        <v>#N/A</v>
      </c>
      <c r="P1912" s="347" t="e">
        <f>VLOOKUP(O1912,Dados!$I$2:$J$1673,2,FALSE)</f>
        <v>#N/A</v>
      </c>
    </row>
    <row r="1913" spans="1:16" ht="13.5" customHeight="1" x14ac:dyDescent="0.25">
      <c r="A1913">
        <v>1912</v>
      </c>
      <c r="D1913" s="166" t="e">
        <f>VLOOKUP(C1913,Dados!$M$1:$NL$1653,2,FALSE)</f>
        <v>#N/A</v>
      </c>
      <c r="H1913" s="365" t="e">
        <f>VLOOKUP(G1913,Dados!$K$1:$L$1653,2,FALSE)</f>
        <v>#N/A</v>
      </c>
      <c r="J1913" s="347" t="e">
        <f>VLOOKUP(I1913,Dados!$C$2:$D$1665,2,FALSE)</f>
        <v>#N/A</v>
      </c>
      <c r="L1913" s="347" t="e">
        <f>VLOOKUP(K1913,Dados!$E$2:$F$1673,2,FALSE)</f>
        <v>#N/A</v>
      </c>
      <c r="N1913" s="347" t="e">
        <f>VLOOKUP(M1913,Dados!$G$2:$H$1673,2,FALSE)</f>
        <v>#N/A</v>
      </c>
      <c r="P1913" s="347" t="e">
        <f>VLOOKUP(O1913,Dados!$I$2:$J$1673,2,FALSE)</f>
        <v>#N/A</v>
      </c>
    </row>
    <row r="1914" spans="1:16" ht="13.5" customHeight="1" x14ac:dyDescent="0.25">
      <c r="A1914">
        <v>1913</v>
      </c>
      <c r="D1914" s="166" t="e">
        <f>VLOOKUP(C1914,Dados!$M$1:$NL$1653,2,FALSE)</f>
        <v>#N/A</v>
      </c>
      <c r="H1914" s="365" t="e">
        <f>VLOOKUP(G1914,Dados!$K$1:$L$1653,2,FALSE)</f>
        <v>#N/A</v>
      </c>
      <c r="J1914" s="347" t="e">
        <f>VLOOKUP(I1914,Dados!$C$2:$D$1665,2,FALSE)</f>
        <v>#N/A</v>
      </c>
      <c r="L1914" s="347" t="e">
        <f>VLOOKUP(K1914,Dados!$E$2:$F$1673,2,FALSE)</f>
        <v>#N/A</v>
      </c>
      <c r="N1914" s="347" t="e">
        <f>VLOOKUP(M1914,Dados!$G$2:$H$1673,2,FALSE)</f>
        <v>#N/A</v>
      </c>
      <c r="P1914" s="347" t="e">
        <f>VLOOKUP(O1914,Dados!$I$2:$J$1673,2,FALSE)</f>
        <v>#N/A</v>
      </c>
    </row>
    <row r="1915" spans="1:16" ht="13.5" customHeight="1" x14ac:dyDescent="0.25">
      <c r="A1915">
        <v>1914</v>
      </c>
      <c r="D1915" s="166" t="e">
        <f>VLOOKUP(C1915,Dados!$M$1:$NL$1653,2,FALSE)</f>
        <v>#N/A</v>
      </c>
      <c r="H1915" s="365" t="e">
        <f>VLOOKUP(G1915,Dados!$K$1:$L$1653,2,FALSE)</f>
        <v>#N/A</v>
      </c>
      <c r="J1915" s="347" t="e">
        <f>VLOOKUP(I1915,Dados!$C$2:$D$1665,2,FALSE)</f>
        <v>#N/A</v>
      </c>
      <c r="L1915" s="347" t="e">
        <f>VLOOKUP(K1915,Dados!$E$2:$F$1673,2,FALSE)</f>
        <v>#N/A</v>
      </c>
      <c r="N1915" s="347" t="e">
        <f>VLOOKUP(M1915,Dados!$G$2:$H$1673,2,FALSE)</f>
        <v>#N/A</v>
      </c>
      <c r="P1915" s="347" t="e">
        <f>VLOOKUP(O1915,Dados!$I$2:$J$1673,2,FALSE)</f>
        <v>#N/A</v>
      </c>
    </row>
    <row r="1916" spans="1:16" ht="13.5" customHeight="1" x14ac:dyDescent="0.25">
      <c r="A1916">
        <v>1915</v>
      </c>
      <c r="D1916" s="166" t="e">
        <f>VLOOKUP(C1916,Dados!$M$1:$NL$1653,2,FALSE)</f>
        <v>#N/A</v>
      </c>
      <c r="H1916" s="365" t="e">
        <f>VLOOKUP(G1916,Dados!$K$1:$L$1653,2,FALSE)</f>
        <v>#N/A</v>
      </c>
      <c r="J1916" s="347" t="e">
        <f>VLOOKUP(I1916,Dados!$C$2:$D$1665,2,FALSE)</f>
        <v>#N/A</v>
      </c>
      <c r="L1916" s="347" t="e">
        <f>VLOOKUP(K1916,Dados!$E$2:$F$1673,2,FALSE)</f>
        <v>#N/A</v>
      </c>
      <c r="N1916" s="347" t="e">
        <f>VLOOKUP(M1916,Dados!$G$2:$H$1673,2,FALSE)</f>
        <v>#N/A</v>
      </c>
      <c r="P1916" s="347" t="e">
        <f>VLOOKUP(O1916,Dados!$I$2:$J$1673,2,FALSE)</f>
        <v>#N/A</v>
      </c>
    </row>
    <row r="1917" spans="1:16" ht="13.5" customHeight="1" x14ac:dyDescent="0.25">
      <c r="A1917">
        <v>1916</v>
      </c>
      <c r="D1917" s="166" t="e">
        <f>VLOOKUP(C1917,Dados!$M$1:$NL$1653,2,FALSE)</f>
        <v>#N/A</v>
      </c>
      <c r="H1917" s="365" t="e">
        <f>VLOOKUP(G1917,Dados!$K$1:$L$1653,2,FALSE)</f>
        <v>#N/A</v>
      </c>
      <c r="J1917" s="347" t="e">
        <f>VLOOKUP(I1917,Dados!$C$2:$D$1665,2,FALSE)</f>
        <v>#N/A</v>
      </c>
      <c r="L1917" s="347" t="e">
        <f>VLOOKUP(K1917,Dados!$E$2:$F$1673,2,FALSE)</f>
        <v>#N/A</v>
      </c>
      <c r="N1917" s="347" t="e">
        <f>VLOOKUP(M1917,Dados!$G$2:$H$1673,2,FALSE)</f>
        <v>#N/A</v>
      </c>
      <c r="P1917" s="347" t="e">
        <f>VLOOKUP(O1917,Dados!$I$2:$J$1673,2,FALSE)</f>
        <v>#N/A</v>
      </c>
    </row>
    <row r="1918" spans="1:16" ht="13.5" customHeight="1" x14ac:dyDescent="0.25">
      <c r="A1918">
        <v>1917</v>
      </c>
      <c r="D1918" s="166" t="e">
        <f>VLOOKUP(C1918,Dados!$M$1:$NL$1653,2,FALSE)</f>
        <v>#N/A</v>
      </c>
      <c r="H1918" s="365" t="e">
        <f>VLOOKUP(G1918,Dados!$K$1:$L$1653,2,FALSE)</f>
        <v>#N/A</v>
      </c>
      <c r="J1918" s="347" t="e">
        <f>VLOOKUP(I1918,Dados!$C$2:$D$1665,2,FALSE)</f>
        <v>#N/A</v>
      </c>
      <c r="L1918" s="347" t="e">
        <f>VLOOKUP(K1918,Dados!$E$2:$F$1673,2,FALSE)</f>
        <v>#N/A</v>
      </c>
      <c r="N1918" s="347" t="e">
        <f>VLOOKUP(M1918,Dados!$G$2:$H$1673,2,FALSE)</f>
        <v>#N/A</v>
      </c>
      <c r="P1918" s="347" t="e">
        <f>VLOOKUP(O1918,Dados!$I$2:$J$1673,2,FALSE)</f>
        <v>#N/A</v>
      </c>
    </row>
    <row r="1919" spans="1:16" ht="13.5" customHeight="1" x14ac:dyDescent="0.25">
      <c r="A1919">
        <v>1918</v>
      </c>
      <c r="D1919" s="166" t="e">
        <f>VLOOKUP(C1919,Dados!$M$1:$NL$1653,2,FALSE)</f>
        <v>#N/A</v>
      </c>
      <c r="H1919" s="365" t="e">
        <f>VLOOKUP(G1919,Dados!$K$1:$L$1653,2,FALSE)</f>
        <v>#N/A</v>
      </c>
      <c r="J1919" s="347" t="e">
        <f>VLOOKUP(I1919,Dados!$C$2:$D$1665,2,FALSE)</f>
        <v>#N/A</v>
      </c>
      <c r="L1919" s="347" t="e">
        <f>VLOOKUP(K1919,Dados!$E$2:$F$1673,2,FALSE)</f>
        <v>#N/A</v>
      </c>
      <c r="N1919" s="347" t="e">
        <f>VLOOKUP(M1919,Dados!$G$2:$H$1673,2,FALSE)</f>
        <v>#N/A</v>
      </c>
      <c r="P1919" s="347" t="e">
        <f>VLOOKUP(O1919,Dados!$I$2:$J$1673,2,FALSE)</f>
        <v>#N/A</v>
      </c>
    </row>
    <row r="1920" spans="1:16" ht="13.5" customHeight="1" x14ac:dyDescent="0.25">
      <c r="A1920">
        <v>1919</v>
      </c>
      <c r="D1920" s="166" t="e">
        <f>VLOOKUP(C1920,Dados!$M$1:$NL$1653,2,FALSE)</f>
        <v>#N/A</v>
      </c>
      <c r="H1920" s="365" t="e">
        <f>VLOOKUP(G1920,Dados!$K$1:$L$1653,2,FALSE)</f>
        <v>#N/A</v>
      </c>
      <c r="J1920" s="347" t="e">
        <f>VLOOKUP(I1920,Dados!$C$2:$D$1665,2,FALSE)</f>
        <v>#N/A</v>
      </c>
      <c r="L1920" s="347" t="e">
        <f>VLOOKUP(K1920,Dados!$E$2:$F$1673,2,FALSE)</f>
        <v>#N/A</v>
      </c>
      <c r="N1920" s="347" t="e">
        <f>VLOOKUP(M1920,Dados!$G$2:$H$1673,2,FALSE)</f>
        <v>#N/A</v>
      </c>
      <c r="P1920" s="347" t="e">
        <f>VLOOKUP(O1920,Dados!$I$2:$J$1673,2,FALSE)</f>
        <v>#N/A</v>
      </c>
    </row>
    <row r="1921" spans="1:16" ht="13.5" customHeight="1" x14ac:dyDescent="0.25">
      <c r="A1921">
        <v>1920</v>
      </c>
      <c r="D1921" s="166" t="e">
        <f>VLOOKUP(C1921,Dados!$M$1:$NL$1653,2,FALSE)</f>
        <v>#N/A</v>
      </c>
      <c r="H1921" s="365" t="e">
        <f>VLOOKUP(G1921,Dados!$K$1:$L$1653,2,FALSE)</f>
        <v>#N/A</v>
      </c>
      <c r="J1921" s="347" t="e">
        <f>VLOOKUP(I1921,Dados!$C$2:$D$1665,2,FALSE)</f>
        <v>#N/A</v>
      </c>
      <c r="L1921" s="347" t="e">
        <f>VLOOKUP(K1921,Dados!$E$2:$F$1673,2,FALSE)</f>
        <v>#N/A</v>
      </c>
      <c r="N1921" s="347" t="e">
        <f>VLOOKUP(M1921,Dados!$G$2:$H$1673,2,FALSE)</f>
        <v>#N/A</v>
      </c>
      <c r="P1921" s="347" t="e">
        <f>VLOOKUP(O1921,Dados!$I$2:$J$1673,2,FALSE)</f>
        <v>#N/A</v>
      </c>
    </row>
    <row r="1922" spans="1:16" ht="13.5" customHeight="1" x14ac:dyDescent="0.25">
      <c r="A1922">
        <v>1921</v>
      </c>
      <c r="D1922" s="166" t="e">
        <f>VLOOKUP(C1922,Dados!$M$1:$NL$1653,2,FALSE)</f>
        <v>#N/A</v>
      </c>
      <c r="H1922" s="365" t="e">
        <f>VLOOKUP(G1922,Dados!$K$1:$L$1653,2,FALSE)</f>
        <v>#N/A</v>
      </c>
      <c r="J1922" s="347" t="e">
        <f>VLOOKUP(I1922,Dados!$C$2:$D$1665,2,FALSE)</f>
        <v>#N/A</v>
      </c>
      <c r="L1922" s="347" t="e">
        <f>VLOOKUP(K1922,Dados!$E$2:$F$1673,2,FALSE)</f>
        <v>#N/A</v>
      </c>
      <c r="N1922" s="347" t="e">
        <f>VLOOKUP(M1922,Dados!$G$2:$H$1673,2,FALSE)</f>
        <v>#N/A</v>
      </c>
      <c r="P1922" s="347" t="e">
        <f>VLOOKUP(O1922,Dados!$I$2:$J$1673,2,FALSE)</f>
        <v>#N/A</v>
      </c>
    </row>
    <row r="1923" spans="1:16" ht="13.5" customHeight="1" x14ac:dyDescent="0.25">
      <c r="A1923">
        <v>1922</v>
      </c>
      <c r="D1923" s="166" t="e">
        <f>VLOOKUP(C1923,Dados!$M$1:$NL$1653,2,FALSE)</f>
        <v>#N/A</v>
      </c>
      <c r="H1923" s="365" t="e">
        <f>VLOOKUP(G1923,Dados!$K$1:$L$1653,2,FALSE)</f>
        <v>#N/A</v>
      </c>
      <c r="J1923" s="347" t="e">
        <f>VLOOKUP(I1923,Dados!$C$2:$D$1665,2,FALSE)</f>
        <v>#N/A</v>
      </c>
      <c r="L1923" s="347" t="e">
        <f>VLOOKUP(K1923,Dados!$E$2:$F$1673,2,FALSE)</f>
        <v>#N/A</v>
      </c>
      <c r="N1923" s="347" t="e">
        <f>VLOOKUP(M1923,Dados!$G$2:$H$1673,2,FALSE)</f>
        <v>#N/A</v>
      </c>
      <c r="P1923" s="347" t="e">
        <f>VLOOKUP(O1923,Dados!$I$2:$J$1673,2,FALSE)</f>
        <v>#N/A</v>
      </c>
    </row>
    <row r="1924" spans="1:16" ht="13.5" customHeight="1" x14ac:dyDescent="0.25">
      <c r="A1924">
        <v>1923</v>
      </c>
      <c r="D1924" s="166" t="e">
        <f>VLOOKUP(C1924,Dados!$M$1:$NL$1653,2,FALSE)</f>
        <v>#N/A</v>
      </c>
      <c r="H1924" s="365" t="e">
        <f>VLOOKUP(G1924,Dados!$K$1:$L$1653,2,FALSE)</f>
        <v>#N/A</v>
      </c>
      <c r="J1924" s="347" t="e">
        <f>VLOOKUP(I1924,Dados!$C$2:$D$1665,2,FALSE)</f>
        <v>#N/A</v>
      </c>
      <c r="L1924" s="347" t="e">
        <f>VLOOKUP(K1924,Dados!$E$2:$F$1673,2,FALSE)</f>
        <v>#N/A</v>
      </c>
      <c r="N1924" s="347" t="e">
        <f>VLOOKUP(M1924,Dados!$G$2:$H$1673,2,FALSE)</f>
        <v>#N/A</v>
      </c>
      <c r="P1924" s="347" t="e">
        <f>VLOOKUP(O1924,Dados!$I$2:$J$1673,2,FALSE)</f>
        <v>#N/A</v>
      </c>
    </row>
    <row r="1925" spans="1:16" ht="13.5" customHeight="1" x14ac:dyDescent="0.25">
      <c r="A1925">
        <v>1924</v>
      </c>
      <c r="D1925" s="166" t="e">
        <f>VLOOKUP(C1925,Dados!$M$1:$NL$1653,2,FALSE)</f>
        <v>#N/A</v>
      </c>
      <c r="H1925" s="365" t="e">
        <f>VLOOKUP(G1925,Dados!$K$1:$L$1653,2,FALSE)</f>
        <v>#N/A</v>
      </c>
      <c r="J1925" s="347" t="e">
        <f>VLOOKUP(I1925,Dados!$C$2:$D$1665,2,FALSE)</f>
        <v>#N/A</v>
      </c>
      <c r="L1925" s="347" t="e">
        <f>VLOOKUP(K1925,Dados!$E$2:$F$1673,2,FALSE)</f>
        <v>#N/A</v>
      </c>
      <c r="N1925" s="347" t="e">
        <f>VLOOKUP(M1925,Dados!$G$2:$H$1673,2,FALSE)</f>
        <v>#N/A</v>
      </c>
      <c r="P1925" s="347" t="e">
        <f>VLOOKUP(O1925,Dados!$I$2:$J$1673,2,FALSE)</f>
        <v>#N/A</v>
      </c>
    </row>
    <row r="1926" spans="1:16" ht="13.5" customHeight="1" x14ac:dyDescent="0.25">
      <c r="A1926">
        <v>1925</v>
      </c>
      <c r="D1926" s="166" t="e">
        <f>VLOOKUP(C1926,Dados!$M$1:$NL$1653,2,FALSE)</f>
        <v>#N/A</v>
      </c>
      <c r="H1926" s="365" t="e">
        <f>VLOOKUP(G1926,Dados!$K$1:$L$1653,2,FALSE)</f>
        <v>#N/A</v>
      </c>
      <c r="J1926" s="347" t="e">
        <f>VLOOKUP(I1926,Dados!$C$2:$D$1665,2,FALSE)</f>
        <v>#N/A</v>
      </c>
      <c r="L1926" s="347" t="e">
        <f>VLOOKUP(K1926,Dados!$E$2:$F$1673,2,FALSE)</f>
        <v>#N/A</v>
      </c>
      <c r="N1926" s="347" t="e">
        <f>VLOOKUP(M1926,Dados!$G$2:$H$1673,2,FALSE)</f>
        <v>#N/A</v>
      </c>
      <c r="P1926" s="347" t="e">
        <f>VLOOKUP(O1926,Dados!$I$2:$J$1673,2,FALSE)</f>
        <v>#N/A</v>
      </c>
    </row>
    <row r="1927" spans="1:16" ht="13.5" customHeight="1" x14ac:dyDescent="0.25">
      <c r="A1927">
        <v>1926</v>
      </c>
      <c r="D1927" s="166" t="e">
        <f>VLOOKUP(C1927,Dados!$M$1:$NL$1653,2,FALSE)</f>
        <v>#N/A</v>
      </c>
      <c r="H1927" s="365" t="e">
        <f>VLOOKUP(G1927,Dados!$K$1:$L$1653,2,FALSE)</f>
        <v>#N/A</v>
      </c>
      <c r="J1927" s="347" t="e">
        <f>VLOOKUP(I1927,Dados!$C$2:$D$1665,2,FALSE)</f>
        <v>#N/A</v>
      </c>
      <c r="L1927" s="347" t="e">
        <f>VLOOKUP(K1927,Dados!$E$2:$F$1673,2,FALSE)</f>
        <v>#N/A</v>
      </c>
      <c r="N1927" s="347" t="e">
        <f>VLOOKUP(M1927,Dados!$G$2:$H$1673,2,FALSE)</f>
        <v>#N/A</v>
      </c>
      <c r="P1927" s="347" t="e">
        <f>VLOOKUP(O1927,Dados!$I$2:$J$1673,2,FALSE)</f>
        <v>#N/A</v>
      </c>
    </row>
    <row r="1928" spans="1:16" ht="13.5" customHeight="1" x14ac:dyDescent="0.25">
      <c r="A1928">
        <v>1927</v>
      </c>
      <c r="D1928" s="166" t="e">
        <f>VLOOKUP(C1928,Dados!$M$1:$NL$1653,2,FALSE)</f>
        <v>#N/A</v>
      </c>
      <c r="H1928" s="365" t="e">
        <f>VLOOKUP(G1928,Dados!$K$1:$L$1653,2,FALSE)</f>
        <v>#N/A</v>
      </c>
      <c r="J1928" s="347" t="e">
        <f>VLOOKUP(I1928,Dados!$C$2:$D$1665,2,FALSE)</f>
        <v>#N/A</v>
      </c>
      <c r="L1928" s="347" t="e">
        <f>VLOOKUP(K1928,Dados!$E$2:$F$1673,2,FALSE)</f>
        <v>#N/A</v>
      </c>
      <c r="N1928" s="347" t="e">
        <f>VLOOKUP(M1928,Dados!$G$2:$H$1673,2,FALSE)</f>
        <v>#N/A</v>
      </c>
      <c r="P1928" s="347" t="e">
        <f>VLOOKUP(O1928,Dados!$I$2:$J$1673,2,FALSE)</f>
        <v>#N/A</v>
      </c>
    </row>
    <row r="1929" spans="1:16" ht="13.5" customHeight="1" x14ac:dyDescent="0.25">
      <c r="A1929">
        <v>1928</v>
      </c>
      <c r="D1929" s="166" t="e">
        <f>VLOOKUP(C1929,Dados!$M$1:$NL$1653,2,FALSE)</f>
        <v>#N/A</v>
      </c>
      <c r="H1929" s="365" t="e">
        <f>VLOOKUP(G1929,Dados!$K$1:$L$1653,2,FALSE)</f>
        <v>#N/A</v>
      </c>
      <c r="J1929" s="347" t="e">
        <f>VLOOKUP(I1929,Dados!$C$2:$D$1665,2,FALSE)</f>
        <v>#N/A</v>
      </c>
      <c r="L1929" s="347" t="e">
        <f>VLOOKUP(K1929,Dados!$E$2:$F$1673,2,FALSE)</f>
        <v>#N/A</v>
      </c>
      <c r="N1929" s="347" t="e">
        <f>VLOOKUP(M1929,Dados!$G$2:$H$1673,2,FALSE)</f>
        <v>#N/A</v>
      </c>
      <c r="P1929" s="347" t="e">
        <f>VLOOKUP(O1929,Dados!$I$2:$J$1673,2,FALSE)</f>
        <v>#N/A</v>
      </c>
    </row>
    <row r="1930" spans="1:16" ht="13.5" customHeight="1" x14ac:dyDescent="0.25">
      <c r="A1930">
        <v>1929</v>
      </c>
      <c r="D1930" s="166" t="e">
        <f>VLOOKUP(C1930,Dados!$M$1:$NL$1653,2,FALSE)</f>
        <v>#N/A</v>
      </c>
      <c r="H1930" s="365" t="e">
        <f>VLOOKUP(G1930,Dados!$K$1:$L$1653,2,FALSE)</f>
        <v>#N/A</v>
      </c>
      <c r="J1930" s="347" t="e">
        <f>VLOOKUP(I1930,Dados!$C$2:$D$1665,2,FALSE)</f>
        <v>#N/A</v>
      </c>
      <c r="L1930" s="347" t="e">
        <f>VLOOKUP(K1930,Dados!$E$2:$F$1673,2,FALSE)</f>
        <v>#N/A</v>
      </c>
      <c r="N1930" s="347" t="e">
        <f>VLOOKUP(M1930,Dados!$G$2:$H$1673,2,FALSE)</f>
        <v>#N/A</v>
      </c>
      <c r="P1930" s="347" t="e">
        <f>VLOOKUP(O1930,Dados!$I$2:$J$1673,2,FALSE)</f>
        <v>#N/A</v>
      </c>
    </row>
    <row r="1931" spans="1:16" ht="13.5" customHeight="1" x14ac:dyDescent="0.25">
      <c r="A1931">
        <v>1930</v>
      </c>
      <c r="D1931" s="166" t="e">
        <f>VLOOKUP(C1931,Dados!$M$1:$NL$1653,2,FALSE)</f>
        <v>#N/A</v>
      </c>
      <c r="H1931" s="365" t="e">
        <f>VLOOKUP(G1931,Dados!$K$1:$L$1653,2,FALSE)</f>
        <v>#N/A</v>
      </c>
      <c r="J1931" s="347" t="e">
        <f>VLOOKUP(I1931,Dados!$C$2:$D$1665,2,FALSE)</f>
        <v>#N/A</v>
      </c>
      <c r="L1931" s="347" t="e">
        <f>VLOOKUP(K1931,Dados!$E$2:$F$1673,2,FALSE)</f>
        <v>#N/A</v>
      </c>
      <c r="N1931" s="347" t="e">
        <f>VLOOKUP(M1931,Dados!$G$2:$H$1673,2,FALSE)</f>
        <v>#N/A</v>
      </c>
      <c r="P1931" s="347" t="e">
        <f>VLOOKUP(O1931,Dados!$I$2:$J$1673,2,FALSE)</f>
        <v>#N/A</v>
      </c>
    </row>
    <row r="1932" spans="1:16" ht="13.5" customHeight="1" x14ac:dyDescent="0.25">
      <c r="A1932">
        <v>1931</v>
      </c>
      <c r="D1932" s="166" t="e">
        <f>VLOOKUP(C1932,Dados!$M$1:$NL$1653,2,FALSE)</f>
        <v>#N/A</v>
      </c>
      <c r="H1932" s="365" t="e">
        <f>VLOOKUP(G1932,Dados!$K$1:$L$1653,2,FALSE)</f>
        <v>#N/A</v>
      </c>
      <c r="J1932" s="347" t="e">
        <f>VLOOKUP(I1932,Dados!$C$2:$D$1665,2,FALSE)</f>
        <v>#N/A</v>
      </c>
      <c r="L1932" s="347" t="e">
        <f>VLOOKUP(K1932,Dados!$E$2:$F$1673,2,FALSE)</f>
        <v>#N/A</v>
      </c>
      <c r="N1932" s="347" t="e">
        <f>VLOOKUP(M1932,Dados!$G$2:$H$1673,2,FALSE)</f>
        <v>#N/A</v>
      </c>
      <c r="P1932" s="347" t="e">
        <f>VLOOKUP(O1932,Dados!$I$2:$J$1673,2,FALSE)</f>
        <v>#N/A</v>
      </c>
    </row>
    <row r="1933" spans="1:16" ht="13.5" customHeight="1" x14ac:dyDescent="0.25">
      <c r="A1933">
        <v>1932</v>
      </c>
      <c r="D1933" s="166" t="e">
        <f>VLOOKUP(C1933,Dados!$M$1:$NL$1653,2,FALSE)</f>
        <v>#N/A</v>
      </c>
      <c r="H1933" s="365" t="e">
        <f>VLOOKUP(G1933,Dados!$K$1:$L$1653,2,FALSE)</f>
        <v>#N/A</v>
      </c>
      <c r="J1933" s="347" t="e">
        <f>VLOOKUP(I1933,Dados!$C$2:$D$1665,2,FALSE)</f>
        <v>#N/A</v>
      </c>
      <c r="L1933" s="347" t="e">
        <f>VLOOKUP(K1933,Dados!$E$2:$F$1673,2,FALSE)</f>
        <v>#N/A</v>
      </c>
      <c r="N1933" s="347" t="e">
        <f>VLOOKUP(M1933,Dados!$G$2:$H$1673,2,FALSE)</f>
        <v>#N/A</v>
      </c>
      <c r="P1933" s="347" t="e">
        <f>VLOOKUP(O1933,Dados!$I$2:$J$1673,2,FALSE)</f>
        <v>#N/A</v>
      </c>
    </row>
    <row r="1934" spans="1:16" ht="13.5" customHeight="1" x14ac:dyDescent="0.25">
      <c r="A1934">
        <v>1933</v>
      </c>
      <c r="D1934" s="166" t="e">
        <f>VLOOKUP(C1934,Dados!$M$1:$NL$1653,2,FALSE)</f>
        <v>#N/A</v>
      </c>
      <c r="H1934" s="365" t="e">
        <f>VLOOKUP(G1934,Dados!$K$1:$L$1653,2,FALSE)</f>
        <v>#N/A</v>
      </c>
      <c r="J1934" s="347" t="e">
        <f>VLOOKUP(I1934,Dados!$C$2:$D$1665,2,FALSE)</f>
        <v>#N/A</v>
      </c>
      <c r="L1934" s="347" t="e">
        <f>VLOOKUP(K1934,Dados!$E$2:$F$1673,2,FALSE)</f>
        <v>#N/A</v>
      </c>
      <c r="N1934" s="347" t="e">
        <f>VLOOKUP(M1934,Dados!$G$2:$H$1673,2,FALSE)</f>
        <v>#N/A</v>
      </c>
      <c r="P1934" s="347" t="e">
        <f>VLOOKUP(O1934,Dados!$I$2:$J$1673,2,FALSE)</f>
        <v>#N/A</v>
      </c>
    </row>
    <row r="1935" spans="1:16" ht="13.5" customHeight="1" x14ac:dyDescent="0.25">
      <c r="A1935">
        <v>1934</v>
      </c>
      <c r="D1935" s="166" t="e">
        <f>VLOOKUP(C1935,Dados!$M$1:$NL$1653,2,FALSE)</f>
        <v>#N/A</v>
      </c>
      <c r="H1935" s="365" t="e">
        <f>VLOOKUP(G1935,Dados!$K$1:$L$1653,2,FALSE)</f>
        <v>#N/A</v>
      </c>
      <c r="J1935" s="347" t="e">
        <f>VLOOKUP(I1935,Dados!$C$2:$D$1665,2,FALSE)</f>
        <v>#N/A</v>
      </c>
      <c r="L1935" s="347" t="e">
        <f>VLOOKUP(K1935,Dados!$E$2:$F$1673,2,FALSE)</f>
        <v>#N/A</v>
      </c>
      <c r="N1935" s="347" t="e">
        <f>VLOOKUP(M1935,Dados!$G$2:$H$1673,2,FALSE)</f>
        <v>#N/A</v>
      </c>
      <c r="P1935" s="347" t="e">
        <f>VLOOKUP(O1935,Dados!$I$2:$J$1673,2,FALSE)</f>
        <v>#N/A</v>
      </c>
    </row>
    <row r="1936" spans="1:16" ht="13.5" customHeight="1" x14ac:dyDescent="0.25">
      <c r="A1936">
        <v>1935</v>
      </c>
      <c r="D1936" s="166" t="e">
        <f>VLOOKUP(C1936,Dados!$M$1:$NL$1653,2,FALSE)</f>
        <v>#N/A</v>
      </c>
      <c r="H1936" s="365" t="e">
        <f>VLOOKUP(G1936,Dados!$K$1:$L$1653,2,FALSE)</f>
        <v>#N/A</v>
      </c>
      <c r="J1936" s="347" t="e">
        <f>VLOOKUP(I1936,Dados!$C$2:$D$1665,2,FALSE)</f>
        <v>#N/A</v>
      </c>
      <c r="L1936" s="347" t="e">
        <f>VLOOKUP(K1936,Dados!$E$2:$F$1673,2,FALSE)</f>
        <v>#N/A</v>
      </c>
      <c r="N1936" s="347" t="e">
        <f>VLOOKUP(M1936,Dados!$G$2:$H$1673,2,FALSE)</f>
        <v>#N/A</v>
      </c>
      <c r="P1936" s="347" t="e">
        <f>VLOOKUP(O1936,Dados!$I$2:$J$1673,2,FALSE)</f>
        <v>#N/A</v>
      </c>
    </row>
    <row r="1937" spans="1:16" ht="13.5" customHeight="1" x14ac:dyDescent="0.25">
      <c r="A1937">
        <v>1936</v>
      </c>
      <c r="D1937" s="166" t="e">
        <f>VLOOKUP(C1937,Dados!$M$1:$NL$1653,2,FALSE)</f>
        <v>#N/A</v>
      </c>
      <c r="H1937" s="365" t="e">
        <f>VLOOKUP(G1937,Dados!$K$1:$L$1653,2,FALSE)</f>
        <v>#N/A</v>
      </c>
      <c r="J1937" s="347" t="e">
        <f>VLOOKUP(I1937,Dados!$C$2:$D$1665,2,FALSE)</f>
        <v>#N/A</v>
      </c>
      <c r="L1937" s="347" t="e">
        <f>VLOOKUP(K1937,Dados!$E$2:$F$1673,2,FALSE)</f>
        <v>#N/A</v>
      </c>
      <c r="N1937" s="347" t="e">
        <f>VLOOKUP(M1937,Dados!$G$2:$H$1673,2,FALSE)</f>
        <v>#N/A</v>
      </c>
      <c r="P1937" s="347" t="e">
        <f>VLOOKUP(O1937,Dados!$I$2:$J$1673,2,FALSE)</f>
        <v>#N/A</v>
      </c>
    </row>
    <row r="1938" spans="1:16" ht="13.5" customHeight="1" x14ac:dyDescent="0.25">
      <c r="A1938">
        <v>1937</v>
      </c>
      <c r="D1938" s="166" t="e">
        <f>VLOOKUP(C1938,Dados!$M$1:$NL$1653,2,FALSE)</f>
        <v>#N/A</v>
      </c>
      <c r="H1938" s="365" t="e">
        <f>VLOOKUP(G1938,Dados!$K$1:$L$1653,2,FALSE)</f>
        <v>#N/A</v>
      </c>
      <c r="J1938" s="347" t="e">
        <f>VLOOKUP(I1938,Dados!$C$2:$D$1665,2,FALSE)</f>
        <v>#N/A</v>
      </c>
      <c r="L1938" s="347" t="e">
        <f>VLOOKUP(K1938,Dados!$E$2:$F$1673,2,FALSE)</f>
        <v>#N/A</v>
      </c>
      <c r="N1938" s="347" t="e">
        <f>VLOOKUP(M1938,Dados!$G$2:$H$1673,2,FALSE)</f>
        <v>#N/A</v>
      </c>
      <c r="P1938" s="347" t="e">
        <f>VLOOKUP(O1938,Dados!$I$2:$J$1673,2,FALSE)</f>
        <v>#N/A</v>
      </c>
    </row>
    <row r="1939" spans="1:16" ht="13.5" customHeight="1" x14ac:dyDescent="0.25">
      <c r="A1939">
        <v>1938</v>
      </c>
      <c r="D1939" s="166" t="e">
        <f>VLOOKUP(C1939,Dados!$M$1:$NL$1653,2,FALSE)</f>
        <v>#N/A</v>
      </c>
      <c r="H1939" s="365" t="e">
        <f>VLOOKUP(G1939,Dados!$K$1:$L$1653,2,FALSE)</f>
        <v>#N/A</v>
      </c>
      <c r="J1939" s="347" t="e">
        <f>VLOOKUP(I1939,Dados!$C$2:$D$1665,2,FALSE)</f>
        <v>#N/A</v>
      </c>
      <c r="L1939" s="347" t="e">
        <f>VLOOKUP(K1939,Dados!$E$2:$F$1673,2,FALSE)</f>
        <v>#N/A</v>
      </c>
      <c r="N1939" s="347" t="e">
        <f>VLOOKUP(M1939,Dados!$G$2:$H$1673,2,FALSE)</f>
        <v>#N/A</v>
      </c>
      <c r="P1939" s="347" t="e">
        <f>VLOOKUP(O1939,Dados!$I$2:$J$1673,2,FALSE)</f>
        <v>#N/A</v>
      </c>
    </row>
    <row r="1940" spans="1:16" ht="13.5" customHeight="1" x14ac:dyDescent="0.25">
      <c r="A1940">
        <v>1939</v>
      </c>
      <c r="D1940" s="166" t="e">
        <f>VLOOKUP(C1940,Dados!$M$1:$NL$1653,2,FALSE)</f>
        <v>#N/A</v>
      </c>
      <c r="H1940" s="365" t="e">
        <f>VLOOKUP(G1940,Dados!$K$1:$L$1653,2,FALSE)</f>
        <v>#N/A</v>
      </c>
      <c r="J1940" s="347" t="e">
        <f>VLOOKUP(I1940,Dados!$C$2:$D$1665,2,FALSE)</f>
        <v>#N/A</v>
      </c>
      <c r="L1940" s="347" t="e">
        <f>VLOOKUP(K1940,Dados!$E$2:$F$1673,2,FALSE)</f>
        <v>#N/A</v>
      </c>
      <c r="N1940" s="347" t="e">
        <f>VLOOKUP(M1940,Dados!$G$2:$H$1673,2,FALSE)</f>
        <v>#N/A</v>
      </c>
      <c r="P1940" s="347" t="e">
        <f>VLOOKUP(O1940,Dados!$I$2:$J$1673,2,FALSE)</f>
        <v>#N/A</v>
      </c>
    </row>
    <row r="1941" spans="1:16" ht="13.5" customHeight="1" x14ac:dyDescent="0.25">
      <c r="A1941">
        <v>1940</v>
      </c>
      <c r="D1941" s="166" t="e">
        <f>VLOOKUP(C1941,Dados!$M$1:$NL$1653,2,FALSE)</f>
        <v>#N/A</v>
      </c>
      <c r="H1941" s="365" t="e">
        <f>VLOOKUP(G1941,Dados!$K$1:$L$1653,2,FALSE)</f>
        <v>#N/A</v>
      </c>
      <c r="J1941" s="347" t="e">
        <f>VLOOKUP(I1941,Dados!$C$2:$D$1665,2,FALSE)</f>
        <v>#N/A</v>
      </c>
      <c r="L1941" s="347" t="e">
        <f>VLOOKUP(K1941,Dados!$E$2:$F$1673,2,FALSE)</f>
        <v>#N/A</v>
      </c>
      <c r="N1941" s="347" t="e">
        <f>VLOOKUP(M1941,Dados!$G$2:$H$1673,2,FALSE)</f>
        <v>#N/A</v>
      </c>
      <c r="P1941" s="347" t="e">
        <f>VLOOKUP(O1941,Dados!$I$2:$J$1673,2,FALSE)</f>
        <v>#N/A</v>
      </c>
    </row>
    <row r="1942" spans="1:16" ht="13.5" customHeight="1" x14ac:dyDescent="0.25">
      <c r="A1942">
        <v>1941</v>
      </c>
      <c r="D1942" s="166" t="e">
        <f>VLOOKUP(C1942,Dados!$M$1:$NL$1653,2,FALSE)</f>
        <v>#N/A</v>
      </c>
      <c r="H1942" s="365" t="e">
        <f>VLOOKUP(G1942,Dados!$K$1:$L$1653,2,FALSE)</f>
        <v>#N/A</v>
      </c>
      <c r="J1942" s="347" t="e">
        <f>VLOOKUP(I1942,Dados!$C$2:$D$1665,2,FALSE)</f>
        <v>#N/A</v>
      </c>
      <c r="L1942" s="347" t="e">
        <f>VLOOKUP(K1942,Dados!$E$2:$F$1673,2,FALSE)</f>
        <v>#N/A</v>
      </c>
      <c r="N1942" s="347" t="e">
        <f>VLOOKUP(M1942,Dados!$G$2:$H$1673,2,FALSE)</f>
        <v>#N/A</v>
      </c>
      <c r="P1942" s="347" t="e">
        <f>VLOOKUP(O1942,Dados!$I$2:$J$1673,2,FALSE)</f>
        <v>#N/A</v>
      </c>
    </row>
    <row r="1943" spans="1:16" ht="13.5" customHeight="1" x14ac:dyDescent="0.25">
      <c r="A1943">
        <v>1942</v>
      </c>
      <c r="D1943" s="166" t="e">
        <f>VLOOKUP(C1943,Dados!$M$1:$NL$1653,2,FALSE)</f>
        <v>#N/A</v>
      </c>
      <c r="H1943" s="365" t="e">
        <f>VLOOKUP(G1943,Dados!$K$1:$L$1653,2,FALSE)</f>
        <v>#N/A</v>
      </c>
      <c r="J1943" s="347" t="e">
        <f>VLOOKUP(I1943,Dados!$C$2:$D$1665,2,FALSE)</f>
        <v>#N/A</v>
      </c>
      <c r="L1943" s="347" t="e">
        <f>VLOOKUP(K1943,Dados!$E$2:$F$1673,2,FALSE)</f>
        <v>#N/A</v>
      </c>
      <c r="N1943" s="347" t="e">
        <f>VLOOKUP(M1943,Dados!$G$2:$H$1673,2,FALSE)</f>
        <v>#N/A</v>
      </c>
      <c r="P1943" s="347" t="e">
        <f>VLOOKUP(O1943,Dados!$I$2:$J$1673,2,FALSE)</f>
        <v>#N/A</v>
      </c>
    </row>
    <row r="1944" spans="1:16" ht="13.5" customHeight="1" x14ac:dyDescent="0.25">
      <c r="A1944">
        <v>1943</v>
      </c>
      <c r="D1944" s="166" t="e">
        <f>VLOOKUP(C1944,Dados!$M$1:$NL$1653,2,FALSE)</f>
        <v>#N/A</v>
      </c>
      <c r="H1944" s="365" t="e">
        <f>VLOOKUP(G1944,Dados!$K$1:$L$1653,2,FALSE)</f>
        <v>#N/A</v>
      </c>
      <c r="J1944" s="347" t="e">
        <f>VLOOKUP(I1944,Dados!$C$2:$D$1665,2,FALSE)</f>
        <v>#N/A</v>
      </c>
      <c r="L1944" s="347" t="e">
        <f>VLOOKUP(K1944,Dados!$E$2:$F$1673,2,FALSE)</f>
        <v>#N/A</v>
      </c>
      <c r="N1944" s="347" t="e">
        <f>VLOOKUP(M1944,Dados!$G$2:$H$1673,2,FALSE)</f>
        <v>#N/A</v>
      </c>
      <c r="P1944" s="347" t="e">
        <f>VLOOKUP(O1944,Dados!$I$2:$J$1673,2,FALSE)</f>
        <v>#N/A</v>
      </c>
    </row>
    <row r="1945" spans="1:16" ht="13.5" customHeight="1" x14ac:dyDescent="0.25">
      <c r="A1945">
        <v>1944</v>
      </c>
      <c r="D1945" s="166" t="e">
        <f>VLOOKUP(C1945,Dados!$M$1:$NL$1653,2,FALSE)</f>
        <v>#N/A</v>
      </c>
      <c r="H1945" s="365" t="e">
        <f>VLOOKUP(G1945,Dados!$K$1:$L$1653,2,FALSE)</f>
        <v>#N/A</v>
      </c>
      <c r="J1945" s="347" t="e">
        <f>VLOOKUP(I1945,Dados!$C$2:$D$1665,2,FALSE)</f>
        <v>#N/A</v>
      </c>
      <c r="L1945" s="347" t="e">
        <f>VLOOKUP(K1945,Dados!$E$2:$F$1673,2,FALSE)</f>
        <v>#N/A</v>
      </c>
      <c r="N1945" s="347" t="e">
        <f>VLOOKUP(M1945,Dados!$G$2:$H$1673,2,FALSE)</f>
        <v>#N/A</v>
      </c>
      <c r="P1945" s="347" t="e">
        <f>VLOOKUP(O1945,Dados!$I$2:$J$1673,2,FALSE)</f>
        <v>#N/A</v>
      </c>
    </row>
    <row r="1946" spans="1:16" ht="13.5" customHeight="1" x14ac:dyDescent="0.25">
      <c r="A1946">
        <v>1945</v>
      </c>
      <c r="D1946" s="166" t="e">
        <f>VLOOKUP(C1946,Dados!$M$1:$NL$1653,2,FALSE)</f>
        <v>#N/A</v>
      </c>
      <c r="H1946" s="365" t="e">
        <f>VLOOKUP(G1946,Dados!$K$1:$L$1653,2,FALSE)</f>
        <v>#N/A</v>
      </c>
      <c r="J1946" s="347" t="e">
        <f>VLOOKUP(I1946,Dados!$C$2:$D$1665,2,FALSE)</f>
        <v>#N/A</v>
      </c>
      <c r="L1946" s="347" t="e">
        <f>VLOOKUP(K1946,Dados!$E$2:$F$1673,2,FALSE)</f>
        <v>#N/A</v>
      </c>
      <c r="N1946" s="347" t="e">
        <f>VLOOKUP(M1946,Dados!$G$2:$H$1673,2,FALSE)</f>
        <v>#N/A</v>
      </c>
      <c r="P1946" s="347" t="e">
        <f>VLOOKUP(O1946,Dados!$I$2:$J$1673,2,FALSE)</f>
        <v>#N/A</v>
      </c>
    </row>
    <row r="1947" spans="1:16" ht="13.5" customHeight="1" x14ac:dyDescent="0.25">
      <c r="A1947">
        <v>1946</v>
      </c>
      <c r="D1947" s="166" t="e">
        <f>VLOOKUP(C1947,Dados!$M$1:$NL$1653,2,FALSE)</f>
        <v>#N/A</v>
      </c>
      <c r="H1947" s="365" t="e">
        <f>VLOOKUP(G1947,Dados!$K$1:$L$1653,2,FALSE)</f>
        <v>#N/A</v>
      </c>
      <c r="J1947" s="347" t="e">
        <f>VLOOKUP(I1947,Dados!$C$2:$D$1665,2,FALSE)</f>
        <v>#N/A</v>
      </c>
      <c r="L1947" s="347" t="e">
        <f>VLOOKUP(K1947,Dados!$E$2:$F$1673,2,FALSE)</f>
        <v>#N/A</v>
      </c>
      <c r="N1947" s="347" t="e">
        <f>VLOOKUP(M1947,Dados!$G$2:$H$1673,2,FALSE)</f>
        <v>#N/A</v>
      </c>
      <c r="P1947" s="347" t="e">
        <f>VLOOKUP(O1947,Dados!$I$2:$J$1673,2,FALSE)</f>
        <v>#N/A</v>
      </c>
    </row>
    <row r="1948" spans="1:16" ht="13.5" customHeight="1" x14ac:dyDescent="0.25">
      <c r="A1948">
        <v>1947</v>
      </c>
      <c r="D1948" s="166" t="e">
        <f>VLOOKUP(C1948,Dados!$M$1:$NL$1653,2,FALSE)</f>
        <v>#N/A</v>
      </c>
      <c r="H1948" s="365" t="e">
        <f>VLOOKUP(G1948,Dados!$K$1:$L$1653,2,FALSE)</f>
        <v>#N/A</v>
      </c>
      <c r="J1948" s="347" t="e">
        <f>VLOOKUP(I1948,Dados!$C$2:$D$1665,2,FALSE)</f>
        <v>#N/A</v>
      </c>
      <c r="L1948" s="347" t="e">
        <f>VLOOKUP(K1948,Dados!$E$2:$F$1673,2,FALSE)</f>
        <v>#N/A</v>
      </c>
      <c r="N1948" s="347" t="e">
        <f>VLOOKUP(M1948,Dados!$G$2:$H$1673,2,FALSE)</f>
        <v>#N/A</v>
      </c>
      <c r="P1948" s="347" t="e">
        <f>VLOOKUP(O1948,Dados!$I$2:$J$1673,2,FALSE)</f>
        <v>#N/A</v>
      </c>
    </row>
    <row r="1949" spans="1:16" ht="13.5" customHeight="1" x14ac:dyDescent="0.25">
      <c r="A1949">
        <v>1948</v>
      </c>
      <c r="D1949" s="166" t="e">
        <f>VLOOKUP(C1949,Dados!$M$1:$NL$1653,2,FALSE)</f>
        <v>#N/A</v>
      </c>
      <c r="H1949" s="365" t="e">
        <f>VLOOKUP(G1949,Dados!$K$1:$L$1653,2,FALSE)</f>
        <v>#N/A</v>
      </c>
      <c r="J1949" s="347" t="e">
        <f>VLOOKUP(I1949,Dados!$C$2:$D$1665,2,FALSE)</f>
        <v>#N/A</v>
      </c>
      <c r="L1949" s="347" t="e">
        <f>VLOOKUP(K1949,Dados!$E$2:$F$1673,2,FALSE)</f>
        <v>#N/A</v>
      </c>
      <c r="N1949" s="347" t="e">
        <f>VLOOKUP(M1949,Dados!$G$2:$H$1673,2,FALSE)</f>
        <v>#N/A</v>
      </c>
      <c r="P1949" s="347" t="e">
        <f>VLOOKUP(O1949,Dados!$I$2:$J$1673,2,FALSE)</f>
        <v>#N/A</v>
      </c>
    </row>
    <row r="1950" spans="1:16" ht="13.5" customHeight="1" x14ac:dyDescent="0.25">
      <c r="A1950">
        <v>1949</v>
      </c>
      <c r="D1950" s="166" t="e">
        <f>VLOOKUP(C1950,Dados!$M$1:$NL$1653,2,FALSE)</f>
        <v>#N/A</v>
      </c>
      <c r="H1950" s="365" t="e">
        <f>VLOOKUP(G1950,Dados!$K$1:$L$1653,2,FALSE)</f>
        <v>#N/A</v>
      </c>
      <c r="J1950" s="347" t="e">
        <f>VLOOKUP(I1950,Dados!$C$2:$D$1665,2,FALSE)</f>
        <v>#N/A</v>
      </c>
      <c r="L1950" s="347" t="e">
        <f>VLOOKUP(K1950,Dados!$E$2:$F$1673,2,FALSE)</f>
        <v>#N/A</v>
      </c>
      <c r="N1950" s="347" t="e">
        <f>VLOOKUP(M1950,Dados!$G$2:$H$1673,2,FALSE)</f>
        <v>#N/A</v>
      </c>
      <c r="P1950" s="347" t="e">
        <f>VLOOKUP(O1950,Dados!$I$2:$J$1673,2,FALSE)</f>
        <v>#N/A</v>
      </c>
    </row>
    <row r="1951" spans="1:16" ht="13.5" customHeight="1" x14ac:dyDescent="0.25">
      <c r="A1951">
        <v>1950</v>
      </c>
      <c r="D1951" s="166" t="e">
        <f>VLOOKUP(C1951,Dados!$M$1:$NL$1653,2,FALSE)</f>
        <v>#N/A</v>
      </c>
      <c r="H1951" s="365" t="e">
        <f>VLOOKUP(G1951,Dados!$K$1:$L$1653,2,FALSE)</f>
        <v>#N/A</v>
      </c>
      <c r="J1951" s="347" t="e">
        <f>VLOOKUP(I1951,Dados!$C$2:$D$1665,2,FALSE)</f>
        <v>#N/A</v>
      </c>
      <c r="L1951" s="347" t="e">
        <f>VLOOKUP(K1951,Dados!$E$2:$F$1673,2,FALSE)</f>
        <v>#N/A</v>
      </c>
      <c r="N1951" s="347" t="e">
        <f>VLOOKUP(M1951,Dados!$G$2:$H$1673,2,FALSE)</f>
        <v>#N/A</v>
      </c>
      <c r="P1951" s="347" t="e">
        <f>VLOOKUP(O1951,Dados!$I$2:$J$1673,2,FALSE)</f>
        <v>#N/A</v>
      </c>
    </row>
    <row r="1952" spans="1:16" ht="13.5" customHeight="1" x14ac:dyDescent="0.25">
      <c r="A1952">
        <v>1951</v>
      </c>
      <c r="D1952" s="166" t="e">
        <f>VLOOKUP(C1952,Dados!$M$1:$NL$1653,2,FALSE)</f>
        <v>#N/A</v>
      </c>
      <c r="H1952" s="365" t="e">
        <f>VLOOKUP(G1952,Dados!$K$1:$L$1653,2,FALSE)</f>
        <v>#N/A</v>
      </c>
      <c r="J1952" s="347" t="e">
        <f>VLOOKUP(I1952,Dados!$C$2:$D$1665,2,FALSE)</f>
        <v>#N/A</v>
      </c>
      <c r="L1952" s="347" t="e">
        <f>VLOOKUP(K1952,Dados!$E$2:$F$1673,2,FALSE)</f>
        <v>#N/A</v>
      </c>
      <c r="N1952" s="347" t="e">
        <f>VLOOKUP(M1952,Dados!$G$2:$H$1673,2,FALSE)</f>
        <v>#N/A</v>
      </c>
      <c r="P1952" s="347" t="e">
        <f>VLOOKUP(O1952,Dados!$I$2:$J$1673,2,FALSE)</f>
        <v>#N/A</v>
      </c>
    </row>
    <row r="1953" spans="1:16" ht="13.5" customHeight="1" x14ac:dyDescent="0.25">
      <c r="A1953">
        <v>1952</v>
      </c>
      <c r="D1953" s="166" t="e">
        <f>VLOOKUP(C1953,Dados!$M$1:$NL$1653,2,FALSE)</f>
        <v>#N/A</v>
      </c>
      <c r="H1953" s="365" t="e">
        <f>VLOOKUP(G1953,Dados!$K$1:$L$1653,2,FALSE)</f>
        <v>#N/A</v>
      </c>
      <c r="J1953" s="347" t="e">
        <f>VLOOKUP(I1953,Dados!$C$2:$D$1665,2,FALSE)</f>
        <v>#N/A</v>
      </c>
      <c r="L1953" s="347" t="e">
        <f>VLOOKUP(K1953,Dados!$E$2:$F$1673,2,FALSE)</f>
        <v>#N/A</v>
      </c>
      <c r="N1953" s="347" t="e">
        <f>VLOOKUP(M1953,Dados!$G$2:$H$1673,2,FALSE)</f>
        <v>#N/A</v>
      </c>
      <c r="P1953" s="347" t="e">
        <f>VLOOKUP(O1953,Dados!$I$2:$J$1673,2,FALSE)</f>
        <v>#N/A</v>
      </c>
    </row>
    <row r="1954" spans="1:16" ht="13.5" customHeight="1" x14ac:dyDescent="0.25">
      <c r="A1954">
        <v>1953</v>
      </c>
      <c r="D1954" s="166" t="e">
        <f>VLOOKUP(C1954,Dados!$M$1:$NL$1653,2,FALSE)</f>
        <v>#N/A</v>
      </c>
      <c r="H1954" s="365" t="e">
        <f>VLOOKUP(G1954,Dados!$K$1:$L$1653,2,FALSE)</f>
        <v>#N/A</v>
      </c>
      <c r="J1954" s="347" t="e">
        <f>VLOOKUP(I1954,Dados!$C$2:$D$1665,2,FALSE)</f>
        <v>#N/A</v>
      </c>
      <c r="L1954" s="347" t="e">
        <f>VLOOKUP(K1954,Dados!$E$2:$F$1673,2,FALSE)</f>
        <v>#N/A</v>
      </c>
      <c r="N1954" s="347" t="e">
        <f>VLOOKUP(M1954,Dados!$G$2:$H$1673,2,FALSE)</f>
        <v>#N/A</v>
      </c>
      <c r="P1954" s="347" t="e">
        <f>VLOOKUP(O1954,Dados!$I$2:$J$1673,2,FALSE)</f>
        <v>#N/A</v>
      </c>
    </row>
    <row r="1955" spans="1:16" ht="13.5" customHeight="1" x14ac:dyDescent="0.25">
      <c r="A1955">
        <v>1954</v>
      </c>
      <c r="D1955" s="166" t="e">
        <f>VLOOKUP(C1955,Dados!$M$1:$NL$1653,2,FALSE)</f>
        <v>#N/A</v>
      </c>
      <c r="H1955" s="365" t="e">
        <f>VLOOKUP(G1955,Dados!$K$1:$L$1653,2,FALSE)</f>
        <v>#N/A</v>
      </c>
      <c r="J1955" s="347" t="e">
        <f>VLOOKUP(I1955,Dados!$C$2:$D$1665,2,FALSE)</f>
        <v>#N/A</v>
      </c>
      <c r="L1955" s="347" t="e">
        <f>VLOOKUP(K1955,Dados!$E$2:$F$1673,2,FALSE)</f>
        <v>#N/A</v>
      </c>
      <c r="N1955" s="347" t="e">
        <f>VLOOKUP(M1955,Dados!$G$2:$H$1673,2,FALSE)</f>
        <v>#N/A</v>
      </c>
      <c r="P1955" s="347" t="e">
        <f>VLOOKUP(O1955,Dados!$I$2:$J$1673,2,FALSE)</f>
        <v>#N/A</v>
      </c>
    </row>
    <row r="1956" spans="1:16" ht="13.5" customHeight="1" x14ac:dyDescent="0.25">
      <c r="A1956">
        <v>1955</v>
      </c>
      <c r="D1956" s="166" t="e">
        <f>VLOOKUP(C1956,Dados!$M$1:$NL$1653,2,FALSE)</f>
        <v>#N/A</v>
      </c>
      <c r="H1956" s="365" t="e">
        <f>VLOOKUP(G1956,Dados!$K$1:$L$1653,2,FALSE)</f>
        <v>#N/A</v>
      </c>
      <c r="J1956" s="347" t="e">
        <f>VLOOKUP(I1956,Dados!$C$2:$D$1665,2,FALSE)</f>
        <v>#N/A</v>
      </c>
      <c r="L1956" s="347" t="e">
        <f>VLOOKUP(K1956,Dados!$E$2:$F$1673,2,FALSE)</f>
        <v>#N/A</v>
      </c>
      <c r="N1956" s="347" t="e">
        <f>VLOOKUP(M1956,Dados!$G$2:$H$1673,2,FALSE)</f>
        <v>#N/A</v>
      </c>
      <c r="P1956" s="347" t="e">
        <f>VLOOKUP(O1956,Dados!$I$2:$J$1673,2,FALSE)</f>
        <v>#N/A</v>
      </c>
    </row>
    <row r="1957" spans="1:16" ht="13.5" customHeight="1" x14ac:dyDescent="0.25">
      <c r="A1957">
        <v>1956</v>
      </c>
      <c r="D1957" s="166" t="e">
        <f>VLOOKUP(C1957,Dados!$M$1:$NL$1653,2,FALSE)</f>
        <v>#N/A</v>
      </c>
      <c r="H1957" s="365" t="e">
        <f>VLOOKUP(G1957,Dados!$K$1:$L$1653,2,FALSE)</f>
        <v>#N/A</v>
      </c>
      <c r="J1957" s="347" t="e">
        <f>VLOOKUP(I1957,Dados!$C$2:$D$1665,2,FALSE)</f>
        <v>#N/A</v>
      </c>
      <c r="L1957" s="347" t="e">
        <f>VLOOKUP(K1957,Dados!$E$2:$F$1673,2,FALSE)</f>
        <v>#N/A</v>
      </c>
      <c r="N1957" s="347" t="e">
        <f>VLOOKUP(M1957,Dados!$G$2:$H$1673,2,FALSE)</f>
        <v>#N/A</v>
      </c>
      <c r="P1957" s="347" t="e">
        <f>VLOOKUP(O1957,Dados!$I$2:$J$1673,2,FALSE)</f>
        <v>#N/A</v>
      </c>
    </row>
    <row r="1958" spans="1:16" ht="13.5" customHeight="1" x14ac:dyDescent="0.25">
      <c r="A1958">
        <v>1957</v>
      </c>
      <c r="D1958" s="166" t="e">
        <f>VLOOKUP(C1958,Dados!$M$1:$NL$1653,2,FALSE)</f>
        <v>#N/A</v>
      </c>
      <c r="H1958" s="365" t="e">
        <f>VLOOKUP(G1958,Dados!$K$1:$L$1653,2,FALSE)</f>
        <v>#N/A</v>
      </c>
      <c r="J1958" s="347" t="e">
        <f>VLOOKUP(I1958,Dados!$C$2:$D$1665,2,FALSE)</f>
        <v>#N/A</v>
      </c>
      <c r="L1958" s="347" t="e">
        <f>VLOOKUP(K1958,Dados!$E$2:$F$1673,2,FALSE)</f>
        <v>#N/A</v>
      </c>
      <c r="N1958" s="347" t="e">
        <f>VLOOKUP(M1958,Dados!$G$2:$H$1673,2,FALSE)</f>
        <v>#N/A</v>
      </c>
      <c r="P1958" s="347" t="e">
        <f>VLOOKUP(O1958,Dados!$I$2:$J$1673,2,FALSE)</f>
        <v>#N/A</v>
      </c>
    </row>
    <row r="1959" spans="1:16" ht="13.5" customHeight="1" x14ac:dyDescent="0.25">
      <c r="A1959">
        <v>1958</v>
      </c>
      <c r="D1959" s="166" t="e">
        <f>VLOOKUP(C1959,Dados!$M$1:$NL$1653,2,FALSE)</f>
        <v>#N/A</v>
      </c>
      <c r="H1959" s="365" t="e">
        <f>VLOOKUP(G1959,Dados!$K$1:$L$1653,2,FALSE)</f>
        <v>#N/A</v>
      </c>
      <c r="J1959" s="347" t="e">
        <f>VLOOKUP(I1959,Dados!$C$2:$D$1665,2,FALSE)</f>
        <v>#N/A</v>
      </c>
      <c r="L1959" s="347" t="e">
        <f>VLOOKUP(K1959,Dados!$E$2:$F$1673,2,FALSE)</f>
        <v>#N/A</v>
      </c>
      <c r="N1959" s="347" t="e">
        <f>VLOOKUP(M1959,Dados!$G$2:$H$1673,2,FALSE)</f>
        <v>#N/A</v>
      </c>
      <c r="P1959" s="347" t="e">
        <f>VLOOKUP(O1959,Dados!$I$2:$J$1673,2,FALSE)</f>
        <v>#N/A</v>
      </c>
    </row>
    <row r="1960" spans="1:16" ht="13.5" customHeight="1" x14ac:dyDescent="0.25">
      <c r="A1960">
        <v>1959</v>
      </c>
      <c r="D1960" s="166" t="e">
        <f>VLOOKUP(C1960,Dados!$M$1:$NL$1653,2,FALSE)</f>
        <v>#N/A</v>
      </c>
      <c r="H1960" s="365" t="e">
        <f>VLOOKUP(G1960,Dados!$K$1:$L$1653,2,FALSE)</f>
        <v>#N/A</v>
      </c>
      <c r="J1960" s="347" t="e">
        <f>VLOOKUP(I1960,Dados!$C$2:$D$1665,2,FALSE)</f>
        <v>#N/A</v>
      </c>
      <c r="L1960" s="347" t="e">
        <f>VLOOKUP(K1960,Dados!$E$2:$F$1673,2,FALSE)</f>
        <v>#N/A</v>
      </c>
      <c r="N1960" s="347" t="e">
        <f>VLOOKUP(M1960,Dados!$G$2:$H$1673,2,FALSE)</f>
        <v>#N/A</v>
      </c>
      <c r="P1960" s="347" t="e">
        <f>VLOOKUP(O1960,Dados!$I$2:$J$1673,2,FALSE)</f>
        <v>#N/A</v>
      </c>
    </row>
    <row r="1961" spans="1:16" ht="13.5" customHeight="1" x14ac:dyDescent="0.25">
      <c r="A1961">
        <v>1960</v>
      </c>
      <c r="D1961" s="166" t="e">
        <f>VLOOKUP(C1961,Dados!$M$1:$NL$1653,2,FALSE)</f>
        <v>#N/A</v>
      </c>
      <c r="H1961" s="365" t="e">
        <f>VLOOKUP(G1961,Dados!$K$1:$L$1653,2,FALSE)</f>
        <v>#N/A</v>
      </c>
      <c r="J1961" s="347" t="e">
        <f>VLOOKUP(I1961,Dados!$C$2:$D$1665,2,FALSE)</f>
        <v>#N/A</v>
      </c>
      <c r="L1961" s="347" t="e">
        <f>VLOOKUP(K1961,Dados!$E$2:$F$1673,2,FALSE)</f>
        <v>#N/A</v>
      </c>
      <c r="N1961" s="347" t="e">
        <f>VLOOKUP(M1961,Dados!$G$2:$H$1673,2,FALSE)</f>
        <v>#N/A</v>
      </c>
      <c r="P1961" s="347" t="e">
        <f>VLOOKUP(O1961,Dados!$I$2:$J$1673,2,FALSE)</f>
        <v>#N/A</v>
      </c>
    </row>
    <row r="1962" spans="1:16" ht="13.5" customHeight="1" x14ac:dyDescent="0.25">
      <c r="A1962">
        <v>1961</v>
      </c>
      <c r="D1962" s="166" t="e">
        <f>VLOOKUP(C1962,Dados!$M$1:$NL$1653,2,FALSE)</f>
        <v>#N/A</v>
      </c>
      <c r="H1962" s="365" t="e">
        <f>VLOOKUP(G1962,Dados!$K$1:$L$1653,2,FALSE)</f>
        <v>#N/A</v>
      </c>
      <c r="J1962" s="347" t="e">
        <f>VLOOKUP(I1962,Dados!$C$2:$D$1665,2,FALSE)</f>
        <v>#N/A</v>
      </c>
      <c r="L1962" s="347" t="e">
        <f>VLOOKUP(K1962,Dados!$E$2:$F$1673,2,FALSE)</f>
        <v>#N/A</v>
      </c>
      <c r="N1962" s="347" t="e">
        <f>VLOOKUP(M1962,Dados!$G$2:$H$1673,2,FALSE)</f>
        <v>#N/A</v>
      </c>
      <c r="P1962" s="347" t="e">
        <f>VLOOKUP(O1962,Dados!$I$2:$J$1673,2,FALSE)</f>
        <v>#N/A</v>
      </c>
    </row>
    <row r="1963" spans="1:16" ht="13.5" customHeight="1" x14ac:dyDescent="0.25">
      <c r="A1963">
        <v>1962</v>
      </c>
      <c r="D1963" s="166" t="e">
        <f>VLOOKUP(C1963,Dados!$M$1:$NL$1653,2,FALSE)</f>
        <v>#N/A</v>
      </c>
      <c r="H1963" s="365" t="e">
        <f>VLOOKUP(G1963,Dados!$K$1:$L$1653,2,FALSE)</f>
        <v>#N/A</v>
      </c>
      <c r="J1963" s="347" t="e">
        <f>VLOOKUP(I1963,Dados!$C$2:$D$1665,2,FALSE)</f>
        <v>#N/A</v>
      </c>
      <c r="L1963" s="347" t="e">
        <f>VLOOKUP(K1963,Dados!$E$2:$F$1673,2,FALSE)</f>
        <v>#N/A</v>
      </c>
      <c r="N1963" s="347" t="e">
        <f>VLOOKUP(M1963,Dados!$G$2:$H$1673,2,FALSE)</f>
        <v>#N/A</v>
      </c>
      <c r="P1963" s="347" t="e">
        <f>VLOOKUP(O1963,Dados!$I$2:$J$1673,2,FALSE)</f>
        <v>#N/A</v>
      </c>
    </row>
    <row r="1964" spans="1:16" ht="13.5" customHeight="1" x14ac:dyDescent="0.25">
      <c r="A1964">
        <v>1963</v>
      </c>
      <c r="D1964" s="166" t="e">
        <f>VLOOKUP(C1964,Dados!$M$1:$NL$1653,2,FALSE)</f>
        <v>#N/A</v>
      </c>
      <c r="H1964" s="365" t="e">
        <f>VLOOKUP(G1964,Dados!$K$1:$L$1653,2,FALSE)</f>
        <v>#N/A</v>
      </c>
      <c r="J1964" s="347" t="e">
        <f>VLOOKUP(I1964,Dados!$C$2:$D$1665,2,FALSE)</f>
        <v>#N/A</v>
      </c>
      <c r="L1964" s="347" t="e">
        <f>VLOOKUP(K1964,Dados!$E$2:$F$1673,2,FALSE)</f>
        <v>#N/A</v>
      </c>
      <c r="N1964" s="347" t="e">
        <f>VLOOKUP(M1964,Dados!$G$2:$H$1673,2,FALSE)</f>
        <v>#N/A</v>
      </c>
      <c r="P1964" s="347" t="e">
        <f>VLOOKUP(O1964,Dados!$I$2:$J$1673,2,FALSE)</f>
        <v>#N/A</v>
      </c>
    </row>
    <row r="1965" spans="1:16" ht="13.5" customHeight="1" x14ac:dyDescent="0.25">
      <c r="A1965">
        <v>1964</v>
      </c>
      <c r="D1965" s="166" t="e">
        <f>VLOOKUP(C1965,Dados!$M$1:$NL$1653,2,FALSE)</f>
        <v>#N/A</v>
      </c>
      <c r="H1965" s="365" t="e">
        <f>VLOOKUP(G1965,Dados!$K$1:$L$1653,2,FALSE)</f>
        <v>#N/A</v>
      </c>
      <c r="J1965" s="347" t="e">
        <f>VLOOKUP(I1965,Dados!$C$2:$D$1665,2,FALSE)</f>
        <v>#N/A</v>
      </c>
      <c r="L1965" s="347" t="e">
        <f>VLOOKUP(K1965,Dados!$E$2:$F$1673,2,FALSE)</f>
        <v>#N/A</v>
      </c>
      <c r="N1965" s="347" t="e">
        <f>VLOOKUP(M1965,Dados!$G$2:$H$1673,2,FALSE)</f>
        <v>#N/A</v>
      </c>
      <c r="P1965" s="347" t="e">
        <f>VLOOKUP(O1965,Dados!$I$2:$J$1673,2,FALSE)</f>
        <v>#N/A</v>
      </c>
    </row>
    <row r="1966" spans="1:16" ht="13.5" customHeight="1" x14ac:dyDescent="0.25">
      <c r="A1966">
        <v>1965</v>
      </c>
      <c r="D1966" s="166" t="e">
        <f>VLOOKUP(C1966,Dados!$M$1:$NL$1653,2,FALSE)</f>
        <v>#N/A</v>
      </c>
      <c r="H1966" s="365" t="e">
        <f>VLOOKUP(G1966,Dados!$K$1:$L$1653,2,FALSE)</f>
        <v>#N/A</v>
      </c>
      <c r="J1966" s="347" t="e">
        <f>VLOOKUP(I1966,Dados!$C$2:$D$1665,2,FALSE)</f>
        <v>#N/A</v>
      </c>
      <c r="L1966" s="347" t="e">
        <f>VLOOKUP(K1966,Dados!$E$2:$F$1673,2,FALSE)</f>
        <v>#N/A</v>
      </c>
      <c r="N1966" s="347" t="e">
        <f>VLOOKUP(M1966,Dados!$G$2:$H$1673,2,FALSE)</f>
        <v>#N/A</v>
      </c>
      <c r="P1966" s="347" t="e">
        <f>VLOOKUP(O1966,Dados!$I$2:$J$1673,2,FALSE)</f>
        <v>#N/A</v>
      </c>
    </row>
    <row r="1967" spans="1:16" ht="13.5" customHeight="1" x14ac:dyDescent="0.25">
      <c r="A1967">
        <v>1966</v>
      </c>
      <c r="D1967" s="166" t="e">
        <f>VLOOKUP(C1967,Dados!$M$1:$NL$1653,2,FALSE)</f>
        <v>#N/A</v>
      </c>
      <c r="H1967" s="365" t="e">
        <f>VLOOKUP(G1967,Dados!$K$1:$L$1653,2,FALSE)</f>
        <v>#N/A</v>
      </c>
      <c r="J1967" s="347" t="e">
        <f>VLOOKUP(I1967,Dados!$C$2:$D$1665,2,FALSE)</f>
        <v>#N/A</v>
      </c>
      <c r="L1967" s="347" t="e">
        <f>VLOOKUP(K1967,Dados!$E$2:$F$1673,2,FALSE)</f>
        <v>#N/A</v>
      </c>
      <c r="N1967" s="347" t="e">
        <f>VLOOKUP(M1967,Dados!$G$2:$H$1673,2,FALSE)</f>
        <v>#N/A</v>
      </c>
      <c r="P1967" s="347" t="e">
        <f>VLOOKUP(O1967,Dados!$I$2:$J$1673,2,FALSE)</f>
        <v>#N/A</v>
      </c>
    </row>
    <row r="1968" spans="1:16" ht="13.5" customHeight="1" x14ac:dyDescent="0.25">
      <c r="A1968">
        <v>1967</v>
      </c>
      <c r="D1968" s="166" t="e">
        <f>VLOOKUP(C1968,Dados!$M$1:$NL$1653,2,FALSE)</f>
        <v>#N/A</v>
      </c>
      <c r="H1968" s="365" t="e">
        <f>VLOOKUP(G1968,Dados!$K$1:$L$1653,2,FALSE)</f>
        <v>#N/A</v>
      </c>
      <c r="J1968" s="347" t="e">
        <f>VLOOKUP(I1968,Dados!$C$2:$D$1665,2,FALSE)</f>
        <v>#N/A</v>
      </c>
      <c r="L1968" s="347" t="e">
        <f>VLOOKUP(K1968,Dados!$E$2:$F$1673,2,FALSE)</f>
        <v>#N/A</v>
      </c>
      <c r="N1968" s="347" t="e">
        <f>VLOOKUP(M1968,Dados!$G$2:$H$1673,2,FALSE)</f>
        <v>#N/A</v>
      </c>
      <c r="P1968" s="347" t="e">
        <f>VLOOKUP(O1968,Dados!$I$2:$J$1673,2,FALSE)</f>
        <v>#N/A</v>
      </c>
    </row>
    <row r="1969" spans="1:16" ht="13.5" customHeight="1" x14ac:dyDescent="0.25">
      <c r="A1969">
        <v>1968</v>
      </c>
      <c r="D1969" s="166" t="e">
        <f>VLOOKUP(C1969,Dados!$M$1:$NL$1653,2,FALSE)</f>
        <v>#N/A</v>
      </c>
      <c r="H1969" s="365" t="e">
        <f>VLOOKUP(G1969,Dados!$K$1:$L$1653,2,FALSE)</f>
        <v>#N/A</v>
      </c>
      <c r="J1969" s="347" t="e">
        <f>VLOOKUP(I1969,Dados!$C$2:$D$1665,2,FALSE)</f>
        <v>#N/A</v>
      </c>
      <c r="L1969" s="347" t="e">
        <f>VLOOKUP(K1969,Dados!$E$2:$F$1673,2,FALSE)</f>
        <v>#N/A</v>
      </c>
      <c r="N1969" s="347" t="e">
        <f>VLOOKUP(M1969,Dados!$G$2:$H$1673,2,FALSE)</f>
        <v>#N/A</v>
      </c>
      <c r="P1969" s="347" t="e">
        <f>VLOOKUP(O1969,Dados!$I$2:$J$1673,2,FALSE)</f>
        <v>#N/A</v>
      </c>
    </row>
    <row r="1970" spans="1:16" ht="13.5" customHeight="1" x14ac:dyDescent="0.25">
      <c r="A1970">
        <v>1969</v>
      </c>
      <c r="D1970" s="166" t="e">
        <f>VLOOKUP(C1970,Dados!$M$1:$NL$1653,2,FALSE)</f>
        <v>#N/A</v>
      </c>
      <c r="H1970" s="365" t="e">
        <f>VLOOKUP(G1970,Dados!$K$1:$L$1653,2,FALSE)</f>
        <v>#N/A</v>
      </c>
      <c r="J1970" s="347" t="e">
        <f>VLOOKUP(I1970,Dados!$C$2:$D$1665,2,FALSE)</f>
        <v>#N/A</v>
      </c>
      <c r="L1970" s="347" t="e">
        <f>VLOOKUP(K1970,Dados!$E$2:$F$1673,2,FALSE)</f>
        <v>#N/A</v>
      </c>
      <c r="N1970" s="347" t="e">
        <f>VLOOKUP(M1970,Dados!$G$2:$H$1673,2,FALSE)</f>
        <v>#N/A</v>
      </c>
      <c r="P1970" s="347" t="e">
        <f>VLOOKUP(O1970,Dados!$I$2:$J$1673,2,FALSE)</f>
        <v>#N/A</v>
      </c>
    </row>
    <row r="1971" spans="1:16" ht="13.5" customHeight="1" x14ac:dyDescent="0.25">
      <c r="A1971">
        <v>1970</v>
      </c>
      <c r="D1971" s="166" t="e">
        <f>VLOOKUP(C1971,Dados!$M$1:$NL$1653,2,FALSE)</f>
        <v>#N/A</v>
      </c>
      <c r="H1971" s="365" t="e">
        <f>VLOOKUP(G1971,Dados!$K$1:$L$1653,2,FALSE)</f>
        <v>#N/A</v>
      </c>
      <c r="J1971" s="347" t="e">
        <f>VLOOKUP(I1971,Dados!$C$2:$D$1665,2,FALSE)</f>
        <v>#N/A</v>
      </c>
      <c r="L1971" s="347" t="e">
        <f>VLOOKUP(K1971,Dados!$E$2:$F$1673,2,FALSE)</f>
        <v>#N/A</v>
      </c>
      <c r="N1971" s="347" t="e">
        <f>VLOOKUP(M1971,Dados!$G$2:$H$1673,2,FALSE)</f>
        <v>#N/A</v>
      </c>
      <c r="P1971" s="347" t="e">
        <f>VLOOKUP(O1971,Dados!$I$2:$J$1673,2,FALSE)</f>
        <v>#N/A</v>
      </c>
    </row>
    <row r="1972" spans="1:16" ht="13.5" customHeight="1" x14ac:dyDescent="0.25">
      <c r="A1972">
        <v>1971</v>
      </c>
      <c r="D1972" s="166" t="e">
        <f>VLOOKUP(C1972,Dados!$M$1:$NL$1653,2,FALSE)</f>
        <v>#N/A</v>
      </c>
      <c r="H1972" s="365" t="e">
        <f>VLOOKUP(G1972,Dados!$K$1:$L$1653,2,FALSE)</f>
        <v>#N/A</v>
      </c>
      <c r="J1972" s="347" t="e">
        <f>VLOOKUP(I1972,Dados!$C$2:$D$1665,2,FALSE)</f>
        <v>#N/A</v>
      </c>
      <c r="L1972" s="347" t="e">
        <f>VLOOKUP(K1972,Dados!$E$2:$F$1673,2,FALSE)</f>
        <v>#N/A</v>
      </c>
      <c r="N1972" s="347" t="e">
        <f>VLOOKUP(M1972,Dados!$G$2:$H$1673,2,FALSE)</f>
        <v>#N/A</v>
      </c>
      <c r="P1972" s="347" t="e">
        <f>VLOOKUP(O1972,Dados!$I$2:$J$1673,2,FALSE)</f>
        <v>#N/A</v>
      </c>
    </row>
    <row r="1973" spans="1:16" ht="13.5" customHeight="1" x14ac:dyDescent="0.25">
      <c r="A1973">
        <v>1972</v>
      </c>
      <c r="D1973" s="166" t="e">
        <f>VLOOKUP(C1973,Dados!$M$1:$NL$1653,2,FALSE)</f>
        <v>#N/A</v>
      </c>
      <c r="H1973" s="365" t="e">
        <f>VLOOKUP(G1973,Dados!$K$1:$L$1653,2,FALSE)</f>
        <v>#N/A</v>
      </c>
      <c r="J1973" s="347" t="e">
        <f>VLOOKUP(I1973,Dados!$C$2:$D$1665,2,FALSE)</f>
        <v>#N/A</v>
      </c>
      <c r="L1973" s="347" t="e">
        <f>VLOOKUP(K1973,Dados!$E$2:$F$1673,2,FALSE)</f>
        <v>#N/A</v>
      </c>
      <c r="N1973" s="347" t="e">
        <f>VLOOKUP(M1973,Dados!$G$2:$H$1673,2,FALSE)</f>
        <v>#N/A</v>
      </c>
      <c r="P1973" s="347" t="e">
        <f>VLOOKUP(O1973,Dados!$I$2:$J$1673,2,FALSE)</f>
        <v>#N/A</v>
      </c>
    </row>
    <row r="1974" spans="1:16" ht="13.5" customHeight="1" x14ac:dyDescent="0.25">
      <c r="A1974">
        <v>1973</v>
      </c>
      <c r="D1974" s="166" t="e">
        <f>VLOOKUP(C1974,Dados!$M$1:$NL$1653,2,FALSE)</f>
        <v>#N/A</v>
      </c>
      <c r="H1974" s="365" t="e">
        <f>VLOOKUP(G1974,Dados!$K$1:$L$1653,2,FALSE)</f>
        <v>#N/A</v>
      </c>
      <c r="J1974" s="347" t="e">
        <f>VLOOKUP(I1974,Dados!$C$2:$D$1665,2,FALSE)</f>
        <v>#N/A</v>
      </c>
      <c r="L1974" s="347" t="e">
        <f>VLOOKUP(K1974,Dados!$E$2:$F$1673,2,FALSE)</f>
        <v>#N/A</v>
      </c>
      <c r="N1974" s="347" t="e">
        <f>VLOOKUP(M1974,Dados!$G$2:$H$1673,2,FALSE)</f>
        <v>#N/A</v>
      </c>
      <c r="P1974" s="347" t="e">
        <f>VLOOKUP(O1974,Dados!$I$2:$J$1673,2,FALSE)</f>
        <v>#N/A</v>
      </c>
    </row>
    <row r="1975" spans="1:16" ht="13.5" customHeight="1" x14ac:dyDescent="0.25">
      <c r="A1975">
        <v>1974</v>
      </c>
      <c r="D1975" s="166" t="e">
        <f>VLOOKUP(C1975,Dados!$M$1:$NL$1653,2,FALSE)</f>
        <v>#N/A</v>
      </c>
      <c r="H1975" s="365" t="e">
        <f>VLOOKUP(G1975,Dados!$K$1:$L$1653,2,FALSE)</f>
        <v>#N/A</v>
      </c>
      <c r="J1975" s="347" t="e">
        <f>VLOOKUP(I1975,Dados!$C$2:$D$1665,2,FALSE)</f>
        <v>#N/A</v>
      </c>
      <c r="L1975" s="347" t="e">
        <f>VLOOKUP(K1975,Dados!$E$2:$F$1673,2,FALSE)</f>
        <v>#N/A</v>
      </c>
      <c r="N1975" s="347" t="e">
        <f>VLOOKUP(M1975,Dados!$G$2:$H$1673,2,FALSE)</f>
        <v>#N/A</v>
      </c>
      <c r="P1975" s="347" t="e">
        <f>VLOOKUP(O1975,Dados!$I$2:$J$1673,2,FALSE)</f>
        <v>#N/A</v>
      </c>
    </row>
    <row r="1976" spans="1:16" ht="13.5" customHeight="1" x14ac:dyDescent="0.25">
      <c r="A1976">
        <v>1975</v>
      </c>
      <c r="D1976" s="166" t="e">
        <f>VLOOKUP(C1976,Dados!$M$1:$NL$1653,2,FALSE)</f>
        <v>#N/A</v>
      </c>
      <c r="H1976" s="365" t="e">
        <f>VLOOKUP(G1976,Dados!$K$1:$L$1653,2,FALSE)</f>
        <v>#N/A</v>
      </c>
      <c r="J1976" s="347" t="e">
        <f>VLOOKUP(I1976,Dados!$C$2:$D$1665,2,FALSE)</f>
        <v>#N/A</v>
      </c>
      <c r="L1976" s="347" t="e">
        <f>VLOOKUP(K1976,Dados!$E$2:$F$1673,2,FALSE)</f>
        <v>#N/A</v>
      </c>
      <c r="N1976" s="347" t="e">
        <f>VLOOKUP(M1976,Dados!$G$2:$H$1673,2,FALSE)</f>
        <v>#N/A</v>
      </c>
      <c r="P1976" s="347" t="e">
        <f>VLOOKUP(O1976,Dados!$I$2:$J$1673,2,FALSE)</f>
        <v>#N/A</v>
      </c>
    </row>
    <row r="1977" spans="1:16" ht="13.5" customHeight="1" x14ac:dyDescent="0.25">
      <c r="A1977">
        <v>1976</v>
      </c>
      <c r="D1977" s="166" t="e">
        <f>VLOOKUP(C1977,Dados!$M$1:$NL$1653,2,FALSE)</f>
        <v>#N/A</v>
      </c>
      <c r="H1977" s="365" t="e">
        <f>VLOOKUP(G1977,Dados!$K$1:$L$1653,2,FALSE)</f>
        <v>#N/A</v>
      </c>
      <c r="J1977" s="347" t="e">
        <f>VLOOKUP(I1977,Dados!$C$2:$D$1665,2,FALSE)</f>
        <v>#N/A</v>
      </c>
      <c r="L1977" s="347" t="e">
        <f>VLOOKUP(K1977,Dados!$E$2:$F$1673,2,FALSE)</f>
        <v>#N/A</v>
      </c>
      <c r="N1977" s="347" t="e">
        <f>VLOOKUP(M1977,Dados!$G$2:$H$1673,2,FALSE)</f>
        <v>#N/A</v>
      </c>
      <c r="P1977" s="347" t="e">
        <f>VLOOKUP(O1977,Dados!$I$2:$J$1673,2,FALSE)</f>
        <v>#N/A</v>
      </c>
    </row>
    <row r="1978" spans="1:16" ht="13.5" customHeight="1" x14ac:dyDescent="0.25">
      <c r="A1978">
        <v>1977</v>
      </c>
      <c r="D1978" s="166" t="e">
        <f>VLOOKUP(C1978,Dados!$M$1:$NL$1653,2,FALSE)</f>
        <v>#N/A</v>
      </c>
      <c r="H1978" s="365" t="e">
        <f>VLOOKUP(G1978,Dados!$K$1:$L$1653,2,FALSE)</f>
        <v>#N/A</v>
      </c>
      <c r="J1978" s="347" t="e">
        <f>VLOOKUP(I1978,Dados!$C$2:$D$1665,2,FALSE)</f>
        <v>#N/A</v>
      </c>
      <c r="L1978" s="347" t="e">
        <f>VLOOKUP(K1978,Dados!$E$2:$F$1673,2,FALSE)</f>
        <v>#N/A</v>
      </c>
      <c r="N1978" s="347" t="e">
        <f>VLOOKUP(M1978,Dados!$G$2:$H$1673,2,FALSE)</f>
        <v>#N/A</v>
      </c>
      <c r="P1978" s="347" t="e">
        <f>VLOOKUP(O1978,Dados!$I$2:$J$1673,2,FALSE)</f>
        <v>#N/A</v>
      </c>
    </row>
    <row r="1979" spans="1:16" ht="13.5" customHeight="1" x14ac:dyDescent="0.25">
      <c r="A1979">
        <v>1978</v>
      </c>
      <c r="D1979" s="166" t="e">
        <f>VLOOKUP(C1979,Dados!$M$1:$NL$1653,2,FALSE)</f>
        <v>#N/A</v>
      </c>
      <c r="H1979" s="365" t="e">
        <f>VLOOKUP(G1979,Dados!$K$1:$L$1653,2,FALSE)</f>
        <v>#N/A</v>
      </c>
      <c r="J1979" s="347" t="e">
        <f>VLOOKUP(I1979,Dados!$C$2:$D$1665,2,FALSE)</f>
        <v>#N/A</v>
      </c>
      <c r="L1979" s="347" t="e">
        <f>VLOOKUP(K1979,Dados!$E$2:$F$1673,2,FALSE)</f>
        <v>#N/A</v>
      </c>
      <c r="N1979" s="347" t="e">
        <f>VLOOKUP(M1979,Dados!$G$2:$H$1673,2,FALSE)</f>
        <v>#N/A</v>
      </c>
      <c r="P1979" s="347" t="e">
        <f>VLOOKUP(O1979,Dados!$I$2:$J$1673,2,FALSE)</f>
        <v>#N/A</v>
      </c>
    </row>
    <row r="1980" spans="1:16" ht="13.5" customHeight="1" x14ac:dyDescent="0.25">
      <c r="A1980">
        <v>1979</v>
      </c>
      <c r="D1980" s="166" t="e">
        <f>VLOOKUP(C1980,Dados!$M$1:$NL$1653,2,FALSE)</f>
        <v>#N/A</v>
      </c>
      <c r="H1980" s="365" t="e">
        <f>VLOOKUP(G1980,Dados!$K$1:$L$1653,2,FALSE)</f>
        <v>#N/A</v>
      </c>
      <c r="J1980" s="347" t="e">
        <f>VLOOKUP(I1980,Dados!$C$2:$D$1665,2,FALSE)</f>
        <v>#N/A</v>
      </c>
      <c r="L1980" s="347" t="e">
        <f>VLOOKUP(K1980,Dados!$E$2:$F$1673,2,FALSE)</f>
        <v>#N/A</v>
      </c>
      <c r="N1980" s="347" t="e">
        <f>VLOOKUP(M1980,Dados!$G$2:$H$1673,2,FALSE)</f>
        <v>#N/A</v>
      </c>
      <c r="P1980" s="347" t="e">
        <f>VLOOKUP(O1980,Dados!$I$2:$J$1673,2,FALSE)</f>
        <v>#N/A</v>
      </c>
    </row>
    <row r="1981" spans="1:16" ht="13.5" customHeight="1" x14ac:dyDescent="0.25">
      <c r="A1981">
        <v>1980</v>
      </c>
      <c r="D1981" s="166" t="e">
        <f>VLOOKUP(C1981,Dados!$M$1:$NL$1653,2,FALSE)</f>
        <v>#N/A</v>
      </c>
      <c r="H1981" s="365" t="e">
        <f>VLOOKUP(G1981,Dados!$K$1:$L$1653,2,FALSE)</f>
        <v>#N/A</v>
      </c>
      <c r="J1981" s="347" t="e">
        <f>VLOOKUP(I1981,Dados!$C$2:$D$1665,2,FALSE)</f>
        <v>#N/A</v>
      </c>
      <c r="L1981" s="347" t="e">
        <f>VLOOKUP(K1981,Dados!$E$2:$F$1673,2,FALSE)</f>
        <v>#N/A</v>
      </c>
      <c r="N1981" s="347" t="e">
        <f>VLOOKUP(M1981,Dados!$G$2:$H$1673,2,FALSE)</f>
        <v>#N/A</v>
      </c>
      <c r="P1981" s="347" t="e">
        <f>VLOOKUP(O1981,Dados!$I$2:$J$1673,2,FALSE)</f>
        <v>#N/A</v>
      </c>
    </row>
    <row r="1982" spans="1:16" ht="13.5" customHeight="1" x14ac:dyDescent="0.25">
      <c r="A1982">
        <v>1981</v>
      </c>
      <c r="D1982" s="166" t="e">
        <f>VLOOKUP(C1982,Dados!$M$1:$NL$1653,2,FALSE)</f>
        <v>#N/A</v>
      </c>
      <c r="H1982" s="365" t="e">
        <f>VLOOKUP(G1982,Dados!$K$1:$L$1653,2,FALSE)</f>
        <v>#N/A</v>
      </c>
      <c r="J1982" s="347" t="e">
        <f>VLOOKUP(I1982,Dados!$C$2:$D$1665,2,FALSE)</f>
        <v>#N/A</v>
      </c>
      <c r="L1982" s="347" t="e">
        <f>VLOOKUP(K1982,Dados!$E$2:$F$1673,2,FALSE)</f>
        <v>#N/A</v>
      </c>
      <c r="N1982" s="347" t="e">
        <f>VLOOKUP(M1982,Dados!$G$2:$H$1673,2,FALSE)</f>
        <v>#N/A</v>
      </c>
      <c r="P1982" s="347" t="e">
        <f>VLOOKUP(O1982,Dados!$I$2:$J$1673,2,FALSE)</f>
        <v>#N/A</v>
      </c>
    </row>
    <row r="1983" spans="1:16" ht="13.5" customHeight="1" x14ac:dyDescent="0.25">
      <c r="A1983">
        <v>1982</v>
      </c>
      <c r="D1983" s="166" t="e">
        <f>VLOOKUP(C1983,Dados!$M$1:$NL$1653,2,FALSE)</f>
        <v>#N/A</v>
      </c>
      <c r="H1983" s="365" t="e">
        <f>VLOOKUP(G1983,Dados!$K$1:$L$1653,2,FALSE)</f>
        <v>#N/A</v>
      </c>
      <c r="J1983" s="347" t="e">
        <f>VLOOKUP(I1983,Dados!$C$2:$D$1665,2,FALSE)</f>
        <v>#N/A</v>
      </c>
      <c r="L1983" s="347" t="e">
        <f>VLOOKUP(K1983,Dados!$E$2:$F$1673,2,FALSE)</f>
        <v>#N/A</v>
      </c>
      <c r="N1983" s="347" t="e">
        <f>VLOOKUP(M1983,Dados!$G$2:$H$1673,2,FALSE)</f>
        <v>#N/A</v>
      </c>
      <c r="P1983" s="347" t="e">
        <f>VLOOKUP(O1983,Dados!$I$2:$J$1673,2,FALSE)</f>
        <v>#N/A</v>
      </c>
    </row>
    <row r="1984" spans="1:16" ht="13.5" customHeight="1" x14ac:dyDescent="0.25">
      <c r="A1984">
        <v>1983</v>
      </c>
      <c r="D1984" s="166" t="e">
        <f>VLOOKUP(C1984,Dados!$M$1:$NL$1653,2,FALSE)</f>
        <v>#N/A</v>
      </c>
      <c r="H1984" s="365" t="e">
        <f>VLOOKUP(G1984,Dados!$K$1:$L$1653,2,FALSE)</f>
        <v>#N/A</v>
      </c>
      <c r="J1984" s="347" t="e">
        <f>VLOOKUP(I1984,Dados!$C$2:$D$1665,2,FALSE)</f>
        <v>#N/A</v>
      </c>
      <c r="L1984" s="347" t="e">
        <f>VLOOKUP(K1984,Dados!$E$2:$F$1673,2,FALSE)</f>
        <v>#N/A</v>
      </c>
      <c r="N1984" s="347" t="e">
        <f>VLOOKUP(M1984,Dados!$G$2:$H$1673,2,FALSE)</f>
        <v>#N/A</v>
      </c>
      <c r="P1984" s="347" t="e">
        <f>VLOOKUP(O1984,Dados!$I$2:$J$1673,2,FALSE)</f>
        <v>#N/A</v>
      </c>
    </row>
    <row r="1985" spans="1:16" ht="13.5" customHeight="1" x14ac:dyDescent="0.25">
      <c r="A1985">
        <v>1984</v>
      </c>
      <c r="D1985" s="166" t="e">
        <f>VLOOKUP(C1985,Dados!$M$1:$NL$1653,2,FALSE)</f>
        <v>#N/A</v>
      </c>
      <c r="H1985" s="365" t="e">
        <f>VLOOKUP(G1985,Dados!$K$1:$L$1653,2,FALSE)</f>
        <v>#N/A</v>
      </c>
      <c r="J1985" s="347" t="e">
        <f>VLOOKUP(I1985,Dados!$C$2:$D$1665,2,FALSE)</f>
        <v>#N/A</v>
      </c>
      <c r="L1985" s="347" t="e">
        <f>VLOOKUP(K1985,Dados!$E$2:$F$1673,2,FALSE)</f>
        <v>#N/A</v>
      </c>
      <c r="N1985" s="347" t="e">
        <f>VLOOKUP(M1985,Dados!$G$2:$H$1673,2,FALSE)</f>
        <v>#N/A</v>
      </c>
      <c r="P1985" s="347" t="e">
        <f>VLOOKUP(O1985,Dados!$I$2:$J$1673,2,FALSE)</f>
        <v>#N/A</v>
      </c>
    </row>
    <row r="1986" spans="1:16" ht="13.5" customHeight="1" x14ac:dyDescent="0.25">
      <c r="A1986">
        <v>1985</v>
      </c>
      <c r="D1986" s="166" t="e">
        <f>VLOOKUP(C1986,Dados!$M$1:$NL$1653,2,FALSE)</f>
        <v>#N/A</v>
      </c>
      <c r="H1986" s="365" t="e">
        <f>VLOOKUP(G1986,Dados!$K$1:$L$1653,2,FALSE)</f>
        <v>#N/A</v>
      </c>
      <c r="J1986" s="347" t="e">
        <f>VLOOKUP(I1986,Dados!$C$2:$D$1665,2,FALSE)</f>
        <v>#N/A</v>
      </c>
      <c r="L1986" s="347" t="e">
        <f>VLOOKUP(K1986,Dados!$E$2:$F$1673,2,FALSE)</f>
        <v>#N/A</v>
      </c>
      <c r="N1986" s="347" t="e">
        <f>VLOOKUP(M1986,Dados!$G$2:$H$1673,2,FALSE)</f>
        <v>#N/A</v>
      </c>
      <c r="P1986" s="347" t="e">
        <f>VLOOKUP(O1986,Dados!$I$2:$J$1673,2,FALSE)</f>
        <v>#N/A</v>
      </c>
    </row>
    <row r="1987" spans="1:16" ht="13.5" customHeight="1" x14ac:dyDescent="0.25">
      <c r="A1987">
        <v>1986</v>
      </c>
      <c r="D1987" s="166" t="e">
        <f>VLOOKUP(C1987,Dados!$M$1:$NL$1653,2,FALSE)</f>
        <v>#N/A</v>
      </c>
      <c r="H1987" s="365" t="e">
        <f>VLOOKUP(G1987,Dados!$K$1:$L$1653,2,FALSE)</f>
        <v>#N/A</v>
      </c>
      <c r="J1987" s="347" t="e">
        <f>VLOOKUP(I1987,Dados!$C$2:$D$1665,2,FALSE)</f>
        <v>#N/A</v>
      </c>
      <c r="L1987" s="347" t="e">
        <f>VLOOKUP(K1987,Dados!$E$2:$F$1673,2,FALSE)</f>
        <v>#N/A</v>
      </c>
      <c r="N1987" s="347" t="e">
        <f>VLOOKUP(M1987,Dados!$G$2:$H$1673,2,FALSE)</f>
        <v>#N/A</v>
      </c>
      <c r="P1987" s="347" t="e">
        <f>VLOOKUP(O1987,Dados!$I$2:$J$1673,2,FALSE)</f>
        <v>#N/A</v>
      </c>
    </row>
    <row r="1988" spans="1:16" ht="13.5" customHeight="1" x14ac:dyDescent="0.25">
      <c r="A1988">
        <v>1987</v>
      </c>
      <c r="D1988" s="166" t="e">
        <f>VLOOKUP(C1988,Dados!$M$1:$NL$1653,2,FALSE)</f>
        <v>#N/A</v>
      </c>
      <c r="H1988" s="365" t="e">
        <f>VLOOKUP(G1988,Dados!$K$1:$L$1653,2,FALSE)</f>
        <v>#N/A</v>
      </c>
      <c r="J1988" s="347" t="e">
        <f>VLOOKUP(I1988,Dados!$C$2:$D$1665,2,FALSE)</f>
        <v>#N/A</v>
      </c>
      <c r="L1988" s="347" t="e">
        <f>VLOOKUP(K1988,Dados!$E$2:$F$1673,2,FALSE)</f>
        <v>#N/A</v>
      </c>
      <c r="N1988" s="347" t="e">
        <f>VLOOKUP(M1988,Dados!$G$2:$H$1673,2,FALSE)</f>
        <v>#N/A</v>
      </c>
      <c r="P1988" s="347" t="e">
        <f>VLOOKUP(O1988,Dados!$I$2:$J$1673,2,FALSE)</f>
        <v>#N/A</v>
      </c>
    </row>
    <row r="1989" spans="1:16" ht="13.5" customHeight="1" x14ac:dyDescent="0.25">
      <c r="A1989">
        <v>1988</v>
      </c>
      <c r="D1989" s="166" t="e">
        <f>VLOOKUP(C1989,Dados!$M$1:$NL$1653,2,FALSE)</f>
        <v>#N/A</v>
      </c>
      <c r="H1989" s="365" t="e">
        <f>VLOOKUP(G1989,Dados!$K$1:$L$1653,2,FALSE)</f>
        <v>#N/A</v>
      </c>
      <c r="J1989" s="347" t="e">
        <f>VLOOKUP(I1989,Dados!$C$2:$D$1665,2,FALSE)</f>
        <v>#N/A</v>
      </c>
      <c r="L1989" s="347" t="e">
        <f>VLOOKUP(K1989,Dados!$E$2:$F$1673,2,FALSE)</f>
        <v>#N/A</v>
      </c>
      <c r="N1989" s="347" t="e">
        <f>VLOOKUP(M1989,Dados!$G$2:$H$1673,2,FALSE)</f>
        <v>#N/A</v>
      </c>
      <c r="P1989" s="347" t="e">
        <f>VLOOKUP(O1989,Dados!$I$2:$J$1673,2,FALSE)</f>
        <v>#N/A</v>
      </c>
    </row>
    <row r="1990" spans="1:16" ht="13.5" customHeight="1" x14ac:dyDescent="0.25">
      <c r="A1990">
        <v>1989</v>
      </c>
      <c r="D1990" s="166" t="e">
        <f>VLOOKUP(C1990,Dados!$M$1:$NL$1653,2,FALSE)</f>
        <v>#N/A</v>
      </c>
      <c r="H1990" s="365" t="e">
        <f>VLOOKUP(G1990,Dados!$K$1:$L$1653,2,FALSE)</f>
        <v>#N/A</v>
      </c>
      <c r="J1990" s="347" t="e">
        <f>VLOOKUP(I1990,Dados!$C$2:$D$1665,2,FALSE)</f>
        <v>#N/A</v>
      </c>
      <c r="L1990" s="347" t="e">
        <f>VLOOKUP(K1990,Dados!$E$2:$F$1673,2,FALSE)</f>
        <v>#N/A</v>
      </c>
      <c r="N1990" s="347" t="e">
        <f>VLOOKUP(M1990,Dados!$G$2:$H$1673,2,FALSE)</f>
        <v>#N/A</v>
      </c>
      <c r="P1990" s="347" t="e">
        <f>VLOOKUP(O1990,Dados!$I$2:$J$1673,2,FALSE)</f>
        <v>#N/A</v>
      </c>
    </row>
    <row r="1991" spans="1:16" ht="13.5" customHeight="1" x14ac:dyDescent="0.25">
      <c r="A1991">
        <v>1990</v>
      </c>
      <c r="D1991" s="166" t="e">
        <f>VLOOKUP(C1991,Dados!$M$1:$NL$1653,2,FALSE)</f>
        <v>#N/A</v>
      </c>
      <c r="H1991" s="365" t="e">
        <f>VLOOKUP(G1991,Dados!$K$1:$L$1653,2,FALSE)</f>
        <v>#N/A</v>
      </c>
      <c r="J1991" s="347" t="e">
        <f>VLOOKUP(I1991,Dados!$C$2:$D$1665,2,FALSE)</f>
        <v>#N/A</v>
      </c>
      <c r="L1991" s="347" t="e">
        <f>VLOOKUP(K1991,Dados!$E$2:$F$1673,2,FALSE)</f>
        <v>#N/A</v>
      </c>
      <c r="N1991" s="347" t="e">
        <f>VLOOKUP(M1991,Dados!$G$2:$H$1673,2,FALSE)</f>
        <v>#N/A</v>
      </c>
      <c r="P1991" s="347" t="e">
        <f>VLOOKUP(O1991,Dados!$I$2:$J$1673,2,FALSE)</f>
        <v>#N/A</v>
      </c>
    </row>
    <row r="1992" spans="1:16" ht="13.5" customHeight="1" x14ac:dyDescent="0.25">
      <c r="A1992">
        <v>1991</v>
      </c>
      <c r="D1992" s="166" t="e">
        <f>VLOOKUP(C1992,Dados!$M$1:$NL$1653,2,FALSE)</f>
        <v>#N/A</v>
      </c>
      <c r="H1992" s="365" t="e">
        <f>VLOOKUP(G1992,Dados!$K$1:$L$1653,2,FALSE)</f>
        <v>#N/A</v>
      </c>
      <c r="J1992" s="347" t="e">
        <f>VLOOKUP(I1992,Dados!$C$2:$D$1665,2,FALSE)</f>
        <v>#N/A</v>
      </c>
      <c r="L1992" s="347" t="e">
        <f>VLOOKUP(K1992,Dados!$E$2:$F$1673,2,FALSE)</f>
        <v>#N/A</v>
      </c>
      <c r="N1992" s="347" t="e">
        <f>VLOOKUP(M1992,Dados!$G$2:$H$1673,2,FALSE)</f>
        <v>#N/A</v>
      </c>
      <c r="P1992" s="347" t="e">
        <f>VLOOKUP(O1992,Dados!$I$2:$J$1673,2,FALSE)</f>
        <v>#N/A</v>
      </c>
    </row>
    <row r="1993" spans="1:16" ht="13.5" customHeight="1" x14ac:dyDescent="0.25">
      <c r="A1993">
        <v>1992</v>
      </c>
      <c r="D1993" s="166" t="e">
        <f>VLOOKUP(C1993,Dados!$M$1:$NL$1653,2,FALSE)</f>
        <v>#N/A</v>
      </c>
      <c r="H1993" s="365" t="e">
        <f>VLOOKUP(G1993,Dados!$K$1:$L$1653,2,FALSE)</f>
        <v>#N/A</v>
      </c>
      <c r="J1993" s="347" t="e">
        <f>VLOOKUP(I1993,Dados!$C$2:$D$1665,2,FALSE)</f>
        <v>#N/A</v>
      </c>
      <c r="L1993" s="347" t="e">
        <f>VLOOKUP(K1993,Dados!$E$2:$F$1673,2,FALSE)</f>
        <v>#N/A</v>
      </c>
      <c r="N1993" s="347" t="e">
        <f>VLOOKUP(M1993,Dados!$G$2:$H$1673,2,FALSE)</f>
        <v>#N/A</v>
      </c>
      <c r="P1993" s="347" t="e">
        <f>VLOOKUP(O1993,Dados!$I$2:$J$1673,2,FALSE)</f>
        <v>#N/A</v>
      </c>
    </row>
    <row r="1994" spans="1:16" ht="13.5" customHeight="1" x14ac:dyDescent="0.25">
      <c r="A1994">
        <v>1993</v>
      </c>
      <c r="D1994" s="166" t="e">
        <f>VLOOKUP(C1994,Dados!$M$1:$NL$1653,2,FALSE)</f>
        <v>#N/A</v>
      </c>
      <c r="H1994" s="365" t="e">
        <f>VLOOKUP(G1994,Dados!$K$1:$L$1653,2,FALSE)</f>
        <v>#N/A</v>
      </c>
      <c r="J1994" s="347" t="e">
        <f>VLOOKUP(I1994,Dados!$C$2:$D$1665,2,FALSE)</f>
        <v>#N/A</v>
      </c>
      <c r="L1994" s="347" t="e">
        <f>VLOOKUP(K1994,Dados!$E$2:$F$1673,2,FALSE)</f>
        <v>#N/A</v>
      </c>
      <c r="N1994" s="347" t="e">
        <f>VLOOKUP(M1994,Dados!$G$2:$H$1673,2,FALSE)</f>
        <v>#N/A</v>
      </c>
      <c r="P1994" s="347" t="e">
        <f>VLOOKUP(O1994,Dados!$I$2:$J$1673,2,FALSE)</f>
        <v>#N/A</v>
      </c>
    </row>
    <row r="1995" spans="1:16" ht="13.5" customHeight="1" x14ac:dyDescent="0.25">
      <c r="A1995">
        <v>1994</v>
      </c>
      <c r="D1995" s="166" t="e">
        <f>VLOOKUP(C1995,Dados!$M$1:$NL$1653,2,FALSE)</f>
        <v>#N/A</v>
      </c>
      <c r="H1995" s="365" t="e">
        <f>VLOOKUP(G1995,Dados!$K$1:$L$1653,2,FALSE)</f>
        <v>#N/A</v>
      </c>
      <c r="J1995" s="347" t="e">
        <f>VLOOKUP(I1995,Dados!$C$2:$D$1665,2,FALSE)</f>
        <v>#N/A</v>
      </c>
      <c r="L1995" s="347" t="e">
        <f>VLOOKUP(K1995,Dados!$E$2:$F$1673,2,FALSE)</f>
        <v>#N/A</v>
      </c>
      <c r="N1995" s="347" t="e">
        <f>VLOOKUP(M1995,Dados!$G$2:$H$1673,2,FALSE)</f>
        <v>#N/A</v>
      </c>
      <c r="P1995" s="347" t="e">
        <f>VLOOKUP(O1995,Dados!$I$2:$J$1673,2,FALSE)</f>
        <v>#N/A</v>
      </c>
    </row>
    <row r="1996" spans="1:16" ht="13.5" customHeight="1" x14ac:dyDescent="0.25">
      <c r="A1996">
        <v>1995</v>
      </c>
      <c r="D1996" s="166" t="e">
        <f>VLOOKUP(C1996,Dados!$M$1:$NL$1653,2,FALSE)</f>
        <v>#N/A</v>
      </c>
      <c r="H1996" s="365" t="e">
        <f>VLOOKUP(G1996,Dados!$K$1:$L$1653,2,FALSE)</f>
        <v>#N/A</v>
      </c>
      <c r="J1996" s="347" t="e">
        <f>VLOOKUP(I1996,Dados!$C$2:$D$1665,2,FALSE)</f>
        <v>#N/A</v>
      </c>
      <c r="L1996" s="347" t="e">
        <f>VLOOKUP(K1996,Dados!$E$2:$F$1673,2,FALSE)</f>
        <v>#N/A</v>
      </c>
      <c r="N1996" s="347" t="e">
        <f>VLOOKUP(M1996,Dados!$G$2:$H$1673,2,FALSE)</f>
        <v>#N/A</v>
      </c>
      <c r="P1996" s="347" t="e">
        <f>VLOOKUP(O1996,Dados!$I$2:$J$1673,2,FALSE)</f>
        <v>#N/A</v>
      </c>
    </row>
    <row r="1997" spans="1:16" ht="13.5" customHeight="1" x14ac:dyDescent="0.25">
      <c r="A1997">
        <v>1996</v>
      </c>
      <c r="D1997" s="166" t="e">
        <f>VLOOKUP(C1997,Dados!$M$1:$NL$1653,2,FALSE)</f>
        <v>#N/A</v>
      </c>
      <c r="H1997" s="365" t="e">
        <f>VLOOKUP(G1997,Dados!$K$1:$L$1653,2,FALSE)</f>
        <v>#N/A</v>
      </c>
      <c r="J1997" s="347" t="e">
        <f>VLOOKUP(I1997,Dados!$C$2:$D$1665,2,FALSE)</f>
        <v>#N/A</v>
      </c>
      <c r="L1997" s="347" t="e">
        <f>VLOOKUP(K1997,Dados!$E$2:$F$1673,2,FALSE)</f>
        <v>#N/A</v>
      </c>
      <c r="N1997" s="347" t="e">
        <f>VLOOKUP(M1997,Dados!$G$2:$H$1673,2,FALSE)</f>
        <v>#N/A</v>
      </c>
      <c r="P1997" s="347" t="e">
        <f>VLOOKUP(O1997,Dados!$I$2:$J$1673,2,FALSE)</f>
        <v>#N/A</v>
      </c>
    </row>
    <row r="1998" spans="1:16" ht="13.5" customHeight="1" x14ac:dyDescent="0.25">
      <c r="A1998">
        <v>1997</v>
      </c>
      <c r="D1998" s="166" t="e">
        <f>VLOOKUP(C1998,Dados!$M$1:$NL$1653,2,FALSE)</f>
        <v>#N/A</v>
      </c>
      <c r="H1998" s="365" t="e">
        <f>VLOOKUP(G1998,Dados!$K$1:$L$1653,2,FALSE)</f>
        <v>#N/A</v>
      </c>
      <c r="J1998" s="347" t="e">
        <f>VLOOKUP(I1998,Dados!$C$2:$D$1665,2,FALSE)</f>
        <v>#N/A</v>
      </c>
      <c r="L1998" s="347" t="e">
        <f>VLOOKUP(K1998,Dados!$E$2:$F$1673,2,FALSE)</f>
        <v>#N/A</v>
      </c>
      <c r="N1998" s="347" t="e">
        <f>VLOOKUP(M1998,Dados!$G$2:$H$1673,2,FALSE)</f>
        <v>#N/A</v>
      </c>
      <c r="P1998" s="347" t="e">
        <f>VLOOKUP(O1998,Dados!$I$2:$J$1673,2,FALSE)</f>
        <v>#N/A</v>
      </c>
    </row>
    <row r="1999" spans="1:16" ht="13.5" customHeight="1" x14ac:dyDescent="0.25">
      <c r="A1999">
        <v>1998</v>
      </c>
      <c r="D1999" s="166" t="e">
        <f>VLOOKUP(C1999,Dados!$M$1:$NL$1653,2,FALSE)</f>
        <v>#N/A</v>
      </c>
      <c r="H1999" s="365" t="e">
        <f>VLOOKUP(G1999,Dados!$K$1:$L$1653,2,FALSE)</f>
        <v>#N/A</v>
      </c>
      <c r="J1999" s="347" t="e">
        <f>VLOOKUP(I1999,Dados!$C$2:$D$1665,2,FALSE)</f>
        <v>#N/A</v>
      </c>
      <c r="L1999" s="347" t="e">
        <f>VLOOKUP(K1999,Dados!$E$2:$F$1673,2,FALSE)</f>
        <v>#N/A</v>
      </c>
      <c r="N1999" s="347" t="e">
        <f>VLOOKUP(M1999,Dados!$G$2:$H$1673,2,FALSE)</f>
        <v>#N/A</v>
      </c>
      <c r="P1999" s="347" t="e">
        <f>VLOOKUP(O1999,Dados!$I$2:$J$1673,2,FALSE)</f>
        <v>#N/A</v>
      </c>
    </row>
    <row r="2000" spans="1:16" ht="13.5" customHeight="1" x14ac:dyDescent="0.25">
      <c r="A2000">
        <v>1999</v>
      </c>
      <c r="D2000" s="166" t="e">
        <f>VLOOKUP(C2000,Dados!$M$1:$NL$1653,2,FALSE)</f>
        <v>#N/A</v>
      </c>
      <c r="H2000" s="365" t="e">
        <f>VLOOKUP(G2000,Dados!$K$1:$L$1653,2,FALSE)</f>
        <v>#N/A</v>
      </c>
      <c r="J2000" s="347" t="e">
        <f>VLOOKUP(I2000,Dados!$C$2:$D$1665,2,FALSE)</f>
        <v>#N/A</v>
      </c>
      <c r="L2000" s="347" t="e">
        <f>VLOOKUP(K2000,Dados!$E$2:$F$1673,2,FALSE)</f>
        <v>#N/A</v>
      </c>
      <c r="N2000" s="347" t="e">
        <f>VLOOKUP(M2000,Dados!$G$2:$H$1673,2,FALSE)</f>
        <v>#N/A</v>
      </c>
      <c r="P2000" s="347" t="e">
        <f>VLOOKUP(O2000,Dados!$I$2:$J$1673,2,FALSE)</f>
        <v>#N/A</v>
      </c>
    </row>
    <row r="2001" spans="1:16" ht="13.5" customHeight="1" x14ac:dyDescent="0.25">
      <c r="A2001">
        <v>2000</v>
      </c>
      <c r="D2001" s="166" t="e">
        <f>VLOOKUP(C2001,Dados!$M$1:$NL$1653,2,FALSE)</f>
        <v>#N/A</v>
      </c>
      <c r="H2001" s="365" t="e">
        <f>VLOOKUP(G2001,Dados!$K$1:$L$1653,2,FALSE)</f>
        <v>#N/A</v>
      </c>
      <c r="J2001" s="347" t="e">
        <f>VLOOKUP(I2001,Dados!$C$2:$D$1665,2,FALSE)</f>
        <v>#N/A</v>
      </c>
      <c r="L2001" s="347" t="e">
        <f>VLOOKUP(K2001,Dados!$E$2:$F$1673,2,FALSE)</f>
        <v>#N/A</v>
      </c>
      <c r="N2001" s="347" t="e">
        <f>VLOOKUP(M2001,Dados!$G$2:$H$1673,2,FALSE)</f>
        <v>#N/A</v>
      </c>
      <c r="P2001" s="347" t="e">
        <f>VLOOKUP(O2001,Dados!$I$2:$J$1673,2,FALSE)</f>
        <v>#N/A</v>
      </c>
    </row>
    <row r="2002" spans="1:16" ht="13.5" customHeight="1" x14ac:dyDescent="0.25">
      <c r="A2002">
        <v>2001</v>
      </c>
      <c r="D2002" s="166" t="e">
        <f>VLOOKUP(C2002,Dados!$M$1:$NL$1653,2,FALSE)</f>
        <v>#N/A</v>
      </c>
      <c r="H2002" s="365" t="e">
        <f>VLOOKUP(G2002,Dados!$K$1:$L$1653,2,FALSE)</f>
        <v>#N/A</v>
      </c>
      <c r="J2002" s="347" t="e">
        <f>VLOOKUP(I2002,Dados!$C$2:$D$1665,2,FALSE)</f>
        <v>#N/A</v>
      </c>
      <c r="L2002" s="347" t="e">
        <f>VLOOKUP(K2002,Dados!$E$2:$F$1673,2,FALSE)</f>
        <v>#N/A</v>
      </c>
      <c r="N2002" s="347" t="e">
        <f>VLOOKUP(M2002,Dados!$G$2:$H$1673,2,FALSE)</f>
        <v>#N/A</v>
      </c>
      <c r="P2002" s="347" t="e">
        <f>VLOOKUP(O2002,Dados!$I$2:$J$1673,2,FALSE)</f>
        <v>#N/A</v>
      </c>
    </row>
    <row r="2003" spans="1:16" ht="13.5" customHeight="1" x14ac:dyDescent="0.25">
      <c r="A2003">
        <v>2002</v>
      </c>
      <c r="D2003" s="166" t="e">
        <f>VLOOKUP(C2003,Dados!$M$1:$NL$1653,2,FALSE)</f>
        <v>#N/A</v>
      </c>
      <c r="H2003" s="365" t="e">
        <f>VLOOKUP(G2003,Dados!$K$1:$L$1653,2,FALSE)</f>
        <v>#N/A</v>
      </c>
      <c r="J2003" s="347" t="e">
        <f>VLOOKUP(I2003,Dados!$C$2:$D$1665,2,FALSE)</f>
        <v>#N/A</v>
      </c>
      <c r="L2003" s="347" t="e">
        <f>VLOOKUP(K2003,Dados!$E$2:$F$1673,2,FALSE)</f>
        <v>#N/A</v>
      </c>
      <c r="N2003" s="347" t="e">
        <f>VLOOKUP(M2003,Dados!$G$2:$H$1673,2,FALSE)</f>
        <v>#N/A</v>
      </c>
      <c r="P2003" s="347" t="e">
        <f>VLOOKUP(O2003,Dados!$I$2:$J$1673,2,FALSE)</f>
        <v>#N/A</v>
      </c>
    </row>
    <row r="2004" spans="1:16" ht="13.5" customHeight="1" x14ac:dyDescent="0.25">
      <c r="A2004">
        <v>2003</v>
      </c>
      <c r="D2004" s="166" t="e">
        <f>VLOOKUP(C2004,Dados!$M$1:$NL$1653,2,FALSE)</f>
        <v>#N/A</v>
      </c>
      <c r="H2004" s="365" t="e">
        <f>VLOOKUP(G2004,Dados!$K$1:$L$1653,2,FALSE)</f>
        <v>#N/A</v>
      </c>
      <c r="J2004" s="347" t="e">
        <f>VLOOKUP(I2004,Dados!$C$2:$D$1665,2,FALSE)</f>
        <v>#N/A</v>
      </c>
      <c r="L2004" s="347" t="e">
        <f>VLOOKUP(K2004,Dados!$E$2:$F$1673,2,FALSE)</f>
        <v>#N/A</v>
      </c>
      <c r="N2004" s="347" t="e">
        <f>VLOOKUP(M2004,Dados!$G$2:$H$1673,2,FALSE)</f>
        <v>#N/A</v>
      </c>
      <c r="P2004" s="347" t="e">
        <f>VLOOKUP(O2004,Dados!$I$2:$J$1673,2,FALSE)</f>
        <v>#N/A</v>
      </c>
    </row>
    <row r="2005" spans="1:16" ht="13.5" customHeight="1" x14ac:dyDescent="0.25">
      <c r="A2005">
        <v>2004</v>
      </c>
      <c r="D2005" s="166" t="e">
        <f>VLOOKUP(C2005,Dados!$M$1:$NL$1653,2,FALSE)</f>
        <v>#N/A</v>
      </c>
      <c r="H2005" s="365" t="e">
        <f>VLOOKUP(G2005,Dados!$K$1:$L$1653,2,FALSE)</f>
        <v>#N/A</v>
      </c>
      <c r="J2005" s="347" t="e">
        <f>VLOOKUP(I2005,Dados!$C$2:$D$1665,2,FALSE)</f>
        <v>#N/A</v>
      </c>
      <c r="L2005" s="347" t="e">
        <f>VLOOKUP(K2005,Dados!$E$2:$F$1673,2,FALSE)</f>
        <v>#N/A</v>
      </c>
      <c r="N2005" s="347" t="e">
        <f>VLOOKUP(M2005,Dados!$G$2:$H$1673,2,FALSE)</f>
        <v>#N/A</v>
      </c>
      <c r="P2005" s="347" t="e">
        <f>VLOOKUP(O2005,Dados!$I$2:$J$1673,2,FALSE)</f>
        <v>#N/A</v>
      </c>
    </row>
    <row r="2006" spans="1:16" ht="13.5" customHeight="1" x14ac:dyDescent="0.25">
      <c r="A2006">
        <v>2005</v>
      </c>
      <c r="D2006" s="166" t="e">
        <f>VLOOKUP(C2006,Dados!$M$1:$NL$1653,2,FALSE)</f>
        <v>#N/A</v>
      </c>
      <c r="H2006" s="365" t="e">
        <f>VLOOKUP(G2006,Dados!$K$1:$L$1653,2,FALSE)</f>
        <v>#N/A</v>
      </c>
      <c r="J2006" s="347" t="e">
        <f>VLOOKUP(I2006,Dados!$C$2:$D$1665,2,FALSE)</f>
        <v>#N/A</v>
      </c>
      <c r="L2006" s="347" t="e">
        <f>VLOOKUP(K2006,Dados!$E$2:$F$1673,2,FALSE)</f>
        <v>#N/A</v>
      </c>
      <c r="N2006" s="347" t="e">
        <f>VLOOKUP(M2006,Dados!$G$2:$H$1673,2,FALSE)</f>
        <v>#N/A</v>
      </c>
      <c r="P2006" s="347" t="e">
        <f>VLOOKUP(O2006,Dados!$I$2:$J$1673,2,FALSE)</f>
        <v>#N/A</v>
      </c>
    </row>
    <row r="2007" spans="1:16" ht="13.5" customHeight="1" x14ac:dyDescent="0.25">
      <c r="A2007">
        <v>2006</v>
      </c>
      <c r="D2007" s="166" t="e">
        <f>VLOOKUP(C2007,Dados!$M$1:$NL$1653,2,FALSE)</f>
        <v>#N/A</v>
      </c>
      <c r="H2007" s="365" t="e">
        <f>VLOOKUP(G2007,Dados!$K$1:$L$1653,2,FALSE)</f>
        <v>#N/A</v>
      </c>
      <c r="J2007" s="347" t="e">
        <f>VLOOKUP(I2007,Dados!$C$2:$D$1665,2,FALSE)</f>
        <v>#N/A</v>
      </c>
      <c r="L2007" s="347" t="e">
        <f>VLOOKUP(K2007,Dados!$E$2:$F$1673,2,FALSE)</f>
        <v>#N/A</v>
      </c>
      <c r="N2007" s="347" t="e">
        <f>VLOOKUP(M2007,Dados!$G$2:$H$1673,2,FALSE)</f>
        <v>#N/A</v>
      </c>
      <c r="P2007" s="347" t="e">
        <f>VLOOKUP(O2007,Dados!$I$2:$J$1673,2,FALSE)</f>
        <v>#N/A</v>
      </c>
    </row>
    <row r="2008" spans="1:16" ht="13.5" customHeight="1" x14ac:dyDescent="0.25">
      <c r="A2008">
        <v>2007</v>
      </c>
      <c r="D2008" s="166" t="e">
        <f>VLOOKUP(C2008,Dados!$M$1:$NL$1653,2,FALSE)</f>
        <v>#N/A</v>
      </c>
      <c r="H2008" s="365" t="e">
        <f>VLOOKUP(G2008,Dados!$K$1:$L$1653,2,FALSE)</f>
        <v>#N/A</v>
      </c>
      <c r="J2008" s="347" t="e">
        <f>VLOOKUP(I2008,Dados!$C$2:$D$1665,2,FALSE)</f>
        <v>#N/A</v>
      </c>
      <c r="L2008" s="347" t="e">
        <f>VLOOKUP(K2008,Dados!$E$2:$F$1673,2,FALSE)</f>
        <v>#N/A</v>
      </c>
      <c r="N2008" s="347" t="e">
        <f>VLOOKUP(M2008,Dados!$G$2:$H$1673,2,FALSE)</f>
        <v>#N/A</v>
      </c>
      <c r="P2008" s="347" t="e">
        <f>VLOOKUP(O2008,Dados!$I$2:$J$1673,2,FALSE)</f>
        <v>#N/A</v>
      </c>
    </row>
    <row r="2009" spans="1:16" ht="13.5" customHeight="1" x14ac:dyDescent="0.25">
      <c r="A2009">
        <v>2008</v>
      </c>
      <c r="D2009" s="166" t="e">
        <f>VLOOKUP(C2009,Dados!$M$1:$NL$1653,2,FALSE)</f>
        <v>#N/A</v>
      </c>
      <c r="H2009" s="365" t="e">
        <f>VLOOKUP(G2009,Dados!$K$1:$L$1653,2,FALSE)</f>
        <v>#N/A</v>
      </c>
      <c r="J2009" s="347" t="e">
        <f>VLOOKUP(I2009,Dados!$C$2:$D$1665,2,FALSE)</f>
        <v>#N/A</v>
      </c>
      <c r="L2009" s="347" t="e">
        <f>VLOOKUP(K2009,Dados!$E$2:$F$1673,2,FALSE)</f>
        <v>#N/A</v>
      </c>
      <c r="N2009" s="347" t="e">
        <f>VLOOKUP(M2009,Dados!$G$2:$H$1673,2,FALSE)</f>
        <v>#N/A</v>
      </c>
      <c r="P2009" s="347" t="e">
        <f>VLOOKUP(O2009,Dados!$I$2:$J$1673,2,FALSE)</f>
        <v>#N/A</v>
      </c>
    </row>
    <row r="2010" spans="1:16" ht="13.5" customHeight="1" x14ac:dyDescent="0.25">
      <c r="A2010">
        <v>2009</v>
      </c>
      <c r="D2010" s="166" t="e">
        <f>VLOOKUP(C2010,Dados!$M$1:$NL$1653,2,FALSE)</f>
        <v>#N/A</v>
      </c>
      <c r="H2010" s="365" t="e">
        <f>VLOOKUP(G2010,Dados!$K$1:$L$1653,2,FALSE)</f>
        <v>#N/A</v>
      </c>
      <c r="J2010" s="347" t="e">
        <f>VLOOKUP(I2010,Dados!$C$2:$D$1665,2,FALSE)</f>
        <v>#N/A</v>
      </c>
      <c r="L2010" s="347" t="e">
        <f>VLOOKUP(K2010,Dados!$E$2:$F$1673,2,FALSE)</f>
        <v>#N/A</v>
      </c>
      <c r="N2010" s="347" t="e">
        <f>VLOOKUP(M2010,Dados!$G$2:$H$1673,2,FALSE)</f>
        <v>#N/A</v>
      </c>
      <c r="P2010" s="347" t="e">
        <f>VLOOKUP(O2010,Dados!$I$2:$J$1673,2,FALSE)</f>
        <v>#N/A</v>
      </c>
    </row>
    <row r="2011" spans="1:16" ht="13.5" customHeight="1" x14ac:dyDescent="0.25">
      <c r="A2011">
        <v>2010</v>
      </c>
      <c r="D2011" s="166" t="e">
        <f>VLOOKUP(C2011,Dados!$M$1:$NL$1653,2,FALSE)</f>
        <v>#N/A</v>
      </c>
      <c r="H2011" s="365" t="e">
        <f>VLOOKUP(G2011,Dados!$K$1:$L$1653,2,FALSE)</f>
        <v>#N/A</v>
      </c>
      <c r="J2011" s="347" t="e">
        <f>VLOOKUP(I2011,Dados!$C$2:$D$1665,2,FALSE)</f>
        <v>#N/A</v>
      </c>
      <c r="L2011" s="347" t="e">
        <f>VLOOKUP(K2011,Dados!$E$2:$F$1673,2,FALSE)</f>
        <v>#N/A</v>
      </c>
      <c r="N2011" s="347" t="e">
        <f>VLOOKUP(M2011,Dados!$G$2:$H$1673,2,FALSE)</f>
        <v>#N/A</v>
      </c>
      <c r="P2011" s="347" t="e">
        <f>VLOOKUP(O2011,Dados!$I$2:$J$1673,2,FALSE)</f>
        <v>#N/A</v>
      </c>
    </row>
    <row r="2012" spans="1:16" ht="13.5" customHeight="1" x14ac:dyDescent="0.25">
      <c r="A2012">
        <v>2011</v>
      </c>
      <c r="D2012" s="166" t="e">
        <f>VLOOKUP(C2012,Dados!$M$1:$NL$1653,2,FALSE)</f>
        <v>#N/A</v>
      </c>
      <c r="H2012" s="365" t="e">
        <f>VLOOKUP(G2012,Dados!$K$1:$L$1653,2,FALSE)</f>
        <v>#N/A</v>
      </c>
      <c r="J2012" s="347" t="e">
        <f>VLOOKUP(I2012,Dados!$C$2:$D$1665,2,FALSE)</f>
        <v>#N/A</v>
      </c>
      <c r="L2012" s="347" t="e">
        <f>VLOOKUP(K2012,Dados!$E$2:$F$1673,2,FALSE)</f>
        <v>#N/A</v>
      </c>
      <c r="N2012" s="347" t="e">
        <f>VLOOKUP(M2012,Dados!$G$2:$H$1673,2,FALSE)</f>
        <v>#N/A</v>
      </c>
      <c r="P2012" s="347" t="e">
        <f>VLOOKUP(O2012,Dados!$I$2:$J$1673,2,FALSE)</f>
        <v>#N/A</v>
      </c>
    </row>
    <row r="2013" spans="1:16" ht="13.5" customHeight="1" x14ac:dyDescent="0.25">
      <c r="A2013">
        <v>2012</v>
      </c>
      <c r="D2013" s="166" t="e">
        <f>VLOOKUP(C2013,Dados!$M$1:$NL$1653,2,FALSE)</f>
        <v>#N/A</v>
      </c>
      <c r="H2013" s="365" t="e">
        <f>VLOOKUP(G2013,Dados!$K$1:$L$1653,2,FALSE)</f>
        <v>#N/A</v>
      </c>
      <c r="J2013" s="347" t="e">
        <f>VLOOKUP(I2013,Dados!$C$2:$D$1665,2,FALSE)</f>
        <v>#N/A</v>
      </c>
      <c r="L2013" s="347" t="e">
        <f>VLOOKUP(K2013,Dados!$E$2:$F$1673,2,FALSE)</f>
        <v>#N/A</v>
      </c>
      <c r="N2013" s="347" t="e">
        <f>VLOOKUP(M2013,Dados!$G$2:$H$1673,2,FALSE)</f>
        <v>#N/A</v>
      </c>
      <c r="P2013" s="347" t="e">
        <f>VLOOKUP(O2013,Dados!$I$2:$J$1673,2,FALSE)</f>
        <v>#N/A</v>
      </c>
    </row>
    <row r="2014" spans="1:16" ht="13.5" customHeight="1" x14ac:dyDescent="0.25">
      <c r="A2014">
        <v>2013</v>
      </c>
      <c r="D2014" s="166" t="e">
        <f>VLOOKUP(C2014,Dados!$M$1:$NL$1653,2,FALSE)</f>
        <v>#N/A</v>
      </c>
      <c r="H2014" s="365" t="e">
        <f>VLOOKUP(G2014,Dados!$K$1:$L$1653,2,FALSE)</f>
        <v>#N/A</v>
      </c>
      <c r="J2014" s="347" t="e">
        <f>VLOOKUP(I2014,Dados!$C$2:$D$1665,2,FALSE)</f>
        <v>#N/A</v>
      </c>
      <c r="L2014" s="347" t="e">
        <f>VLOOKUP(K2014,Dados!$E$2:$F$1673,2,FALSE)</f>
        <v>#N/A</v>
      </c>
      <c r="N2014" s="347" t="e">
        <f>VLOOKUP(M2014,Dados!$G$2:$H$1673,2,FALSE)</f>
        <v>#N/A</v>
      </c>
      <c r="P2014" s="347" t="e">
        <f>VLOOKUP(O2014,Dados!$I$2:$J$1673,2,FALSE)</f>
        <v>#N/A</v>
      </c>
    </row>
    <row r="2015" spans="1:16" ht="13.5" customHeight="1" x14ac:dyDescent="0.25">
      <c r="A2015">
        <v>2014</v>
      </c>
      <c r="D2015" s="166" t="e">
        <f>VLOOKUP(C2015,Dados!$M$1:$NL$1653,2,FALSE)</f>
        <v>#N/A</v>
      </c>
      <c r="H2015" s="365" t="e">
        <f>VLOOKUP(G2015,Dados!$K$1:$L$1653,2,FALSE)</f>
        <v>#N/A</v>
      </c>
      <c r="J2015" s="347" t="e">
        <f>VLOOKUP(I2015,Dados!$C$2:$D$1665,2,FALSE)</f>
        <v>#N/A</v>
      </c>
      <c r="L2015" s="347" t="e">
        <f>VLOOKUP(K2015,Dados!$E$2:$F$1673,2,FALSE)</f>
        <v>#N/A</v>
      </c>
      <c r="N2015" s="347" t="e">
        <f>VLOOKUP(M2015,Dados!$G$2:$H$1673,2,FALSE)</f>
        <v>#N/A</v>
      </c>
      <c r="P2015" s="347" t="e">
        <f>VLOOKUP(O2015,Dados!$I$2:$J$1673,2,FALSE)</f>
        <v>#N/A</v>
      </c>
    </row>
    <row r="2016" spans="1:16" ht="13.5" customHeight="1" x14ac:dyDescent="0.25">
      <c r="A2016">
        <v>2015</v>
      </c>
      <c r="D2016" s="166" t="e">
        <f>VLOOKUP(C2016,Dados!$M$1:$NL$1653,2,FALSE)</f>
        <v>#N/A</v>
      </c>
      <c r="H2016" s="365" t="e">
        <f>VLOOKUP(G2016,Dados!$K$1:$L$1653,2,FALSE)</f>
        <v>#N/A</v>
      </c>
      <c r="J2016" s="347" t="e">
        <f>VLOOKUP(I2016,Dados!$C$2:$D$1665,2,FALSE)</f>
        <v>#N/A</v>
      </c>
      <c r="L2016" s="347" t="e">
        <f>VLOOKUP(K2016,Dados!$E$2:$F$1673,2,FALSE)</f>
        <v>#N/A</v>
      </c>
      <c r="N2016" s="347" t="e">
        <f>VLOOKUP(M2016,Dados!$G$2:$H$1673,2,FALSE)</f>
        <v>#N/A</v>
      </c>
      <c r="P2016" s="347" t="e">
        <f>VLOOKUP(O2016,Dados!$I$2:$J$1673,2,FALSE)</f>
        <v>#N/A</v>
      </c>
    </row>
    <row r="2017" spans="1:16" ht="13.5" customHeight="1" x14ac:dyDescent="0.25">
      <c r="A2017">
        <v>2016</v>
      </c>
      <c r="D2017" s="166" t="e">
        <f>VLOOKUP(C2017,Dados!$M$1:$NL$1653,2,FALSE)</f>
        <v>#N/A</v>
      </c>
      <c r="H2017" s="365" t="e">
        <f>VLOOKUP(G2017,Dados!$K$1:$L$1653,2,FALSE)</f>
        <v>#N/A</v>
      </c>
      <c r="J2017" s="347" t="e">
        <f>VLOOKUP(I2017,Dados!$C$2:$D$1665,2,FALSE)</f>
        <v>#N/A</v>
      </c>
      <c r="L2017" s="347" t="e">
        <f>VLOOKUP(K2017,Dados!$E$2:$F$1673,2,FALSE)</f>
        <v>#N/A</v>
      </c>
      <c r="N2017" s="347" t="e">
        <f>VLOOKUP(M2017,Dados!$G$2:$H$1673,2,FALSE)</f>
        <v>#N/A</v>
      </c>
      <c r="P2017" s="347" t="e">
        <f>VLOOKUP(O2017,Dados!$I$2:$J$1673,2,FALSE)</f>
        <v>#N/A</v>
      </c>
    </row>
    <row r="2018" spans="1:16" ht="13.5" customHeight="1" x14ac:dyDescent="0.25">
      <c r="A2018">
        <v>2017</v>
      </c>
      <c r="D2018" s="166" t="e">
        <f>VLOOKUP(C2018,Dados!$M$1:$NL$1653,2,FALSE)</f>
        <v>#N/A</v>
      </c>
      <c r="H2018" s="365" t="e">
        <f>VLOOKUP(G2018,Dados!$K$1:$L$1653,2,FALSE)</f>
        <v>#N/A</v>
      </c>
      <c r="J2018" s="347" t="e">
        <f>VLOOKUP(I2018,Dados!$C$2:$D$1665,2,FALSE)</f>
        <v>#N/A</v>
      </c>
      <c r="L2018" s="347" t="e">
        <f>VLOOKUP(K2018,Dados!$E$2:$F$1673,2,FALSE)</f>
        <v>#N/A</v>
      </c>
      <c r="N2018" s="347" t="e">
        <f>VLOOKUP(M2018,Dados!$G$2:$H$1673,2,FALSE)</f>
        <v>#N/A</v>
      </c>
      <c r="P2018" s="347" t="e">
        <f>VLOOKUP(O2018,Dados!$I$2:$J$1673,2,FALSE)</f>
        <v>#N/A</v>
      </c>
    </row>
    <row r="2019" spans="1:16" ht="13.5" customHeight="1" x14ac:dyDescent="0.25">
      <c r="A2019">
        <v>2018</v>
      </c>
      <c r="D2019" s="166" t="e">
        <f>VLOOKUP(C2019,Dados!$M$1:$NL$1653,2,FALSE)</f>
        <v>#N/A</v>
      </c>
      <c r="H2019" s="365" t="e">
        <f>VLOOKUP(G2019,Dados!$K$1:$L$1653,2,FALSE)</f>
        <v>#N/A</v>
      </c>
      <c r="J2019" s="347" t="e">
        <f>VLOOKUP(I2019,Dados!$C$2:$D$1665,2,FALSE)</f>
        <v>#N/A</v>
      </c>
      <c r="L2019" s="347" t="e">
        <f>VLOOKUP(K2019,Dados!$E$2:$F$1673,2,FALSE)</f>
        <v>#N/A</v>
      </c>
      <c r="N2019" s="347" t="e">
        <f>VLOOKUP(M2019,Dados!$G$2:$H$1673,2,FALSE)</f>
        <v>#N/A</v>
      </c>
      <c r="P2019" s="347" t="e">
        <f>VLOOKUP(O2019,Dados!$I$2:$J$1673,2,FALSE)</f>
        <v>#N/A</v>
      </c>
    </row>
    <row r="2020" spans="1:16" ht="13.5" customHeight="1" x14ac:dyDescent="0.25">
      <c r="A2020">
        <v>2019</v>
      </c>
      <c r="D2020" s="166" t="e">
        <f>VLOOKUP(C2020,Dados!$M$1:$NL$1653,2,FALSE)</f>
        <v>#N/A</v>
      </c>
      <c r="H2020" s="365" t="e">
        <f>VLOOKUP(G2020,Dados!$K$1:$L$1653,2,FALSE)</f>
        <v>#N/A</v>
      </c>
      <c r="J2020" s="347" t="e">
        <f>VLOOKUP(I2020,Dados!$C$2:$D$1665,2,FALSE)</f>
        <v>#N/A</v>
      </c>
      <c r="L2020" s="347" t="e">
        <f>VLOOKUP(K2020,Dados!$E$2:$F$1673,2,FALSE)</f>
        <v>#N/A</v>
      </c>
      <c r="N2020" s="347" t="e">
        <f>VLOOKUP(M2020,Dados!$G$2:$H$1673,2,FALSE)</f>
        <v>#N/A</v>
      </c>
      <c r="P2020" s="347" t="e">
        <f>VLOOKUP(O2020,Dados!$I$2:$J$1673,2,FALSE)</f>
        <v>#N/A</v>
      </c>
    </row>
    <row r="2021" spans="1:16" ht="13.5" customHeight="1" x14ac:dyDescent="0.25">
      <c r="A2021">
        <v>2020</v>
      </c>
      <c r="D2021" s="166" t="e">
        <f>VLOOKUP(C2021,Dados!$M$1:$NL$1653,2,FALSE)</f>
        <v>#N/A</v>
      </c>
      <c r="H2021" s="365" t="e">
        <f>VLOOKUP(G2021,Dados!$K$1:$L$1653,2,FALSE)</f>
        <v>#N/A</v>
      </c>
      <c r="J2021" s="347" t="e">
        <f>VLOOKUP(I2021,Dados!$C$2:$D$1665,2,FALSE)</f>
        <v>#N/A</v>
      </c>
      <c r="L2021" s="347" t="e">
        <f>VLOOKUP(K2021,Dados!$E$2:$F$1673,2,FALSE)</f>
        <v>#N/A</v>
      </c>
      <c r="N2021" s="347" t="e">
        <f>VLOOKUP(M2021,Dados!$G$2:$H$1673,2,FALSE)</f>
        <v>#N/A</v>
      </c>
      <c r="P2021" s="347" t="e">
        <f>VLOOKUP(O2021,Dados!$I$2:$J$1673,2,FALSE)</f>
        <v>#N/A</v>
      </c>
    </row>
    <row r="2022" spans="1:16" ht="13.5" customHeight="1" x14ac:dyDescent="0.25">
      <c r="A2022">
        <v>2021</v>
      </c>
      <c r="D2022" s="166" t="e">
        <f>VLOOKUP(C2022,Dados!$M$1:$NL$1653,2,FALSE)</f>
        <v>#N/A</v>
      </c>
      <c r="H2022" s="365" t="e">
        <f>VLOOKUP(G2022,Dados!$K$1:$L$1653,2,FALSE)</f>
        <v>#N/A</v>
      </c>
      <c r="J2022" s="347" t="e">
        <f>VLOOKUP(I2022,Dados!$C$2:$D$1665,2,FALSE)</f>
        <v>#N/A</v>
      </c>
      <c r="L2022" s="347" t="e">
        <f>VLOOKUP(K2022,Dados!$E$2:$F$1673,2,FALSE)</f>
        <v>#N/A</v>
      </c>
      <c r="N2022" s="347" t="e">
        <f>VLOOKUP(M2022,Dados!$G$2:$H$1673,2,FALSE)</f>
        <v>#N/A</v>
      </c>
      <c r="P2022" s="347" t="e">
        <f>VLOOKUP(O2022,Dados!$I$2:$J$1673,2,FALSE)</f>
        <v>#N/A</v>
      </c>
    </row>
    <row r="2023" spans="1:16" ht="13.5" customHeight="1" x14ac:dyDescent="0.25">
      <c r="A2023">
        <v>2022</v>
      </c>
      <c r="D2023" s="166" t="e">
        <f>VLOOKUP(C2023,Dados!$M$1:$NL$1653,2,FALSE)</f>
        <v>#N/A</v>
      </c>
      <c r="H2023" s="365" t="e">
        <f>VLOOKUP(G2023,Dados!$K$1:$L$1653,2,FALSE)</f>
        <v>#N/A</v>
      </c>
      <c r="J2023" s="347" t="e">
        <f>VLOOKUP(I2023,Dados!$C$2:$D$1665,2,FALSE)</f>
        <v>#N/A</v>
      </c>
      <c r="L2023" s="347" t="e">
        <f>VLOOKUP(K2023,Dados!$E$2:$F$1673,2,FALSE)</f>
        <v>#N/A</v>
      </c>
      <c r="N2023" s="347" t="e">
        <f>VLOOKUP(M2023,Dados!$G$2:$H$1673,2,FALSE)</f>
        <v>#N/A</v>
      </c>
      <c r="P2023" s="347" t="e">
        <f>VLOOKUP(O2023,Dados!$I$2:$J$1673,2,FALSE)</f>
        <v>#N/A</v>
      </c>
    </row>
    <row r="2024" spans="1:16" ht="13.5" customHeight="1" x14ac:dyDescent="0.25">
      <c r="A2024">
        <v>2023</v>
      </c>
      <c r="D2024" s="166" t="e">
        <f>VLOOKUP(C2024,Dados!$M$1:$NL$1653,2,FALSE)</f>
        <v>#N/A</v>
      </c>
      <c r="H2024" s="365" t="e">
        <f>VLOOKUP(G2024,Dados!$K$1:$L$1653,2,FALSE)</f>
        <v>#N/A</v>
      </c>
      <c r="J2024" s="347" t="e">
        <f>VLOOKUP(I2024,Dados!$C$2:$D$1665,2,FALSE)</f>
        <v>#N/A</v>
      </c>
      <c r="L2024" s="347" t="e">
        <f>VLOOKUP(K2024,Dados!$E$2:$F$1673,2,FALSE)</f>
        <v>#N/A</v>
      </c>
      <c r="N2024" s="347" t="e">
        <f>VLOOKUP(M2024,Dados!$G$2:$H$1673,2,FALSE)</f>
        <v>#N/A</v>
      </c>
      <c r="P2024" s="347" t="e">
        <f>VLOOKUP(O2024,Dados!$I$2:$J$1673,2,FALSE)</f>
        <v>#N/A</v>
      </c>
    </row>
    <row r="2025" spans="1:16" ht="13.5" customHeight="1" x14ac:dyDescent="0.25">
      <c r="A2025">
        <v>2024</v>
      </c>
      <c r="D2025" s="166" t="e">
        <f>VLOOKUP(C2025,Dados!$M$1:$NL$1653,2,FALSE)</f>
        <v>#N/A</v>
      </c>
      <c r="H2025" s="365" t="e">
        <f>VLOOKUP(G2025,Dados!$K$1:$L$1653,2,FALSE)</f>
        <v>#N/A</v>
      </c>
      <c r="J2025" s="347" t="e">
        <f>VLOOKUP(I2025,Dados!$C$2:$D$1665,2,FALSE)</f>
        <v>#N/A</v>
      </c>
      <c r="L2025" s="347" t="e">
        <f>VLOOKUP(K2025,Dados!$E$2:$F$1673,2,FALSE)</f>
        <v>#N/A</v>
      </c>
      <c r="N2025" s="347" t="e">
        <f>VLOOKUP(M2025,Dados!$G$2:$H$1673,2,FALSE)</f>
        <v>#N/A</v>
      </c>
      <c r="P2025" s="347" t="e">
        <f>VLOOKUP(O2025,Dados!$I$2:$J$1673,2,FALSE)</f>
        <v>#N/A</v>
      </c>
    </row>
    <row r="2026" spans="1:16" ht="13.5" customHeight="1" x14ac:dyDescent="0.25">
      <c r="A2026">
        <v>2025</v>
      </c>
      <c r="D2026" s="166" t="e">
        <f>VLOOKUP(C2026,Dados!$M$1:$NL$1653,2,FALSE)</f>
        <v>#N/A</v>
      </c>
      <c r="H2026" s="365" t="e">
        <f>VLOOKUP(G2026,Dados!$K$1:$L$1653,2,FALSE)</f>
        <v>#N/A</v>
      </c>
      <c r="J2026" s="347" t="e">
        <f>VLOOKUP(I2026,Dados!$C$2:$D$1665,2,FALSE)</f>
        <v>#N/A</v>
      </c>
      <c r="L2026" s="347" t="e">
        <f>VLOOKUP(K2026,Dados!$E$2:$F$1673,2,FALSE)</f>
        <v>#N/A</v>
      </c>
      <c r="N2026" s="347" t="e">
        <f>VLOOKUP(M2026,Dados!$G$2:$H$1673,2,FALSE)</f>
        <v>#N/A</v>
      </c>
      <c r="P2026" s="347" t="e">
        <f>VLOOKUP(O2026,Dados!$I$2:$J$1673,2,FALSE)</f>
        <v>#N/A</v>
      </c>
    </row>
    <row r="2027" spans="1:16" ht="13.5" customHeight="1" x14ac:dyDescent="0.25">
      <c r="A2027">
        <v>2026</v>
      </c>
      <c r="D2027" s="166" t="e">
        <f>VLOOKUP(C2027,Dados!$M$1:$NL$1653,2,FALSE)</f>
        <v>#N/A</v>
      </c>
      <c r="H2027" s="365" t="e">
        <f>VLOOKUP(G2027,Dados!$K$1:$L$1653,2,FALSE)</f>
        <v>#N/A</v>
      </c>
      <c r="J2027" s="347" t="e">
        <f>VLOOKUP(I2027,Dados!$C$2:$D$1665,2,FALSE)</f>
        <v>#N/A</v>
      </c>
      <c r="L2027" s="347" t="e">
        <f>VLOOKUP(K2027,Dados!$E$2:$F$1673,2,FALSE)</f>
        <v>#N/A</v>
      </c>
      <c r="N2027" s="347" t="e">
        <f>VLOOKUP(M2027,Dados!$G$2:$H$1673,2,FALSE)</f>
        <v>#N/A</v>
      </c>
      <c r="P2027" s="347" t="e">
        <f>VLOOKUP(O2027,Dados!$I$2:$J$1673,2,FALSE)</f>
        <v>#N/A</v>
      </c>
    </row>
    <row r="2028" spans="1:16" ht="13.5" customHeight="1" x14ac:dyDescent="0.25">
      <c r="A2028">
        <v>2027</v>
      </c>
      <c r="D2028" s="166" t="e">
        <f>VLOOKUP(C2028,Dados!$M$1:$NL$1653,2,FALSE)</f>
        <v>#N/A</v>
      </c>
      <c r="H2028" s="365" t="e">
        <f>VLOOKUP(G2028,Dados!$K$1:$L$1653,2,FALSE)</f>
        <v>#N/A</v>
      </c>
      <c r="J2028" s="347" t="e">
        <f>VLOOKUP(I2028,Dados!$C$2:$D$1665,2,FALSE)</f>
        <v>#N/A</v>
      </c>
      <c r="L2028" s="347" t="e">
        <f>VLOOKUP(K2028,Dados!$E$2:$F$1673,2,FALSE)</f>
        <v>#N/A</v>
      </c>
      <c r="N2028" s="347" t="e">
        <f>VLOOKUP(M2028,Dados!$G$2:$H$1673,2,FALSE)</f>
        <v>#N/A</v>
      </c>
      <c r="P2028" s="347" t="e">
        <f>VLOOKUP(O2028,Dados!$I$2:$J$1673,2,FALSE)</f>
        <v>#N/A</v>
      </c>
    </row>
    <row r="2029" spans="1:16" ht="13.5" customHeight="1" x14ac:dyDescent="0.25">
      <c r="A2029">
        <v>2028</v>
      </c>
      <c r="D2029" s="166" t="e">
        <f>VLOOKUP(C2029,Dados!$M$1:$NL$1653,2,FALSE)</f>
        <v>#N/A</v>
      </c>
      <c r="H2029" s="365" t="e">
        <f>VLOOKUP(G2029,Dados!$K$1:$L$1653,2,FALSE)</f>
        <v>#N/A</v>
      </c>
      <c r="J2029" s="347" t="e">
        <f>VLOOKUP(I2029,Dados!$C$2:$D$1665,2,FALSE)</f>
        <v>#N/A</v>
      </c>
      <c r="L2029" s="347" t="e">
        <f>VLOOKUP(K2029,Dados!$E$2:$F$1673,2,FALSE)</f>
        <v>#N/A</v>
      </c>
      <c r="N2029" s="347" t="e">
        <f>VLOOKUP(M2029,Dados!$G$2:$H$1673,2,FALSE)</f>
        <v>#N/A</v>
      </c>
      <c r="P2029" s="347" t="e">
        <f>VLOOKUP(O2029,Dados!$I$2:$J$1673,2,FALSE)</f>
        <v>#N/A</v>
      </c>
    </row>
    <row r="2030" spans="1:16" ht="13.5" customHeight="1" x14ac:dyDescent="0.25">
      <c r="A2030">
        <v>2029</v>
      </c>
      <c r="D2030" s="166" t="e">
        <f>VLOOKUP(C2030,Dados!$M$1:$NL$1653,2,FALSE)</f>
        <v>#N/A</v>
      </c>
      <c r="H2030" s="365" t="e">
        <f>VLOOKUP(G2030,Dados!$K$1:$L$1653,2,FALSE)</f>
        <v>#N/A</v>
      </c>
      <c r="J2030" s="347" t="e">
        <f>VLOOKUP(I2030,Dados!$C$2:$D$1665,2,FALSE)</f>
        <v>#N/A</v>
      </c>
      <c r="L2030" s="347" t="e">
        <f>VLOOKUP(K2030,Dados!$E$2:$F$1673,2,FALSE)</f>
        <v>#N/A</v>
      </c>
      <c r="N2030" s="347" t="e">
        <f>VLOOKUP(M2030,Dados!$G$2:$H$1673,2,FALSE)</f>
        <v>#N/A</v>
      </c>
      <c r="P2030" s="347" t="e">
        <f>VLOOKUP(O2030,Dados!$I$2:$J$1673,2,FALSE)</f>
        <v>#N/A</v>
      </c>
    </row>
    <row r="2031" spans="1:16" ht="13.5" customHeight="1" x14ac:dyDescent="0.25">
      <c r="A2031">
        <v>2030</v>
      </c>
      <c r="D2031" s="166" t="e">
        <f>VLOOKUP(C2031,Dados!$M$1:$NL$1653,2,FALSE)</f>
        <v>#N/A</v>
      </c>
      <c r="H2031" s="365" t="e">
        <f>VLOOKUP(G2031,Dados!$K$1:$L$1653,2,FALSE)</f>
        <v>#N/A</v>
      </c>
      <c r="J2031" s="347" t="e">
        <f>VLOOKUP(I2031,Dados!$C$2:$D$1665,2,FALSE)</f>
        <v>#N/A</v>
      </c>
      <c r="L2031" s="347" t="e">
        <f>VLOOKUP(K2031,Dados!$E$2:$F$1673,2,FALSE)</f>
        <v>#N/A</v>
      </c>
      <c r="N2031" s="347" t="e">
        <f>VLOOKUP(M2031,Dados!$G$2:$H$1673,2,FALSE)</f>
        <v>#N/A</v>
      </c>
      <c r="P2031" s="347" t="e">
        <f>VLOOKUP(O2031,Dados!$I$2:$J$1673,2,FALSE)</f>
        <v>#N/A</v>
      </c>
    </row>
    <row r="2032" spans="1:16" ht="13.5" customHeight="1" x14ac:dyDescent="0.25">
      <c r="A2032">
        <v>2031</v>
      </c>
      <c r="D2032" s="166" t="e">
        <f>VLOOKUP(C2032,Dados!$M$1:$NL$1653,2,FALSE)</f>
        <v>#N/A</v>
      </c>
      <c r="H2032" s="365" t="e">
        <f>VLOOKUP(G2032,Dados!$K$1:$L$1653,2,FALSE)</f>
        <v>#N/A</v>
      </c>
      <c r="J2032" s="347" t="e">
        <f>VLOOKUP(I2032,Dados!$C$2:$D$1665,2,FALSE)</f>
        <v>#N/A</v>
      </c>
      <c r="L2032" s="347" t="e">
        <f>VLOOKUP(K2032,Dados!$E$2:$F$1673,2,FALSE)</f>
        <v>#N/A</v>
      </c>
      <c r="N2032" s="347" t="e">
        <f>VLOOKUP(M2032,Dados!$G$2:$H$1673,2,FALSE)</f>
        <v>#N/A</v>
      </c>
      <c r="P2032" s="347" t="e">
        <f>VLOOKUP(O2032,Dados!$I$2:$J$1673,2,FALSE)</f>
        <v>#N/A</v>
      </c>
    </row>
    <row r="2033" spans="1:16" ht="13.5" customHeight="1" x14ac:dyDescent="0.25">
      <c r="A2033">
        <v>2032</v>
      </c>
      <c r="D2033" s="166" t="e">
        <f>VLOOKUP(C2033,Dados!$M$1:$NL$1653,2,FALSE)</f>
        <v>#N/A</v>
      </c>
      <c r="H2033" s="365" t="e">
        <f>VLOOKUP(G2033,Dados!$K$1:$L$1653,2,FALSE)</f>
        <v>#N/A</v>
      </c>
      <c r="J2033" s="347" t="e">
        <f>VLOOKUP(I2033,Dados!$C$2:$D$1665,2,FALSE)</f>
        <v>#N/A</v>
      </c>
      <c r="L2033" s="347" t="e">
        <f>VLOOKUP(K2033,Dados!$E$2:$F$1673,2,FALSE)</f>
        <v>#N/A</v>
      </c>
      <c r="N2033" s="347" t="e">
        <f>VLOOKUP(M2033,Dados!$G$2:$H$1673,2,FALSE)</f>
        <v>#N/A</v>
      </c>
      <c r="P2033" s="347" t="e">
        <f>VLOOKUP(O2033,Dados!$I$2:$J$1673,2,FALSE)</f>
        <v>#N/A</v>
      </c>
    </row>
    <row r="2034" spans="1:16" ht="13.5" customHeight="1" x14ac:dyDescent="0.25">
      <c r="A2034">
        <v>2033</v>
      </c>
      <c r="D2034" s="166" t="e">
        <f>VLOOKUP(C2034,Dados!$M$1:$NL$1653,2,FALSE)</f>
        <v>#N/A</v>
      </c>
      <c r="H2034" s="365" t="e">
        <f>VLOOKUP(G2034,Dados!$K$1:$L$1653,2,FALSE)</f>
        <v>#N/A</v>
      </c>
      <c r="J2034" s="347" t="e">
        <f>VLOOKUP(I2034,Dados!$C$2:$D$1665,2,FALSE)</f>
        <v>#N/A</v>
      </c>
      <c r="L2034" s="347" t="e">
        <f>VLOOKUP(K2034,Dados!$E$2:$F$1673,2,FALSE)</f>
        <v>#N/A</v>
      </c>
      <c r="N2034" s="347" t="e">
        <f>VLOOKUP(M2034,Dados!$G$2:$H$1673,2,FALSE)</f>
        <v>#N/A</v>
      </c>
      <c r="P2034" s="347" t="e">
        <f>VLOOKUP(O2034,Dados!$I$2:$J$1673,2,FALSE)</f>
        <v>#N/A</v>
      </c>
    </row>
    <row r="2035" spans="1:16" ht="13.5" customHeight="1" x14ac:dyDescent="0.25">
      <c r="A2035">
        <v>2034</v>
      </c>
      <c r="D2035" s="166" t="e">
        <f>VLOOKUP(C2035,Dados!$M$1:$NL$1653,2,FALSE)</f>
        <v>#N/A</v>
      </c>
      <c r="H2035" s="365" t="e">
        <f>VLOOKUP(G2035,Dados!$K$1:$L$1653,2,FALSE)</f>
        <v>#N/A</v>
      </c>
      <c r="J2035" s="347" t="e">
        <f>VLOOKUP(I2035,Dados!$C$2:$D$1665,2,FALSE)</f>
        <v>#N/A</v>
      </c>
      <c r="L2035" s="347" t="e">
        <f>VLOOKUP(K2035,Dados!$E$2:$F$1673,2,FALSE)</f>
        <v>#N/A</v>
      </c>
      <c r="N2035" s="347" t="e">
        <f>VLOOKUP(M2035,Dados!$G$2:$H$1673,2,FALSE)</f>
        <v>#N/A</v>
      </c>
      <c r="P2035" s="347" t="e">
        <f>VLOOKUP(O2035,Dados!$I$2:$J$1673,2,FALSE)</f>
        <v>#N/A</v>
      </c>
    </row>
    <row r="2036" spans="1:16" ht="13.5" customHeight="1" x14ac:dyDescent="0.25">
      <c r="A2036">
        <v>2035</v>
      </c>
      <c r="D2036" s="166" t="e">
        <f>VLOOKUP(C2036,Dados!$M$1:$NL$1653,2,FALSE)</f>
        <v>#N/A</v>
      </c>
      <c r="H2036" s="365" t="e">
        <f>VLOOKUP(G2036,Dados!$K$1:$L$1653,2,FALSE)</f>
        <v>#N/A</v>
      </c>
      <c r="J2036" s="347" t="e">
        <f>VLOOKUP(I2036,Dados!$C$2:$D$1665,2,FALSE)</f>
        <v>#N/A</v>
      </c>
      <c r="L2036" s="347" t="e">
        <f>VLOOKUP(K2036,Dados!$E$2:$F$1673,2,FALSE)</f>
        <v>#N/A</v>
      </c>
      <c r="N2036" s="347" t="e">
        <f>VLOOKUP(M2036,Dados!$G$2:$H$1673,2,FALSE)</f>
        <v>#N/A</v>
      </c>
      <c r="P2036" s="347" t="e">
        <f>VLOOKUP(O2036,Dados!$I$2:$J$1673,2,FALSE)</f>
        <v>#N/A</v>
      </c>
    </row>
    <row r="2037" spans="1:16" ht="13.5" customHeight="1" x14ac:dyDescent="0.25">
      <c r="A2037">
        <v>2036</v>
      </c>
      <c r="D2037" s="166" t="e">
        <f>VLOOKUP(C2037,Dados!$M$1:$NL$1653,2,FALSE)</f>
        <v>#N/A</v>
      </c>
      <c r="H2037" s="365" t="e">
        <f>VLOOKUP(G2037,Dados!$K$1:$L$1653,2,FALSE)</f>
        <v>#N/A</v>
      </c>
      <c r="J2037" s="347" t="e">
        <f>VLOOKUP(I2037,Dados!$C$2:$D$1665,2,FALSE)</f>
        <v>#N/A</v>
      </c>
      <c r="L2037" s="347" t="e">
        <f>VLOOKUP(K2037,Dados!$E$2:$F$1673,2,FALSE)</f>
        <v>#N/A</v>
      </c>
      <c r="N2037" s="347" t="e">
        <f>VLOOKUP(M2037,Dados!$G$2:$H$1673,2,FALSE)</f>
        <v>#N/A</v>
      </c>
      <c r="P2037" s="347" t="e">
        <f>VLOOKUP(O2037,Dados!$I$2:$J$1673,2,FALSE)</f>
        <v>#N/A</v>
      </c>
    </row>
    <row r="2038" spans="1:16" ht="13.5" customHeight="1" x14ac:dyDescent="0.25">
      <c r="A2038">
        <v>2037</v>
      </c>
      <c r="D2038" s="166" t="e">
        <f>VLOOKUP(C2038,Dados!$M$1:$NL$1653,2,FALSE)</f>
        <v>#N/A</v>
      </c>
      <c r="H2038" s="365" t="e">
        <f>VLOOKUP(G2038,Dados!$K$1:$L$1653,2,FALSE)</f>
        <v>#N/A</v>
      </c>
      <c r="J2038" s="347" t="e">
        <f>VLOOKUP(I2038,Dados!$C$2:$D$1665,2,FALSE)</f>
        <v>#N/A</v>
      </c>
      <c r="L2038" s="347" t="e">
        <f>VLOOKUP(K2038,Dados!$E$2:$F$1673,2,FALSE)</f>
        <v>#N/A</v>
      </c>
      <c r="N2038" s="347" t="e">
        <f>VLOOKUP(M2038,Dados!$G$2:$H$1673,2,FALSE)</f>
        <v>#N/A</v>
      </c>
      <c r="P2038" s="347" t="e">
        <f>VLOOKUP(O2038,Dados!$I$2:$J$1673,2,FALSE)</f>
        <v>#N/A</v>
      </c>
    </row>
    <row r="2039" spans="1:16" ht="13.5" customHeight="1" x14ac:dyDescent="0.25">
      <c r="A2039">
        <v>2038</v>
      </c>
      <c r="D2039" s="166" t="e">
        <f>VLOOKUP(C2039,Dados!$M$1:$NL$1653,2,FALSE)</f>
        <v>#N/A</v>
      </c>
      <c r="H2039" s="365" t="e">
        <f>VLOOKUP(G2039,Dados!$K$1:$L$1653,2,FALSE)</f>
        <v>#N/A</v>
      </c>
      <c r="J2039" s="347" t="e">
        <f>VLOOKUP(I2039,Dados!$C$2:$D$1665,2,FALSE)</f>
        <v>#N/A</v>
      </c>
      <c r="L2039" s="347" t="e">
        <f>VLOOKUP(K2039,Dados!$E$2:$F$1673,2,FALSE)</f>
        <v>#N/A</v>
      </c>
      <c r="N2039" s="347" t="e">
        <f>VLOOKUP(M2039,Dados!$G$2:$H$1673,2,FALSE)</f>
        <v>#N/A</v>
      </c>
      <c r="P2039" s="347" t="e">
        <f>VLOOKUP(O2039,Dados!$I$2:$J$1673,2,FALSE)</f>
        <v>#N/A</v>
      </c>
    </row>
    <row r="2040" spans="1:16" ht="13.5" customHeight="1" x14ac:dyDescent="0.25">
      <c r="A2040">
        <v>2039</v>
      </c>
      <c r="D2040" s="166" t="e">
        <f>VLOOKUP(C2040,Dados!$M$1:$NL$1653,2,FALSE)</f>
        <v>#N/A</v>
      </c>
    </row>
    <row r="2041" spans="1:16" ht="13.5" customHeight="1" x14ac:dyDescent="0.25">
      <c r="A2041">
        <v>2040</v>
      </c>
      <c r="D2041" s="166" t="e">
        <f>VLOOKUP(C2041,Dados!$M$1:$NL$1653,2,FALSE)</f>
        <v>#N/A</v>
      </c>
    </row>
  </sheetData>
  <mergeCells count="5">
    <mergeCell ref="M1:N1"/>
    <mergeCell ref="A1:B1"/>
    <mergeCell ref="K1:L1"/>
    <mergeCell ref="I1:J1"/>
    <mergeCell ref="O1:P1"/>
  </mergeCells>
  <phoneticPr fontId="3" type="noConversion"/>
  <pageMargins left="0.511811024" right="0.511811024" top="0.78740157499999996" bottom="0.78740157499999996" header="0.31496062000000002" footer="0.31496062000000002"/>
  <pageSetup paperSize="9" orientation="portrait" horizontalDpi="4294967292" verticalDpi="360"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K66"/>
  <sheetViews>
    <sheetView topLeftCell="A10" workbookViewId="0">
      <selection activeCell="D54" sqref="D54"/>
    </sheetView>
  </sheetViews>
  <sheetFormatPr defaultRowHeight="15" x14ac:dyDescent="0.25"/>
  <cols>
    <col min="1" max="1" width="5.140625" customWidth="1"/>
    <col min="2" max="2" width="102.28515625" customWidth="1"/>
    <col min="3" max="3" width="9.140625" style="153"/>
    <col min="4" max="4" width="7" customWidth="1"/>
  </cols>
  <sheetData>
    <row r="1" spans="1:2" x14ac:dyDescent="0.25">
      <c r="A1">
        <v>1</v>
      </c>
      <c r="B1" t="s">
        <v>820</v>
      </c>
    </row>
    <row r="2" spans="1:2" x14ac:dyDescent="0.25">
      <c r="A2">
        <v>2</v>
      </c>
      <c r="B2" t="s">
        <v>821</v>
      </c>
    </row>
    <row r="3" spans="1:2" x14ac:dyDescent="0.25">
      <c r="A3">
        <v>3</v>
      </c>
      <c r="B3" t="s">
        <v>822</v>
      </c>
    </row>
    <row r="4" spans="1:2" x14ac:dyDescent="0.25">
      <c r="A4">
        <v>4</v>
      </c>
      <c r="B4" t="s">
        <v>823</v>
      </c>
    </row>
    <row r="5" spans="1:2" x14ac:dyDescent="0.25">
      <c r="A5">
        <v>5</v>
      </c>
      <c r="B5" t="s">
        <v>824</v>
      </c>
    </row>
    <row r="6" spans="1:2" x14ac:dyDescent="0.25">
      <c r="A6">
        <v>6</v>
      </c>
      <c r="B6" t="s">
        <v>825</v>
      </c>
    </row>
    <row r="7" spans="1:2" x14ac:dyDescent="0.25">
      <c r="A7">
        <v>7</v>
      </c>
      <c r="B7" t="s">
        <v>826</v>
      </c>
    </row>
    <row r="8" spans="1:2" x14ac:dyDescent="0.25">
      <c r="A8">
        <v>8</v>
      </c>
      <c r="B8" t="s">
        <v>827</v>
      </c>
    </row>
    <row r="9" spans="1:2" x14ac:dyDescent="0.25">
      <c r="A9">
        <v>9</v>
      </c>
      <c r="B9" t="s">
        <v>828</v>
      </c>
    </row>
    <row r="10" spans="1:2" x14ac:dyDescent="0.25">
      <c r="A10">
        <v>10</v>
      </c>
      <c r="B10" t="s">
        <v>829</v>
      </c>
    </row>
    <row r="11" spans="1:2" x14ac:dyDescent="0.25">
      <c r="A11">
        <v>11</v>
      </c>
      <c r="B11" t="s">
        <v>830</v>
      </c>
    </row>
    <row r="12" spans="1:2" x14ac:dyDescent="0.25">
      <c r="A12">
        <v>12</v>
      </c>
      <c r="B12" t="s">
        <v>831</v>
      </c>
    </row>
    <row r="13" spans="1:2" x14ac:dyDescent="0.25">
      <c r="A13">
        <v>13</v>
      </c>
      <c r="B13" t="s">
        <v>832</v>
      </c>
    </row>
    <row r="14" spans="1:2" x14ac:dyDescent="0.25">
      <c r="A14">
        <v>14</v>
      </c>
      <c r="B14" t="s">
        <v>833</v>
      </c>
    </row>
    <row r="15" spans="1:2" x14ac:dyDescent="0.25">
      <c r="A15">
        <v>15</v>
      </c>
      <c r="B15" t="s">
        <v>834</v>
      </c>
    </row>
    <row r="16" spans="1:2" x14ac:dyDescent="0.25">
      <c r="A16">
        <v>16</v>
      </c>
      <c r="B16" t="s">
        <v>835</v>
      </c>
    </row>
    <row r="17" spans="1:11" x14ac:dyDescent="0.25">
      <c r="A17">
        <v>17</v>
      </c>
      <c r="B17" t="s">
        <v>836</v>
      </c>
    </row>
    <row r="18" spans="1:11" x14ac:dyDescent="0.25">
      <c r="A18">
        <v>18</v>
      </c>
      <c r="B18" t="s">
        <v>837</v>
      </c>
    </row>
    <row r="19" spans="1:11" x14ac:dyDescent="0.25">
      <c r="A19">
        <v>19</v>
      </c>
      <c r="B19" t="s">
        <v>838</v>
      </c>
    </row>
    <row r="20" spans="1:11" s="54" customFormat="1" x14ac:dyDescent="0.25">
      <c r="A20" s="54">
        <v>20</v>
      </c>
      <c r="B20" t="s">
        <v>839</v>
      </c>
      <c r="C20" s="154"/>
    </row>
    <row r="21" spans="1:11" x14ac:dyDescent="0.25">
      <c r="A21">
        <v>21</v>
      </c>
      <c r="B21" t="s">
        <v>840</v>
      </c>
    </row>
    <row r="22" spans="1:11" x14ac:dyDescent="0.25">
      <c r="A22">
        <v>22</v>
      </c>
      <c r="B22" t="s">
        <v>841</v>
      </c>
    </row>
    <row r="23" spans="1:11" x14ac:dyDescent="0.25">
      <c r="A23">
        <v>23</v>
      </c>
      <c r="B23" t="s">
        <v>843</v>
      </c>
      <c r="C23" s="153" t="s">
        <v>842</v>
      </c>
    </row>
    <row r="24" spans="1:11" x14ac:dyDescent="0.25">
      <c r="A24" s="54">
        <v>24</v>
      </c>
      <c r="B24" t="s">
        <v>845</v>
      </c>
      <c r="C24" s="153" t="s">
        <v>844</v>
      </c>
    </row>
    <row r="25" spans="1:11" x14ac:dyDescent="0.25">
      <c r="A25">
        <v>25</v>
      </c>
      <c r="B25" t="s">
        <v>851</v>
      </c>
      <c r="C25" s="153" t="s">
        <v>850</v>
      </c>
    </row>
    <row r="26" spans="1:11" s="51" customFormat="1" ht="45" x14ac:dyDescent="0.25">
      <c r="A26" s="51">
        <v>26</v>
      </c>
      <c r="B26" s="51" t="s">
        <v>863</v>
      </c>
      <c r="C26" s="775" t="s">
        <v>864</v>
      </c>
      <c r="D26" s="775"/>
      <c r="E26" s="775"/>
      <c r="F26" s="775"/>
      <c r="G26" s="775"/>
      <c r="H26" s="775"/>
      <c r="I26" s="775"/>
      <c r="J26" s="775"/>
      <c r="K26" s="775"/>
    </row>
    <row r="27" spans="1:11" ht="30" x14ac:dyDescent="0.25">
      <c r="A27">
        <v>27</v>
      </c>
      <c r="B27" s="51" t="s">
        <v>16</v>
      </c>
      <c r="C27" s="776" t="s">
        <v>94</v>
      </c>
      <c r="D27" s="775"/>
      <c r="E27" s="775"/>
      <c r="F27" s="775"/>
      <c r="G27" s="775"/>
      <c r="H27" s="775"/>
      <c r="I27" s="775"/>
      <c r="J27" s="775"/>
      <c r="K27" s="775"/>
    </row>
    <row r="28" spans="1:11" ht="30" x14ac:dyDescent="0.25">
      <c r="A28" s="54">
        <v>28</v>
      </c>
      <c r="B28" s="51" t="s">
        <v>95</v>
      </c>
      <c r="C28" s="776" t="s">
        <v>96</v>
      </c>
      <c r="D28" s="775"/>
      <c r="E28" s="775"/>
      <c r="F28" s="775"/>
      <c r="G28" s="775"/>
      <c r="H28" s="775"/>
      <c r="I28" s="775"/>
      <c r="J28" s="775"/>
      <c r="K28" s="775"/>
    </row>
    <row r="29" spans="1:11" x14ac:dyDescent="0.25">
      <c r="A29">
        <v>29</v>
      </c>
      <c r="B29" s="51" t="s">
        <v>34</v>
      </c>
      <c r="C29" s="776" t="s">
        <v>36</v>
      </c>
      <c r="D29" s="775"/>
      <c r="E29" s="775"/>
      <c r="F29" s="775"/>
      <c r="G29" s="775"/>
      <c r="H29" s="775"/>
      <c r="I29" s="775"/>
      <c r="J29" s="775"/>
      <c r="K29" s="775"/>
    </row>
    <row r="30" spans="1:11" x14ac:dyDescent="0.25">
      <c r="A30">
        <v>30</v>
      </c>
      <c r="B30" t="s">
        <v>37</v>
      </c>
      <c r="C30" s="17" t="s">
        <v>38</v>
      </c>
    </row>
    <row r="31" spans="1:11" x14ac:dyDescent="0.25">
      <c r="A31">
        <v>31</v>
      </c>
      <c r="B31" t="s">
        <v>73</v>
      </c>
      <c r="C31" s="17" t="s">
        <v>72</v>
      </c>
    </row>
    <row r="32" spans="1:11" x14ac:dyDescent="0.25">
      <c r="A32" s="54">
        <v>32</v>
      </c>
      <c r="B32" t="s">
        <v>917</v>
      </c>
      <c r="C32" s="17" t="s">
        <v>918</v>
      </c>
    </row>
    <row r="33" spans="1:11" x14ac:dyDescent="0.25">
      <c r="A33">
        <v>33</v>
      </c>
      <c r="B33" t="s">
        <v>989</v>
      </c>
      <c r="C33" s="17" t="s">
        <v>990</v>
      </c>
    </row>
    <row r="34" spans="1:11" x14ac:dyDescent="0.25">
      <c r="A34">
        <v>34</v>
      </c>
      <c r="B34" t="s">
        <v>2147</v>
      </c>
      <c r="C34" s="17" t="s">
        <v>2148</v>
      </c>
    </row>
    <row r="35" spans="1:11" ht="30" x14ac:dyDescent="0.25">
      <c r="A35">
        <v>35</v>
      </c>
      <c r="B35" s="51" t="s">
        <v>2179</v>
      </c>
      <c r="C35" s="776" t="s">
        <v>2180</v>
      </c>
      <c r="D35" s="775"/>
      <c r="E35" s="775"/>
      <c r="F35" s="775"/>
      <c r="G35" s="775"/>
      <c r="H35" s="775"/>
      <c r="I35" s="775"/>
      <c r="J35" s="775"/>
      <c r="K35" s="775"/>
    </row>
    <row r="36" spans="1:11" x14ac:dyDescent="0.25">
      <c r="A36" s="54">
        <v>36</v>
      </c>
    </row>
    <row r="37" spans="1:11" x14ac:dyDescent="0.25">
      <c r="A37">
        <v>37</v>
      </c>
    </row>
    <row r="38" spans="1:11" x14ac:dyDescent="0.25">
      <c r="A38">
        <v>38</v>
      </c>
    </row>
    <row r="39" spans="1:11" x14ac:dyDescent="0.25">
      <c r="A39">
        <v>39</v>
      </c>
    </row>
    <row r="40" spans="1:11" x14ac:dyDescent="0.25">
      <c r="A40" s="54">
        <v>40</v>
      </c>
    </row>
    <row r="41" spans="1:11" x14ac:dyDescent="0.25">
      <c r="A41">
        <v>41</v>
      </c>
    </row>
    <row r="42" spans="1:11" x14ac:dyDescent="0.25">
      <c r="A42">
        <v>42</v>
      </c>
    </row>
    <row r="43" spans="1:11" x14ac:dyDescent="0.25">
      <c r="A43">
        <v>43</v>
      </c>
    </row>
    <row r="44" spans="1:11" x14ac:dyDescent="0.25">
      <c r="A44" s="54">
        <v>44</v>
      </c>
    </row>
    <row r="45" spans="1:11" x14ac:dyDescent="0.25">
      <c r="A45">
        <v>45</v>
      </c>
    </row>
    <row r="46" spans="1:11" x14ac:dyDescent="0.25">
      <c r="A46">
        <v>46</v>
      </c>
    </row>
    <row r="47" spans="1:11" x14ac:dyDescent="0.25">
      <c r="A47">
        <v>47</v>
      </c>
    </row>
    <row r="48" spans="1:11" x14ac:dyDescent="0.25">
      <c r="A48" s="54">
        <v>48</v>
      </c>
    </row>
    <row r="49" spans="1:1" x14ac:dyDescent="0.25">
      <c r="A49">
        <v>49</v>
      </c>
    </row>
    <row r="50" spans="1:1" x14ac:dyDescent="0.25">
      <c r="A50">
        <v>50</v>
      </c>
    </row>
    <row r="51" spans="1:1" x14ac:dyDescent="0.25">
      <c r="A51">
        <v>51</v>
      </c>
    </row>
    <row r="52" spans="1:1" x14ac:dyDescent="0.25">
      <c r="A52" s="54">
        <v>52</v>
      </c>
    </row>
    <row r="53" spans="1:1" x14ac:dyDescent="0.25">
      <c r="A53">
        <v>53</v>
      </c>
    </row>
    <row r="54" spans="1:1" x14ac:dyDescent="0.25">
      <c r="A54">
        <v>54</v>
      </c>
    </row>
    <row r="55" spans="1:1" x14ac:dyDescent="0.25">
      <c r="A55">
        <v>55</v>
      </c>
    </row>
    <row r="56" spans="1:1" x14ac:dyDescent="0.25">
      <c r="A56" s="54">
        <v>56</v>
      </c>
    </row>
    <row r="57" spans="1:1" x14ac:dyDescent="0.25">
      <c r="A57">
        <v>57</v>
      </c>
    </row>
    <row r="58" spans="1:1" x14ac:dyDescent="0.25">
      <c r="A58">
        <v>58</v>
      </c>
    </row>
    <row r="59" spans="1:1" x14ac:dyDescent="0.25">
      <c r="A59">
        <v>59</v>
      </c>
    </row>
    <row r="60" spans="1:1" x14ac:dyDescent="0.25">
      <c r="A60" s="54">
        <v>60</v>
      </c>
    </row>
    <row r="61" spans="1:1" x14ac:dyDescent="0.25">
      <c r="A61">
        <v>61</v>
      </c>
    </row>
    <row r="62" spans="1:1" x14ac:dyDescent="0.25">
      <c r="A62">
        <v>62</v>
      </c>
    </row>
    <row r="63" spans="1:1" x14ac:dyDescent="0.25">
      <c r="A63">
        <v>63</v>
      </c>
    </row>
    <row r="64" spans="1:1" x14ac:dyDescent="0.25">
      <c r="A64" s="54">
        <v>64</v>
      </c>
    </row>
    <row r="65" spans="1:1" x14ac:dyDescent="0.25">
      <c r="A65">
        <v>65</v>
      </c>
    </row>
    <row r="66" spans="1:1" x14ac:dyDescent="0.25">
      <c r="A66">
        <v>66</v>
      </c>
    </row>
  </sheetData>
  <mergeCells count="5">
    <mergeCell ref="C26:K26"/>
    <mergeCell ref="C27:K27"/>
    <mergeCell ref="C28:K28"/>
    <mergeCell ref="C29:K29"/>
    <mergeCell ref="C35:K35"/>
  </mergeCells>
  <phoneticPr fontId="3" type="noConversion"/>
  <pageMargins left="0.511811024" right="0.511811024" top="0.78740157499999996" bottom="0.78740157499999996" header="0.31496062000000002" footer="0.31496062000000002"/>
  <pageSetup paperSize="9" orientation="portrait" horizontalDpi="4294967292" verticalDpi="36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I18"/>
  <sheetViews>
    <sheetView workbookViewId="0"/>
  </sheetViews>
  <sheetFormatPr defaultRowHeight="12.75" x14ac:dyDescent="0.2"/>
  <cols>
    <col min="1" max="1" width="47.140625" style="265" customWidth="1"/>
    <col min="2" max="2" width="25.85546875" style="265" customWidth="1"/>
    <col min="3" max="3" width="13.28515625" style="265" customWidth="1"/>
    <col min="4" max="4" width="38.7109375" style="265" customWidth="1"/>
    <col min="5" max="6" width="7.28515625" style="266" customWidth="1"/>
    <col min="7" max="7" width="10.42578125" style="265" customWidth="1"/>
    <col min="8" max="8" width="13.7109375" style="267" customWidth="1"/>
    <col min="9" max="9" width="14.5703125" style="267" customWidth="1"/>
    <col min="10" max="16384" width="9.140625" style="265"/>
  </cols>
  <sheetData>
    <row r="1" spans="1:9" x14ac:dyDescent="0.2">
      <c r="A1" s="265" t="s">
        <v>164</v>
      </c>
    </row>
    <row r="2" spans="1:9" x14ac:dyDescent="0.2">
      <c r="A2" s="265" t="str">
        <f>'6736 Anu'!A1:G1</f>
        <v xml:space="preserve"> ANEXO I - DECRETO Nº 6.736, DE 03 DE JANEIRO DE 2022</v>
      </c>
      <c r="B2" s="268" t="str">
        <f>'6736 Anu'!A55</f>
        <v>23.001.18.452.0044.2212</v>
      </c>
      <c r="C2" s="268" t="str">
        <f>'6736 Anu'!B55</f>
        <v>3.3.90.39.00.00</v>
      </c>
      <c r="D2" s="268" t="str">
        <f>'6736 Anu'!C55</f>
        <v>Outros Serviços de Terceiros - Pessoa Jurídica</v>
      </c>
      <c r="E2" s="269">
        <f>'6736 Anu'!D55</f>
        <v>1392</v>
      </c>
      <c r="F2" s="269" t="str">
        <f>'6736 Anu'!E55</f>
        <v>807</v>
      </c>
      <c r="G2" s="268" t="str">
        <f>'6736 Anu'!F55</f>
        <v>CONSERCAF</v>
      </c>
      <c r="H2" s="267">
        <f>'6736 Anu'!G55</f>
        <v>17500000</v>
      </c>
    </row>
    <row r="3" spans="1:9" x14ac:dyDescent="0.2">
      <c r="A3" s="265" t="str">
        <f>'6736 Anu'!A1:G1</f>
        <v xml:space="preserve"> ANEXO I - DECRETO Nº 6.736, DE 03 DE JANEIRO DE 2022</v>
      </c>
      <c r="B3" s="268" t="str">
        <f>'6736 Anu'!A56</f>
        <v>23.001.25.752.0023.2089</v>
      </c>
      <c r="C3" s="268" t="str">
        <f>'6736 Anu'!B56</f>
        <v>3.3.90.30.00.00</v>
      </c>
      <c r="D3" s="268" t="str">
        <f>'6736 Anu'!C56</f>
        <v>Material de Consumo</v>
      </c>
      <c r="E3" s="269">
        <f>'6736 Anu'!D56</f>
        <v>1417</v>
      </c>
      <c r="F3" s="269">
        <f>'6736 Anu'!E56</f>
        <v>33</v>
      </c>
      <c r="G3" s="268" t="str">
        <f>'6736 Anu'!F56</f>
        <v>CONSERCAF</v>
      </c>
      <c r="H3" s="267">
        <f>'6736 Anu'!G56</f>
        <v>345000</v>
      </c>
    </row>
    <row r="4" spans="1:9" x14ac:dyDescent="0.2">
      <c r="A4" s="265" t="str">
        <f>'6736 Anu'!A1:G1</f>
        <v xml:space="preserve"> ANEXO I - DECRETO Nº 6.736, DE 03 DE JANEIRO DE 2022</v>
      </c>
      <c r="B4" s="268" t="str">
        <f>'6736 Anu'!A57</f>
        <v>23.001.25.752.0023.2089</v>
      </c>
      <c r="C4" s="268" t="str">
        <f>'6736 Anu'!B57</f>
        <v>3.3.90.39.00.00</v>
      </c>
      <c r="D4" s="268" t="str">
        <f>'6736 Anu'!C57</f>
        <v>Outros Serviços de Terceiros - Pessoa Jurídica</v>
      </c>
      <c r="E4" s="269">
        <f>'6736 Anu'!D57</f>
        <v>1418</v>
      </c>
      <c r="F4" s="269">
        <f>'6736 Anu'!E57</f>
        <v>33</v>
      </c>
      <c r="G4" s="268" t="str">
        <f>'6736 Anu'!F57</f>
        <v>CONSERCAF</v>
      </c>
      <c r="H4" s="267">
        <f>'6736 Anu'!G57</f>
        <v>12000000</v>
      </c>
    </row>
    <row r="5" spans="1:9" x14ac:dyDescent="0.2">
      <c r="A5" s="265" t="str">
        <f>'6736 Anu'!A1:G1</f>
        <v xml:space="preserve"> ANEXO I - DECRETO Nº 6.736, DE 03 DE JANEIRO DE 2022</v>
      </c>
      <c r="B5" s="268" t="str">
        <f>'6736 Anu'!A58</f>
        <v>23.001.18.452.0044.2212</v>
      </c>
      <c r="C5" s="268" t="str">
        <f>'6736 Anu'!B58</f>
        <v>3.3.90.39.00.00</v>
      </c>
      <c r="D5" s="268" t="str">
        <f>'6736 Anu'!C58</f>
        <v>Outros Serviços de Terceiros - Pessoa Jurídica</v>
      </c>
      <c r="E5" s="269">
        <f>'6736 Anu'!D58</f>
        <v>1426</v>
      </c>
      <c r="F5" s="269">
        <f>'6736 Anu'!E58</f>
        <v>806</v>
      </c>
      <c r="G5" s="268" t="str">
        <f>'6736 Anu'!F58</f>
        <v>CONSERCAF</v>
      </c>
      <c r="H5" s="267">
        <f>'6736 Anu'!G58</f>
        <v>7000000</v>
      </c>
    </row>
    <row r="6" spans="1:9" x14ac:dyDescent="0.2">
      <c r="A6" s="265" t="str">
        <f>'6736 Anu'!A1:G1</f>
        <v xml:space="preserve"> ANEXO I - DECRETO Nº 6.736, DE 03 DE JANEIRO DE 2022</v>
      </c>
      <c r="B6" s="268" t="str">
        <f>'6736 Anu'!A101</f>
        <v>23.001.15.452.0043.2211</v>
      </c>
      <c r="C6" s="268" t="str">
        <f>'6736 Anu'!B101</f>
        <v>3.3.90.30.00.00</v>
      </c>
      <c r="D6" s="268" t="str">
        <f>'6736 Anu'!C101</f>
        <v>Material de Consumo</v>
      </c>
      <c r="E6" s="269">
        <f>'6736 Anu'!D101</f>
        <v>1385</v>
      </c>
      <c r="F6" s="269" t="str">
        <f>'6736 Anu'!E101</f>
        <v>33</v>
      </c>
      <c r="G6" s="268" t="str">
        <f>'6736 Anu'!F101</f>
        <v>COMSERCAF</v>
      </c>
      <c r="I6" s="267">
        <f>'6736 Anu'!H101</f>
        <v>250000</v>
      </c>
    </row>
    <row r="7" spans="1:9" x14ac:dyDescent="0.2">
      <c r="A7" s="265" t="str">
        <f>'6736 Anu'!A1:G1</f>
        <v xml:space="preserve"> ANEXO I - DECRETO Nº 6.736, DE 03 DE JANEIRO DE 2022</v>
      </c>
      <c r="B7" s="268" t="str">
        <f>'6736 Anu'!A102</f>
        <v>23.001.15.452.0043.2211</v>
      </c>
      <c r="C7" s="268" t="str">
        <f>'6736 Anu'!B102</f>
        <v>3.3.90.39.00.00</v>
      </c>
      <c r="D7" s="268" t="str">
        <f>'6736 Anu'!C102</f>
        <v>Outros Serviços de Terceiros - Pessoa Jurídica</v>
      </c>
      <c r="E7" s="269">
        <f>'6736 Anu'!D102</f>
        <v>1388</v>
      </c>
      <c r="F7" s="269" t="str">
        <f>'6736 Anu'!E102</f>
        <v>33</v>
      </c>
      <c r="G7" s="268" t="str">
        <f>'6736 Anu'!F102</f>
        <v>COMSERCAF</v>
      </c>
      <c r="I7" s="267">
        <f>'6736 Anu'!H102</f>
        <v>3100000</v>
      </c>
    </row>
    <row r="8" spans="1:9" x14ac:dyDescent="0.2">
      <c r="A8" s="265" t="str">
        <f>'6736 Anu'!A1:G1</f>
        <v xml:space="preserve"> ANEXO I - DECRETO Nº 6.736, DE 03 DE JANEIRO DE 2022</v>
      </c>
      <c r="B8" s="268" t="str">
        <f>'6736 Anu'!A103</f>
        <v>23.001.18.452.0044.2212</v>
      </c>
      <c r="C8" s="268" t="str">
        <f>'6736 Anu'!B103</f>
        <v>3.3.90.36.00.00</v>
      </c>
      <c r="D8" s="268" t="str">
        <f>'6736 Anu'!C103</f>
        <v>Outros Serviços de Terceiros - Pessoa Física</v>
      </c>
      <c r="E8" s="269">
        <f>'6736 Anu'!D103</f>
        <v>1391</v>
      </c>
      <c r="F8" s="269" t="str">
        <f>'6736 Anu'!E103</f>
        <v>807</v>
      </c>
      <c r="G8" s="268" t="str">
        <f>'6736 Anu'!F103</f>
        <v>COMSERCAF</v>
      </c>
      <c r="I8" s="267">
        <f>'6736 Anu'!H103</f>
        <v>9500000</v>
      </c>
    </row>
    <row r="9" spans="1:9" x14ac:dyDescent="0.2">
      <c r="A9" s="265" t="str">
        <f>'6765'!A1:G1</f>
        <v xml:space="preserve"> ANEXO I - DECRETO Nº 6.765, DE 08 DE FEVEREIRO DE 2022</v>
      </c>
      <c r="B9" s="268" t="str">
        <f>'6765'!A45</f>
        <v>23.001.04.122.0002.2003</v>
      </c>
      <c r="C9" s="268" t="str">
        <f>'6765'!B45</f>
        <v>3.1.90.92.00.00</v>
      </c>
      <c r="D9" s="268" t="str">
        <f>'6765'!C45</f>
        <v>Despesas de Exercícios Anteriores</v>
      </c>
      <c r="E9" s="269">
        <f>'6765'!D45</f>
        <v>1367</v>
      </c>
      <c r="F9" s="269" t="str">
        <f>'6765'!E45</f>
        <v>0</v>
      </c>
      <c r="G9" s="268" t="str">
        <f>'6765'!F45</f>
        <v>COMSERCAF</v>
      </c>
      <c r="H9" s="267">
        <f>'6765'!G45</f>
        <v>150000</v>
      </c>
    </row>
    <row r="10" spans="1:9" x14ac:dyDescent="0.2">
      <c r="A10" s="265" t="str">
        <f>'6765'!A1:G1</f>
        <v xml:space="preserve"> ANEXO I - DECRETO Nº 6.765, DE 08 DE FEVEREIRO DE 2022</v>
      </c>
      <c r="B10" s="268" t="str">
        <f>'6765'!A46</f>
        <v>23.001.18.452.0044.2212</v>
      </c>
      <c r="C10" s="268" t="str">
        <f>'6765'!B46</f>
        <v>3.3.90.92.00.00</v>
      </c>
      <c r="D10" s="268" t="str">
        <f>'6765'!C46</f>
        <v>Despesas de Exercícios Anteriores</v>
      </c>
      <c r="E10" s="269">
        <f>'6765'!D46</f>
        <v>1582</v>
      </c>
      <c r="F10" s="269" t="str">
        <f>'6765'!E46</f>
        <v>0</v>
      </c>
      <c r="G10" s="268" t="str">
        <f>'6765'!F46</f>
        <v>CONSERCAF</v>
      </c>
      <c r="H10" s="267">
        <f>'6765'!G46</f>
        <v>250000</v>
      </c>
    </row>
    <row r="11" spans="1:9" x14ac:dyDescent="0.2">
      <c r="A11" s="265" t="str">
        <f>'6765'!A1:G1</f>
        <v xml:space="preserve"> ANEXO I - DECRETO Nº 6.765, DE 08 DE FEVEREIRO DE 2022</v>
      </c>
      <c r="B11" s="268" t="str">
        <f>'6765'!A98</f>
        <v>23.001.04.122.0002.2003</v>
      </c>
      <c r="C11" s="268" t="str">
        <f>'6765'!B98</f>
        <v>3.1.91.13.08.00</v>
      </c>
      <c r="D11" s="268" t="str">
        <f>'6765'!C98</f>
        <v>Contribuições RPPS - FPC</v>
      </c>
      <c r="E11" s="269">
        <f>'6765'!D98</f>
        <v>1369</v>
      </c>
      <c r="F11" s="269" t="str">
        <f>'6765'!E98</f>
        <v>0</v>
      </c>
      <c r="G11" s="268" t="str">
        <f>'6765'!F98</f>
        <v>COMSERCAF</v>
      </c>
      <c r="I11" s="267">
        <f>'6765'!H98</f>
        <v>400000</v>
      </c>
    </row>
    <row r="12" spans="1:9" x14ac:dyDescent="0.2">
      <c r="A12" s="265" t="str">
        <f>'6772'!A1:G1</f>
        <v xml:space="preserve"> ANEXO I - DECRETO Nº 6.772, DE 15 DE FEVEREIRO DE 2022</v>
      </c>
      <c r="B12" s="268" t="str">
        <f>'6772'!A29</f>
        <v>23.001.04.122.0002.2004.0001</v>
      </c>
      <c r="C12" s="268" t="str">
        <f>'6772'!B29</f>
        <v>3.3.90.39.00.00</v>
      </c>
      <c r="D12" s="268" t="str">
        <f>'6772'!C29</f>
        <v>Outros Serviços de Terceiros - Pessoa Jurídica</v>
      </c>
      <c r="E12" s="269">
        <f>'6772'!D29</f>
        <v>1377</v>
      </c>
      <c r="F12" s="269" t="str">
        <f>'6772'!E29</f>
        <v>806</v>
      </c>
      <c r="G12" s="268" t="str">
        <f>'6772'!F29</f>
        <v>COMSERCAF</v>
      </c>
      <c r="H12" s="267">
        <f>'6772'!G29</f>
        <v>300000</v>
      </c>
    </row>
    <row r="13" spans="1:9" x14ac:dyDescent="0.2">
      <c r="A13" s="265" t="str">
        <f>'6772'!A1:G1</f>
        <v xml:space="preserve"> ANEXO I - DECRETO Nº 6.772, DE 15 DE FEVEREIRO DE 2022</v>
      </c>
      <c r="B13" s="268" t="str">
        <f>'6772'!A52</f>
        <v>23.001.15.452.0043.2211</v>
      </c>
      <c r="C13" s="268" t="str">
        <f>'6772'!B52</f>
        <v>3.3.90.39.00.00</v>
      </c>
      <c r="D13" s="268" t="str">
        <f>'6772'!C52</f>
        <v>Outros Serviços de Terceiros - Pessoa Jurídica</v>
      </c>
      <c r="E13" s="269">
        <f>'6772'!D52</f>
        <v>1387</v>
      </c>
      <c r="F13" s="269" t="str">
        <f>'6772'!E52</f>
        <v>806</v>
      </c>
      <c r="G13" s="268" t="str">
        <f>'6772'!F52</f>
        <v>COMSERCAF</v>
      </c>
      <c r="I13" s="267">
        <f>'6772'!H52</f>
        <v>300000</v>
      </c>
    </row>
    <row r="18" spans="8:9" x14ac:dyDescent="0.2">
      <c r="H18" s="267">
        <f>SUM(H2:H17)</f>
        <v>37545000</v>
      </c>
      <c r="I18" s="267">
        <f>SUM(I2:I17)</f>
        <v>13550000</v>
      </c>
    </row>
  </sheetData>
  <phoneticPr fontId="3" type="noConversion"/>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583F3FC96A7ED4EA76D2C2CF425B45C" ma:contentTypeVersion="16" ma:contentTypeDescription="Crie um novo documento." ma:contentTypeScope="" ma:versionID="061c8b733eed8e0be18f6a2f36508538">
  <xsd:schema xmlns:xsd="http://www.w3.org/2001/XMLSchema" xmlns:xs="http://www.w3.org/2001/XMLSchema" xmlns:p="http://schemas.microsoft.com/office/2006/metadata/properties" xmlns:ns2="660e59dd-621c-4b83-a929-6f4327ac153f" xmlns:ns3="51f97e77-17f7-4866-8701-45c4eb870a7f" targetNamespace="http://schemas.microsoft.com/office/2006/metadata/properties" ma:root="true" ma:fieldsID="053baf116f4464c4f06fcb4cef22a7a5" ns2:_="" ns3:_="">
    <xsd:import namespace="660e59dd-621c-4b83-a929-6f4327ac153f"/>
    <xsd:import namespace="51f97e77-17f7-4866-8701-45c4eb870a7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Location"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60e59dd-621c-4b83-a929-6f4327ac153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Marcações de imagem" ma:readOnly="false" ma:fieldId="{5cf76f15-5ced-4ddc-b409-7134ff3c332f}" ma:taxonomyMulti="true" ma:sspId="7f071e9a-c5f5-413c-99f8-544067b83093"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51f97e77-17f7-4866-8701-45c4eb870a7f" elementFormDefault="qualified">
    <xsd:import namespace="http://schemas.microsoft.com/office/2006/documentManagement/types"/>
    <xsd:import namespace="http://schemas.microsoft.com/office/infopath/2007/PartnerControls"/>
    <xsd:element name="SharedWithUsers" ma:index="17"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hes de Compartilhado Com" ma:internalName="SharedWithDetails" ma:readOnly="true">
      <xsd:simpleType>
        <xsd:restriction base="dms:Note">
          <xsd:maxLength value="255"/>
        </xsd:restriction>
      </xsd:simpleType>
    </xsd:element>
    <xsd:element name="TaxCatchAll" ma:index="23" nillable="true" ma:displayName="Taxonomy Catch All Column" ma:hidden="true" ma:list="{d50b77e3-125e-4df3-9c1e-d22b40015f8b}" ma:internalName="TaxCatchAll" ma:showField="CatchAllData" ma:web="51f97e77-17f7-4866-8701-45c4eb870a7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660e59dd-621c-4b83-a929-6f4327ac153f">
      <Terms xmlns="http://schemas.microsoft.com/office/infopath/2007/PartnerControls"/>
    </lcf76f155ced4ddcb4097134ff3c332f>
    <TaxCatchAll xmlns="51f97e77-17f7-4866-8701-45c4eb870a7f" xsi:nil="true"/>
  </documentManagement>
</p:properties>
</file>

<file path=customXml/itemProps1.xml><?xml version="1.0" encoding="utf-8"?>
<ds:datastoreItem xmlns:ds="http://schemas.openxmlformats.org/officeDocument/2006/customXml" ds:itemID="{F8C98DC7-3F98-4F60-8C9A-37933AA699F7}"/>
</file>

<file path=customXml/itemProps2.xml><?xml version="1.0" encoding="utf-8"?>
<ds:datastoreItem xmlns:ds="http://schemas.openxmlformats.org/officeDocument/2006/customXml" ds:itemID="{AA05DF4D-3C43-47FC-B77F-772D184AB473}"/>
</file>

<file path=customXml/itemProps3.xml><?xml version="1.0" encoding="utf-8"?>
<ds:datastoreItem xmlns:ds="http://schemas.openxmlformats.org/officeDocument/2006/customXml" ds:itemID="{FA0D2C2C-E557-4B00-A663-2AEEB33782E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56</vt:i4>
      </vt:variant>
      <vt:variant>
        <vt:lpstr>Intervalos Nomeados</vt:lpstr>
      </vt:variant>
      <vt:variant>
        <vt:i4>48</vt:i4>
      </vt:variant>
    </vt:vector>
  </HeadingPairs>
  <TitlesOfParts>
    <vt:vector size="104" baseType="lpstr">
      <vt:lpstr>Modelo</vt:lpstr>
      <vt:lpstr>MP</vt:lpstr>
      <vt:lpstr>RELAÇÃO DECRETOS</vt:lpstr>
      <vt:lpstr>FIdoso</vt:lpstr>
      <vt:lpstr>6861</vt:lpstr>
      <vt:lpstr>6860</vt:lpstr>
      <vt:lpstr>6857</vt:lpstr>
      <vt:lpstr>6852</vt:lpstr>
      <vt:lpstr>6849</vt:lpstr>
      <vt:lpstr>6841</vt:lpstr>
      <vt:lpstr>6835</vt:lpstr>
      <vt:lpstr>6834</vt:lpstr>
      <vt:lpstr>6833</vt:lpstr>
      <vt:lpstr>6830</vt:lpstr>
      <vt:lpstr>6829</vt:lpstr>
      <vt:lpstr>6824</vt:lpstr>
      <vt:lpstr>6821</vt:lpstr>
      <vt:lpstr>6818</vt:lpstr>
      <vt:lpstr>6815</vt:lpstr>
      <vt:lpstr>6813</vt:lpstr>
      <vt:lpstr>6812</vt:lpstr>
      <vt:lpstr>6806</vt:lpstr>
      <vt:lpstr>6803</vt:lpstr>
      <vt:lpstr>6801</vt:lpstr>
      <vt:lpstr>6794</vt:lpstr>
      <vt:lpstr>6793</vt:lpstr>
      <vt:lpstr>6785</vt:lpstr>
      <vt:lpstr>6782</vt:lpstr>
      <vt:lpstr>6781</vt:lpstr>
      <vt:lpstr>6772</vt:lpstr>
      <vt:lpstr>6771</vt:lpstr>
      <vt:lpstr>6765</vt:lpstr>
      <vt:lpstr>6761</vt:lpstr>
      <vt:lpstr>6760</vt:lpstr>
      <vt:lpstr>6757</vt:lpstr>
      <vt:lpstr>6755</vt:lpstr>
      <vt:lpstr>6752</vt:lpstr>
      <vt:lpstr>6752 Exc</vt:lpstr>
      <vt:lpstr>6752 An</vt:lpstr>
      <vt:lpstr>6748</vt:lpstr>
      <vt:lpstr>6745 sup</vt:lpstr>
      <vt:lpstr>6745</vt:lpstr>
      <vt:lpstr>6744</vt:lpstr>
      <vt:lpstr>6736 Anu</vt:lpstr>
      <vt:lpstr>6736 Sup</vt:lpstr>
      <vt:lpstr>6736</vt:lpstr>
      <vt:lpstr>6839</vt:lpstr>
      <vt:lpstr>A.1</vt:lpstr>
      <vt:lpstr>A.2</vt:lpstr>
      <vt:lpstr>A.4</vt:lpstr>
      <vt:lpstr>A.5</vt:lpstr>
      <vt:lpstr>A.6</vt:lpstr>
      <vt:lpstr>Dados</vt:lpstr>
      <vt:lpstr>Fichas</vt:lpstr>
      <vt:lpstr>Excessões</vt:lpstr>
      <vt:lpstr>Plan2</vt:lpstr>
      <vt:lpstr>'6736'!Area_de_impressao</vt:lpstr>
      <vt:lpstr>'6736 Anu'!Area_de_impressao</vt:lpstr>
      <vt:lpstr>'6736 Sup'!Area_de_impressao</vt:lpstr>
      <vt:lpstr>'6744'!Area_de_impressao</vt:lpstr>
      <vt:lpstr>'6745'!Area_de_impressao</vt:lpstr>
      <vt:lpstr>'6745 sup'!Area_de_impressao</vt:lpstr>
      <vt:lpstr>'6748'!Area_de_impressao</vt:lpstr>
      <vt:lpstr>'6752'!Area_de_impressao</vt:lpstr>
      <vt:lpstr>'6752 An'!Area_de_impressao</vt:lpstr>
      <vt:lpstr>'6752 Exc'!Area_de_impressao</vt:lpstr>
      <vt:lpstr>'6755'!Area_de_impressao</vt:lpstr>
      <vt:lpstr>'6757'!Area_de_impressao</vt:lpstr>
      <vt:lpstr>'6760'!Area_de_impressao</vt:lpstr>
      <vt:lpstr>'6761'!Area_de_impressao</vt:lpstr>
      <vt:lpstr>'6765'!Area_de_impressao</vt:lpstr>
      <vt:lpstr>'6771'!Area_de_impressao</vt:lpstr>
      <vt:lpstr>'6772'!Area_de_impressao</vt:lpstr>
      <vt:lpstr>'6781'!Area_de_impressao</vt:lpstr>
      <vt:lpstr>'6782'!Area_de_impressao</vt:lpstr>
      <vt:lpstr>'6785'!Area_de_impressao</vt:lpstr>
      <vt:lpstr>'6793'!Area_de_impressao</vt:lpstr>
      <vt:lpstr>'6794'!Area_de_impressao</vt:lpstr>
      <vt:lpstr>'6801'!Area_de_impressao</vt:lpstr>
      <vt:lpstr>'6803'!Area_de_impressao</vt:lpstr>
      <vt:lpstr>'6806'!Area_de_impressao</vt:lpstr>
      <vt:lpstr>'6812'!Area_de_impressao</vt:lpstr>
      <vt:lpstr>'6813'!Area_de_impressao</vt:lpstr>
      <vt:lpstr>'6818'!Area_de_impressao</vt:lpstr>
      <vt:lpstr>'6821'!Area_de_impressao</vt:lpstr>
      <vt:lpstr>'6824'!Area_de_impressao</vt:lpstr>
      <vt:lpstr>'6829'!Area_de_impressao</vt:lpstr>
      <vt:lpstr>'6830'!Area_de_impressao</vt:lpstr>
      <vt:lpstr>'6833'!Area_de_impressao</vt:lpstr>
      <vt:lpstr>'6834'!Area_de_impressao</vt:lpstr>
      <vt:lpstr>'6835'!Area_de_impressao</vt:lpstr>
      <vt:lpstr>'6839'!Area_de_impressao</vt:lpstr>
      <vt:lpstr>'6841'!Area_de_impressao</vt:lpstr>
      <vt:lpstr>'6849'!Area_de_impressao</vt:lpstr>
      <vt:lpstr>'6852'!Area_de_impressao</vt:lpstr>
      <vt:lpstr>'6857'!Area_de_impressao</vt:lpstr>
      <vt:lpstr>'6860'!Area_de_impressao</vt:lpstr>
      <vt:lpstr>'6861'!Area_de_impressao</vt:lpstr>
      <vt:lpstr>A.1!Area_de_impressao</vt:lpstr>
      <vt:lpstr>A.4!Area_de_impressao</vt:lpstr>
      <vt:lpstr>A.5!Area_de_impressao</vt:lpstr>
      <vt:lpstr>A.6!Area_de_impressao</vt:lpstr>
      <vt:lpstr>FIdoso!Area_de_impressao</vt:lpstr>
      <vt:lpstr>Modelo!Area_de_impressao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lastPrinted>2021-07-06T16:20:52Z</cp:lastPrinted>
  <dcterms:created xsi:type="dcterms:W3CDTF">2006-09-25T12:47:36Z</dcterms:created>
  <dcterms:modified xsi:type="dcterms:W3CDTF">2022-06-14T13:15:57Z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0x0101006583F3FC96A7ED4EA76D2C2CF425B45C</vt:lpwstr>
  </property>
</Properties>
</file>